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S:\Úsek technický Praha\Skupina živ. prostř. a ekonomiky\ASPE\Nemanice - Ševětín\Zm13\"/>
    </mc:Choice>
  </mc:AlternateContent>
  <xr:revisionPtr revIDLastSave="0" documentId="13_ncr:1_{CF8C9E23-D765-4728-B164-7E2751111D58}" xr6:coauthVersionLast="47" xr6:coauthVersionMax="47" xr10:uidLastSave="{00000000-0000-0000-0000-000000000000}"/>
  <bookViews>
    <workbookView xWindow="32160" yWindow="510" windowWidth="21600" windowHeight="10395" firstSheet="268" activeTab="272" xr2:uid="{00000000-000D-0000-FFFF-FFFF00000000}"/>
  </bookViews>
  <sheets>
    <sheet name="Rekapitulace" sheetId="275"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7-81-01" sheetId="142" r:id="rId142"/>
    <sheet name="SO 37-81-01.1" sheetId="143" r:id="rId143"/>
    <sheet name="SO 38-73-01" sheetId="144" r:id="rId144"/>
    <sheet name="SO 38-73-31" sheetId="145" r:id="rId145"/>
    <sheet name="SO 38-73-41" sheetId="146" r:id="rId146"/>
    <sheet name="SO 38-73-42" sheetId="147" r:id="rId147"/>
    <sheet name="SO 38-81-01" sheetId="148" r:id="rId148"/>
    <sheet name="SO 38-81-02" sheetId="149" r:id="rId149"/>
    <sheet name="SO 38-81-03" sheetId="150" r:id="rId150"/>
    <sheet name="SO 38-81-04" sheetId="151" r:id="rId151"/>
    <sheet name="SO 38-81-05" sheetId="152" r:id="rId152"/>
    <sheet name="SO 38-81-06" sheetId="153" r:id="rId153"/>
    <sheet name="SO 38-81-07" sheetId="154" r:id="rId154"/>
    <sheet name="SO 38-81-08" sheetId="155" r:id="rId155"/>
    <sheet name="SO 38-81-09" sheetId="156" r:id="rId156"/>
    <sheet name="SO 30-73-01" sheetId="157" r:id="rId157"/>
    <sheet name="SO 30-73-51" sheetId="158" r:id="rId158"/>
    <sheet name="SO 31-70-57" sheetId="159" r:id="rId159"/>
    <sheet name="SO 31-70-58" sheetId="160" r:id="rId160"/>
    <sheet name="SO 31-70-59" sheetId="161" r:id="rId161"/>
    <sheet name="SO 31-71-58" sheetId="162" r:id="rId162"/>
    <sheet name="SO 31-71-59" sheetId="163" r:id="rId163"/>
    <sheet name="SO 31-71-60" sheetId="164" r:id="rId164"/>
    <sheet name="SO 37-70-51" sheetId="165" r:id="rId165"/>
    <sheet name="SO 37-70-52" sheetId="166" r:id="rId166"/>
    <sheet name="SO 37-70-53" sheetId="167" r:id="rId167"/>
    <sheet name="SO 37-70-54" sheetId="168" r:id="rId168"/>
    <sheet name="SO 37-71-52" sheetId="169" r:id="rId169"/>
    <sheet name="SO 37-71-53" sheetId="170" r:id="rId170"/>
    <sheet name="SO 37-71-54" sheetId="171" r:id="rId171"/>
    <sheet name="SO 37-71-55" sheetId="172" r:id="rId172"/>
    <sheet name="SO 38-70-51" sheetId="173" r:id="rId173"/>
    <sheet name="SO 38-70-52" sheetId="174" r:id="rId174"/>
    <sheet name="SO 38-70-53" sheetId="175" r:id="rId175"/>
    <sheet name="SO 38-70-55" sheetId="176" r:id="rId176"/>
    <sheet name="SO 38-70-56" sheetId="177" r:id="rId177"/>
    <sheet name="SO 38-71-06" sheetId="178" r:id="rId178"/>
    <sheet name="SO 38-71-07" sheetId="179" r:id="rId179"/>
    <sheet name="SO 38-71-08" sheetId="180" r:id="rId180"/>
    <sheet name="SO 38-71-09" sheetId="181" r:id="rId181"/>
    <sheet name="SO 38-71-10" sheetId="182" r:id="rId182"/>
    <sheet name="SO 38-71-51" sheetId="183" r:id="rId183"/>
    <sheet name="SO 38-71-52" sheetId="184" r:id="rId184"/>
    <sheet name="SO 38-71-53" sheetId="185" r:id="rId185"/>
    <sheet name="SO 38-71-61" sheetId="186" r:id="rId186"/>
    <sheet name="SO 38-71-62" sheetId="187" r:id="rId187"/>
    <sheet name="SO 38-71-64.1" sheetId="188" r:id="rId188"/>
    <sheet name="SO 38-71-64.2" sheetId="189" r:id="rId189"/>
    <sheet name="SO 38-71-64.3" sheetId="190" r:id="rId190"/>
    <sheet name="SO 38-73-51" sheetId="191" r:id="rId191"/>
    <sheet name="SO 46-70-01" sheetId="192" r:id="rId192"/>
    <sheet name="SO 30-32-51" sheetId="193" r:id="rId193"/>
    <sheet name="SO 30-32-52" sheetId="194" r:id="rId194"/>
    <sheet name="SO 31-30-53" sheetId="195" r:id="rId195"/>
    <sheet name="SO 31-30-54" sheetId="196" r:id="rId196"/>
    <sheet name="SO 31-30-55" sheetId="197" r:id="rId197"/>
    <sheet name="SO 31-30-56" sheetId="198" r:id="rId198"/>
    <sheet name="SO 37-30-51" sheetId="199" r:id="rId199"/>
    <sheet name="SO 37-30-52.1" sheetId="200" r:id="rId200"/>
    <sheet name="SO 37-30-52.2" sheetId="201" r:id="rId201"/>
    <sheet name="SO 37-30-54" sheetId="202" r:id="rId202"/>
    <sheet name="SO 37-30-55.1" sheetId="203" r:id="rId203"/>
    <sheet name="SO 37-30-55.2" sheetId="204" r:id="rId204"/>
    <sheet name="SO 37-30-56" sheetId="205" r:id="rId205"/>
    <sheet name="SO 37-30-57" sheetId="206" r:id="rId206"/>
    <sheet name="SO 37-30-58" sheetId="207" r:id="rId207"/>
    <sheet name="SO 37-30-59" sheetId="208" r:id="rId208"/>
    <sheet name="SO 38-30-51" sheetId="209" r:id="rId209"/>
    <sheet name="SO 38-30-52.1" sheetId="210" r:id="rId210"/>
    <sheet name="SO 38-30-52.2" sheetId="211" r:id="rId211"/>
    <sheet name="SO 38-30-52.3" sheetId="212" r:id="rId212"/>
    <sheet name="SO 38-30-53.1" sheetId="213" r:id="rId213"/>
    <sheet name="SO 38-30-53.2" sheetId="214" r:id="rId214"/>
    <sheet name="SO 38-30-54" sheetId="215" r:id="rId215"/>
    <sheet name="SO 38-30-54.1" sheetId="216" r:id="rId216"/>
    <sheet name="SO 38-30-55" sheetId="217" r:id="rId217"/>
    <sheet name="SO 38-30-56" sheetId="218" r:id="rId218"/>
    <sheet name="SO 38-30-58" sheetId="219" r:id="rId219"/>
    <sheet name="SO 38-30-59" sheetId="220" r:id="rId220"/>
    <sheet name="SO 38-30-59.1" sheetId="221" r:id="rId221"/>
    <sheet name="SO 38-30-60" sheetId="222" r:id="rId222"/>
    <sheet name="SO 38-30-60.1" sheetId="223" r:id="rId223"/>
    <sheet name="SO 38-30-61.12" sheetId="224" r:id="rId224"/>
    <sheet name="SO 38-30-61.22" sheetId="225" r:id="rId225"/>
    <sheet name="SO 38-32-51" sheetId="226" r:id="rId226"/>
    <sheet name="SO 38-32-52" sheetId="227" r:id="rId227"/>
    <sheet name="SO 46-30-03" sheetId="228" r:id="rId228"/>
    <sheet name="SO 37-44-01" sheetId="229" r:id="rId229"/>
    <sheet name="SO 31-40-01" sheetId="230" r:id="rId230"/>
    <sheet name="SO 37-40-01" sheetId="231" r:id="rId231"/>
    <sheet name="SO 37-40-02" sheetId="232" r:id="rId232"/>
    <sheet name="SO 38-40-51" sheetId="233" r:id="rId233"/>
    <sheet name="SO 38-40-54" sheetId="234" r:id="rId234"/>
    <sheet name="SO 38-40-55" sheetId="235" r:id="rId235"/>
    <sheet name="SO 38-40-56" sheetId="236" r:id="rId236"/>
    <sheet name="SO 38-40-56.1" sheetId="237" r:id="rId237"/>
    <sheet name="SO 46-40-07" sheetId="238" r:id="rId238"/>
    <sheet name="SO 37-41-01" sheetId="239" r:id="rId239"/>
    <sheet name="SO 37-43-01" sheetId="240" r:id="rId240"/>
    <sheet name="SO 31-45-01" sheetId="241" r:id="rId241"/>
    <sheet name="SO 37-45-02" sheetId="242" r:id="rId242"/>
    <sheet name="SO 46-45-01" sheetId="243" r:id="rId243"/>
    <sheet name="SO 31-42-51.1" sheetId="244" r:id="rId244"/>
    <sheet name="SO 37-42-01" sheetId="245" r:id="rId245"/>
    <sheet name="SO 37-42-02" sheetId="246" r:id="rId246"/>
    <sheet name="SO 31-60-02" sheetId="247" r:id="rId247"/>
    <sheet name="SO 31-60-03" sheetId="248" r:id="rId248"/>
    <sheet name="SO 31-60-51.1" sheetId="249" r:id="rId249"/>
    <sheet name="SO 32-60-01" sheetId="250" r:id="rId250"/>
    <sheet name="SO 33-60-01" sheetId="251" r:id="rId251"/>
    <sheet name="SO 34-60-01" sheetId="252" r:id="rId252"/>
    <sheet name="SO 37-60-01" sheetId="253" r:id="rId253"/>
    <sheet name="SO 37-60-02" sheetId="254" r:id="rId254"/>
    <sheet name="SO 39-60-01" sheetId="255" r:id="rId255"/>
    <sheet name="SO 31-40-52" sheetId="256" r:id="rId256"/>
    <sheet name="SO 31-64-51.1" sheetId="257" r:id="rId257"/>
    <sheet name="SO 37-64-51" sheetId="258" r:id="rId258"/>
    <sheet name="SO 31-62-51.1" sheetId="259" r:id="rId259"/>
    <sheet name="SO 31-62-52.1" sheetId="260" r:id="rId260"/>
    <sheet name="SO 37-62-51" sheetId="261" r:id="rId261"/>
    <sheet name="SO 37-62-52" sheetId="262" r:id="rId262"/>
    <sheet name="SO 37-62-53" sheetId="263" r:id="rId263"/>
    <sheet name="SO 38-62-54" sheetId="264" r:id="rId264"/>
    <sheet name="SO 46-62-01" sheetId="265" r:id="rId265"/>
    <sheet name="SO 37-61-01" sheetId="266" r:id="rId266"/>
    <sheet name="SO 38-61-51" sheetId="267" r:id="rId267"/>
    <sheet name="SO 30-80-01.1" sheetId="268" r:id="rId268"/>
    <sheet name="SO 30-80-02" sheetId="269" r:id="rId269"/>
    <sheet name="SO 30-82-01" sheetId="270" r:id="rId270"/>
    <sheet name="SO 30-82-02" sheetId="271" r:id="rId271"/>
    <sheet name="SO 30-83-01" sheetId="272" r:id="rId272"/>
    <sheet name="SO 98-98" sheetId="273" r:id="rId273"/>
    <sheet name="SO 90-90" sheetId="274" r:id="rId27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 i="274" l="1"/>
  <c r="L8" i="274" s="1"/>
  <c r="T7" i="274" s="1"/>
  <c r="F307" i="275" s="1"/>
  <c r="F306" i="275" s="1"/>
  <c r="AA146" i="274"/>
  <c r="O146" i="274" s="1"/>
  <c r="M146" i="274"/>
  <c r="I146" i="274"/>
  <c r="AA142" i="274"/>
  <c r="M142" i="274"/>
  <c r="O142" i="274" s="1"/>
  <c r="I142" i="274"/>
  <c r="AA138" i="274"/>
  <c r="M138" i="274"/>
  <c r="O138" i="274" s="1"/>
  <c r="I138" i="274"/>
  <c r="AA134" i="274"/>
  <c r="O134" i="274" s="1"/>
  <c r="M134" i="274"/>
  <c r="I134" i="274"/>
  <c r="AA130" i="274"/>
  <c r="M130" i="274"/>
  <c r="O130" i="274" s="1"/>
  <c r="I130" i="274"/>
  <c r="AA126" i="274"/>
  <c r="M126" i="274"/>
  <c r="O126" i="274" s="1"/>
  <c r="I126" i="274"/>
  <c r="AA122" i="274"/>
  <c r="O122" i="274" s="1"/>
  <c r="M122" i="274"/>
  <c r="I122" i="274"/>
  <c r="AA118" i="274"/>
  <c r="M118" i="274"/>
  <c r="O118" i="274" s="1"/>
  <c r="I118" i="274"/>
  <c r="AA114" i="274"/>
  <c r="M114" i="274"/>
  <c r="O114" i="274" s="1"/>
  <c r="I114" i="274"/>
  <c r="AA110" i="274"/>
  <c r="O110" i="274" s="1"/>
  <c r="M110" i="274"/>
  <c r="I110" i="274"/>
  <c r="AA106" i="274"/>
  <c r="M106" i="274"/>
  <c r="O106" i="274" s="1"/>
  <c r="I106" i="274"/>
  <c r="AA102" i="274"/>
  <c r="M102" i="274"/>
  <c r="O102" i="274" s="1"/>
  <c r="I102" i="274"/>
  <c r="AA98" i="274"/>
  <c r="O98" i="274" s="1"/>
  <c r="M98" i="274"/>
  <c r="I98" i="274"/>
  <c r="AA94" i="274"/>
  <c r="M94" i="274"/>
  <c r="O94" i="274" s="1"/>
  <c r="I94" i="274"/>
  <c r="AA90" i="274"/>
  <c r="M90" i="274"/>
  <c r="O90" i="274" s="1"/>
  <c r="I90" i="274"/>
  <c r="AA86" i="274"/>
  <c r="O86" i="274" s="1"/>
  <c r="M86" i="274"/>
  <c r="I86" i="274"/>
  <c r="AA82" i="274"/>
  <c r="M82" i="274"/>
  <c r="O82" i="274" s="1"/>
  <c r="I82" i="274"/>
  <c r="AA78" i="274"/>
  <c r="M78" i="274"/>
  <c r="O78" i="274" s="1"/>
  <c r="I78" i="274"/>
  <c r="AA74" i="274"/>
  <c r="O74" i="274" s="1"/>
  <c r="M74" i="274"/>
  <c r="I74" i="274"/>
  <c r="AA70" i="274"/>
  <c r="M70" i="274"/>
  <c r="O70" i="274" s="1"/>
  <c r="I70" i="274"/>
  <c r="AA66" i="274"/>
  <c r="M66" i="274"/>
  <c r="O66" i="274" s="1"/>
  <c r="I66" i="274"/>
  <c r="AA62" i="274"/>
  <c r="O62" i="274" s="1"/>
  <c r="M62" i="274"/>
  <c r="I62" i="274"/>
  <c r="AA58" i="274"/>
  <c r="M58" i="274"/>
  <c r="O58" i="274" s="1"/>
  <c r="I58" i="274"/>
  <c r="AA54" i="274"/>
  <c r="M54" i="274"/>
  <c r="O54" i="274" s="1"/>
  <c r="I54" i="274"/>
  <c r="AA50" i="274"/>
  <c r="O50" i="274" s="1"/>
  <c r="M50" i="274"/>
  <c r="I50" i="274"/>
  <c r="AA46" i="274"/>
  <c r="M46" i="274"/>
  <c r="O46" i="274" s="1"/>
  <c r="I46" i="274"/>
  <c r="AA42" i="274"/>
  <c r="M42" i="274"/>
  <c r="O42" i="274" s="1"/>
  <c r="I42" i="274"/>
  <c r="AA38" i="274"/>
  <c r="O38" i="274" s="1"/>
  <c r="M38" i="274"/>
  <c r="I38" i="274"/>
  <c r="AA34" i="274"/>
  <c r="M34" i="274"/>
  <c r="O34" i="274" s="1"/>
  <c r="I34" i="274"/>
  <c r="AA30" i="274"/>
  <c r="M30" i="274"/>
  <c r="O30" i="274" s="1"/>
  <c r="I30" i="274"/>
  <c r="AA26" i="274"/>
  <c r="O26" i="274" s="1"/>
  <c r="M26" i="274"/>
  <c r="I26" i="274"/>
  <c r="AA22" i="274"/>
  <c r="M22" i="274"/>
  <c r="O22" i="274" s="1"/>
  <c r="I22" i="274"/>
  <c r="AA18" i="274"/>
  <c r="M18" i="274"/>
  <c r="O18" i="274" s="1"/>
  <c r="I18" i="274"/>
  <c r="AA14" i="274"/>
  <c r="O14" i="274" s="1"/>
  <c r="M14" i="274"/>
  <c r="I14" i="274"/>
  <c r="AA10" i="274"/>
  <c r="M10" i="274"/>
  <c r="O10" i="274" s="1"/>
  <c r="I10" i="274"/>
  <c r="M55" i="273"/>
  <c r="L55" i="273"/>
  <c r="AA56" i="273"/>
  <c r="M56" i="273"/>
  <c r="O56" i="273" s="1"/>
  <c r="I56" i="273"/>
  <c r="L22" i="273"/>
  <c r="AA51" i="273"/>
  <c r="O51" i="273"/>
  <c r="M51" i="273"/>
  <c r="I51" i="273"/>
  <c r="AA47" i="273"/>
  <c r="O47" i="273" s="1"/>
  <c r="M47" i="273"/>
  <c r="I47" i="273"/>
  <c r="AA43" i="273"/>
  <c r="O43" i="273"/>
  <c r="M43" i="273"/>
  <c r="I43" i="273"/>
  <c r="AA39" i="273"/>
  <c r="O39" i="273"/>
  <c r="M39" i="273"/>
  <c r="I39" i="273"/>
  <c r="AA35" i="273"/>
  <c r="O35" i="273" s="1"/>
  <c r="M35" i="273"/>
  <c r="I35" i="273"/>
  <c r="AA31" i="273"/>
  <c r="O31" i="273"/>
  <c r="M31" i="273"/>
  <c r="I31" i="273"/>
  <c r="AA27" i="273"/>
  <c r="O27" i="273"/>
  <c r="M27" i="273"/>
  <c r="I27" i="273"/>
  <c r="AA23" i="273"/>
  <c r="M23" i="273"/>
  <c r="M22" i="273" s="1"/>
  <c r="I23" i="273"/>
  <c r="L9" i="273"/>
  <c r="AA18" i="273"/>
  <c r="O18" i="273"/>
  <c r="M18" i="273"/>
  <c r="I18" i="273"/>
  <c r="AA14" i="273"/>
  <c r="M14" i="273"/>
  <c r="O14" i="273" s="1"/>
  <c r="I14" i="273"/>
  <c r="AA10" i="273"/>
  <c r="M10" i="273"/>
  <c r="O10" i="273" s="1"/>
  <c r="I10" i="273"/>
  <c r="L9" i="272"/>
  <c r="L8" i="272" s="1"/>
  <c r="T7" i="272" s="1"/>
  <c r="F303" i="275" s="1"/>
  <c r="AA46" i="272"/>
  <c r="O46" i="272"/>
  <c r="M46" i="272"/>
  <c r="I46" i="272"/>
  <c r="AA42" i="272"/>
  <c r="M42" i="272"/>
  <c r="O42" i="272" s="1"/>
  <c r="I42" i="272"/>
  <c r="AA38" i="272"/>
  <c r="M38" i="272"/>
  <c r="O38" i="272" s="1"/>
  <c r="I38" i="272"/>
  <c r="AA34" i="272"/>
  <c r="O34" i="272"/>
  <c r="M34" i="272"/>
  <c r="I34" i="272"/>
  <c r="AA30" i="272"/>
  <c r="M30" i="272"/>
  <c r="O30" i="272" s="1"/>
  <c r="I30" i="272"/>
  <c r="AA26" i="272"/>
  <c r="M26" i="272"/>
  <c r="O26" i="272" s="1"/>
  <c r="I26" i="272"/>
  <c r="AA22" i="272"/>
  <c r="O22" i="272"/>
  <c r="M22" i="272"/>
  <c r="I22" i="272"/>
  <c r="AA18" i="272"/>
  <c r="M18" i="272"/>
  <c r="O18" i="272" s="1"/>
  <c r="I18" i="272"/>
  <c r="AA14" i="272"/>
  <c r="M14" i="272"/>
  <c r="O14" i="272" s="1"/>
  <c r="I14" i="272"/>
  <c r="AA10" i="272"/>
  <c r="O10" i="272"/>
  <c r="M10" i="272"/>
  <c r="I10" i="272"/>
  <c r="L8" i="271"/>
  <c r="T7" i="271" s="1"/>
  <c r="F302" i="275" s="1"/>
  <c r="L9" i="271"/>
  <c r="AA34" i="271"/>
  <c r="M34" i="271"/>
  <c r="O34" i="271" s="1"/>
  <c r="I34" i="271"/>
  <c r="AA30" i="271"/>
  <c r="O30" i="271" s="1"/>
  <c r="M30" i="271"/>
  <c r="I30" i="271"/>
  <c r="AA26" i="271"/>
  <c r="O26" i="271"/>
  <c r="M26" i="271"/>
  <c r="I26" i="271"/>
  <c r="AA22" i="271"/>
  <c r="M22" i="271"/>
  <c r="O22" i="271" s="1"/>
  <c r="I22" i="271"/>
  <c r="AA18" i="271"/>
  <c r="O18" i="271" s="1"/>
  <c r="M18" i="271"/>
  <c r="I18" i="271"/>
  <c r="AA14" i="271"/>
  <c r="O14" i="271"/>
  <c r="M14" i="271"/>
  <c r="I14" i="271"/>
  <c r="AA10" i="271"/>
  <c r="M10" i="271"/>
  <c r="M9" i="271" s="1"/>
  <c r="M8" i="271" s="1"/>
  <c r="C302" i="275" s="1"/>
  <c r="I10" i="271"/>
  <c r="L60" i="270"/>
  <c r="AA61" i="270"/>
  <c r="M61" i="270"/>
  <c r="I61" i="270"/>
  <c r="L51" i="270"/>
  <c r="AA56" i="270"/>
  <c r="O56" i="270"/>
  <c r="M56" i="270"/>
  <c r="I56" i="270"/>
  <c r="AA52" i="270"/>
  <c r="M52" i="270"/>
  <c r="I52" i="270"/>
  <c r="M38" i="270"/>
  <c r="L38" i="270"/>
  <c r="AA47" i="270"/>
  <c r="O47" i="270"/>
  <c r="M47" i="270"/>
  <c r="I47" i="270"/>
  <c r="AA43" i="270"/>
  <c r="M43" i="270"/>
  <c r="O43" i="270" s="1"/>
  <c r="I43" i="270"/>
  <c r="AA39" i="270"/>
  <c r="M39" i="270"/>
  <c r="O39" i="270" s="1"/>
  <c r="I39" i="270"/>
  <c r="L9" i="270"/>
  <c r="L8" i="270" s="1"/>
  <c r="T7" i="270" s="1"/>
  <c r="F301" i="275" s="1"/>
  <c r="AA34" i="270"/>
  <c r="O34" i="270"/>
  <c r="M34" i="270"/>
  <c r="I34" i="270"/>
  <c r="AA30" i="270"/>
  <c r="M30" i="270"/>
  <c r="O30" i="270" s="1"/>
  <c r="I30" i="270"/>
  <c r="AA26" i="270"/>
  <c r="O26" i="270" s="1"/>
  <c r="M26" i="270"/>
  <c r="I26" i="270"/>
  <c r="AA22" i="270"/>
  <c r="O22" i="270"/>
  <c r="M22" i="270"/>
  <c r="I22" i="270"/>
  <c r="AA18" i="270"/>
  <c r="M18" i="270"/>
  <c r="O18" i="270" s="1"/>
  <c r="I18" i="270"/>
  <c r="AA14" i="270"/>
  <c r="O14" i="270" s="1"/>
  <c r="M14" i="270"/>
  <c r="I14" i="270"/>
  <c r="AA10" i="270"/>
  <c r="O10" i="270"/>
  <c r="M10" i="270"/>
  <c r="M9" i="270" s="1"/>
  <c r="I10" i="270"/>
  <c r="L8" i="269"/>
  <c r="T7" i="269" s="1"/>
  <c r="F300" i="275" s="1"/>
  <c r="L30" i="269"/>
  <c r="AA31" i="269"/>
  <c r="M31" i="269"/>
  <c r="I31" i="269"/>
  <c r="M9" i="269"/>
  <c r="L9" i="269"/>
  <c r="AA26" i="269"/>
  <c r="M26" i="269"/>
  <c r="O26" i="269" s="1"/>
  <c r="I26" i="269"/>
  <c r="AA22" i="269"/>
  <c r="O22" i="269"/>
  <c r="M22" i="269"/>
  <c r="I22" i="269"/>
  <c r="AA18" i="269"/>
  <c r="M18" i="269"/>
  <c r="I18" i="269"/>
  <c r="AA14" i="269"/>
  <c r="M14" i="269"/>
  <c r="O14" i="269" s="1"/>
  <c r="I14" i="269"/>
  <c r="AA10" i="269"/>
  <c r="O10" i="269"/>
  <c r="M10" i="269"/>
  <c r="I10" i="269"/>
  <c r="T7" i="268"/>
  <c r="F299" i="275" s="1"/>
  <c r="L8" i="268"/>
  <c r="M30" i="268"/>
  <c r="L30" i="268"/>
  <c r="AA31" i="268"/>
  <c r="M31" i="268"/>
  <c r="O31" i="268" s="1"/>
  <c r="I31" i="268"/>
  <c r="L9" i="268"/>
  <c r="AA26" i="268"/>
  <c r="O26" i="268"/>
  <c r="M26" i="268"/>
  <c r="I26" i="268"/>
  <c r="AA22" i="268"/>
  <c r="O22" i="268" s="1"/>
  <c r="M22" i="268"/>
  <c r="I22" i="268"/>
  <c r="AA18" i="268"/>
  <c r="M18" i="268"/>
  <c r="O18" i="268" s="1"/>
  <c r="I18" i="268"/>
  <c r="AA14" i="268"/>
  <c r="O14" i="268"/>
  <c r="M14" i="268"/>
  <c r="I14" i="268"/>
  <c r="AA10" i="268"/>
  <c r="O10" i="268" s="1"/>
  <c r="D299" i="275" s="1"/>
  <c r="M10" i="268"/>
  <c r="I10" i="268"/>
  <c r="T7" i="267"/>
  <c r="F297" i="275" s="1"/>
  <c r="L8" i="267"/>
  <c r="L87" i="267"/>
  <c r="AA100" i="267"/>
  <c r="M100" i="267"/>
  <c r="I100" i="267"/>
  <c r="AA96" i="267"/>
  <c r="M96" i="267"/>
  <c r="O96" i="267" s="1"/>
  <c r="I96" i="267"/>
  <c r="AA92" i="267"/>
  <c r="M92" i="267"/>
  <c r="O92" i="267" s="1"/>
  <c r="I92" i="267"/>
  <c r="AA88" i="267"/>
  <c r="M88" i="267"/>
  <c r="O88" i="267" s="1"/>
  <c r="I88" i="267"/>
  <c r="L46" i="267"/>
  <c r="AA83" i="267"/>
  <c r="O83" i="267"/>
  <c r="M83" i="267"/>
  <c r="I83" i="267"/>
  <c r="AA79" i="267"/>
  <c r="M79" i="267"/>
  <c r="I79" i="267"/>
  <c r="AA75" i="267"/>
  <c r="O75" i="267"/>
  <c r="M75" i="267"/>
  <c r="I75" i="267"/>
  <c r="AA71" i="267"/>
  <c r="O71" i="267"/>
  <c r="M71" i="267"/>
  <c r="I71" i="267"/>
  <c r="AA67" i="267"/>
  <c r="M67" i="267"/>
  <c r="O67" i="267" s="1"/>
  <c r="I67" i="267"/>
  <c r="AA63" i="267"/>
  <c r="O63" i="267" s="1"/>
  <c r="M63" i="267"/>
  <c r="I63" i="267"/>
  <c r="AA59" i="267"/>
  <c r="O59" i="267"/>
  <c r="M59" i="267"/>
  <c r="I59" i="267"/>
  <c r="AA55" i="267"/>
  <c r="M55" i="267"/>
  <c r="I55" i="267"/>
  <c r="AA51" i="267"/>
  <c r="O51" i="267"/>
  <c r="M51" i="267"/>
  <c r="I51" i="267"/>
  <c r="AA47" i="267"/>
  <c r="O47" i="267"/>
  <c r="M47" i="267"/>
  <c r="I47" i="267"/>
  <c r="M9" i="267"/>
  <c r="L9" i="267"/>
  <c r="AA42" i="267"/>
  <c r="M42" i="267"/>
  <c r="O42" i="267" s="1"/>
  <c r="I42" i="267"/>
  <c r="AA38" i="267"/>
  <c r="M38" i="267"/>
  <c r="O38" i="267" s="1"/>
  <c r="I38" i="267"/>
  <c r="AA34" i="267"/>
  <c r="O34" i="267"/>
  <c r="M34" i="267"/>
  <c r="I34" i="267"/>
  <c r="AA30" i="267"/>
  <c r="M30" i="267"/>
  <c r="I30" i="267"/>
  <c r="AA26" i="267"/>
  <c r="M26" i="267"/>
  <c r="O26" i="267" s="1"/>
  <c r="I26" i="267"/>
  <c r="AA22" i="267"/>
  <c r="M22" i="267"/>
  <c r="O22" i="267" s="1"/>
  <c r="I22" i="267"/>
  <c r="AA18" i="267"/>
  <c r="M18" i="267"/>
  <c r="O18" i="267" s="1"/>
  <c r="I18" i="267"/>
  <c r="AA14" i="267"/>
  <c r="M14" i="267"/>
  <c r="O14" i="267" s="1"/>
  <c r="I14" i="267"/>
  <c r="AA10" i="267"/>
  <c r="O10" i="267"/>
  <c r="M10" i="267"/>
  <c r="I10" i="267"/>
  <c r="L91" i="266"/>
  <c r="AA104" i="266"/>
  <c r="O104" i="266"/>
  <c r="M104" i="266"/>
  <c r="I104" i="266"/>
  <c r="AA100" i="266"/>
  <c r="O100" i="266"/>
  <c r="M100" i="266"/>
  <c r="I100" i="266"/>
  <c r="AA96" i="266"/>
  <c r="O96" i="266"/>
  <c r="M96" i="266"/>
  <c r="I96" i="266"/>
  <c r="AA92" i="266"/>
  <c r="O92" i="266"/>
  <c r="M92" i="266"/>
  <c r="M91" i="266" s="1"/>
  <c r="I92" i="266"/>
  <c r="L50" i="266"/>
  <c r="AA87" i="266"/>
  <c r="O87" i="266"/>
  <c r="M87" i="266"/>
  <c r="I87" i="266"/>
  <c r="AA83" i="266"/>
  <c r="O83" i="266"/>
  <c r="M83" i="266"/>
  <c r="I83" i="266"/>
  <c r="AA79" i="266"/>
  <c r="M79" i="266"/>
  <c r="I79" i="266"/>
  <c r="AA75" i="266"/>
  <c r="O75" i="266" s="1"/>
  <c r="M75" i="266"/>
  <c r="I75" i="266"/>
  <c r="AA71" i="266"/>
  <c r="O71" i="266" s="1"/>
  <c r="M71" i="266"/>
  <c r="I71" i="266"/>
  <c r="AA67" i="266"/>
  <c r="M67" i="266"/>
  <c r="I67" i="266"/>
  <c r="AA63" i="266"/>
  <c r="O63" i="266"/>
  <c r="M63" i="266"/>
  <c r="I63" i="266"/>
  <c r="AA59" i="266"/>
  <c r="O59" i="266"/>
  <c r="M59" i="266"/>
  <c r="I59" i="266"/>
  <c r="AA55" i="266"/>
  <c r="M55" i="266"/>
  <c r="I55" i="266"/>
  <c r="AA51" i="266"/>
  <c r="O51" i="266" s="1"/>
  <c r="M51" i="266"/>
  <c r="I51" i="266"/>
  <c r="L9" i="266"/>
  <c r="AA46" i="266"/>
  <c r="M46" i="266"/>
  <c r="O46" i="266" s="1"/>
  <c r="I46" i="266"/>
  <c r="AA42" i="266"/>
  <c r="M42" i="266"/>
  <c r="O42" i="266" s="1"/>
  <c r="I42" i="266"/>
  <c r="AA38" i="266"/>
  <c r="M38" i="266"/>
  <c r="O38" i="266" s="1"/>
  <c r="I38" i="266"/>
  <c r="AA34" i="266"/>
  <c r="M34" i="266"/>
  <c r="O34" i="266" s="1"/>
  <c r="I34" i="266"/>
  <c r="AA30" i="266"/>
  <c r="O30" i="266"/>
  <c r="M30" i="266"/>
  <c r="I30" i="266"/>
  <c r="AA26" i="266"/>
  <c r="M26" i="266"/>
  <c r="O26" i="266" s="1"/>
  <c r="I26" i="266"/>
  <c r="AA22" i="266"/>
  <c r="M22" i="266"/>
  <c r="O22" i="266" s="1"/>
  <c r="I22" i="266"/>
  <c r="AA18" i="266"/>
  <c r="O18" i="266"/>
  <c r="M18" i="266"/>
  <c r="I18" i="266"/>
  <c r="AA14" i="266"/>
  <c r="M14" i="266"/>
  <c r="O14" i="266" s="1"/>
  <c r="I14" i="266"/>
  <c r="AA10" i="266"/>
  <c r="M10" i="266"/>
  <c r="I10" i="266"/>
  <c r="L264" i="265"/>
  <c r="AA277" i="265"/>
  <c r="M277" i="265"/>
  <c r="O277" i="265" s="1"/>
  <c r="I277" i="265"/>
  <c r="AA273" i="265"/>
  <c r="O273" i="265"/>
  <c r="M273" i="265"/>
  <c r="I273" i="265"/>
  <c r="AA269" i="265"/>
  <c r="O269" i="265" s="1"/>
  <c r="M269" i="265"/>
  <c r="I269" i="265"/>
  <c r="AA265" i="265"/>
  <c r="M265" i="265"/>
  <c r="O265" i="265" s="1"/>
  <c r="I265" i="265"/>
  <c r="L255" i="265"/>
  <c r="AA260" i="265"/>
  <c r="O260" i="265"/>
  <c r="M260" i="265"/>
  <c r="I260" i="265"/>
  <c r="AA256" i="265"/>
  <c r="M256" i="265"/>
  <c r="I256" i="265"/>
  <c r="L106" i="265"/>
  <c r="AA251" i="265"/>
  <c r="O251" i="265" s="1"/>
  <c r="M251" i="265"/>
  <c r="I251" i="265"/>
  <c r="AA247" i="265"/>
  <c r="M247" i="265"/>
  <c r="O247" i="265" s="1"/>
  <c r="I247" i="265"/>
  <c r="AA243" i="265"/>
  <c r="M243" i="265"/>
  <c r="O243" i="265" s="1"/>
  <c r="I243" i="265"/>
  <c r="AA239" i="265"/>
  <c r="O239" i="265" s="1"/>
  <c r="M239" i="265"/>
  <c r="I239" i="265"/>
  <c r="AA235" i="265"/>
  <c r="O235" i="265" s="1"/>
  <c r="M235" i="265"/>
  <c r="I235" i="265"/>
  <c r="AA231" i="265"/>
  <c r="M231" i="265"/>
  <c r="I231" i="265"/>
  <c r="AA227" i="265"/>
  <c r="O227" i="265" s="1"/>
  <c r="M227" i="265"/>
  <c r="I227" i="265"/>
  <c r="AA223" i="265"/>
  <c r="O223" i="265"/>
  <c r="M223" i="265"/>
  <c r="I223" i="265"/>
  <c r="AA219" i="265"/>
  <c r="M219" i="265"/>
  <c r="O219" i="265" s="1"/>
  <c r="I219" i="265"/>
  <c r="AA215" i="265"/>
  <c r="O215" i="265" s="1"/>
  <c r="M215" i="265"/>
  <c r="I215" i="265"/>
  <c r="AA211" i="265"/>
  <c r="M211" i="265"/>
  <c r="O211" i="265" s="1"/>
  <c r="I211" i="265"/>
  <c r="AA207" i="265"/>
  <c r="M207" i="265"/>
  <c r="I207" i="265"/>
  <c r="AA203" i="265"/>
  <c r="O203" i="265" s="1"/>
  <c r="M203" i="265"/>
  <c r="I203" i="265"/>
  <c r="AA199" i="265"/>
  <c r="O199" i="265"/>
  <c r="M199" i="265"/>
  <c r="I199" i="265"/>
  <c r="AA195" i="265"/>
  <c r="M195" i="265"/>
  <c r="O195" i="265" s="1"/>
  <c r="I195" i="265"/>
  <c r="AA191" i="265"/>
  <c r="O191" i="265" s="1"/>
  <c r="M191" i="265"/>
  <c r="I191" i="265"/>
  <c r="AA187" i="265"/>
  <c r="M187" i="265"/>
  <c r="O187" i="265" s="1"/>
  <c r="I187" i="265"/>
  <c r="AA183" i="265"/>
  <c r="M183" i="265"/>
  <c r="I183" i="265"/>
  <c r="AA179" i="265"/>
  <c r="O179" i="265" s="1"/>
  <c r="M179" i="265"/>
  <c r="I179" i="265"/>
  <c r="AA175" i="265"/>
  <c r="M175" i="265"/>
  <c r="O175" i="265" s="1"/>
  <c r="I175" i="265"/>
  <c r="AA171" i="265"/>
  <c r="M171" i="265"/>
  <c r="O171" i="265" s="1"/>
  <c r="I171" i="265"/>
  <c r="AA167" i="265"/>
  <c r="O167" i="265" s="1"/>
  <c r="M167" i="265"/>
  <c r="I167" i="265"/>
  <c r="AA163" i="265"/>
  <c r="O163" i="265" s="1"/>
  <c r="M163" i="265"/>
  <c r="I163" i="265"/>
  <c r="AA159" i="265"/>
  <c r="M159" i="265"/>
  <c r="I159" i="265"/>
  <c r="AA155" i="265"/>
  <c r="O155" i="265" s="1"/>
  <c r="M155" i="265"/>
  <c r="I155" i="265"/>
  <c r="AA151" i="265"/>
  <c r="O151" i="265"/>
  <c r="M151" i="265"/>
  <c r="I151" i="265"/>
  <c r="AA147" i="265"/>
  <c r="M147" i="265"/>
  <c r="O147" i="265" s="1"/>
  <c r="I147" i="265"/>
  <c r="AA143" i="265"/>
  <c r="O143" i="265" s="1"/>
  <c r="M143" i="265"/>
  <c r="I143" i="265"/>
  <c r="AA139" i="265"/>
  <c r="M139" i="265"/>
  <c r="O139" i="265" s="1"/>
  <c r="I139" i="265"/>
  <c r="AA135" i="265"/>
  <c r="M135" i="265"/>
  <c r="I135" i="265"/>
  <c r="AA131" i="265"/>
  <c r="O131" i="265" s="1"/>
  <c r="M131" i="265"/>
  <c r="I131" i="265"/>
  <c r="AA127" i="265"/>
  <c r="O127" i="265"/>
  <c r="M127" i="265"/>
  <c r="I127" i="265"/>
  <c r="AA123" i="265"/>
  <c r="M123" i="265"/>
  <c r="O123" i="265" s="1"/>
  <c r="I123" i="265"/>
  <c r="AA119" i="265"/>
  <c r="O119" i="265" s="1"/>
  <c r="M119" i="265"/>
  <c r="I119" i="265"/>
  <c r="AA115" i="265"/>
  <c r="M115" i="265"/>
  <c r="O115" i="265" s="1"/>
  <c r="I115" i="265"/>
  <c r="AA111" i="265"/>
  <c r="M111" i="265"/>
  <c r="I111" i="265"/>
  <c r="AA107" i="265"/>
  <c r="O107" i="265" s="1"/>
  <c r="M107" i="265"/>
  <c r="I107" i="265"/>
  <c r="L53" i="265"/>
  <c r="AA102" i="265"/>
  <c r="M102" i="265"/>
  <c r="I102" i="265"/>
  <c r="AA98" i="265"/>
  <c r="M98" i="265"/>
  <c r="O98" i="265" s="1"/>
  <c r="I98" i="265"/>
  <c r="AA94" i="265"/>
  <c r="M94" i="265"/>
  <c r="O94" i="265" s="1"/>
  <c r="I94" i="265"/>
  <c r="AA90" i="265"/>
  <c r="M90" i="265"/>
  <c r="O90" i="265" s="1"/>
  <c r="I90" i="265"/>
  <c r="AA86" i="265"/>
  <c r="M86" i="265"/>
  <c r="I86" i="265"/>
  <c r="AA82" i="265"/>
  <c r="M82" i="265"/>
  <c r="O82" i="265" s="1"/>
  <c r="I82" i="265"/>
  <c r="AA78" i="265"/>
  <c r="M78" i="265"/>
  <c r="O78" i="265" s="1"/>
  <c r="I78" i="265"/>
  <c r="AA74" i="265"/>
  <c r="O74" i="265"/>
  <c r="M74" i="265"/>
  <c r="I74" i="265"/>
  <c r="AA70" i="265"/>
  <c r="O70" i="265"/>
  <c r="M70" i="265"/>
  <c r="I70" i="265"/>
  <c r="AA66" i="265"/>
  <c r="M66" i="265"/>
  <c r="O66" i="265" s="1"/>
  <c r="I66" i="265"/>
  <c r="AA62" i="265"/>
  <c r="M62" i="265"/>
  <c r="I62" i="265"/>
  <c r="AA58" i="265"/>
  <c r="O58" i="265"/>
  <c r="M58" i="265"/>
  <c r="I58" i="265"/>
  <c r="AA54" i="265"/>
  <c r="M54" i="265"/>
  <c r="O54" i="265" s="1"/>
  <c r="I54" i="265"/>
  <c r="M48" i="265"/>
  <c r="L48" i="265"/>
  <c r="AA49" i="265"/>
  <c r="O49" i="265"/>
  <c r="M49" i="265"/>
  <c r="I49" i="265"/>
  <c r="L31" i="265"/>
  <c r="AA44" i="265"/>
  <c r="M44" i="265"/>
  <c r="O44" i="265" s="1"/>
  <c r="I44" i="265"/>
  <c r="AA40" i="265"/>
  <c r="M40" i="265"/>
  <c r="M31" i="265" s="1"/>
  <c r="I40" i="265"/>
  <c r="AA36" i="265"/>
  <c r="M36" i="265"/>
  <c r="O36" i="265" s="1"/>
  <c r="I36" i="265"/>
  <c r="AA32" i="265"/>
  <c r="M32" i="265"/>
  <c r="I32" i="265"/>
  <c r="L14" i="265"/>
  <c r="L8" i="265" s="1"/>
  <c r="T7" i="265" s="1"/>
  <c r="F294" i="275" s="1"/>
  <c r="AA27" i="265"/>
  <c r="O27" i="265" s="1"/>
  <c r="M27" i="265"/>
  <c r="I27" i="265"/>
  <c r="AA23" i="265"/>
  <c r="M23" i="265"/>
  <c r="O23" i="265" s="1"/>
  <c r="I23" i="265"/>
  <c r="AA19" i="265"/>
  <c r="M19" i="265"/>
  <c r="O19" i="265" s="1"/>
  <c r="I19" i="265"/>
  <c r="AA15" i="265"/>
  <c r="O15" i="265"/>
  <c r="M15" i="265"/>
  <c r="I15" i="265"/>
  <c r="L9" i="265"/>
  <c r="AA10" i="265"/>
  <c r="M10" i="265"/>
  <c r="I10" i="265"/>
  <c r="L312" i="264"/>
  <c r="AA325" i="264"/>
  <c r="O325" i="264"/>
  <c r="M325" i="264"/>
  <c r="I325" i="264"/>
  <c r="AA321" i="264"/>
  <c r="O321" i="264"/>
  <c r="M321" i="264"/>
  <c r="I321" i="264"/>
  <c r="AA317" i="264"/>
  <c r="O317" i="264"/>
  <c r="M317" i="264"/>
  <c r="M312" i="264" s="1"/>
  <c r="I317" i="264"/>
  <c r="AA313" i="264"/>
  <c r="O313" i="264"/>
  <c r="M313" i="264"/>
  <c r="I313" i="264"/>
  <c r="L299" i="264"/>
  <c r="AA308" i="264"/>
  <c r="M308" i="264"/>
  <c r="O308" i="264" s="1"/>
  <c r="I308" i="264"/>
  <c r="AA304" i="264"/>
  <c r="M304" i="264"/>
  <c r="O304" i="264" s="1"/>
  <c r="I304" i="264"/>
  <c r="AA300" i="264"/>
  <c r="O300" i="264"/>
  <c r="M300" i="264"/>
  <c r="I300" i="264"/>
  <c r="L150" i="264"/>
  <c r="AA295" i="264"/>
  <c r="M295" i="264"/>
  <c r="O295" i="264" s="1"/>
  <c r="I295" i="264"/>
  <c r="AA291" i="264"/>
  <c r="O291" i="264"/>
  <c r="M291" i="264"/>
  <c r="I291" i="264"/>
  <c r="AA287" i="264"/>
  <c r="M287" i="264"/>
  <c r="O287" i="264" s="1"/>
  <c r="I287" i="264"/>
  <c r="AA283" i="264"/>
  <c r="M283" i="264"/>
  <c r="O283" i="264" s="1"/>
  <c r="I283" i="264"/>
  <c r="AA279" i="264"/>
  <c r="O279" i="264" s="1"/>
  <c r="M279" i="264"/>
  <c r="I279" i="264"/>
  <c r="AA275" i="264"/>
  <c r="M275" i="264"/>
  <c r="O275" i="264" s="1"/>
  <c r="I275" i="264"/>
  <c r="AA271" i="264"/>
  <c r="M271" i="264"/>
  <c r="O271" i="264" s="1"/>
  <c r="I271" i="264"/>
  <c r="AA267" i="264"/>
  <c r="O267" i="264"/>
  <c r="M267" i="264"/>
  <c r="I267" i="264"/>
  <c r="AA263" i="264"/>
  <c r="M263" i="264"/>
  <c r="O263" i="264" s="1"/>
  <c r="I263" i="264"/>
  <c r="AA259" i="264"/>
  <c r="M259" i="264"/>
  <c r="O259" i="264" s="1"/>
  <c r="I259" i="264"/>
  <c r="AA255" i="264"/>
  <c r="O255" i="264" s="1"/>
  <c r="M255" i="264"/>
  <c r="I255" i="264"/>
  <c r="AA251" i="264"/>
  <c r="M251" i="264"/>
  <c r="O251" i="264" s="1"/>
  <c r="I251" i="264"/>
  <c r="AA247" i="264"/>
  <c r="M247" i="264"/>
  <c r="O247" i="264" s="1"/>
  <c r="I247" i="264"/>
  <c r="AA243" i="264"/>
  <c r="O243" i="264"/>
  <c r="M243" i="264"/>
  <c r="I243" i="264"/>
  <c r="AA239" i="264"/>
  <c r="M239" i="264"/>
  <c r="O239" i="264" s="1"/>
  <c r="I239" i="264"/>
  <c r="AA235" i="264"/>
  <c r="M235" i="264"/>
  <c r="O235" i="264" s="1"/>
  <c r="I235" i="264"/>
  <c r="AA231" i="264"/>
  <c r="O231" i="264" s="1"/>
  <c r="M231" i="264"/>
  <c r="I231" i="264"/>
  <c r="AA227" i="264"/>
  <c r="M227" i="264"/>
  <c r="O227" i="264" s="1"/>
  <c r="I227" i="264"/>
  <c r="AA223" i="264"/>
  <c r="M223" i="264"/>
  <c r="O223" i="264" s="1"/>
  <c r="I223" i="264"/>
  <c r="AA219" i="264"/>
  <c r="O219" i="264"/>
  <c r="M219" i="264"/>
  <c r="I219" i="264"/>
  <c r="AA215" i="264"/>
  <c r="M215" i="264"/>
  <c r="O215" i="264" s="1"/>
  <c r="I215" i="264"/>
  <c r="AA211" i="264"/>
  <c r="M211" i="264"/>
  <c r="O211" i="264" s="1"/>
  <c r="I211" i="264"/>
  <c r="AA207" i="264"/>
  <c r="O207" i="264" s="1"/>
  <c r="M207" i="264"/>
  <c r="I207" i="264"/>
  <c r="AA203" i="264"/>
  <c r="M203" i="264"/>
  <c r="O203" i="264" s="1"/>
  <c r="I203" i="264"/>
  <c r="AA199" i="264"/>
  <c r="M199" i="264"/>
  <c r="O199" i="264" s="1"/>
  <c r="I199" i="264"/>
  <c r="AA195" i="264"/>
  <c r="O195" i="264"/>
  <c r="M195" i="264"/>
  <c r="I195" i="264"/>
  <c r="AA191" i="264"/>
  <c r="M191" i="264"/>
  <c r="O191" i="264" s="1"/>
  <c r="I191" i="264"/>
  <c r="AA187" i="264"/>
  <c r="M187" i="264"/>
  <c r="O187" i="264" s="1"/>
  <c r="I187" i="264"/>
  <c r="AA183" i="264"/>
  <c r="O183" i="264" s="1"/>
  <c r="M183" i="264"/>
  <c r="I183" i="264"/>
  <c r="AA179" i="264"/>
  <c r="M179" i="264"/>
  <c r="O179" i="264" s="1"/>
  <c r="I179" i="264"/>
  <c r="AA175" i="264"/>
  <c r="M175" i="264"/>
  <c r="O175" i="264" s="1"/>
  <c r="I175" i="264"/>
  <c r="AA171" i="264"/>
  <c r="O171" i="264"/>
  <c r="M171" i="264"/>
  <c r="I171" i="264"/>
  <c r="AA167" i="264"/>
  <c r="M167" i="264"/>
  <c r="O167" i="264" s="1"/>
  <c r="I167" i="264"/>
  <c r="AA163" i="264"/>
  <c r="M163" i="264"/>
  <c r="O163" i="264" s="1"/>
  <c r="I163" i="264"/>
  <c r="AA159" i="264"/>
  <c r="O159" i="264" s="1"/>
  <c r="M159" i="264"/>
  <c r="I159" i="264"/>
  <c r="AA155" i="264"/>
  <c r="M155" i="264"/>
  <c r="O155" i="264" s="1"/>
  <c r="I155" i="264"/>
  <c r="AA151" i="264"/>
  <c r="M151" i="264"/>
  <c r="I151" i="264"/>
  <c r="L53" i="264"/>
  <c r="AA146" i="264"/>
  <c r="O146" i="264"/>
  <c r="M146" i="264"/>
  <c r="I146" i="264"/>
  <c r="AA142" i="264"/>
  <c r="O142" i="264"/>
  <c r="M142" i="264"/>
  <c r="I142" i="264"/>
  <c r="AA138" i="264"/>
  <c r="M138" i="264"/>
  <c r="I138" i="264"/>
  <c r="AA134" i="264"/>
  <c r="M134" i="264"/>
  <c r="O134" i="264" s="1"/>
  <c r="I134" i="264"/>
  <c r="AA130" i="264"/>
  <c r="M130" i="264"/>
  <c r="O130" i="264" s="1"/>
  <c r="I130" i="264"/>
  <c r="AA126" i="264"/>
  <c r="M126" i="264"/>
  <c r="O126" i="264" s="1"/>
  <c r="I126" i="264"/>
  <c r="AA122" i="264"/>
  <c r="O122" i="264" s="1"/>
  <c r="M122" i="264"/>
  <c r="I122" i="264"/>
  <c r="AA118" i="264"/>
  <c r="M118" i="264"/>
  <c r="O118" i="264" s="1"/>
  <c r="I118" i="264"/>
  <c r="AA114" i="264"/>
  <c r="M114" i="264"/>
  <c r="O114" i="264" s="1"/>
  <c r="I114" i="264"/>
  <c r="AA110" i="264"/>
  <c r="M110" i="264"/>
  <c r="O110" i="264" s="1"/>
  <c r="I110" i="264"/>
  <c r="AA106" i="264"/>
  <c r="M106" i="264"/>
  <c r="O106" i="264" s="1"/>
  <c r="I106" i="264"/>
  <c r="AA102" i="264"/>
  <c r="M102" i="264"/>
  <c r="I102" i="264"/>
  <c r="AA98" i="264"/>
  <c r="O98" i="264" s="1"/>
  <c r="M98" i="264"/>
  <c r="I98" i="264"/>
  <c r="AA94" i="264"/>
  <c r="O94" i="264"/>
  <c r="M94" i="264"/>
  <c r="I94" i="264"/>
  <c r="AA90" i="264"/>
  <c r="O90" i="264"/>
  <c r="M90" i="264"/>
  <c r="I90" i="264"/>
  <c r="AA86" i="264"/>
  <c r="O86" i="264" s="1"/>
  <c r="M86" i="264"/>
  <c r="I86" i="264"/>
  <c r="AA82" i="264"/>
  <c r="O82" i="264"/>
  <c r="M82" i="264"/>
  <c r="I82" i="264"/>
  <c r="AA78" i="264"/>
  <c r="O78" i="264"/>
  <c r="M78" i="264"/>
  <c r="I78" i="264"/>
  <c r="AA74" i="264"/>
  <c r="O74" i="264" s="1"/>
  <c r="M74" i="264"/>
  <c r="I74" i="264"/>
  <c r="AA70" i="264"/>
  <c r="O70" i="264"/>
  <c r="M70" i="264"/>
  <c r="I70" i="264"/>
  <c r="AA66" i="264"/>
  <c r="O66" i="264"/>
  <c r="M66" i="264"/>
  <c r="I66" i="264"/>
  <c r="AA62" i="264"/>
  <c r="O62" i="264" s="1"/>
  <c r="M62" i="264"/>
  <c r="I62" i="264"/>
  <c r="AA58" i="264"/>
  <c r="O58" i="264"/>
  <c r="M58" i="264"/>
  <c r="I58" i="264"/>
  <c r="AA54" i="264"/>
  <c r="O54" i="264"/>
  <c r="M54" i="264"/>
  <c r="I54" i="264"/>
  <c r="M48" i="264"/>
  <c r="L48" i="264"/>
  <c r="AA49" i="264"/>
  <c r="O49" i="264"/>
  <c r="M49" i="264"/>
  <c r="I49" i="264"/>
  <c r="L31" i="264"/>
  <c r="AA44" i="264"/>
  <c r="O44" i="264"/>
  <c r="M44" i="264"/>
  <c r="I44" i="264"/>
  <c r="AA40" i="264"/>
  <c r="O40" i="264"/>
  <c r="M40" i="264"/>
  <c r="I40" i="264"/>
  <c r="AA36" i="264"/>
  <c r="O36" i="264"/>
  <c r="M36" i="264"/>
  <c r="I36" i="264"/>
  <c r="AA32" i="264"/>
  <c r="O32" i="264"/>
  <c r="M32" i="264"/>
  <c r="M31" i="264" s="1"/>
  <c r="I32" i="264"/>
  <c r="L14" i="264"/>
  <c r="L8" i="264" s="1"/>
  <c r="T7" i="264" s="1"/>
  <c r="F293" i="275" s="1"/>
  <c r="AA27" i="264"/>
  <c r="O27" i="264" s="1"/>
  <c r="M27" i="264"/>
  <c r="I27" i="264"/>
  <c r="AA23" i="264"/>
  <c r="M23" i="264"/>
  <c r="O23" i="264" s="1"/>
  <c r="I23" i="264"/>
  <c r="AA19" i="264"/>
  <c r="M19" i="264"/>
  <c r="O19" i="264" s="1"/>
  <c r="I19" i="264"/>
  <c r="AA15" i="264"/>
  <c r="O15" i="264"/>
  <c r="M15" i="264"/>
  <c r="I15" i="264"/>
  <c r="L9" i="264"/>
  <c r="AA10" i="264"/>
  <c r="O10" i="264"/>
  <c r="M10" i="264"/>
  <c r="M9" i="264" s="1"/>
  <c r="I10" i="264"/>
  <c r="L240" i="263"/>
  <c r="AA257" i="263"/>
  <c r="M257" i="263"/>
  <c r="I257" i="263"/>
  <c r="AA253" i="263"/>
  <c r="M253" i="263"/>
  <c r="O253" i="263" s="1"/>
  <c r="I253" i="263"/>
  <c r="AA249" i="263"/>
  <c r="O249" i="263"/>
  <c r="M249" i="263"/>
  <c r="M240" i="263" s="1"/>
  <c r="I249" i="263"/>
  <c r="AA245" i="263"/>
  <c r="M245" i="263"/>
  <c r="O245" i="263" s="1"/>
  <c r="I245" i="263"/>
  <c r="AA241" i="263"/>
  <c r="M241" i="263"/>
  <c r="O241" i="263" s="1"/>
  <c r="I241" i="263"/>
  <c r="L227" i="263"/>
  <c r="AA236" i="263"/>
  <c r="M236" i="263"/>
  <c r="O236" i="263" s="1"/>
  <c r="I236" i="263"/>
  <c r="AA232" i="263"/>
  <c r="M232" i="263"/>
  <c r="O232" i="263" s="1"/>
  <c r="I232" i="263"/>
  <c r="AA228" i="263"/>
  <c r="M228" i="263"/>
  <c r="O228" i="263" s="1"/>
  <c r="I228" i="263"/>
  <c r="L114" i="263"/>
  <c r="AA223" i="263"/>
  <c r="M223" i="263"/>
  <c r="O223" i="263" s="1"/>
  <c r="I223" i="263"/>
  <c r="AA219" i="263"/>
  <c r="M219" i="263"/>
  <c r="O219" i="263" s="1"/>
  <c r="I219" i="263"/>
  <c r="AA215" i="263"/>
  <c r="M215" i="263"/>
  <c r="O215" i="263" s="1"/>
  <c r="I215" i="263"/>
  <c r="AA211" i="263"/>
  <c r="M211" i="263"/>
  <c r="O211" i="263" s="1"/>
  <c r="I211" i="263"/>
  <c r="AA207" i="263"/>
  <c r="M207" i="263"/>
  <c r="O207" i="263" s="1"/>
  <c r="I207" i="263"/>
  <c r="AA203" i="263"/>
  <c r="O203" i="263"/>
  <c r="M203" i="263"/>
  <c r="I203" i="263"/>
  <c r="AA199" i="263"/>
  <c r="M199" i="263"/>
  <c r="I199" i="263"/>
  <c r="AA195" i="263"/>
  <c r="M195" i="263"/>
  <c r="O195" i="263" s="1"/>
  <c r="I195" i="263"/>
  <c r="AA191" i="263"/>
  <c r="M191" i="263"/>
  <c r="O191" i="263" s="1"/>
  <c r="I191" i="263"/>
  <c r="AA187" i="263"/>
  <c r="M187" i="263"/>
  <c r="I187" i="263"/>
  <c r="AA183" i="263"/>
  <c r="M183" i="263"/>
  <c r="O183" i="263" s="1"/>
  <c r="I183" i="263"/>
  <c r="AA179" i="263"/>
  <c r="O179" i="263"/>
  <c r="M179" i="263"/>
  <c r="I179" i="263"/>
  <c r="AA175" i="263"/>
  <c r="M175" i="263"/>
  <c r="O175" i="263" s="1"/>
  <c r="I175" i="263"/>
  <c r="AA171" i="263"/>
  <c r="M171" i="263"/>
  <c r="O171" i="263" s="1"/>
  <c r="I171" i="263"/>
  <c r="AA167" i="263"/>
  <c r="M167" i="263"/>
  <c r="O167" i="263" s="1"/>
  <c r="I167" i="263"/>
  <c r="AA163" i="263"/>
  <c r="M163" i="263"/>
  <c r="I163" i="263"/>
  <c r="AA159" i="263"/>
  <c r="M159" i="263"/>
  <c r="O159" i="263" s="1"/>
  <c r="I159" i="263"/>
  <c r="AA155" i="263"/>
  <c r="O155" i="263" s="1"/>
  <c r="M155" i="263"/>
  <c r="I155" i="263"/>
  <c r="AA151" i="263"/>
  <c r="M151" i="263"/>
  <c r="O151" i="263" s="1"/>
  <c r="I151" i="263"/>
  <c r="AA147" i="263"/>
  <c r="M147" i="263"/>
  <c r="O147" i="263" s="1"/>
  <c r="I147" i="263"/>
  <c r="AA143" i="263"/>
  <c r="M143" i="263"/>
  <c r="O143" i="263" s="1"/>
  <c r="I143" i="263"/>
  <c r="AA139" i="263"/>
  <c r="M139" i="263"/>
  <c r="O139" i="263" s="1"/>
  <c r="I139" i="263"/>
  <c r="AA135" i="263"/>
  <c r="M135" i="263"/>
  <c r="O135" i="263" s="1"/>
  <c r="I135" i="263"/>
  <c r="AA131" i="263"/>
  <c r="O131" i="263"/>
  <c r="M131" i="263"/>
  <c r="I131" i="263"/>
  <c r="AA127" i="263"/>
  <c r="M127" i="263"/>
  <c r="I127" i="263"/>
  <c r="AA123" i="263"/>
  <c r="M123" i="263"/>
  <c r="O123" i="263" s="1"/>
  <c r="I123" i="263"/>
  <c r="AA119" i="263"/>
  <c r="M119" i="263"/>
  <c r="M114" i="263" s="1"/>
  <c r="I119" i="263"/>
  <c r="AA115" i="263"/>
  <c r="M115" i="263"/>
  <c r="I115" i="263"/>
  <c r="L53" i="263"/>
  <c r="AA110" i="263"/>
  <c r="M110" i="263"/>
  <c r="O110" i="263" s="1"/>
  <c r="I110" i="263"/>
  <c r="AA106" i="263"/>
  <c r="M106" i="263"/>
  <c r="I106" i="263"/>
  <c r="AA102" i="263"/>
  <c r="M102" i="263"/>
  <c r="O102" i="263" s="1"/>
  <c r="I102" i="263"/>
  <c r="AA98" i="263"/>
  <c r="O98" i="263"/>
  <c r="M98" i="263"/>
  <c r="I98" i="263"/>
  <c r="AA94" i="263"/>
  <c r="M94" i="263"/>
  <c r="O94" i="263" s="1"/>
  <c r="I94" i="263"/>
  <c r="AA90" i="263"/>
  <c r="M90" i="263"/>
  <c r="O90" i="263" s="1"/>
  <c r="I90" i="263"/>
  <c r="AA86" i="263"/>
  <c r="M86" i="263"/>
  <c r="O86" i="263" s="1"/>
  <c r="I86" i="263"/>
  <c r="AA82" i="263"/>
  <c r="M82" i="263"/>
  <c r="O82" i="263" s="1"/>
  <c r="I82" i="263"/>
  <c r="AA78" i="263"/>
  <c r="M78" i="263"/>
  <c r="O78" i="263" s="1"/>
  <c r="I78" i="263"/>
  <c r="AA74" i="263"/>
  <c r="O74" i="263"/>
  <c r="M74" i="263"/>
  <c r="I74" i="263"/>
  <c r="AA70" i="263"/>
  <c r="M70" i="263"/>
  <c r="O70" i="263" s="1"/>
  <c r="I70" i="263"/>
  <c r="AA66" i="263"/>
  <c r="M66" i="263"/>
  <c r="O66" i="263" s="1"/>
  <c r="I66" i="263"/>
  <c r="AA62" i="263"/>
  <c r="M62" i="263"/>
  <c r="O62" i="263" s="1"/>
  <c r="I62" i="263"/>
  <c r="AA58" i="263"/>
  <c r="M58" i="263"/>
  <c r="I58" i="263"/>
  <c r="AA54" i="263"/>
  <c r="M54" i="263"/>
  <c r="O54" i="263" s="1"/>
  <c r="I54" i="263"/>
  <c r="L48" i="263"/>
  <c r="AA49" i="263"/>
  <c r="O49" i="263" s="1"/>
  <c r="M49" i="263"/>
  <c r="M48" i="263" s="1"/>
  <c r="I49" i="263"/>
  <c r="M31" i="263"/>
  <c r="L31" i="263"/>
  <c r="AA44" i="263"/>
  <c r="M44" i="263"/>
  <c r="O44" i="263" s="1"/>
  <c r="I44" i="263"/>
  <c r="AA40" i="263"/>
  <c r="M40" i="263"/>
  <c r="O40" i="263" s="1"/>
  <c r="I40" i="263"/>
  <c r="AA36" i="263"/>
  <c r="M36" i="263"/>
  <c r="I36" i="263"/>
  <c r="AA32" i="263"/>
  <c r="M32" i="263"/>
  <c r="O32" i="263" s="1"/>
  <c r="I32" i="263"/>
  <c r="L14" i="263"/>
  <c r="L8" i="263" s="1"/>
  <c r="T7" i="263" s="1"/>
  <c r="F292" i="275" s="1"/>
  <c r="AA27" i="263"/>
  <c r="M27" i="263"/>
  <c r="O27" i="263" s="1"/>
  <c r="I27" i="263"/>
  <c r="AA23" i="263"/>
  <c r="M23" i="263"/>
  <c r="I23" i="263"/>
  <c r="AA19" i="263"/>
  <c r="O19" i="263" s="1"/>
  <c r="M19" i="263"/>
  <c r="I19" i="263"/>
  <c r="AA15" i="263"/>
  <c r="O15" i="263"/>
  <c r="M15" i="263"/>
  <c r="M14" i="263" s="1"/>
  <c r="I15" i="263"/>
  <c r="M9" i="263"/>
  <c r="L9" i="263"/>
  <c r="AA10" i="263"/>
  <c r="M10" i="263"/>
  <c r="O10" i="263" s="1"/>
  <c r="I10" i="263"/>
  <c r="L8" i="262"/>
  <c r="T7" i="262" s="1"/>
  <c r="F291" i="275" s="1"/>
  <c r="L320" i="262"/>
  <c r="AA333" i="262"/>
  <c r="O333" i="262"/>
  <c r="M333" i="262"/>
  <c r="I333" i="262"/>
  <c r="AA329" i="262"/>
  <c r="O329" i="262"/>
  <c r="M329" i="262"/>
  <c r="I329" i="262"/>
  <c r="AA325" i="262"/>
  <c r="O325" i="262"/>
  <c r="M325" i="262"/>
  <c r="M320" i="262" s="1"/>
  <c r="I325" i="262"/>
  <c r="AA321" i="262"/>
  <c r="O321" i="262"/>
  <c r="M321" i="262"/>
  <c r="I321" i="262"/>
  <c r="L307" i="262"/>
  <c r="AA316" i="262"/>
  <c r="M316" i="262"/>
  <c r="O316" i="262" s="1"/>
  <c r="I316" i="262"/>
  <c r="AA312" i="262"/>
  <c r="O312" i="262"/>
  <c r="M312" i="262"/>
  <c r="I312" i="262"/>
  <c r="AA308" i="262"/>
  <c r="M308" i="262"/>
  <c r="O308" i="262" s="1"/>
  <c r="I308" i="262"/>
  <c r="L146" i="262"/>
  <c r="AA303" i="262"/>
  <c r="M303" i="262"/>
  <c r="O303" i="262" s="1"/>
  <c r="I303" i="262"/>
  <c r="AA299" i="262"/>
  <c r="O299" i="262"/>
  <c r="M299" i="262"/>
  <c r="I299" i="262"/>
  <c r="AA295" i="262"/>
  <c r="O295" i="262"/>
  <c r="M295" i="262"/>
  <c r="I295" i="262"/>
  <c r="AA291" i="262"/>
  <c r="M291" i="262"/>
  <c r="O291" i="262" s="1"/>
  <c r="I291" i="262"/>
  <c r="AA287" i="262"/>
  <c r="O287" i="262"/>
  <c r="M287" i="262"/>
  <c r="I287" i="262"/>
  <c r="AA283" i="262"/>
  <c r="O283" i="262"/>
  <c r="M283" i="262"/>
  <c r="I283" i="262"/>
  <c r="AA279" i="262"/>
  <c r="M279" i="262"/>
  <c r="O279" i="262" s="1"/>
  <c r="I279" i="262"/>
  <c r="AA275" i="262"/>
  <c r="O275" i="262"/>
  <c r="M275" i="262"/>
  <c r="I275" i="262"/>
  <c r="AA271" i="262"/>
  <c r="O271" i="262"/>
  <c r="M271" i="262"/>
  <c r="I271" i="262"/>
  <c r="AA267" i="262"/>
  <c r="M267" i="262"/>
  <c r="O267" i="262" s="1"/>
  <c r="I267" i="262"/>
  <c r="AA263" i="262"/>
  <c r="O263" i="262"/>
  <c r="M263" i="262"/>
  <c r="I263" i="262"/>
  <c r="AA259" i="262"/>
  <c r="O259" i="262"/>
  <c r="M259" i="262"/>
  <c r="I259" i="262"/>
  <c r="AA255" i="262"/>
  <c r="M255" i="262"/>
  <c r="O255" i="262" s="1"/>
  <c r="I255" i="262"/>
  <c r="AA251" i="262"/>
  <c r="O251" i="262"/>
  <c r="M251" i="262"/>
  <c r="I251" i="262"/>
  <c r="AA247" i="262"/>
  <c r="O247" i="262"/>
  <c r="M247" i="262"/>
  <c r="I247" i="262"/>
  <c r="AA243" i="262"/>
  <c r="M243" i="262"/>
  <c r="O243" i="262" s="1"/>
  <c r="I243" i="262"/>
  <c r="AA239" i="262"/>
  <c r="O239" i="262"/>
  <c r="M239" i="262"/>
  <c r="I239" i="262"/>
  <c r="AA235" i="262"/>
  <c r="O235" i="262"/>
  <c r="M235" i="262"/>
  <c r="I235" i="262"/>
  <c r="AA231" i="262"/>
  <c r="M231" i="262"/>
  <c r="O231" i="262" s="1"/>
  <c r="I231" i="262"/>
  <c r="AA227" i="262"/>
  <c r="O227" i="262"/>
  <c r="M227" i="262"/>
  <c r="I227" i="262"/>
  <c r="AA223" i="262"/>
  <c r="O223" i="262"/>
  <c r="M223" i="262"/>
  <c r="I223" i="262"/>
  <c r="AA219" i="262"/>
  <c r="M219" i="262"/>
  <c r="O219" i="262" s="1"/>
  <c r="I219" i="262"/>
  <c r="AA215" i="262"/>
  <c r="O215" i="262"/>
  <c r="M215" i="262"/>
  <c r="I215" i="262"/>
  <c r="AA211" i="262"/>
  <c r="O211" i="262"/>
  <c r="M211" i="262"/>
  <c r="I211" i="262"/>
  <c r="AA207" i="262"/>
  <c r="M207" i="262"/>
  <c r="O207" i="262" s="1"/>
  <c r="I207" i="262"/>
  <c r="AA203" i="262"/>
  <c r="O203" i="262"/>
  <c r="M203" i="262"/>
  <c r="I203" i="262"/>
  <c r="AA199" i="262"/>
  <c r="O199" i="262"/>
  <c r="M199" i="262"/>
  <c r="I199" i="262"/>
  <c r="AA195" i="262"/>
  <c r="M195" i="262"/>
  <c r="O195" i="262" s="1"/>
  <c r="I195" i="262"/>
  <c r="AA191" i="262"/>
  <c r="O191" i="262"/>
  <c r="M191" i="262"/>
  <c r="I191" i="262"/>
  <c r="AA187" i="262"/>
  <c r="O187" i="262"/>
  <c r="M187" i="262"/>
  <c r="I187" i="262"/>
  <c r="AA183" i="262"/>
  <c r="M183" i="262"/>
  <c r="O183" i="262" s="1"/>
  <c r="I183" i="262"/>
  <c r="AA179" i="262"/>
  <c r="O179" i="262"/>
  <c r="M179" i="262"/>
  <c r="I179" i="262"/>
  <c r="AA175" i="262"/>
  <c r="O175" i="262"/>
  <c r="M175" i="262"/>
  <c r="I175" i="262"/>
  <c r="AA171" i="262"/>
  <c r="M171" i="262"/>
  <c r="O171" i="262" s="1"/>
  <c r="I171" i="262"/>
  <c r="AA167" i="262"/>
  <c r="O167" i="262"/>
  <c r="M167" i="262"/>
  <c r="I167" i="262"/>
  <c r="AA163" i="262"/>
  <c r="O163" i="262"/>
  <c r="M163" i="262"/>
  <c r="I163" i="262"/>
  <c r="AA159" i="262"/>
  <c r="M159" i="262"/>
  <c r="O159" i="262" s="1"/>
  <c r="I159" i="262"/>
  <c r="AA155" i="262"/>
  <c r="O155" i="262"/>
  <c r="M155" i="262"/>
  <c r="I155" i="262"/>
  <c r="AA151" i="262"/>
  <c r="O151" i="262"/>
  <c r="M151" i="262"/>
  <c r="I151" i="262"/>
  <c r="AA147" i="262"/>
  <c r="M147" i="262"/>
  <c r="M146" i="262" s="1"/>
  <c r="I147" i="262"/>
  <c r="L53" i="262"/>
  <c r="AA142" i="262"/>
  <c r="M142" i="262"/>
  <c r="O142" i="262" s="1"/>
  <c r="I142" i="262"/>
  <c r="AA138" i="262"/>
  <c r="M138" i="262"/>
  <c r="O138" i="262" s="1"/>
  <c r="I138" i="262"/>
  <c r="AA134" i="262"/>
  <c r="O134" i="262"/>
  <c r="M134" i="262"/>
  <c r="I134" i="262"/>
  <c r="AA130" i="262"/>
  <c r="M130" i="262"/>
  <c r="O130" i="262" s="1"/>
  <c r="I130" i="262"/>
  <c r="AA126" i="262"/>
  <c r="M126" i="262"/>
  <c r="O126" i="262" s="1"/>
  <c r="I126" i="262"/>
  <c r="AA122" i="262"/>
  <c r="O122" i="262" s="1"/>
  <c r="M122" i="262"/>
  <c r="I122" i="262"/>
  <c r="AA118" i="262"/>
  <c r="M118" i="262"/>
  <c r="O118" i="262" s="1"/>
  <c r="I118" i="262"/>
  <c r="AA114" i="262"/>
  <c r="M114" i="262"/>
  <c r="O114" i="262" s="1"/>
  <c r="I114" i="262"/>
  <c r="AA110" i="262"/>
  <c r="O110" i="262"/>
  <c r="M110" i="262"/>
  <c r="I110" i="262"/>
  <c r="AA106" i="262"/>
  <c r="M106" i="262"/>
  <c r="O106" i="262" s="1"/>
  <c r="I106" i="262"/>
  <c r="AA102" i="262"/>
  <c r="M102" i="262"/>
  <c r="O102" i="262" s="1"/>
  <c r="I102" i="262"/>
  <c r="AA98" i="262"/>
  <c r="O98" i="262" s="1"/>
  <c r="M98" i="262"/>
  <c r="I98" i="262"/>
  <c r="AA94" i="262"/>
  <c r="M94" i="262"/>
  <c r="O94" i="262" s="1"/>
  <c r="I94" i="262"/>
  <c r="AA90" i="262"/>
  <c r="M90" i="262"/>
  <c r="O90" i="262" s="1"/>
  <c r="I90" i="262"/>
  <c r="AA86" i="262"/>
  <c r="O86" i="262"/>
  <c r="M86" i="262"/>
  <c r="I86" i="262"/>
  <c r="AA82" i="262"/>
  <c r="M82" i="262"/>
  <c r="O82" i="262" s="1"/>
  <c r="I82" i="262"/>
  <c r="AA78" i="262"/>
  <c r="M78" i="262"/>
  <c r="O78" i="262" s="1"/>
  <c r="I78" i="262"/>
  <c r="AA74" i="262"/>
  <c r="O74" i="262"/>
  <c r="M74" i="262"/>
  <c r="I74" i="262"/>
  <c r="AA70" i="262"/>
  <c r="M70" i="262"/>
  <c r="O70" i="262" s="1"/>
  <c r="I70" i="262"/>
  <c r="AA66" i="262"/>
  <c r="M66" i="262"/>
  <c r="O66" i="262" s="1"/>
  <c r="I66" i="262"/>
  <c r="AA62" i="262"/>
  <c r="O62" i="262"/>
  <c r="M62" i="262"/>
  <c r="I62" i="262"/>
  <c r="AA58" i="262"/>
  <c r="M58" i="262"/>
  <c r="O58" i="262" s="1"/>
  <c r="I58" i="262"/>
  <c r="AA54" i="262"/>
  <c r="M54" i="262"/>
  <c r="I54" i="262"/>
  <c r="M48" i="262"/>
  <c r="L48" i="262"/>
  <c r="AA49" i="262"/>
  <c r="O49" i="262"/>
  <c r="M49" i="262"/>
  <c r="I49" i="262"/>
  <c r="L31" i="262"/>
  <c r="AA44" i="262"/>
  <c r="M44" i="262"/>
  <c r="O44" i="262" s="1"/>
  <c r="I44" i="262"/>
  <c r="AA40" i="262"/>
  <c r="O40" i="262"/>
  <c r="M40" i="262"/>
  <c r="I40" i="262"/>
  <c r="AA36" i="262"/>
  <c r="M36" i="262"/>
  <c r="O36" i="262" s="1"/>
  <c r="I36" i="262"/>
  <c r="AA32" i="262"/>
  <c r="M32" i="262"/>
  <c r="I32" i="262"/>
  <c r="M14" i="262"/>
  <c r="L14" i="262"/>
  <c r="AA27" i="262"/>
  <c r="O27" i="262"/>
  <c r="M27" i="262"/>
  <c r="I27" i="262"/>
  <c r="AA23" i="262"/>
  <c r="O23" i="262"/>
  <c r="M23" i="262"/>
  <c r="I23" i="262"/>
  <c r="AA19" i="262"/>
  <c r="M19" i="262"/>
  <c r="O19" i="262" s="1"/>
  <c r="I19" i="262"/>
  <c r="AA15" i="262"/>
  <c r="O15" i="262"/>
  <c r="M15" i="262"/>
  <c r="I15" i="262"/>
  <c r="L9" i="262"/>
  <c r="AA10" i="262"/>
  <c r="M10" i="262"/>
  <c r="I10" i="262"/>
  <c r="M444" i="261"/>
  <c r="L444" i="261"/>
  <c r="AA457" i="261"/>
  <c r="M457" i="261"/>
  <c r="O457" i="261" s="1"/>
  <c r="I457" i="261"/>
  <c r="AA453" i="261"/>
  <c r="M453" i="261"/>
  <c r="O453" i="261" s="1"/>
  <c r="I453" i="261"/>
  <c r="AA449" i="261"/>
  <c r="M449" i="261"/>
  <c r="I449" i="261"/>
  <c r="AA445" i="261"/>
  <c r="M445" i="261"/>
  <c r="O445" i="261" s="1"/>
  <c r="I445" i="261"/>
  <c r="L431" i="261"/>
  <c r="AA440" i="261"/>
  <c r="M440" i="261"/>
  <c r="O440" i="261" s="1"/>
  <c r="I440" i="261"/>
  <c r="AA436" i="261"/>
  <c r="O436" i="261" s="1"/>
  <c r="M436" i="261"/>
  <c r="I436" i="261"/>
  <c r="AA432" i="261"/>
  <c r="M432" i="261"/>
  <c r="O432" i="261" s="1"/>
  <c r="I432" i="261"/>
  <c r="L150" i="261"/>
  <c r="AA427" i="261"/>
  <c r="M427" i="261"/>
  <c r="I427" i="261"/>
  <c r="AA423" i="261"/>
  <c r="M423" i="261"/>
  <c r="O423" i="261" s="1"/>
  <c r="I423" i="261"/>
  <c r="AA419" i="261"/>
  <c r="M419" i="261"/>
  <c r="O419" i="261" s="1"/>
  <c r="I419" i="261"/>
  <c r="AA415" i="261"/>
  <c r="M415" i="261"/>
  <c r="O415" i="261" s="1"/>
  <c r="I415" i="261"/>
  <c r="AA411" i="261"/>
  <c r="M411" i="261"/>
  <c r="O411" i="261" s="1"/>
  <c r="I411" i="261"/>
  <c r="AA407" i="261"/>
  <c r="O407" i="261"/>
  <c r="M407" i="261"/>
  <c r="I407" i="261"/>
  <c r="AA403" i="261"/>
  <c r="M403" i="261"/>
  <c r="I403" i="261"/>
  <c r="AA399" i="261"/>
  <c r="M399" i="261"/>
  <c r="O399" i="261" s="1"/>
  <c r="I399" i="261"/>
  <c r="AA395" i="261"/>
  <c r="M395" i="261"/>
  <c r="O395" i="261" s="1"/>
  <c r="I395" i="261"/>
  <c r="AA391" i="261"/>
  <c r="M391" i="261"/>
  <c r="O391" i="261" s="1"/>
  <c r="I391" i="261"/>
  <c r="AA387" i="261"/>
  <c r="M387" i="261"/>
  <c r="O387" i="261" s="1"/>
  <c r="I387" i="261"/>
  <c r="AA383" i="261"/>
  <c r="M383" i="261"/>
  <c r="O383" i="261" s="1"/>
  <c r="I383" i="261"/>
  <c r="AA379" i="261"/>
  <c r="M379" i="261"/>
  <c r="O379" i="261" s="1"/>
  <c r="I379" i="261"/>
  <c r="AA375" i="261"/>
  <c r="M375" i="261"/>
  <c r="O375" i="261" s="1"/>
  <c r="I375" i="261"/>
  <c r="AA371" i="261"/>
  <c r="O371" i="261"/>
  <c r="M371" i="261"/>
  <c r="I371" i="261"/>
  <c r="AA367" i="261"/>
  <c r="M367" i="261"/>
  <c r="O367" i="261" s="1"/>
  <c r="I367" i="261"/>
  <c r="AA363" i="261"/>
  <c r="M363" i="261"/>
  <c r="O363" i="261" s="1"/>
  <c r="I363" i="261"/>
  <c r="AA359" i="261"/>
  <c r="O359" i="261"/>
  <c r="M359" i="261"/>
  <c r="I359" i="261"/>
  <c r="AA355" i="261"/>
  <c r="M355" i="261"/>
  <c r="I355" i="261"/>
  <c r="AA351" i="261"/>
  <c r="M351" i="261"/>
  <c r="O351" i="261" s="1"/>
  <c r="I351" i="261"/>
  <c r="AA347" i="261"/>
  <c r="M347" i="261"/>
  <c r="O347" i="261" s="1"/>
  <c r="I347" i="261"/>
  <c r="AA343" i="261"/>
  <c r="M343" i="261"/>
  <c r="O343" i="261" s="1"/>
  <c r="I343" i="261"/>
  <c r="AA339" i="261"/>
  <c r="M339" i="261"/>
  <c r="O339" i="261" s="1"/>
  <c r="I339" i="261"/>
  <c r="AA335" i="261"/>
  <c r="O335" i="261"/>
  <c r="M335" i="261"/>
  <c r="I335" i="261"/>
  <c r="AA331" i="261"/>
  <c r="M331" i="261"/>
  <c r="I331" i="261"/>
  <c r="AA327" i="261"/>
  <c r="M327" i="261"/>
  <c r="O327" i="261" s="1"/>
  <c r="I327" i="261"/>
  <c r="AA323" i="261"/>
  <c r="M323" i="261"/>
  <c r="O323" i="261" s="1"/>
  <c r="I323" i="261"/>
  <c r="AA319" i="261"/>
  <c r="M319" i="261"/>
  <c r="O319" i="261" s="1"/>
  <c r="I319" i="261"/>
  <c r="AA315" i="261"/>
  <c r="M315" i="261"/>
  <c r="O315" i="261" s="1"/>
  <c r="I315" i="261"/>
  <c r="AA311" i="261"/>
  <c r="M311" i="261"/>
  <c r="O311" i="261" s="1"/>
  <c r="I311" i="261"/>
  <c r="AA307" i="261"/>
  <c r="M307" i="261"/>
  <c r="O307" i="261" s="1"/>
  <c r="I307" i="261"/>
  <c r="AA303" i="261"/>
  <c r="M303" i="261"/>
  <c r="O303" i="261" s="1"/>
  <c r="I303" i="261"/>
  <c r="AA299" i="261"/>
  <c r="O299" i="261"/>
  <c r="M299" i="261"/>
  <c r="I299" i="261"/>
  <c r="AA295" i="261"/>
  <c r="M295" i="261"/>
  <c r="O295" i="261" s="1"/>
  <c r="I295" i="261"/>
  <c r="AA291" i="261"/>
  <c r="M291" i="261"/>
  <c r="O291" i="261" s="1"/>
  <c r="I291" i="261"/>
  <c r="AA287" i="261"/>
  <c r="O287" i="261"/>
  <c r="M287" i="261"/>
  <c r="I287" i="261"/>
  <c r="AA283" i="261"/>
  <c r="M283" i="261"/>
  <c r="I283" i="261"/>
  <c r="AA279" i="261"/>
  <c r="M279" i="261"/>
  <c r="O279" i="261" s="1"/>
  <c r="I279" i="261"/>
  <c r="AA275" i="261"/>
  <c r="M275" i="261"/>
  <c r="O275" i="261" s="1"/>
  <c r="I275" i="261"/>
  <c r="AA271" i="261"/>
  <c r="M271" i="261"/>
  <c r="O271" i="261" s="1"/>
  <c r="I271" i="261"/>
  <c r="AA267" i="261"/>
  <c r="M267" i="261"/>
  <c r="O267" i="261" s="1"/>
  <c r="I267" i="261"/>
  <c r="AA263" i="261"/>
  <c r="O263" i="261"/>
  <c r="M263" i="261"/>
  <c r="I263" i="261"/>
  <c r="AA259" i="261"/>
  <c r="M259" i="261"/>
  <c r="I259" i="261"/>
  <c r="AA255" i="261"/>
  <c r="M255" i="261"/>
  <c r="O255" i="261" s="1"/>
  <c r="I255" i="261"/>
  <c r="AA251" i="261"/>
  <c r="M251" i="261"/>
  <c r="O251" i="261" s="1"/>
  <c r="I251" i="261"/>
  <c r="AA247" i="261"/>
  <c r="M247" i="261"/>
  <c r="O247" i="261" s="1"/>
  <c r="I247" i="261"/>
  <c r="AA243" i="261"/>
  <c r="M243" i="261"/>
  <c r="O243" i="261" s="1"/>
  <c r="I243" i="261"/>
  <c r="AA239" i="261"/>
  <c r="M239" i="261"/>
  <c r="O239" i="261" s="1"/>
  <c r="I239" i="261"/>
  <c r="AA235" i="261"/>
  <c r="M235" i="261"/>
  <c r="O235" i="261" s="1"/>
  <c r="I235" i="261"/>
  <c r="AA231" i="261"/>
  <c r="M231" i="261"/>
  <c r="O231" i="261" s="1"/>
  <c r="I231" i="261"/>
  <c r="AA227" i="261"/>
  <c r="O227" i="261"/>
  <c r="M227" i="261"/>
  <c r="I227" i="261"/>
  <c r="AA223" i="261"/>
  <c r="M223" i="261"/>
  <c r="O223" i="261" s="1"/>
  <c r="I223" i="261"/>
  <c r="AA219" i="261"/>
  <c r="M219" i="261"/>
  <c r="O219" i="261" s="1"/>
  <c r="I219" i="261"/>
  <c r="AA215" i="261"/>
  <c r="O215" i="261"/>
  <c r="M215" i="261"/>
  <c r="I215" i="261"/>
  <c r="AA211" i="261"/>
  <c r="M211" i="261"/>
  <c r="I211" i="261"/>
  <c r="AA207" i="261"/>
  <c r="M207" i="261"/>
  <c r="O207" i="261" s="1"/>
  <c r="I207" i="261"/>
  <c r="AA203" i="261"/>
  <c r="M203" i="261"/>
  <c r="O203" i="261" s="1"/>
  <c r="I203" i="261"/>
  <c r="AA199" i="261"/>
  <c r="M199" i="261"/>
  <c r="O199" i="261" s="1"/>
  <c r="I199" i="261"/>
  <c r="AA195" i="261"/>
  <c r="M195" i="261"/>
  <c r="O195" i="261" s="1"/>
  <c r="I195" i="261"/>
  <c r="AA191" i="261"/>
  <c r="O191" i="261"/>
  <c r="M191" i="261"/>
  <c r="I191" i="261"/>
  <c r="AA187" i="261"/>
  <c r="M187" i="261"/>
  <c r="I187" i="261"/>
  <c r="AA183" i="261"/>
  <c r="M183" i="261"/>
  <c r="O183" i="261" s="1"/>
  <c r="I183" i="261"/>
  <c r="AA179" i="261"/>
  <c r="M179" i="261"/>
  <c r="O179" i="261" s="1"/>
  <c r="I179" i="261"/>
  <c r="AA175" i="261"/>
  <c r="M175" i="261"/>
  <c r="O175" i="261" s="1"/>
  <c r="I175" i="261"/>
  <c r="AA171" i="261"/>
  <c r="M171" i="261"/>
  <c r="O171" i="261" s="1"/>
  <c r="I171" i="261"/>
  <c r="AA167" i="261"/>
  <c r="M167" i="261"/>
  <c r="O167" i="261" s="1"/>
  <c r="I167" i="261"/>
  <c r="AA163" i="261"/>
  <c r="M163" i="261"/>
  <c r="O163" i="261" s="1"/>
  <c r="I163" i="261"/>
  <c r="AA159" i="261"/>
  <c r="M159" i="261"/>
  <c r="O159" i="261" s="1"/>
  <c r="I159" i="261"/>
  <c r="AA155" i="261"/>
  <c r="O155" i="261"/>
  <c r="M155" i="261"/>
  <c r="I155" i="261"/>
  <c r="AA151" i="261"/>
  <c r="M151" i="261"/>
  <c r="O151" i="261" s="1"/>
  <c r="I151" i="261"/>
  <c r="L57" i="261"/>
  <c r="AA146" i="261"/>
  <c r="M146" i="261"/>
  <c r="O146" i="261" s="1"/>
  <c r="I146" i="261"/>
  <c r="AA142" i="261"/>
  <c r="M142" i="261"/>
  <c r="O142" i="261" s="1"/>
  <c r="I142" i="261"/>
  <c r="AA138" i="261"/>
  <c r="M138" i="261"/>
  <c r="O138" i="261" s="1"/>
  <c r="I138" i="261"/>
  <c r="AA134" i="261"/>
  <c r="M134" i="261"/>
  <c r="O134" i="261" s="1"/>
  <c r="I134" i="261"/>
  <c r="AA130" i="261"/>
  <c r="O130" i="261"/>
  <c r="M130" i="261"/>
  <c r="I130" i="261"/>
  <c r="AA126" i="261"/>
  <c r="M126" i="261"/>
  <c r="I126" i="261"/>
  <c r="AA122" i="261"/>
  <c r="M122" i="261"/>
  <c r="O122" i="261" s="1"/>
  <c r="I122" i="261"/>
  <c r="AA118" i="261"/>
  <c r="M118" i="261"/>
  <c r="O118" i="261" s="1"/>
  <c r="I118" i="261"/>
  <c r="AA114" i="261"/>
  <c r="M114" i="261"/>
  <c r="I114" i="261"/>
  <c r="AA110" i="261"/>
  <c r="M110" i="261"/>
  <c r="O110" i="261" s="1"/>
  <c r="I110" i="261"/>
  <c r="AA106" i="261"/>
  <c r="M106" i="261"/>
  <c r="O106" i="261" s="1"/>
  <c r="I106" i="261"/>
  <c r="AA102" i="261"/>
  <c r="M102" i="261"/>
  <c r="O102" i="261" s="1"/>
  <c r="I102" i="261"/>
  <c r="AA98" i="261"/>
  <c r="M98" i="261"/>
  <c r="O98" i="261" s="1"/>
  <c r="I98" i="261"/>
  <c r="AA94" i="261"/>
  <c r="M94" i="261"/>
  <c r="O94" i="261" s="1"/>
  <c r="I94" i="261"/>
  <c r="AA90" i="261"/>
  <c r="M90" i="261"/>
  <c r="I90" i="261"/>
  <c r="AA86" i="261"/>
  <c r="M86" i="261"/>
  <c r="O86" i="261" s="1"/>
  <c r="I86" i="261"/>
  <c r="AA82" i="261"/>
  <c r="O82" i="261" s="1"/>
  <c r="M82" i="261"/>
  <c r="I82" i="261"/>
  <c r="AA78" i="261"/>
  <c r="M78" i="261"/>
  <c r="O78" i="261" s="1"/>
  <c r="I78" i="261"/>
  <c r="AA74" i="261"/>
  <c r="M74" i="261"/>
  <c r="O74" i="261" s="1"/>
  <c r="I74" i="261"/>
  <c r="AA70" i="261"/>
  <c r="M70" i="261"/>
  <c r="O70" i="261" s="1"/>
  <c r="I70" i="261"/>
  <c r="AA66" i="261"/>
  <c r="M66" i="261"/>
  <c r="I66" i="261"/>
  <c r="AA62" i="261"/>
  <c r="M62" i="261"/>
  <c r="O62" i="261" s="1"/>
  <c r="I62" i="261"/>
  <c r="AA58" i="261"/>
  <c r="O58" i="261"/>
  <c r="M58" i="261"/>
  <c r="I58" i="261"/>
  <c r="M52" i="261"/>
  <c r="L52" i="261"/>
  <c r="AA53" i="261"/>
  <c r="M53" i="261"/>
  <c r="O53" i="261" s="1"/>
  <c r="I53" i="261"/>
  <c r="L35" i="261"/>
  <c r="AA48" i="261"/>
  <c r="M48" i="261"/>
  <c r="O48" i="261" s="1"/>
  <c r="I48" i="261"/>
  <c r="AA44" i="261"/>
  <c r="M44" i="261"/>
  <c r="I44" i="261"/>
  <c r="AA40" i="261"/>
  <c r="M40" i="261"/>
  <c r="O40" i="261" s="1"/>
  <c r="I40" i="261"/>
  <c r="AA36" i="261"/>
  <c r="M36" i="261"/>
  <c r="M35" i="261" s="1"/>
  <c r="I36" i="261"/>
  <c r="L18" i="261"/>
  <c r="AA31" i="261"/>
  <c r="M31" i="261"/>
  <c r="O31" i="261" s="1"/>
  <c r="I31" i="261"/>
  <c r="AA27" i="261"/>
  <c r="M27" i="261"/>
  <c r="O27" i="261" s="1"/>
  <c r="I27" i="261"/>
  <c r="AA23" i="261"/>
  <c r="M23" i="261"/>
  <c r="O23" i="261" s="1"/>
  <c r="I23" i="261"/>
  <c r="AA19" i="261"/>
  <c r="M19" i="261"/>
  <c r="O19" i="261" s="1"/>
  <c r="I19" i="261"/>
  <c r="L9" i="261"/>
  <c r="AA14" i="261"/>
  <c r="O14" i="261" s="1"/>
  <c r="M14" i="261"/>
  <c r="M9" i="261" s="1"/>
  <c r="I14" i="261"/>
  <c r="AA10" i="261"/>
  <c r="O10" i="261" s="1"/>
  <c r="M10" i="261"/>
  <c r="I10" i="261"/>
  <c r="L316" i="260"/>
  <c r="AA329" i="260"/>
  <c r="O329" i="260" s="1"/>
  <c r="M329" i="260"/>
  <c r="I329" i="260"/>
  <c r="AA325" i="260"/>
  <c r="M325" i="260"/>
  <c r="O325" i="260" s="1"/>
  <c r="I325" i="260"/>
  <c r="AA321" i="260"/>
  <c r="M321" i="260"/>
  <c r="O321" i="260" s="1"/>
  <c r="I321" i="260"/>
  <c r="AA317" i="260"/>
  <c r="O317" i="260"/>
  <c r="M317" i="260"/>
  <c r="I317" i="260"/>
  <c r="L303" i="260"/>
  <c r="AA312" i="260"/>
  <c r="O312" i="260"/>
  <c r="M312" i="260"/>
  <c r="I312" i="260"/>
  <c r="AA308" i="260"/>
  <c r="M308" i="260"/>
  <c r="O308" i="260" s="1"/>
  <c r="I308" i="260"/>
  <c r="AA304" i="260"/>
  <c r="O304" i="260"/>
  <c r="M304" i="260"/>
  <c r="I304" i="260"/>
  <c r="L138" i="260"/>
  <c r="AA299" i="260"/>
  <c r="M299" i="260"/>
  <c r="O299" i="260" s="1"/>
  <c r="I299" i="260"/>
  <c r="AA295" i="260"/>
  <c r="O295" i="260"/>
  <c r="M295" i="260"/>
  <c r="I295" i="260"/>
  <c r="AA291" i="260"/>
  <c r="M291" i="260"/>
  <c r="O291" i="260" s="1"/>
  <c r="I291" i="260"/>
  <c r="AA287" i="260"/>
  <c r="M287" i="260"/>
  <c r="O287" i="260" s="1"/>
  <c r="I287" i="260"/>
  <c r="AA283" i="260"/>
  <c r="O283" i="260" s="1"/>
  <c r="M283" i="260"/>
  <c r="I283" i="260"/>
  <c r="AA279" i="260"/>
  <c r="M279" i="260"/>
  <c r="O279" i="260" s="1"/>
  <c r="I279" i="260"/>
  <c r="AA275" i="260"/>
  <c r="M275" i="260"/>
  <c r="O275" i="260" s="1"/>
  <c r="I275" i="260"/>
  <c r="AA271" i="260"/>
  <c r="O271" i="260" s="1"/>
  <c r="M271" i="260"/>
  <c r="I271" i="260"/>
  <c r="AA267" i="260"/>
  <c r="M267" i="260"/>
  <c r="O267" i="260" s="1"/>
  <c r="I267" i="260"/>
  <c r="AA263" i="260"/>
  <c r="M263" i="260"/>
  <c r="O263" i="260" s="1"/>
  <c r="I263" i="260"/>
  <c r="AA259" i="260"/>
  <c r="O259" i="260" s="1"/>
  <c r="M259" i="260"/>
  <c r="I259" i="260"/>
  <c r="AA255" i="260"/>
  <c r="M255" i="260"/>
  <c r="O255" i="260" s="1"/>
  <c r="I255" i="260"/>
  <c r="AA251" i="260"/>
  <c r="M251" i="260"/>
  <c r="O251" i="260" s="1"/>
  <c r="I251" i="260"/>
  <c r="AA247" i="260"/>
  <c r="O247" i="260"/>
  <c r="M247" i="260"/>
  <c r="I247" i="260"/>
  <c r="AA243" i="260"/>
  <c r="M243" i="260"/>
  <c r="O243" i="260" s="1"/>
  <c r="I243" i="260"/>
  <c r="AA239" i="260"/>
  <c r="M239" i="260"/>
  <c r="O239" i="260" s="1"/>
  <c r="I239" i="260"/>
  <c r="AA235" i="260"/>
  <c r="O235" i="260" s="1"/>
  <c r="M235" i="260"/>
  <c r="I235" i="260"/>
  <c r="AA231" i="260"/>
  <c r="M231" i="260"/>
  <c r="O231" i="260" s="1"/>
  <c r="I231" i="260"/>
  <c r="AA227" i="260"/>
  <c r="M227" i="260"/>
  <c r="O227" i="260" s="1"/>
  <c r="I227" i="260"/>
  <c r="AA223" i="260"/>
  <c r="O223" i="260"/>
  <c r="M223" i="260"/>
  <c r="I223" i="260"/>
  <c r="AA219" i="260"/>
  <c r="M219" i="260"/>
  <c r="O219" i="260" s="1"/>
  <c r="I219" i="260"/>
  <c r="AA215" i="260"/>
  <c r="M215" i="260"/>
  <c r="O215" i="260" s="1"/>
  <c r="I215" i="260"/>
  <c r="AA211" i="260"/>
  <c r="O211" i="260" s="1"/>
  <c r="M211" i="260"/>
  <c r="I211" i="260"/>
  <c r="AA207" i="260"/>
  <c r="M207" i="260"/>
  <c r="O207" i="260" s="1"/>
  <c r="I207" i="260"/>
  <c r="AA203" i="260"/>
  <c r="M203" i="260"/>
  <c r="O203" i="260" s="1"/>
  <c r="I203" i="260"/>
  <c r="AA199" i="260"/>
  <c r="O199" i="260" s="1"/>
  <c r="M199" i="260"/>
  <c r="I199" i="260"/>
  <c r="AA195" i="260"/>
  <c r="M195" i="260"/>
  <c r="O195" i="260" s="1"/>
  <c r="I195" i="260"/>
  <c r="AA191" i="260"/>
  <c r="M191" i="260"/>
  <c r="O191" i="260" s="1"/>
  <c r="I191" i="260"/>
  <c r="AA187" i="260"/>
  <c r="O187" i="260" s="1"/>
  <c r="M187" i="260"/>
  <c r="I187" i="260"/>
  <c r="AA183" i="260"/>
  <c r="M183" i="260"/>
  <c r="O183" i="260" s="1"/>
  <c r="I183" i="260"/>
  <c r="AA179" i="260"/>
  <c r="M179" i="260"/>
  <c r="O179" i="260" s="1"/>
  <c r="I179" i="260"/>
  <c r="AA175" i="260"/>
  <c r="O175" i="260"/>
  <c r="M175" i="260"/>
  <c r="I175" i="260"/>
  <c r="AA171" i="260"/>
  <c r="M171" i="260"/>
  <c r="O171" i="260" s="1"/>
  <c r="I171" i="260"/>
  <c r="AA167" i="260"/>
  <c r="M167" i="260"/>
  <c r="O167" i="260" s="1"/>
  <c r="I167" i="260"/>
  <c r="AA163" i="260"/>
  <c r="O163" i="260" s="1"/>
  <c r="M163" i="260"/>
  <c r="I163" i="260"/>
  <c r="AA159" i="260"/>
  <c r="M159" i="260"/>
  <c r="O159" i="260" s="1"/>
  <c r="I159" i="260"/>
  <c r="AA155" i="260"/>
  <c r="M155" i="260"/>
  <c r="O155" i="260" s="1"/>
  <c r="I155" i="260"/>
  <c r="AA151" i="260"/>
  <c r="O151" i="260"/>
  <c r="M151" i="260"/>
  <c r="I151" i="260"/>
  <c r="AA147" i="260"/>
  <c r="M147" i="260"/>
  <c r="O147" i="260" s="1"/>
  <c r="I147" i="260"/>
  <c r="AA143" i="260"/>
  <c r="M143" i="260"/>
  <c r="O143" i="260" s="1"/>
  <c r="I143" i="260"/>
  <c r="AA139" i="260"/>
  <c r="O139" i="260" s="1"/>
  <c r="M139" i="260"/>
  <c r="I139" i="260"/>
  <c r="L53" i="260"/>
  <c r="AA134" i="260"/>
  <c r="O134" i="260"/>
  <c r="M134" i="260"/>
  <c r="I134" i="260"/>
  <c r="AA130" i="260"/>
  <c r="O130" i="260"/>
  <c r="M130" i="260"/>
  <c r="I130" i="260"/>
  <c r="AA126" i="260"/>
  <c r="O126" i="260"/>
  <c r="M126" i="260"/>
  <c r="I126" i="260"/>
  <c r="AA122" i="260"/>
  <c r="O122" i="260"/>
  <c r="M122" i="260"/>
  <c r="I122" i="260"/>
  <c r="AA118" i="260"/>
  <c r="O118" i="260"/>
  <c r="M118" i="260"/>
  <c r="I118" i="260"/>
  <c r="AA114" i="260"/>
  <c r="O114" i="260"/>
  <c r="M114" i="260"/>
  <c r="I114" i="260"/>
  <c r="AA110" i="260"/>
  <c r="O110" i="260"/>
  <c r="M110" i="260"/>
  <c r="I110" i="260"/>
  <c r="AA106" i="260"/>
  <c r="O106" i="260"/>
  <c r="M106" i="260"/>
  <c r="I106" i="260"/>
  <c r="AA102" i="260"/>
  <c r="O102" i="260"/>
  <c r="M102" i="260"/>
  <c r="I102" i="260"/>
  <c r="AA98" i="260"/>
  <c r="O98" i="260"/>
  <c r="M98" i="260"/>
  <c r="I98" i="260"/>
  <c r="AA94" i="260"/>
  <c r="O94" i="260"/>
  <c r="M94" i="260"/>
  <c r="I94" i="260"/>
  <c r="AA90" i="260"/>
  <c r="O90" i="260"/>
  <c r="M90" i="260"/>
  <c r="I90" i="260"/>
  <c r="AA86" i="260"/>
  <c r="O86" i="260"/>
  <c r="M86" i="260"/>
  <c r="I86" i="260"/>
  <c r="AA82" i="260"/>
  <c r="O82" i="260"/>
  <c r="M82" i="260"/>
  <c r="I82" i="260"/>
  <c r="AA78" i="260"/>
  <c r="O78" i="260"/>
  <c r="M78" i="260"/>
  <c r="I78" i="260"/>
  <c r="AA74" i="260"/>
  <c r="O74" i="260"/>
  <c r="M74" i="260"/>
  <c r="I74" i="260"/>
  <c r="AA70" i="260"/>
  <c r="O70" i="260"/>
  <c r="M70" i="260"/>
  <c r="I70" i="260"/>
  <c r="AA66" i="260"/>
  <c r="O66" i="260"/>
  <c r="M66" i="260"/>
  <c r="I66" i="260"/>
  <c r="AA62" i="260"/>
  <c r="O62" i="260"/>
  <c r="M62" i="260"/>
  <c r="I62" i="260"/>
  <c r="AA58" i="260"/>
  <c r="O58" i="260"/>
  <c r="M58" i="260"/>
  <c r="I58" i="260"/>
  <c r="AA54" i="260"/>
  <c r="O54" i="260"/>
  <c r="M54" i="260"/>
  <c r="M53" i="260" s="1"/>
  <c r="I54" i="260"/>
  <c r="L48" i="260"/>
  <c r="AA49" i="260"/>
  <c r="M49" i="260"/>
  <c r="I49" i="260"/>
  <c r="L31" i="260"/>
  <c r="AA44" i="260"/>
  <c r="O44" i="260"/>
  <c r="M44" i="260"/>
  <c r="I44" i="260"/>
  <c r="AA40" i="260"/>
  <c r="O40" i="260"/>
  <c r="M40" i="260"/>
  <c r="I40" i="260"/>
  <c r="AA36" i="260"/>
  <c r="O36" i="260" s="1"/>
  <c r="M36" i="260"/>
  <c r="M31" i="260" s="1"/>
  <c r="I36" i="260"/>
  <c r="AA32" i="260"/>
  <c r="O32" i="260"/>
  <c r="M32" i="260"/>
  <c r="I32" i="260"/>
  <c r="L14" i="260"/>
  <c r="AA27" i="260"/>
  <c r="M27" i="260"/>
  <c r="O27" i="260" s="1"/>
  <c r="I27" i="260"/>
  <c r="AA23" i="260"/>
  <c r="O23" i="260" s="1"/>
  <c r="M23" i="260"/>
  <c r="I23" i="260"/>
  <c r="AA19" i="260"/>
  <c r="O19" i="260"/>
  <c r="M19" i="260"/>
  <c r="I19" i="260"/>
  <c r="AA15" i="260"/>
  <c r="M15" i="260"/>
  <c r="I15" i="260"/>
  <c r="M9" i="260"/>
  <c r="L9" i="260"/>
  <c r="L8" i="260" s="1"/>
  <c r="T7" i="260" s="1"/>
  <c r="F289" i="275" s="1"/>
  <c r="AA10" i="260"/>
  <c r="O10" i="260"/>
  <c r="M10" i="260"/>
  <c r="I10" i="260"/>
  <c r="L380" i="259"/>
  <c r="AA393" i="259"/>
  <c r="M393" i="259"/>
  <c r="O393" i="259" s="1"/>
  <c r="I393" i="259"/>
  <c r="AA389" i="259"/>
  <c r="M389" i="259"/>
  <c r="O389" i="259" s="1"/>
  <c r="I389" i="259"/>
  <c r="AA385" i="259"/>
  <c r="M385" i="259"/>
  <c r="O385" i="259" s="1"/>
  <c r="I385" i="259"/>
  <c r="AA381" i="259"/>
  <c r="O381" i="259"/>
  <c r="M381" i="259"/>
  <c r="I381" i="259"/>
  <c r="L367" i="259"/>
  <c r="AA376" i="259"/>
  <c r="M376" i="259"/>
  <c r="O376" i="259" s="1"/>
  <c r="I376" i="259"/>
  <c r="AA372" i="259"/>
  <c r="M372" i="259"/>
  <c r="O372" i="259" s="1"/>
  <c r="I372" i="259"/>
  <c r="AA368" i="259"/>
  <c r="M368" i="259"/>
  <c r="I368" i="259"/>
  <c r="L142" i="259"/>
  <c r="AA363" i="259"/>
  <c r="M363" i="259"/>
  <c r="O363" i="259" s="1"/>
  <c r="I363" i="259"/>
  <c r="AA359" i="259"/>
  <c r="O359" i="259" s="1"/>
  <c r="M359" i="259"/>
  <c r="I359" i="259"/>
  <c r="AA355" i="259"/>
  <c r="M355" i="259"/>
  <c r="O355" i="259" s="1"/>
  <c r="I355" i="259"/>
  <c r="AA351" i="259"/>
  <c r="M351" i="259"/>
  <c r="O351" i="259" s="1"/>
  <c r="I351" i="259"/>
  <c r="AA347" i="259"/>
  <c r="M347" i="259"/>
  <c r="O347" i="259" s="1"/>
  <c r="I347" i="259"/>
  <c r="AA343" i="259"/>
  <c r="M343" i="259"/>
  <c r="O343" i="259" s="1"/>
  <c r="I343" i="259"/>
  <c r="AA339" i="259"/>
  <c r="M339" i="259"/>
  <c r="O339" i="259" s="1"/>
  <c r="I339" i="259"/>
  <c r="AA335" i="259"/>
  <c r="O335" i="259"/>
  <c r="M335" i="259"/>
  <c r="I335" i="259"/>
  <c r="AA331" i="259"/>
  <c r="M331" i="259"/>
  <c r="I331" i="259"/>
  <c r="AA327" i="259"/>
  <c r="M327" i="259"/>
  <c r="O327" i="259" s="1"/>
  <c r="I327" i="259"/>
  <c r="AA323" i="259"/>
  <c r="M323" i="259"/>
  <c r="O323" i="259" s="1"/>
  <c r="I323" i="259"/>
  <c r="AA319" i="259"/>
  <c r="M319" i="259"/>
  <c r="O319" i="259" s="1"/>
  <c r="I319" i="259"/>
  <c r="AA315" i="259"/>
  <c r="M315" i="259"/>
  <c r="O315" i="259" s="1"/>
  <c r="I315" i="259"/>
  <c r="AA311" i="259"/>
  <c r="O311" i="259"/>
  <c r="M311" i="259"/>
  <c r="I311" i="259"/>
  <c r="AA307" i="259"/>
  <c r="M307" i="259"/>
  <c r="O307" i="259" s="1"/>
  <c r="I307" i="259"/>
  <c r="AA303" i="259"/>
  <c r="M303" i="259"/>
  <c r="O303" i="259" s="1"/>
  <c r="I303" i="259"/>
  <c r="AA299" i="259"/>
  <c r="O299" i="259"/>
  <c r="M299" i="259"/>
  <c r="I299" i="259"/>
  <c r="AA295" i="259"/>
  <c r="M295" i="259"/>
  <c r="O295" i="259" s="1"/>
  <c r="I295" i="259"/>
  <c r="AA291" i="259"/>
  <c r="M291" i="259"/>
  <c r="O291" i="259" s="1"/>
  <c r="I291" i="259"/>
  <c r="AA287" i="259"/>
  <c r="O287" i="259" s="1"/>
  <c r="M287" i="259"/>
  <c r="I287" i="259"/>
  <c r="AA283" i="259"/>
  <c r="M283" i="259"/>
  <c r="O283" i="259" s="1"/>
  <c r="I283" i="259"/>
  <c r="AA279" i="259"/>
  <c r="M279" i="259"/>
  <c r="O279" i="259" s="1"/>
  <c r="I279" i="259"/>
  <c r="AA275" i="259"/>
  <c r="M275" i="259"/>
  <c r="O275" i="259" s="1"/>
  <c r="I275" i="259"/>
  <c r="AA271" i="259"/>
  <c r="M271" i="259"/>
  <c r="O271" i="259" s="1"/>
  <c r="I271" i="259"/>
  <c r="AA267" i="259"/>
  <c r="M267" i="259"/>
  <c r="O267" i="259" s="1"/>
  <c r="I267" i="259"/>
  <c r="AA263" i="259"/>
  <c r="O263" i="259"/>
  <c r="M263" i="259"/>
  <c r="I263" i="259"/>
  <c r="AA259" i="259"/>
  <c r="M259" i="259"/>
  <c r="I259" i="259"/>
  <c r="AA255" i="259"/>
  <c r="M255" i="259"/>
  <c r="O255" i="259" s="1"/>
  <c r="I255" i="259"/>
  <c r="AA251" i="259"/>
  <c r="M251" i="259"/>
  <c r="O251" i="259" s="1"/>
  <c r="I251" i="259"/>
  <c r="AA247" i="259"/>
  <c r="M247" i="259"/>
  <c r="O247" i="259" s="1"/>
  <c r="I247" i="259"/>
  <c r="AA243" i="259"/>
  <c r="M243" i="259"/>
  <c r="O243" i="259" s="1"/>
  <c r="I243" i="259"/>
  <c r="AA239" i="259"/>
  <c r="O239" i="259"/>
  <c r="M239" i="259"/>
  <c r="I239" i="259"/>
  <c r="AA235" i="259"/>
  <c r="M235" i="259"/>
  <c r="O235" i="259" s="1"/>
  <c r="I235" i="259"/>
  <c r="AA231" i="259"/>
  <c r="M231" i="259"/>
  <c r="O231" i="259" s="1"/>
  <c r="I231" i="259"/>
  <c r="AA227" i="259"/>
  <c r="O227" i="259"/>
  <c r="M227" i="259"/>
  <c r="I227" i="259"/>
  <c r="AA223" i="259"/>
  <c r="M223" i="259"/>
  <c r="O223" i="259" s="1"/>
  <c r="I223" i="259"/>
  <c r="AA219" i="259"/>
  <c r="M219" i="259"/>
  <c r="O219" i="259" s="1"/>
  <c r="I219" i="259"/>
  <c r="AA215" i="259"/>
  <c r="O215" i="259" s="1"/>
  <c r="M215" i="259"/>
  <c r="I215" i="259"/>
  <c r="AA211" i="259"/>
  <c r="M211" i="259"/>
  <c r="O211" i="259" s="1"/>
  <c r="I211" i="259"/>
  <c r="AA207" i="259"/>
  <c r="M207" i="259"/>
  <c r="O207" i="259" s="1"/>
  <c r="I207" i="259"/>
  <c r="AA203" i="259"/>
  <c r="M203" i="259"/>
  <c r="O203" i="259" s="1"/>
  <c r="I203" i="259"/>
  <c r="AA199" i="259"/>
  <c r="M199" i="259"/>
  <c r="O199" i="259" s="1"/>
  <c r="I199" i="259"/>
  <c r="AA195" i="259"/>
  <c r="M195" i="259"/>
  <c r="O195" i="259" s="1"/>
  <c r="I195" i="259"/>
  <c r="AA191" i="259"/>
  <c r="O191" i="259"/>
  <c r="M191" i="259"/>
  <c r="I191" i="259"/>
  <c r="AA187" i="259"/>
  <c r="M187" i="259"/>
  <c r="I187" i="259"/>
  <c r="AA183" i="259"/>
  <c r="M183" i="259"/>
  <c r="O183" i="259" s="1"/>
  <c r="I183" i="259"/>
  <c r="AA179" i="259"/>
  <c r="M179" i="259"/>
  <c r="O179" i="259" s="1"/>
  <c r="I179" i="259"/>
  <c r="AA175" i="259"/>
  <c r="M175" i="259"/>
  <c r="O175" i="259" s="1"/>
  <c r="I175" i="259"/>
  <c r="AA171" i="259"/>
  <c r="M171" i="259"/>
  <c r="O171" i="259" s="1"/>
  <c r="I171" i="259"/>
  <c r="AA167" i="259"/>
  <c r="O167" i="259"/>
  <c r="M167" i="259"/>
  <c r="I167" i="259"/>
  <c r="AA163" i="259"/>
  <c r="M163" i="259"/>
  <c r="O163" i="259" s="1"/>
  <c r="I163" i="259"/>
  <c r="AA159" i="259"/>
  <c r="M159" i="259"/>
  <c r="O159" i="259" s="1"/>
  <c r="I159" i="259"/>
  <c r="AA155" i="259"/>
  <c r="O155" i="259"/>
  <c r="M155" i="259"/>
  <c r="I155" i="259"/>
  <c r="AA151" i="259"/>
  <c r="M151" i="259"/>
  <c r="O151" i="259" s="1"/>
  <c r="I151" i="259"/>
  <c r="AA147" i="259"/>
  <c r="M147" i="259"/>
  <c r="O147" i="259" s="1"/>
  <c r="I147" i="259"/>
  <c r="AA143" i="259"/>
  <c r="O143" i="259" s="1"/>
  <c r="M143" i="259"/>
  <c r="I143" i="259"/>
  <c r="L57" i="259"/>
  <c r="AA138" i="259"/>
  <c r="M138" i="259"/>
  <c r="O138" i="259" s="1"/>
  <c r="I138" i="259"/>
  <c r="AA134" i="259"/>
  <c r="M134" i="259"/>
  <c r="O134" i="259" s="1"/>
  <c r="I134" i="259"/>
  <c r="AA130" i="259"/>
  <c r="M130" i="259"/>
  <c r="I130" i="259"/>
  <c r="AA126" i="259"/>
  <c r="M126" i="259"/>
  <c r="O126" i="259" s="1"/>
  <c r="I126" i="259"/>
  <c r="AA122" i="259"/>
  <c r="M122" i="259"/>
  <c r="O122" i="259" s="1"/>
  <c r="I122" i="259"/>
  <c r="AA118" i="259"/>
  <c r="M118" i="259"/>
  <c r="O118" i="259" s="1"/>
  <c r="I118" i="259"/>
  <c r="AA114" i="259"/>
  <c r="M114" i="259"/>
  <c r="O114" i="259" s="1"/>
  <c r="I114" i="259"/>
  <c r="AA110" i="259"/>
  <c r="M110" i="259"/>
  <c r="O110" i="259" s="1"/>
  <c r="I110" i="259"/>
  <c r="AA106" i="259"/>
  <c r="M106" i="259"/>
  <c r="I106" i="259"/>
  <c r="AA102" i="259"/>
  <c r="M102" i="259"/>
  <c r="O102" i="259" s="1"/>
  <c r="I102" i="259"/>
  <c r="AA98" i="259"/>
  <c r="O98" i="259"/>
  <c r="M98" i="259"/>
  <c r="I98" i="259"/>
  <c r="AA94" i="259"/>
  <c r="M94" i="259"/>
  <c r="O94" i="259" s="1"/>
  <c r="I94" i="259"/>
  <c r="AA90" i="259"/>
  <c r="M90" i="259"/>
  <c r="O90" i="259" s="1"/>
  <c r="I90" i="259"/>
  <c r="AA86" i="259"/>
  <c r="M86" i="259"/>
  <c r="O86" i="259" s="1"/>
  <c r="I86" i="259"/>
  <c r="AA82" i="259"/>
  <c r="M82" i="259"/>
  <c r="I82" i="259"/>
  <c r="AA78" i="259"/>
  <c r="M78" i="259"/>
  <c r="O78" i="259" s="1"/>
  <c r="I78" i="259"/>
  <c r="AA74" i="259"/>
  <c r="O74" i="259"/>
  <c r="M74" i="259"/>
  <c r="I74" i="259"/>
  <c r="AA70" i="259"/>
  <c r="M70" i="259"/>
  <c r="I70" i="259"/>
  <c r="AA66" i="259"/>
  <c r="M66" i="259"/>
  <c r="O66" i="259" s="1"/>
  <c r="I66" i="259"/>
  <c r="AA62" i="259"/>
  <c r="M62" i="259"/>
  <c r="M57" i="259" s="1"/>
  <c r="I62" i="259"/>
  <c r="AA58" i="259"/>
  <c r="M58" i="259"/>
  <c r="I58" i="259"/>
  <c r="L52" i="259"/>
  <c r="AA53" i="259"/>
  <c r="M53" i="259"/>
  <c r="M52" i="259" s="1"/>
  <c r="I53" i="259"/>
  <c r="L35" i="259"/>
  <c r="AA48" i="259"/>
  <c r="M48" i="259"/>
  <c r="O48" i="259" s="1"/>
  <c r="I48" i="259"/>
  <c r="AA44" i="259"/>
  <c r="M44" i="259"/>
  <c r="O44" i="259" s="1"/>
  <c r="I44" i="259"/>
  <c r="AA40" i="259"/>
  <c r="O40" i="259"/>
  <c r="M40" i="259"/>
  <c r="I40" i="259"/>
  <c r="AA36" i="259"/>
  <c r="M36" i="259"/>
  <c r="O36" i="259" s="1"/>
  <c r="I36" i="259"/>
  <c r="L18" i="259"/>
  <c r="AA31" i="259"/>
  <c r="M31" i="259"/>
  <c r="I31" i="259"/>
  <c r="AA27" i="259"/>
  <c r="O27" i="259" s="1"/>
  <c r="M27" i="259"/>
  <c r="I27" i="259"/>
  <c r="AA23" i="259"/>
  <c r="O23" i="259" s="1"/>
  <c r="M23" i="259"/>
  <c r="I23" i="259"/>
  <c r="AA19" i="259"/>
  <c r="M19" i="259"/>
  <c r="M18" i="259" s="1"/>
  <c r="I19" i="259"/>
  <c r="L9" i="259"/>
  <c r="AA14" i="259"/>
  <c r="M14" i="259"/>
  <c r="I14" i="259"/>
  <c r="AA10" i="259"/>
  <c r="M10" i="259"/>
  <c r="O10" i="259" s="1"/>
  <c r="I10" i="259"/>
  <c r="L320" i="258"/>
  <c r="AA329" i="258"/>
  <c r="O329" i="258"/>
  <c r="M329" i="258"/>
  <c r="I329" i="258"/>
  <c r="AA325" i="258"/>
  <c r="O325" i="258"/>
  <c r="M325" i="258"/>
  <c r="I325" i="258"/>
  <c r="AA321" i="258"/>
  <c r="M321" i="258"/>
  <c r="O321" i="258" s="1"/>
  <c r="I321" i="258"/>
  <c r="L311" i="258"/>
  <c r="AA316" i="258"/>
  <c r="M316" i="258"/>
  <c r="O316" i="258" s="1"/>
  <c r="I316" i="258"/>
  <c r="AA312" i="258"/>
  <c r="M312" i="258"/>
  <c r="I312" i="258"/>
  <c r="L138" i="258"/>
  <c r="AA307" i="258"/>
  <c r="O307" i="258"/>
  <c r="M307" i="258"/>
  <c r="I307" i="258"/>
  <c r="AA303" i="258"/>
  <c r="O303" i="258"/>
  <c r="M303" i="258"/>
  <c r="I303" i="258"/>
  <c r="AA299" i="258"/>
  <c r="M299" i="258"/>
  <c r="O299" i="258" s="1"/>
  <c r="I299" i="258"/>
  <c r="AA295" i="258"/>
  <c r="O295" i="258"/>
  <c r="M295" i="258"/>
  <c r="I295" i="258"/>
  <c r="AA291" i="258"/>
  <c r="O291" i="258"/>
  <c r="M291" i="258"/>
  <c r="I291" i="258"/>
  <c r="AA287" i="258"/>
  <c r="M287" i="258"/>
  <c r="O287" i="258" s="1"/>
  <c r="I287" i="258"/>
  <c r="AA283" i="258"/>
  <c r="O283" i="258"/>
  <c r="M283" i="258"/>
  <c r="I283" i="258"/>
  <c r="AA279" i="258"/>
  <c r="O279" i="258"/>
  <c r="M279" i="258"/>
  <c r="I279" i="258"/>
  <c r="AA275" i="258"/>
  <c r="M275" i="258"/>
  <c r="O275" i="258" s="1"/>
  <c r="I275" i="258"/>
  <c r="AA271" i="258"/>
  <c r="O271" i="258"/>
  <c r="M271" i="258"/>
  <c r="I271" i="258"/>
  <c r="AA267" i="258"/>
  <c r="O267" i="258"/>
  <c r="M267" i="258"/>
  <c r="I267" i="258"/>
  <c r="AA263" i="258"/>
  <c r="M263" i="258"/>
  <c r="O263" i="258" s="1"/>
  <c r="I263" i="258"/>
  <c r="AA259" i="258"/>
  <c r="O259" i="258"/>
  <c r="M259" i="258"/>
  <c r="I259" i="258"/>
  <c r="AA255" i="258"/>
  <c r="O255" i="258"/>
  <c r="M255" i="258"/>
  <c r="I255" i="258"/>
  <c r="AA251" i="258"/>
  <c r="M251" i="258"/>
  <c r="O251" i="258" s="1"/>
  <c r="I251" i="258"/>
  <c r="AA247" i="258"/>
  <c r="O247" i="258"/>
  <c r="M247" i="258"/>
  <c r="I247" i="258"/>
  <c r="AA243" i="258"/>
  <c r="O243" i="258"/>
  <c r="M243" i="258"/>
  <c r="I243" i="258"/>
  <c r="AA239" i="258"/>
  <c r="M239" i="258"/>
  <c r="O239" i="258" s="1"/>
  <c r="I239" i="258"/>
  <c r="AA235" i="258"/>
  <c r="O235" i="258"/>
  <c r="M235" i="258"/>
  <c r="I235" i="258"/>
  <c r="AA231" i="258"/>
  <c r="O231" i="258"/>
  <c r="M231" i="258"/>
  <c r="I231" i="258"/>
  <c r="AA227" i="258"/>
  <c r="M227" i="258"/>
  <c r="O227" i="258" s="1"/>
  <c r="I227" i="258"/>
  <c r="AA223" i="258"/>
  <c r="O223" i="258"/>
  <c r="M223" i="258"/>
  <c r="I223" i="258"/>
  <c r="AA219" i="258"/>
  <c r="O219" i="258"/>
  <c r="M219" i="258"/>
  <c r="I219" i="258"/>
  <c r="AA215" i="258"/>
  <c r="M215" i="258"/>
  <c r="O215" i="258" s="1"/>
  <c r="I215" i="258"/>
  <c r="AA211" i="258"/>
  <c r="O211" i="258"/>
  <c r="M211" i="258"/>
  <c r="I211" i="258"/>
  <c r="AA207" i="258"/>
  <c r="O207" i="258"/>
  <c r="M207" i="258"/>
  <c r="I207" i="258"/>
  <c r="AA203" i="258"/>
  <c r="M203" i="258"/>
  <c r="O203" i="258" s="1"/>
  <c r="I203" i="258"/>
  <c r="AA199" i="258"/>
  <c r="O199" i="258"/>
  <c r="M199" i="258"/>
  <c r="I199" i="258"/>
  <c r="AA195" i="258"/>
  <c r="O195" i="258"/>
  <c r="M195" i="258"/>
  <c r="I195" i="258"/>
  <c r="AA191" i="258"/>
  <c r="M191" i="258"/>
  <c r="O191" i="258" s="1"/>
  <c r="I191" i="258"/>
  <c r="AA187" i="258"/>
  <c r="O187" i="258"/>
  <c r="M187" i="258"/>
  <c r="I187" i="258"/>
  <c r="AA183" i="258"/>
  <c r="O183" i="258"/>
  <c r="M183" i="258"/>
  <c r="I183" i="258"/>
  <c r="AA179" i="258"/>
  <c r="M179" i="258"/>
  <c r="O179" i="258" s="1"/>
  <c r="I179" i="258"/>
  <c r="AA175" i="258"/>
  <c r="O175" i="258"/>
  <c r="M175" i="258"/>
  <c r="I175" i="258"/>
  <c r="AA171" i="258"/>
  <c r="O171" i="258"/>
  <c r="M171" i="258"/>
  <c r="I171" i="258"/>
  <c r="AA167" i="258"/>
  <c r="M167" i="258"/>
  <c r="O167" i="258" s="1"/>
  <c r="I167" i="258"/>
  <c r="AA163" i="258"/>
  <c r="O163" i="258"/>
  <c r="M163" i="258"/>
  <c r="I163" i="258"/>
  <c r="AA159" i="258"/>
  <c r="O159" i="258"/>
  <c r="M159" i="258"/>
  <c r="I159" i="258"/>
  <c r="AA155" i="258"/>
  <c r="M155" i="258"/>
  <c r="O155" i="258" s="1"/>
  <c r="I155" i="258"/>
  <c r="AA151" i="258"/>
  <c r="O151" i="258"/>
  <c r="M151" i="258"/>
  <c r="I151" i="258"/>
  <c r="AA147" i="258"/>
  <c r="O147" i="258"/>
  <c r="M147" i="258"/>
  <c r="I147" i="258"/>
  <c r="AA143" i="258"/>
  <c r="M143" i="258"/>
  <c r="O143" i="258" s="1"/>
  <c r="I143" i="258"/>
  <c r="AA139" i="258"/>
  <c r="O139" i="258"/>
  <c r="M139" i="258"/>
  <c r="I139" i="258"/>
  <c r="L53" i="258"/>
  <c r="AA134" i="258"/>
  <c r="M134" i="258"/>
  <c r="O134" i="258" s="1"/>
  <c r="I134" i="258"/>
  <c r="AA130" i="258"/>
  <c r="O130" i="258"/>
  <c r="M130" i="258"/>
  <c r="I130" i="258"/>
  <c r="AA126" i="258"/>
  <c r="M126" i="258"/>
  <c r="O126" i="258" s="1"/>
  <c r="I126" i="258"/>
  <c r="AA122" i="258"/>
  <c r="M122" i="258"/>
  <c r="O122" i="258" s="1"/>
  <c r="I122" i="258"/>
  <c r="AA118" i="258"/>
  <c r="O118" i="258" s="1"/>
  <c r="M118" i="258"/>
  <c r="I118" i="258"/>
  <c r="AA114" i="258"/>
  <c r="M114" i="258"/>
  <c r="O114" i="258" s="1"/>
  <c r="I114" i="258"/>
  <c r="AA110" i="258"/>
  <c r="M110" i="258"/>
  <c r="O110" i="258" s="1"/>
  <c r="I110" i="258"/>
  <c r="AA106" i="258"/>
  <c r="O106" i="258"/>
  <c r="M106" i="258"/>
  <c r="I106" i="258"/>
  <c r="AA102" i="258"/>
  <c r="M102" i="258"/>
  <c r="O102" i="258" s="1"/>
  <c r="I102" i="258"/>
  <c r="AA98" i="258"/>
  <c r="M98" i="258"/>
  <c r="O98" i="258" s="1"/>
  <c r="I98" i="258"/>
  <c r="AA94" i="258"/>
  <c r="O94" i="258" s="1"/>
  <c r="M94" i="258"/>
  <c r="I94" i="258"/>
  <c r="AA90" i="258"/>
  <c r="M90" i="258"/>
  <c r="O90" i="258" s="1"/>
  <c r="I90" i="258"/>
  <c r="AA86" i="258"/>
  <c r="M86" i="258"/>
  <c r="O86" i="258" s="1"/>
  <c r="I86" i="258"/>
  <c r="AA82" i="258"/>
  <c r="O82" i="258"/>
  <c r="M82" i="258"/>
  <c r="I82" i="258"/>
  <c r="AA78" i="258"/>
  <c r="M78" i="258"/>
  <c r="O78" i="258" s="1"/>
  <c r="I78" i="258"/>
  <c r="AA74" i="258"/>
  <c r="M74" i="258"/>
  <c r="O74" i="258" s="1"/>
  <c r="I74" i="258"/>
  <c r="AA70" i="258"/>
  <c r="O70" i="258"/>
  <c r="M70" i="258"/>
  <c r="I70" i="258"/>
  <c r="AA66" i="258"/>
  <c r="M66" i="258"/>
  <c r="O66" i="258" s="1"/>
  <c r="I66" i="258"/>
  <c r="AA62" i="258"/>
  <c r="M62" i="258"/>
  <c r="O62" i="258" s="1"/>
  <c r="I62" i="258"/>
  <c r="AA58" i="258"/>
  <c r="O58" i="258"/>
  <c r="M58" i="258"/>
  <c r="I58" i="258"/>
  <c r="AA54" i="258"/>
  <c r="M54" i="258"/>
  <c r="O54" i="258" s="1"/>
  <c r="I54" i="258"/>
  <c r="L48" i="258"/>
  <c r="AA49" i="258"/>
  <c r="O49" i="258"/>
  <c r="M49" i="258"/>
  <c r="M48" i="258" s="1"/>
  <c r="I49" i="258"/>
  <c r="L31" i="258"/>
  <c r="AA44" i="258"/>
  <c r="M44" i="258"/>
  <c r="O44" i="258" s="1"/>
  <c r="I44" i="258"/>
  <c r="AA40" i="258"/>
  <c r="M40" i="258"/>
  <c r="O40" i="258" s="1"/>
  <c r="I40" i="258"/>
  <c r="AA36" i="258"/>
  <c r="O36" i="258"/>
  <c r="M36" i="258"/>
  <c r="M31" i="258" s="1"/>
  <c r="I36" i="258"/>
  <c r="AA32" i="258"/>
  <c r="M32" i="258"/>
  <c r="O32" i="258" s="1"/>
  <c r="I32" i="258"/>
  <c r="L14" i="258"/>
  <c r="AA27" i="258"/>
  <c r="M27" i="258"/>
  <c r="O27" i="258" s="1"/>
  <c r="I27" i="258"/>
  <c r="AA23" i="258"/>
  <c r="O23" i="258"/>
  <c r="M23" i="258"/>
  <c r="I23" i="258"/>
  <c r="AA19" i="258"/>
  <c r="O19" i="258"/>
  <c r="M19" i="258"/>
  <c r="I19" i="258"/>
  <c r="AA15" i="258"/>
  <c r="M15" i="258"/>
  <c r="M14" i="258" s="1"/>
  <c r="I15" i="258"/>
  <c r="M9" i="258"/>
  <c r="L9" i="258"/>
  <c r="L8" i="258" s="1"/>
  <c r="T7" i="258" s="1"/>
  <c r="F286" i="275" s="1"/>
  <c r="AA10" i="258"/>
  <c r="M10" i="258"/>
  <c r="O10" i="258" s="1"/>
  <c r="I10" i="258"/>
  <c r="M316" i="257"/>
  <c r="L316" i="257"/>
  <c r="AA325" i="257"/>
  <c r="M325" i="257"/>
  <c r="I325" i="257"/>
  <c r="AA321" i="257"/>
  <c r="M321" i="257"/>
  <c r="O321" i="257" s="1"/>
  <c r="I321" i="257"/>
  <c r="AA317" i="257"/>
  <c r="O317" i="257"/>
  <c r="M317" i="257"/>
  <c r="I317" i="257"/>
  <c r="M307" i="257"/>
  <c r="L307" i="257"/>
  <c r="AA312" i="257"/>
  <c r="M312" i="257"/>
  <c r="I312" i="257"/>
  <c r="AA308" i="257"/>
  <c r="O308" i="257" s="1"/>
  <c r="M308" i="257"/>
  <c r="I308" i="257"/>
  <c r="L138" i="257"/>
  <c r="AA303" i="257"/>
  <c r="M303" i="257"/>
  <c r="O303" i="257" s="1"/>
  <c r="I303" i="257"/>
  <c r="AA299" i="257"/>
  <c r="M299" i="257"/>
  <c r="O299" i="257" s="1"/>
  <c r="I299" i="257"/>
  <c r="AA295" i="257"/>
  <c r="M295" i="257"/>
  <c r="O295" i="257" s="1"/>
  <c r="I295" i="257"/>
  <c r="AA291" i="257"/>
  <c r="M291" i="257"/>
  <c r="O291" i="257" s="1"/>
  <c r="I291" i="257"/>
  <c r="AA287" i="257"/>
  <c r="M287" i="257"/>
  <c r="O287" i="257" s="1"/>
  <c r="I287" i="257"/>
  <c r="AA283" i="257"/>
  <c r="O283" i="257"/>
  <c r="M283" i="257"/>
  <c r="I283" i="257"/>
  <c r="AA279" i="257"/>
  <c r="O279" i="257" s="1"/>
  <c r="M279" i="257"/>
  <c r="I279" i="257"/>
  <c r="AA275" i="257"/>
  <c r="M275" i="257"/>
  <c r="O275" i="257" s="1"/>
  <c r="I275" i="257"/>
  <c r="AA271" i="257"/>
  <c r="M271" i="257"/>
  <c r="O271" i="257" s="1"/>
  <c r="I271" i="257"/>
  <c r="AA267" i="257"/>
  <c r="O267" i="257"/>
  <c r="M267" i="257"/>
  <c r="I267" i="257"/>
  <c r="AA263" i="257"/>
  <c r="M263" i="257"/>
  <c r="O263" i="257" s="1"/>
  <c r="I263" i="257"/>
  <c r="AA259" i="257"/>
  <c r="M259" i="257"/>
  <c r="O259" i="257" s="1"/>
  <c r="I259" i="257"/>
  <c r="AA255" i="257"/>
  <c r="M255" i="257"/>
  <c r="O255" i="257" s="1"/>
  <c r="I255" i="257"/>
  <c r="AA251" i="257"/>
  <c r="M251" i="257"/>
  <c r="O251" i="257" s="1"/>
  <c r="I251" i="257"/>
  <c r="AA247" i="257"/>
  <c r="O247" i="257"/>
  <c r="M247" i="257"/>
  <c r="I247" i="257"/>
  <c r="AA243" i="257"/>
  <c r="M243" i="257"/>
  <c r="I243" i="257"/>
  <c r="AA239" i="257"/>
  <c r="M239" i="257"/>
  <c r="O239" i="257" s="1"/>
  <c r="I239" i="257"/>
  <c r="AA235" i="257"/>
  <c r="M235" i="257"/>
  <c r="O235" i="257" s="1"/>
  <c r="I235" i="257"/>
  <c r="AA231" i="257"/>
  <c r="O231" i="257"/>
  <c r="M231" i="257"/>
  <c r="I231" i="257"/>
  <c r="AA227" i="257"/>
  <c r="M227" i="257"/>
  <c r="O227" i="257" s="1"/>
  <c r="I227" i="257"/>
  <c r="AA223" i="257"/>
  <c r="M223" i="257"/>
  <c r="O223" i="257" s="1"/>
  <c r="I223" i="257"/>
  <c r="AA219" i="257"/>
  <c r="M219" i="257"/>
  <c r="O219" i="257" s="1"/>
  <c r="I219" i="257"/>
  <c r="AA215" i="257"/>
  <c r="M215" i="257"/>
  <c r="O215" i="257" s="1"/>
  <c r="I215" i="257"/>
  <c r="AA211" i="257"/>
  <c r="M211" i="257"/>
  <c r="O211" i="257" s="1"/>
  <c r="I211" i="257"/>
  <c r="AA207" i="257"/>
  <c r="M207" i="257"/>
  <c r="O207" i="257" s="1"/>
  <c r="I207" i="257"/>
  <c r="AA203" i="257"/>
  <c r="M203" i="257"/>
  <c r="O203" i="257" s="1"/>
  <c r="I203" i="257"/>
  <c r="AA199" i="257"/>
  <c r="M199" i="257"/>
  <c r="O199" i="257" s="1"/>
  <c r="I199" i="257"/>
  <c r="AA195" i="257"/>
  <c r="O195" i="257"/>
  <c r="M195" i="257"/>
  <c r="I195" i="257"/>
  <c r="AA191" i="257"/>
  <c r="M191" i="257"/>
  <c r="O191" i="257" s="1"/>
  <c r="I191" i="257"/>
  <c r="AA187" i="257"/>
  <c r="O187" i="257"/>
  <c r="M187" i="257"/>
  <c r="I187" i="257"/>
  <c r="AA183" i="257"/>
  <c r="M183" i="257"/>
  <c r="O183" i="257" s="1"/>
  <c r="I183" i="257"/>
  <c r="AA179" i="257"/>
  <c r="M179" i="257"/>
  <c r="O179" i="257" s="1"/>
  <c r="I179" i="257"/>
  <c r="AA175" i="257"/>
  <c r="O175" i="257"/>
  <c r="M175" i="257"/>
  <c r="I175" i="257"/>
  <c r="AA171" i="257"/>
  <c r="M171" i="257"/>
  <c r="O171" i="257" s="1"/>
  <c r="I171" i="257"/>
  <c r="AA167" i="257"/>
  <c r="M167" i="257"/>
  <c r="O167" i="257" s="1"/>
  <c r="I167" i="257"/>
  <c r="AA163" i="257"/>
  <c r="M163" i="257"/>
  <c r="O163" i="257" s="1"/>
  <c r="I163" i="257"/>
  <c r="AA159" i="257"/>
  <c r="M159" i="257"/>
  <c r="O159" i="257" s="1"/>
  <c r="I159" i="257"/>
  <c r="AA155" i="257"/>
  <c r="M155" i="257"/>
  <c r="O155" i="257" s="1"/>
  <c r="I155" i="257"/>
  <c r="AA151" i="257"/>
  <c r="M151" i="257"/>
  <c r="O151" i="257" s="1"/>
  <c r="I151" i="257"/>
  <c r="AA147" i="257"/>
  <c r="M147" i="257"/>
  <c r="O147" i="257" s="1"/>
  <c r="I147" i="257"/>
  <c r="AA143" i="257"/>
  <c r="M143" i="257"/>
  <c r="O143" i="257" s="1"/>
  <c r="I143" i="257"/>
  <c r="AA139" i="257"/>
  <c r="O139" i="257"/>
  <c r="M139" i="257"/>
  <c r="I139" i="257"/>
  <c r="L53" i="257"/>
  <c r="AA134" i="257"/>
  <c r="M134" i="257"/>
  <c r="O134" i="257" s="1"/>
  <c r="I134" i="257"/>
  <c r="AA130" i="257"/>
  <c r="O130" i="257" s="1"/>
  <c r="M130" i="257"/>
  <c r="I130" i="257"/>
  <c r="AA126" i="257"/>
  <c r="O126" i="257"/>
  <c r="M126" i="257"/>
  <c r="I126" i="257"/>
  <c r="AA122" i="257"/>
  <c r="M122" i="257"/>
  <c r="I122" i="257"/>
  <c r="AA118" i="257"/>
  <c r="O118" i="257" s="1"/>
  <c r="M118" i="257"/>
  <c r="I118" i="257"/>
  <c r="AA114" i="257"/>
  <c r="M114" i="257"/>
  <c r="O114" i="257" s="1"/>
  <c r="I114" i="257"/>
  <c r="AA110" i="257"/>
  <c r="M110" i="257"/>
  <c r="O110" i="257" s="1"/>
  <c r="I110" i="257"/>
  <c r="AA106" i="257"/>
  <c r="O106" i="257" s="1"/>
  <c r="M106" i="257"/>
  <c r="I106" i="257"/>
  <c r="AA102" i="257"/>
  <c r="M102" i="257"/>
  <c r="O102" i="257" s="1"/>
  <c r="I102" i="257"/>
  <c r="AA98" i="257"/>
  <c r="M98" i="257"/>
  <c r="O98" i="257" s="1"/>
  <c r="I98" i="257"/>
  <c r="AA94" i="257"/>
  <c r="O94" i="257" s="1"/>
  <c r="M94" i="257"/>
  <c r="I94" i="257"/>
  <c r="AA90" i="257"/>
  <c r="M90" i="257"/>
  <c r="O90" i="257" s="1"/>
  <c r="I90" i="257"/>
  <c r="AA86" i="257"/>
  <c r="M86" i="257"/>
  <c r="I86" i="257"/>
  <c r="AA82" i="257"/>
  <c r="O82" i="257" s="1"/>
  <c r="M82" i="257"/>
  <c r="I82" i="257"/>
  <c r="AA78" i="257"/>
  <c r="O78" i="257" s="1"/>
  <c r="M78" i="257"/>
  <c r="I78" i="257"/>
  <c r="AA74" i="257"/>
  <c r="M74" i="257"/>
  <c r="O74" i="257" s="1"/>
  <c r="I74" i="257"/>
  <c r="AA70" i="257"/>
  <c r="O70" i="257" s="1"/>
  <c r="M70" i="257"/>
  <c r="I70" i="257"/>
  <c r="AA66" i="257"/>
  <c r="M66" i="257"/>
  <c r="O66" i="257" s="1"/>
  <c r="I66" i="257"/>
  <c r="AA62" i="257"/>
  <c r="M62" i="257"/>
  <c r="O62" i="257" s="1"/>
  <c r="I62" i="257"/>
  <c r="AA58" i="257"/>
  <c r="O58" i="257"/>
  <c r="M58" i="257"/>
  <c r="I58" i="257"/>
  <c r="AA54" i="257"/>
  <c r="M54" i="257"/>
  <c r="O54" i="257" s="1"/>
  <c r="I54" i="257"/>
  <c r="M48" i="257"/>
  <c r="L48" i="257"/>
  <c r="AA49" i="257"/>
  <c r="M49" i="257"/>
  <c r="O49" i="257" s="1"/>
  <c r="I49" i="257"/>
  <c r="L31" i="257"/>
  <c r="AA44" i="257"/>
  <c r="M44" i="257"/>
  <c r="O44" i="257" s="1"/>
  <c r="I44" i="257"/>
  <c r="AA40" i="257"/>
  <c r="O40" i="257" s="1"/>
  <c r="M40" i="257"/>
  <c r="I40" i="257"/>
  <c r="AA36" i="257"/>
  <c r="O36" i="257"/>
  <c r="M36" i="257"/>
  <c r="I36" i="257"/>
  <c r="AA32" i="257"/>
  <c r="M32" i="257"/>
  <c r="I32" i="257"/>
  <c r="L14" i="257"/>
  <c r="AA27" i="257"/>
  <c r="M27" i="257"/>
  <c r="O27" i="257" s="1"/>
  <c r="I27" i="257"/>
  <c r="AA23" i="257"/>
  <c r="M23" i="257"/>
  <c r="O23" i="257" s="1"/>
  <c r="I23" i="257"/>
  <c r="AA19" i="257"/>
  <c r="M19" i="257"/>
  <c r="O19" i="257" s="1"/>
  <c r="I19" i="257"/>
  <c r="AA15" i="257"/>
  <c r="M15" i="257"/>
  <c r="O15" i="257" s="1"/>
  <c r="I15" i="257"/>
  <c r="L9" i="257"/>
  <c r="L8" i="257" s="1"/>
  <c r="T7" i="257" s="1"/>
  <c r="F285" i="275" s="1"/>
  <c r="F284" i="275" s="1"/>
  <c r="AA10" i="257"/>
  <c r="M10" i="257"/>
  <c r="M9" i="257" s="1"/>
  <c r="I10" i="257"/>
  <c r="L790" i="256"/>
  <c r="AA807" i="256"/>
  <c r="M807" i="256"/>
  <c r="O807" i="256" s="1"/>
  <c r="I807" i="256"/>
  <c r="AA803" i="256"/>
  <c r="M803" i="256"/>
  <c r="O803" i="256" s="1"/>
  <c r="I803" i="256"/>
  <c r="AA799" i="256"/>
  <c r="M799" i="256"/>
  <c r="O799" i="256" s="1"/>
  <c r="I799" i="256"/>
  <c r="AA795" i="256"/>
  <c r="O795" i="256"/>
  <c r="M795" i="256"/>
  <c r="I795" i="256"/>
  <c r="AA791" i="256"/>
  <c r="O791" i="256" s="1"/>
  <c r="M791" i="256"/>
  <c r="I791" i="256"/>
  <c r="L777" i="256"/>
  <c r="AA786" i="256"/>
  <c r="O786" i="256"/>
  <c r="M786" i="256"/>
  <c r="I786" i="256"/>
  <c r="AA782" i="256"/>
  <c r="M782" i="256"/>
  <c r="O782" i="256" s="1"/>
  <c r="I782" i="256"/>
  <c r="AA778" i="256"/>
  <c r="O778" i="256" s="1"/>
  <c r="M778" i="256"/>
  <c r="I778" i="256"/>
  <c r="L740" i="256"/>
  <c r="AA773" i="256"/>
  <c r="M773" i="256"/>
  <c r="O773" i="256" s="1"/>
  <c r="I773" i="256"/>
  <c r="AA769" i="256"/>
  <c r="O769" i="256"/>
  <c r="M769" i="256"/>
  <c r="I769" i="256"/>
  <c r="AA765" i="256"/>
  <c r="M765" i="256"/>
  <c r="O765" i="256" s="1"/>
  <c r="I765" i="256"/>
  <c r="AA761" i="256"/>
  <c r="M761" i="256"/>
  <c r="O761" i="256" s="1"/>
  <c r="I761" i="256"/>
  <c r="AA757" i="256"/>
  <c r="M757" i="256"/>
  <c r="O757" i="256" s="1"/>
  <c r="I757" i="256"/>
  <c r="AA753" i="256"/>
  <c r="M753" i="256"/>
  <c r="O753" i="256" s="1"/>
  <c r="I753" i="256"/>
  <c r="AA749" i="256"/>
  <c r="O749" i="256"/>
  <c r="M749" i="256"/>
  <c r="I749" i="256"/>
  <c r="AA745" i="256"/>
  <c r="M745" i="256"/>
  <c r="I745" i="256"/>
  <c r="AA741" i="256"/>
  <c r="M741" i="256"/>
  <c r="O741" i="256" s="1"/>
  <c r="I741" i="256"/>
  <c r="L627" i="256"/>
  <c r="AA736" i="256"/>
  <c r="M736" i="256"/>
  <c r="O736" i="256" s="1"/>
  <c r="I736" i="256"/>
  <c r="AA732" i="256"/>
  <c r="O732" i="256"/>
  <c r="M732" i="256"/>
  <c r="I732" i="256"/>
  <c r="AA728" i="256"/>
  <c r="M728" i="256"/>
  <c r="O728" i="256" s="1"/>
  <c r="I728" i="256"/>
  <c r="AA724" i="256"/>
  <c r="M724" i="256"/>
  <c r="O724" i="256" s="1"/>
  <c r="I724" i="256"/>
  <c r="AA720" i="256"/>
  <c r="O720" i="256"/>
  <c r="M720" i="256"/>
  <c r="I720" i="256"/>
  <c r="AA716" i="256"/>
  <c r="M716" i="256"/>
  <c r="O716" i="256" s="1"/>
  <c r="I716" i="256"/>
  <c r="AA712" i="256"/>
  <c r="M712" i="256"/>
  <c r="O712" i="256" s="1"/>
  <c r="I712" i="256"/>
  <c r="AA708" i="256"/>
  <c r="O708" i="256"/>
  <c r="M708" i="256"/>
  <c r="I708" i="256"/>
  <c r="AA704" i="256"/>
  <c r="M704" i="256"/>
  <c r="O704" i="256" s="1"/>
  <c r="I704" i="256"/>
  <c r="AA700" i="256"/>
  <c r="M700" i="256"/>
  <c r="O700" i="256" s="1"/>
  <c r="I700" i="256"/>
  <c r="AA696" i="256"/>
  <c r="O696" i="256"/>
  <c r="M696" i="256"/>
  <c r="I696" i="256"/>
  <c r="AA692" i="256"/>
  <c r="M692" i="256"/>
  <c r="O692" i="256" s="1"/>
  <c r="I692" i="256"/>
  <c r="AA688" i="256"/>
  <c r="M688" i="256"/>
  <c r="O688" i="256" s="1"/>
  <c r="I688" i="256"/>
  <c r="AA684" i="256"/>
  <c r="O684" i="256"/>
  <c r="M684" i="256"/>
  <c r="I684" i="256"/>
  <c r="AA680" i="256"/>
  <c r="M680" i="256"/>
  <c r="O680" i="256" s="1"/>
  <c r="I680" i="256"/>
  <c r="AA676" i="256"/>
  <c r="M676" i="256"/>
  <c r="O676" i="256" s="1"/>
  <c r="I676" i="256"/>
  <c r="AA672" i="256"/>
  <c r="O672" i="256"/>
  <c r="M672" i="256"/>
  <c r="I672" i="256"/>
  <c r="AA668" i="256"/>
  <c r="M668" i="256"/>
  <c r="O668" i="256" s="1"/>
  <c r="I668" i="256"/>
  <c r="AA664" i="256"/>
  <c r="M664" i="256"/>
  <c r="O664" i="256" s="1"/>
  <c r="I664" i="256"/>
  <c r="AA660" i="256"/>
  <c r="O660" i="256"/>
  <c r="M660" i="256"/>
  <c r="I660" i="256"/>
  <c r="AA656" i="256"/>
  <c r="M656" i="256"/>
  <c r="O656" i="256" s="1"/>
  <c r="I656" i="256"/>
  <c r="AA652" i="256"/>
  <c r="M652" i="256"/>
  <c r="O652" i="256" s="1"/>
  <c r="I652" i="256"/>
  <c r="AA648" i="256"/>
  <c r="O648" i="256"/>
  <c r="M648" i="256"/>
  <c r="I648" i="256"/>
  <c r="AA644" i="256"/>
  <c r="M644" i="256"/>
  <c r="O644" i="256" s="1"/>
  <c r="I644" i="256"/>
  <c r="AA640" i="256"/>
  <c r="M640" i="256"/>
  <c r="O640" i="256" s="1"/>
  <c r="I640" i="256"/>
  <c r="AA636" i="256"/>
  <c r="O636" i="256"/>
  <c r="M636" i="256"/>
  <c r="I636" i="256"/>
  <c r="AA632" i="256"/>
  <c r="M632" i="256"/>
  <c r="O632" i="256" s="1"/>
  <c r="I632" i="256"/>
  <c r="AA628" i="256"/>
  <c r="M628" i="256"/>
  <c r="M627" i="256" s="1"/>
  <c r="I628" i="256"/>
  <c r="L598" i="256"/>
  <c r="AA623" i="256"/>
  <c r="M623" i="256"/>
  <c r="O623" i="256" s="1"/>
  <c r="I623" i="256"/>
  <c r="AA619" i="256"/>
  <c r="M619" i="256"/>
  <c r="O619" i="256" s="1"/>
  <c r="I619" i="256"/>
  <c r="AA615" i="256"/>
  <c r="M615" i="256"/>
  <c r="O615" i="256" s="1"/>
  <c r="I615" i="256"/>
  <c r="AA611" i="256"/>
  <c r="M611" i="256"/>
  <c r="O611" i="256" s="1"/>
  <c r="I611" i="256"/>
  <c r="AA607" i="256"/>
  <c r="M607" i="256"/>
  <c r="O607" i="256" s="1"/>
  <c r="I607" i="256"/>
  <c r="AA603" i="256"/>
  <c r="M603" i="256"/>
  <c r="O603" i="256" s="1"/>
  <c r="I603" i="256"/>
  <c r="AA599" i="256"/>
  <c r="M599" i="256"/>
  <c r="O599" i="256" s="1"/>
  <c r="I599" i="256"/>
  <c r="L593" i="256"/>
  <c r="AA594" i="256"/>
  <c r="M594" i="256"/>
  <c r="M593" i="256" s="1"/>
  <c r="I594" i="256"/>
  <c r="L556" i="256"/>
  <c r="AA589" i="256"/>
  <c r="M589" i="256"/>
  <c r="O589" i="256" s="1"/>
  <c r="I589" i="256"/>
  <c r="AA585" i="256"/>
  <c r="O585" i="256" s="1"/>
  <c r="M585" i="256"/>
  <c r="I585" i="256"/>
  <c r="AA581" i="256"/>
  <c r="M581" i="256"/>
  <c r="O581" i="256" s="1"/>
  <c r="I581" i="256"/>
  <c r="AA577" i="256"/>
  <c r="M577" i="256"/>
  <c r="O577" i="256" s="1"/>
  <c r="I577" i="256"/>
  <c r="AA573" i="256"/>
  <c r="O573" i="256"/>
  <c r="M573" i="256"/>
  <c r="I573" i="256"/>
  <c r="AA569" i="256"/>
  <c r="M569" i="256"/>
  <c r="O569" i="256" s="1"/>
  <c r="I569" i="256"/>
  <c r="AA565" i="256"/>
  <c r="M565" i="256"/>
  <c r="O565" i="256" s="1"/>
  <c r="I565" i="256"/>
  <c r="AA561" i="256"/>
  <c r="M561" i="256"/>
  <c r="O561" i="256" s="1"/>
  <c r="I561" i="256"/>
  <c r="AA557" i="256"/>
  <c r="M557" i="256"/>
  <c r="O557" i="256" s="1"/>
  <c r="I557" i="256"/>
  <c r="L543" i="256"/>
  <c r="AA552" i="256"/>
  <c r="M552" i="256"/>
  <c r="O552" i="256" s="1"/>
  <c r="I552" i="256"/>
  <c r="AA548" i="256"/>
  <c r="O548" i="256"/>
  <c r="M548" i="256"/>
  <c r="I548" i="256"/>
  <c r="AA544" i="256"/>
  <c r="O544" i="256"/>
  <c r="M544" i="256"/>
  <c r="I544" i="256"/>
  <c r="L530" i="256"/>
  <c r="AA539" i="256"/>
  <c r="M539" i="256"/>
  <c r="I539" i="256"/>
  <c r="AA535" i="256"/>
  <c r="M535" i="256"/>
  <c r="O535" i="256" s="1"/>
  <c r="I535" i="256"/>
  <c r="AA531" i="256"/>
  <c r="O531" i="256"/>
  <c r="M531" i="256"/>
  <c r="M530" i="256" s="1"/>
  <c r="I531" i="256"/>
  <c r="M521" i="256"/>
  <c r="L521" i="256"/>
  <c r="AA526" i="256"/>
  <c r="O526" i="256"/>
  <c r="M526" i="256"/>
  <c r="I526" i="256"/>
  <c r="AA522" i="256"/>
  <c r="M522" i="256"/>
  <c r="O522" i="256" s="1"/>
  <c r="I522" i="256"/>
  <c r="L496" i="256"/>
  <c r="AA517" i="256"/>
  <c r="M517" i="256"/>
  <c r="O517" i="256" s="1"/>
  <c r="I517" i="256"/>
  <c r="AA513" i="256"/>
  <c r="M513" i="256"/>
  <c r="O513" i="256" s="1"/>
  <c r="I513" i="256"/>
  <c r="AA509" i="256"/>
  <c r="O509" i="256"/>
  <c r="M509" i="256"/>
  <c r="I509" i="256"/>
  <c r="AA505" i="256"/>
  <c r="M505" i="256"/>
  <c r="O505" i="256" s="1"/>
  <c r="I505" i="256"/>
  <c r="AA501" i="256"/>
  <c r="M501" i="256"/>
  <c r="O501" i="256" s="1"/>
  <c r="I501" i="256"/>
  <c r="AA497" i="256"/>
  <c r="O497" i="256"/>
  <c r="M497" i="256"/>
  <c r="M496" i="256" s="1"/>
  <c r="I497" i="256"/>
  <c r="M487" i="256"/>
  <c r="L487" i="256"/>
  <c r="AA492" i="256"/>
  <c r="O492" i="256"/>
  <c r="M492" i="256"/>
  <c r="I492" i="256"/>
  <c r="AA488" i="256"/>
  <c r="M488" i="256"/>
  <c r="O488" i="256" s="1"/>
  <c r="I488" i="256"/>
  <c r="L446" i="256"/>
  <c r="AA483" i="256"/>
  <c r="M483" i="256"/>
  <c r="O483" i="256" s="1"/>
  <c r="I483" i="256"/>
  <c r="AA479" i="256"/>
  <c r="M479" i="256"/>
  <c r="O479" i="256" s="1"/>
  <c r="I479" i="256"/>
  <c r="AA475" i="256"/>
  <c r="O475" i="256"/>
  <c r="M475" i="256"/>
  <c r="I475" i="256"/>
  <c r="AA471" i="256"/>
  <c r="M471" i="256"/>
  <c r="I471" i="256"/>
  <c r="AA467" i="256"/>
  <c r="M467" i="256"/>
  <c r="O467" i="256" s="1"/>
  <c r="I467" i="256"/>
  <c r="AA463" i="256"/>
  <c r="O463" i="256"/>
  <c r="M463" i="256"/>
  <c r="I463" i="256"/>
  <c r="AA459" i="256"/>
  <c r="M459" i="256"/>
  <c r="I459" i="256"/>
  <c r="AA455" i="256"/>
  <c r="M455" i="256"/>
  <c r="O455" i="256" s="1"/>
  <c r="I455" i="256"/>
  <c r="AA451" i="256"/>
  <c r="O451" i="256"/>
  <c r="M451" i="256"/>
  <c r="M446" i="256" s="1"/>
  <c r="I451" i="256"/>
  <c r="AA447" i="256"/>
  <c r="M447" i="256"/>
  <c r="O447" i="256" s="1"/>
  <c r="I447" i="256"/>
  <c r="L429" i="256"/>
  <c r="AA442" i="256"/>
  <c r="M442" i="256"/>
  <c r="O442" i="256" s="1"/>
  <c r="I442" i="256"/>
  <c r="AA438" i="256"/>
  <c r="M438" i="256"/>
  <c r="O438" i="256" s="1"/>
  <c r="I438" i="256"/>
  <c r="AA434" i="256"/>
  <c r="O434" i="256"/>
  <c r="M434" i="256"/>
  <c r="I434" i="256"/>
  <c r="AA430" i="256"/>
  <c r="M430" i="256"/>
  <c r="I430" i="256"/>
  <c r="M424" i="256"/>
  <c r="L424" i="256"/>
  <c r="AA425" i="256"/>
  <c r="M425" i="256"/>
  <c r="I425" i="256"/>
  <c r="L415" i="256"/>
  <c r="AA420" i="256"/>
  <c r="M420" i="256"/>
  <c r="O420" i="256" s="1"/>
  <c r="I420" i="256"/>
  <c r="AA416" i="256"/>
  <c r="M416" i="256"/>
  <c r="I416" i="256"/>
  <c r="L382" i="256"/>
  <c r="AA411" i="256"/>
  <c r="O411" i="256" s="1"/>
  <c r="M411" i="256"/>
  <c r="I411" i="256"/>
  <c r="AA407" i="256"/>
  <c r="O407" i="256"/>
  <c r="M407" i="256"/>
  <c r="I407" i="256"/>
  <c r="AA403" i="256"/>
  <c r="M403" i="256"/>
  <c r="O403" i="256" s="1"/>
  <c r="I403" i="256"/>
  <c r="AA399" i="256"/>
  <c r="O399" i="256" s="1"/>
  <c r="M399" i="256"/>
  <c r="I399" i="256"/>
  <c r="AA395" i="256"/>
  <c r="O395" i="256"/>
  <c r="M395" i="256"/>
  <c r="I395" i="256"/>
  <c r="AA391" i="256"/>
  <c r="M391" i="256"/>
  <c r="I391" i="256"/>
  <c r="AA387" i="256"/>
  <c r="O387" i="256" s="1"/>
  <c r="M387" i="256"/>
  <c r="I387" i="256"/>
  <c r="AA383" i="256"/>
  <c r="O383" i="256"/>
  <c r="M383" i="256"/>
  <c r="M382" i="256" s="1"/>
  <c r="I383" i="256"/>
  <c r="L333" i="256"/>
  <c r="AA378" i="256"/>
  <c r="O378" i="256"/>
  <c r="M378" i="256"/>
  <c r="I378" i="256"/>
  <c r="AA374" i="256"/>
  <c r="M374" i="256"/>
  <c r="O374" i="256" s="1"/>
  <c r="I374" i="256"/>
  <c r="AA370" i="256"/>
  <c r="M370" i="256"/>
  <c r="O370" i="256" s="1"/>
  <c r="I370" i="256"/>
  <c r="AA366" i="256"/>
  <c r="O366" i="256"/>
  <c r="M366" i="256"/>
  <c r="I366" i="256"/>
  <c r="AA362" i="256"/>
  <c r="M362" i="256"/>
  <c r="O362" i="256" s="1"/>
  <c r="I362" i="256"/>
  <c r="AA358" i="256"/>
  <c r="M358" i="256"/>
  <c r="O358" i="256" s="1"/>
  <c r="I358" i="256"/>
  <c r="AA354" i="256"/>
  <c r="O354" i="256"/>
  <c r="M354" i="256"/>
  <c r="I354" i="256"/>
  <c r="AA350" i="256"/>
  <c r="M350" i="256"/>
  <c r="O350" i="256" s="1"/>
  <c r="I350" i="256"/>
  <c r="AA346" i="256"/>
  <c r="M346" i="256"/>
  <c r="O346" i="256" s="1"/>
  <c r="I346" i="256"/>
  <c r="AA342" i="256"/>
  <c r="O342" i="256"/>
  <c r="M342" i="256"/>
  <c r="I342" i="256"/>
  <c r="AA338" i="256"/>
  <c r="M338" i="256"/>
  <c r="O338" i="256" s="1"/>
  <c r="I338" i="256"/>
  <c r="AA334" i="256"/>
  <c r="M334" i="256"/>
  <c r="O334" i="256" s="1"/>
  <c r="I334" i="256"/>
  <c r="L288" i="256"/>
  <c r="AA329" i="256"/>
  <c r="O329" i="256" s="1"/>
  <c r="M329" i="256"/>
  <c r="I329" i="256"/>
  <c r="AA325" i="256"/>
  <c r="O325" i="256"/>
  <c r="M325" i="256"/>
  <c r="I325" i="256"/>
  <c r="AA321" i="256"/>
  <c r="M321" i="256"/>
  <c r="I321" i="256"/>
  <c r="AA317" i="256"/>
  <c r="O317" i="256" s="1"/>
  <c r="M317" i="256"/>
  <c r="I317" i="256"/>
  <c r="AA313" i="256"/>
  <c r="O313" i="256"/>
  <c r="M313" i="256"/>
  <c r="I313" i="256"/>
  <c r="AA309" i="256"/>
  <c r="M309" i="256"/>
  <c r="O309" i="256" s="1"/>
  <c r="I309" i="256"/>
  <c r="AA305" i="256"/>
  <c r="O305" i="256" s="1"/>
  <c r="M305" i="256"/>
  <c r="I305" i="256"/>
  <c r="AA301" i="256"/>
  <c r="O301" i="256"/>
  <c r="M301" i="256"/>
  <c r="I301" i="256"/>
  <c r="AA297" i="256"/>
  <c r="M297" i="256"/>
  <c r="I297" i="256"/>
  <c r="AA293" i="256"/>
  <c r="O293" i="256" s="1"/>
  <c r="M293" i="256"/>
  <c r="I293" i="256"/>
  <c r="AA289" i="256"/>
  <c r="O289" i="256"/>
  <c r="M289" i="256"/>
  <c r="M288" i="256" s="1"/>
  <c r="I289" i="256"/>
  <c r="L251" i="256"/>
  <c r="AA284" i="256"/>
  <c r="O284" i="256"/>
  <c r="M284" i="256"/>
  <c r="I284" i="256"/>
  <c r="AA280" i="256"/>
  <c r="M280" i="256"/>
  <c r="O280" i="256" s="1"/>
  <c r="I280" i="256"/>
  <c r="AA276" i="256"/>
  <c r="O276" i="256"/>
  <c r="M276" i="256"/>
  <c r="I276" i="256"/>
  <c r="AA272" i="256"/>
  <c r="O272" i="256"/>
  <c r="M272" i="256"/>
  <c r="I272" i="256"/>
  <c r="AA268" i="256"/>
  <c r="M268" i="256"/>
  <c r="O268" i="256" s="1"/>
  <c r="I268" i="256"/>
  <c r="AA264" i="256"/>
  <c r="O264" i="256"/>
  <c r="M264" i="256"/>
  <c r="I264" i="256"/>
  <c r="AA260" i="256"/>
  <c r="O260" i="256"/>
  <c r="M260" i="256"/>
  <c r="I260" i="256"/>
  <c r="AA256" i="256"/>
  <c r="M256" i="256"/>
  <c r="O256" i="256" s="1"/>
  <c r="I256" i="256"/>
  <c r="AA252" i="256"/>
  <c r="M252" i="256"/>
  <c r="O252" i="256" s="1"/>
  <c r="I252" i="256"/>
  <c r="L218" i="256"/>
  <c r="AA247" i="256"/>
  <c r="O247" i="256" s="1"/>
  <c r="M247" i="256"/>
  <c r="I247" i="256"/>
  <c r="AA243" i="256"/>
  <c r="O243" i="256"/>
  <c r="M243" i="256"/>
  <c r="I243" i="256"/>
  <c r="AA239" i="256"/>
  <c r="O239" i="256" s="1"/>
  <c r="M239" i="256"/>
  <c r="I239" i="256"/>
  <c r="AA235" i="256"/>
  <c r="O235" i="256" s="1"/>
  <c r="M235" i="256"/>
  <c r="I235" i="256"/>
  <c r="AA231" i="256"/>
  <c r="O231" i="256"/>
  <c r="M231" i="256"/>
  <c r="I231" i="256"/>
  <c r="AA227" i="256"/>
  <c r="O227" i="256" s="1"/>
  <c r="M227" i="256"/>
  <c r="I227" i="256"/>
  <c r="AA223" i="256"/>
  <c r="O223" i="256" s="1"/>
  <c r="M223" i="256"/>
  <c r="I223" i="256"/>
  <c r="AA219" i="256"/>
  <c r="O219" i="256"/>
  <c r="M219" i="256"/>
  <c r="M218" i="256" s="1"/>
  <c r="I219" i="256"/>
  <c r="L173" i="256"/>
  <c r="AA214" i="256"/>
  <c r="O214" i="256"/>
  <c r="M214" i="256"/>
  <c r="I214" i="256"/>
  <c r="AA210" i="256"/>
  <c r="M210" i="256"/>
  <c r="O210" i="256" s="1"/>
  <c r="I210" i="256"/>
  <c r="AA206" i="256"/>
  <c r="M206" i="256"/>
  <c r="I206" i="256"/>
  <c r="AA202" i="256"/>
  <c r="O202" i="256"/>
  <c r="M202" i="256"/>
  <c r="I202" i="256"/>
  <c r="AA198" i="256"/>
  <c r="M198" i="256"/>
  <c r="O198" i="256" s="1"/>
  <c r="I198" i="256"/>
  <c r="AA194" i="256"/>
  <c r="M194" i="256"/>
  <c r="O194" i="256" s="1"/>
  <c r="I194" i="256"/>
  <c r="AA190" i="256"/>
  <c r="O190" i="256"/>
  <c r="M190" i="256"/>
  <c r="I190" i="256"/>
  <c r="AA186" i="256"/>
  <c r="M186" i="256"/>
  <c r="O186" i="256" s="1"/>
  <c r="I186" i="256"/>
  <c r="AA182" i="256"/>
  <c r="O182" i="256"/>
  <c r="M182" i="256"/>
  <c r="I182" i="256"/>
  <c r="AA178" i="256"/>
  <c r="O178" i="256"/>
  <c r="M178" i="256"/>
  <c r="I178" i="256"/>
  <c r="AA174" i="256"/>
  <c r="M174" i="256"/>
  <c r="O174" i="256" s="1"/>
  <c r="I174" i="256"/>
  <c r="L144" i="256"/>
  <c r="AA169" i="256"/>
  <c r="O169" i="256" s="1"/>
  <c r="M169" i="256"/>
  <c r="I169" i="256"/>
  <c r="AA165" i="256"/>
  <c r="O165" i="256" s="1"/>
  <c r="M165" i="256"/>
  <c r="I165" i="256"/>
  <c r="AA161" i="256"/>
  <c r="O161" i="256"/>
  <c r="M161" i="256"/>
  <c r="I161" i="256"/>
  <c r="AA157" i="256"/>
  <c r="O157" i="256" s="1"/>
  <c r="M157" i="256"/>
  <c r="I157" i="256"/>
  <c r="AA153" i="256"/>
  <c r="O153" i="256" s="1"/>
  <c r="M153" i="256"/>
  <c r="I153" i="256"/>
  <c r="AA149" i="256"/>
  <c r="O149" i="256"/>
  <c r="M149" i="256"/>
  <c r="M144" i="256" s="1"/>
  <c r="I149" i="256"/>
  <c r="AA145" i="256"/>
  <c r="O145" i="256" s="1"/>
  <c r="M145" i="256"/>
  <c r="I145" i="256"/>
  <c r="L119" i="256"/>
  <c r="AA140" i="256"/>
  <c r="M140" i="256"/>
  <c r="O140" i="256" s="1"/>
  <c r="I140" i="256"/>
  <c r="AA136" i="256"/>
  <c r="O136" i="256"/>
  <c r="M136" i="256"/>
  <c r="I136" i="256"/>
  <c r="AA132" i="256"/>
  <c r="O132" i="256"/>
  <c r="M132" i="256"/>
  <c r="I132" i="256"/>
  <c r="AA128" i="256"/>
  <c r="M128" i="256"/>
  <c r="O128" i="256" s="1"/>
  <c r="I128" i="256"/>
  <c r="AA124" i="256"/>
  <c r="M124" i="256"/>
  <c r="O124" i="256" s="1"/>
  <c r="I124" i="256"/>
  <c r="AA120" i="256"/>
  <c r="O120" i="256"/>
  <c r="M120" i="256"/>
  <c r="I120" i="256"/>
  <c r="L58" i="256"/>
  <c r="AA115" i="256"/>
  <c r="O115" i="256"/>
  <c r="M115" i="256"/>
  <c r="I115" i="256"/>
  <c r="AA111" i="256"/>
  <c r="O111" i="256" s="1"/>
  <c r="M111" i="256"/>
  <c r="I111" i="256"/>
  <c r="AA107" i="256"/>
  <c r="O107" i="256" s="1"/>
  <c r="M107" i="256"/>
  <c r="I107" i="256"/>
  <c r="AA103" i="256"/>
  <c r="O103" i="256"/>
  <c r="M103" i="256"/>
  <c r="I103" i="256"/>
  <c r="AA99" i="256"/>
  <c r="O99" i="256" s="1"/>
  <c r="M99" i="256"/>
  <c r="I99" i="256"/>
  <c r="AA95" i="256"/>
  <c r="O95" i="256" s="1"/>
  <c r="M95" i="256"/>
  <c r="I95" i="256"/>
  <c r="AA91" i="256"/>
  <c r="O91" i="256"/>
  <c r="M91" i="256"/>
  <c r="I91" i="256"/>
  <c r="AA87" i="256"/>
  <c r="O87" i="256" s="1"/>
  <c r="M87" i="256"/>
  <c r="I87" i="256"/>
  <c r="AA83" i="256"/>
  <c r="O83" i="256" s="1"/>
  <c r="M83" i="256"/>
  <c r="I83" i="256"/>
  <c r="AA79" i="256"/>
  <c r="O79" i="256"/>
  <c r="M79" i="256"/>
  <c r="I79" i="256"/>
  <c r="AA75" i="256"/>
  <c r="O75" i="256" s="1"/>
  <c r="M75" i="256"/>
  <c r="I75" i="256"/>
  <c r="AA71" i="256"/>
  <c r="O71" i="256" s="1"/>
  <c r="M71" i="256"/>
  <c r="I71" i="256"/>
  <c r="AA67" i="256"/>
  <c r="O67" i="256"/>
  <c r="M67" i="256"/>
  <c r="I67" i="256"/>
  <c r="AA63" i="256"/>
  <c r="O63" i="256" s="1"/>
  <c r="M63" i="256"/>
  <c r="I63" i="256"/>
  <c r="AA59" i="256"/>
  <c r="O59" i="256" s="1"/>
  <c r="M59" i="256"/>
  <c r="M58" i="256" s="1"/>
  <c r="I59" i="256"/>
  <c r="L9" i="256"/>
  <c r="AA54" i="256"/>
  <c r="M54" i="256"/>
  <c r="O54" i="256" s="1"/>
  <c r="I54" i="256"/>
  <c r="AA50" i="256"/>
  <c r="O50" i="256"/>
  <c r="M50" i="256"/>
  <c r="I50" i="256"/>
  <c r="AA46" i="256"/>
  <c r="M46" i="256"/>
  <c r="O46" i="256" s="1"/>
  <c r="I46" i="256"/>
  <c r="AA42" i="256"/>
  <c r="M42" i="256"/>
  <c r="O42" i="256" s="1"/>
  <c r="I42" i="256"/>
  <c r="AA38" i="256"/>
  <c r="O38" i="256"/>
  <c r="M38" i="256"/>
  <c r="I38" i="256"/>
  <c r="AA34" i="256"/>
  <c r="M34" i="256"/>
  <c r="O34" i="256" s="1"/>
  <c r="I34" i="256"/>
  <c r="AA30" i="256"/>
  <c r="O30" i="256"/>
  <c r="M30" i="256"/>
  <c r="I30" i="256"/>
  <c r="AA26" i="256"/>
  <c r="O26" i="256"/>
  <c r="M26" i="256"/>
  <c r="I26" i="256"/>
  <c r="AA22" i="256"/>
  <c r="M22" i="256"/>
  <c r="O22" i="256" s="1"/>
  <c r="I22" i="256"/>
  <c r="AA18" i="256"/>
  <c r="M18" i="256"/>
  <c r="O18" i="256" s="1"/>
  <c r="I18" i="256"/>
  <c r="AA14" i="256"/>
  <c r="O14" i="256"/>
  <c r="M14" i="256"/>
  <c r="I14" i="256"/>
  <c r="AA10" i="256"/>
  <c r="M10" i="256"/>
  <c r="O10" i="256" s="1"/>
  <c r="I10" i="256"/>
  <c r="L488" i="255"/>
  <c r="AA509" i="255"/>
  <c r="O509" i="255" s="1"/>
  <c r="M509" i="255"/>
  <c r="I509" i="255"/>
  <c r="AA505" i="255"/>
  <c r="M505" i="255"/>
  <c r="O505" i="255" s="1"/>
  <c r="I505" i="255"/>
  <c r="AA501" i="255"/>
  <c r="O501" i="255"/>
  <c r="M501" i="255"/>
  <c r="I501" i="255"/>
  <c r="AA497" i="255"/>
  <c r="O497" i="255" s="1"/>
  <c r="M497" i="255"/>
  <c r="I497" i="255"/>
  <c r="AA493" i="255"/>
  <c r="M493" i="255"/>
  <c r="O493" i="255" s="1"/>
  <c r="I493" i="255"/>
  <c r="AA489" i="255"/>
  <c r="O489" i="255" s="1"/>
  <c r="M489" i="255"/>
  <c r="I489" i="255"/>
  <c r="L387" i="255"/>
  <c r="AA484" i="255"/>
  <c r="M484" i="255"/>
  <c r="O484" i="255" s="1"/>
  <c r="I484" i="255"/>
  <c r="AA480" i="255"/>
  <c r="M480" i="255"/>
  <c r="I480" i="255"/>
  <c r="AA476" i="255"/>
  <c r="M476" i="255"/>
  <c r="O476" i="255" s="1"/>
  <c r="I476" i="255"/>
  <c r="AA472" i="255"/>
  <c r="M472" i="255"/>
  <c r="O472" i="255" s="1"/>
  <c r="I472" i="255"/>
  <c r="AA468" i="255"/>
  <c r="M468" i="255"/>
  <c r="O468" i="255" s="1"/>
  <c r="I468" i="255"/>
  <c r="AA464" i="255"/>
  <c r="M464" i="255"/>
  <c r="O464" i="255" s="1"/>
  <c r="I464" i="255"/>
  <c r="AA460" i="255"/>
  <c r="M460" i="255"/>
  <c r="O460" i="255" s="1"/>
  <c r="I460" i="255"/>
  <c r="AA456" i="255"/>
  <c r="M456" i="255"/>
  <c r="O456" i="255" s="1"/>
  <c r="I456" i="255"/>
  <c r="AA452" i="255"/>
  <c r="M452" i="255"/>
  <c r="O452" i="255" s="1"/>
  <c r="I452" i="255"/>
  <c r="AA448" i="255"/>
  <c r="M448" i="255"/>
  <c r="O448" i="255" s="1"/>
  <c r="I448" i="255"/>
  <c r="AA444" i="255"/>
  <c r="M444" i="255"/>
  <c r="I444" i="255"/>
  <c r="AA440" i="255"/>
  <c r="M440" i="255"/>
  <c r="O440" i="255" s="1"/>
  <c r="I440" i="255"/>
  <c r="AA436" i="255"/>
  <c r="M436" i="255"/>
  <c r="O436" i="255" s="1"/>
  <c r="I436" i="255"/>
  <c r="AA432" i="255"/>
  <c r="M432" i="255"/>
  <c r="I432" i="255"/>
  <c r="AA428" i="255"/>
  <c r="M428" i="255"/>
  <c r="O428" i="255" s="1"/>
  <c r="I428" i="255"/>
  <c r="AA424" i="255"/>
  <c r="M424" i="255"/>
  <c r="O424" i="255" s="1"/>
  <c r="I424" i="255"/>
  <c r="AA420" i="255"/>
  <c r="M420" i="255"/>
  <c r="O420" i="255" s="1"/>
  <c r="I420" i="255"/>
  <c r="AA416" i="255"/>
  <c r="M416" i="255"/>
  <c r="O416" i="255" s="1"/>
  <c r="I416" i="255"/>
  <c r="AA412" i="255"/>
  <c r="M412" i="255"/>
  <c r="O412" i="255" s="1"/>
  <c r="I412" i="255"/>
  <c r="AA408" i="255"/>
  <c r="M408" i="255"/>
  <c r="O408" i="255" s="1"/>
  <c r="I408" i="255"/>
  <c r="AA404" i="255"/>
  <c r="M404" i="255"/>
  <c r="O404" i="255" s="1"/>
  <c r="I404" i="255"/>
  <c r="AA400" i="255"/>
  <c r="M400" i="255"/>
  <c r="O400" i="255" s="1"/>
  <c r="I400" i="255"/>
  <c r="AA396" i="255"/>
  <c r="M396" i="255"/>
  <c r="I396" i="255"/>
  <c r="AA392" i="255"/>
  <c r="M392" i="255"/>
  <c r="O392" i="255" s="1"/>
  <c r="I392" i="255"/>
  <c r="AA388" i="255"/>
  <c r="M388" i="255"/>
  <c r="O388" i="255" s="1"/>
  <c r="I388" i="255"/>
  <c r="L350" i="255"/>
  <c r="AA383" i="255"/>
  <c r="O383" i="255"/>
  <c r="M383" i="255"/>
  <c r="I383" i="255"/>
  <c r="AA379" i="255"/>
  <c r="O379" i="255" s="1"/>
  <c r="M379" i="255"/>
  <c r="I379" i="255"/>
  <c r="AA375" i="255"/>
  <c r="M375" i="255"/>
  <c r="O375" i="255" s="1"/>
  <c r="I375" i="255"/>
  <c r="AA371" i="255"/>
  <c r="O371" i="255" s="1"/>
  <c r="M371" i="255"/>
  <c r="I371" i="255"/>
  <c r="AA367" i="255"/>
  <c r="O367" i="255" s="1"/>
  <c r="M367" i="255"/>
  <c r="I367" i="255"/>
  <c r="AA363" i="255"/>
  <c r="M363" i="255"/>
  <c r="O363" i="255" s="1"/>
  <c r="I363" i="255"/>
  <c r="AA359" i="255"/>
  <c r="O359" i="255" s="1"/>
  <c r="M359" i="255"/>
  <c r="I359" i="255"/>
  <c r="AA355" i="255"/>
  <c r="O355" i="255" s="1"/>
  <c r="M355" i="255"/>
  <c r="I355" i="255"/>
  <c r="AA351" i="255"/>
  <c r="M351" i="255"/>
  <c r="O351" i="255" s="1"/>
  <c r="I351" i="255"/>
  <c r="M345" i="255"/>
  <c r="L345" i="255"/>
  <c r="AA346" i="255"/>
  <c r="M346" i="255"/>
  <c r="O346" i="255" s="1"/>
  <c r="I346" i="255"/>
  <c r="L148" i="255"/>
  <c r="AA341" i="255"/>
  <c r="M341" i="255"/>
  <c r="O341" i="255" s="1"/>
  <c r="I341" i="255"/>
  <c r="AA337" i="255"/>
  <c r="O337" i="255"/>
  <c r="M337" i="255"/>
  <c r="I337" i="255"/>
  <c r="AA333" i="255"/>
  <c r="O333" i="255" s="1"/>
  <c r="M333" i="255"/>
  <c r="I333" i="255"/>
  <c r="AA329" i="255"/>
  <c r="M329" i="255"/>
  <c r="O329" i="255" s="1"/>
  <c r="I329" i="255"/>
  <c r="AA325" i="255"/>
  <c r="O325" i="255" s="1"/>
  <c r="M325" i="255"/>
  <c r="I325" i="255"/>
  <c r="AA321" i="255"/>
  <c r="O321" i="255" s="1"/>
  <c r="M321" i="255"/>
  <c r="I321" i="255"/>
  <c r="AA317" i="255"/>
  <c r="M317" i="255"/>
  <c r="O317" i="255" s="1"/>
  <c r="I317" i="255"/>
  <c r="AA313" i="255"/>
  <c r="O313" i="255"/>
  <c r="M313" i="255"/>
  <c r="I313" i="255"/>
  <c r="AA309" i="255"/>
  <c r="O309" i="255" s="1"/>
  <c r="M309" i="255"/>
  <c r="I309" i="255"/>
  <c r="AA305" i="255"/>
  <c r="M305" i="255"/>
  <c r="O305" i="255" s="1"/>
  <c r="I305" i="255"/>
  <c r="AA301" i="255"/>
  <c r="O301" i="255"/>
  <c r="M301" i="255"/>
  <c r="I301" i="255"/>
  <c r="AA297" i="255"/>
  <c r="O297" i="255" s="1"/>
  <c r="M297" i="255"/>
  <c r="I297" i="255"/>
  <c r="AA293" i="255"/>
  <c r="M293" i="255"/>
  <c r="O293" i="255" s="1"/>
  <c r="I293" i="255"/>
  <c r="AA289" i="255"/>
  <c r="O289" i="255"/>
  <c r="M289" i="255"/>
  <c r="I289" i="255"/>
  <c r="AA285" i="255"/>
  <c r="O285" i="255" s="1"/>
  <c r="M285" i="255"/>
  <c r="I285" i="255"/>
  <c r="AA281" i="255"/>
  <c r="M281" i="255"/>
  <c r="O281" i="255" s="1"/>
  <c r="I281" i="255"/>
  <c r="AA277" i="255"/>
  <c r="O277" i="255" s="1"/>
  <c r="M277" i="255"/>
  <c r="I277" i="255"/>
  <c r="AA273" i="255"/>
  <c r="O273" i="255" s="1"/>
  <c r="M273" i="255"/>
  <c r="I273" i="255"/>
  <c r="AA269" i="255"/>
  <c r="M269" i="255"/>
  <c r="O269" i="255" s="1"/>
  <c r="I269" i="255"/>
  <c r="AA265" i="255"/>
  <c r="O265" i="255"/>
  <c r="M265" i="255"/>
  <c r="I265" i="255"/>
  <c r="AA261" i="255"/>
  <c r="O261" i="255" s="1"/>
  <c r="M261" i="255"/>
  <c r="I261" i="255"/>
  <c r="AA257" i="255"/>
  <c r="M257" i="255"/>
  <c r="O257" i="255" s="1"/>
  <c r="I257" i="255"/>
  <c r="AA253" i="255"/>
  <c r="O253" i="255" s="1"/>
  <c r="M253" i="255"/>
  <c r="I253" i="255"/>
  <c r="AA249" i="255"/>
  <c r="O249" i="255" s="1"/>
  <c r="M249" i="255"/>
  <c r="I249" i="255"/>
  <c r="AA245" i="255"/>
  <c r="M245" i="255"/>
  <c r="O245" i="255" s="1"/>
  <c r="I245" i="255"/>
  <c r="AA241" i="255"/>
  <c r="O241" i="255"/>
  <c r="M241" i="255"/>
  <c r="I241" i="255"/>
  <c r="AA237" i="255"/>
  <c r="O237" i="255" s="1"/>
  <c r="M237" i="255"/>
  <c r="I237" i="255"/>
  <c r="AA233" i="255"/>
  <c r="M233" i="255"/>
  <c r="O233" i="255" s="1"/>
  <c r="I233" i="255"/>
  <c r="AA229" i="255"/>
  <c r="O229" i="255"/>
  <c r="M229" i="255"/>
  <c r="I229" i="255"/>
  <c r="AA225" i="255"/>
  <c r="O225" i="255" s="1"/>
  <c r="M225" i="255"/>
  <c r="I225" i="255"/>
  <c r="AA221" i="255"/>
  <c r="M221" i="255"/>
  <c r="O221" i="255" s="1"/>
  <c r="I221" i="255"/>
  <c r="AA217" i="255"/>
  <c r="O217" i="255"/>
  <c r="M217" i="255"/>
  <c r="I217" i="255"/>
  <c r="AA213" i="255"/>
  <c r="O213" i="255"/>
  <c r="M213" i="255"/>
  <c r="I213" i="255"/>
  <c r="AA209" i="255"/>
  <c r="M209" i="255"/>
  <c r="O209" i="255" s="1"/>
  <c r="I209" i="255"/>
  <c r="AA205" i="255"/>
  <c r="O205" i="255"/>
  <c r="M205" i="255"/>
  <c r="I205" i="255"/>
  <c r="AA201" i="255"/>
  <c r="O201" i="255" s="1"/>
  <c r="M201" i="255"/>
  <c r="I201" i="255"/>
  <c r="AA197" i="255"/>
  <c r="M197" i="255"/>
  <c r="O197" i="255" s="1"/>
  <c r="I197" i="255"/>
  <c r="AA193" i="255"/>
  <c r="O193" i="255" s="1"/>
  <c r="M193" i="255"/>
  <c r="I193" i="255"/>
  <c r="AA189" i="255"/>
  <c r="O189" i="255"/>
  <c r="M189" i="255"/>
  <c r="I189" i="255"/>
  <c r="AA185" i="255"/>
  <c r="M185" i="255"/>
  <c r="O185" i="255" s="1"/>
  <c r="I185" i="255"/>
  <c r="AA181" i="255"/>
  <c r="O181" i="255"/>
  <c r="M181" i="255"/>
  <c r="I181" i="255"/>
  <c r="AA177" i="255"/>
  <c r="O177" i="255" s="1"/>
  <c r="M177" i="255"/>
  <c r="I177" i="255"/>
  <c r="AA173" i="255"/>
  <c r="O173" i="255"/>
  <c r="M173" i="255"/>
  <c r="I173" i="255"/>
  <c r="AA169" i="255"/>
  <c r="O169" i="255"/>
  <c r="M169" i="255"/>
  <c r="I169" i="255"/>
  <c r="AA165" i="255"/>
  <c r="O165" i="255" s="1"/>
  <c r="M165" i="255"/>
  <c r="I165" i="255"/>
  <c r="AA161" i="255"/>
  <c r="O161" i="255"/>
  <c r="M161" i="255"/>
  <c r="I161" i="255"/>
  <c r="AA157" i="255"/>
  <c r="O157" i="255"/>
  <c r="M157" i="255"/>
  <c r="I157" i="255"/>
  <c r="AA153" i="255"/>
  <c r="O153" i="255" s="1"/>
  <c r="M153" i="255"/>
  <c r="I153" i="255"/>
  <c r="AA149" i="255"/>
  <c r="O149" i="255"/>
  <c r="M149" i="255"/>
  <c r="I149" i="255"/>
  <c r="L127" i="255"/>
  <c r="AA144" i="255"/>
  <c r="M144" i="255"/>
  <c r="O144" i="255" s="1"/>
  <c r="I144" i="255"/>
  <c r="AA140" i="255"/>
  <c r="O140" i="255"/>
  <c r="M140" i="255"/>
  <c r="I140" i="255"/>
  <c r="AA136" i="255"/>
  <c r="M136" i="255"/>
  <c r="I136" i="255"/>
  <c r="AA132" i="255"/>
  <c r="M132" i="255"/>
  <c r="O132" i="255" s="1"/>
  <c r="I132" i="255"/>
  <c r="AA128" i="255"/>
  <c r="O128" i="255"/>
  <c r="M128" i="255"/>
  <c r="I128" i="255"/>
  <c r="L78" i="255"/>
  <c r="AA123" i="255"/>
  <c r="O123" i="255" s="1"/>
  <c r="M123" i="255"/>
  <c r="I123" i="255"/>
  <c r="AA119" i="255"/>
  <c r="O119" i="255" s="1"/>
  <c r="M119" i="255"/>
  <c r="I119" i="255"/>
  <c r="AA115" i="255"/>
  <c r="O115" i="255"/>
  <c r="M115" i="255"/>
  <c r="I115" i="255"/>
  <c r="AA111" i="255"/>
  <c r="O111" i="255" s="1"/>
  <c r="M111" i="255"/>
  <c r="I111" i="255"/>
  <c r="AA107" i="255"/>
  <c r="O107" i="255" s="1"/>
  <c r="M107" i="255"/>
  <c r="I107" i="255"/>
  <c r="AA103" i="255"/>
  <c r="O103" i="255"/>
  <c r="M103" i="255"/>
  <c r="I103" i="255"/>
  <c r="AA99" i="255"/>
  <c r="O99" i="255" s="1"/>
  <c r="M99" i="255"/>
  <c r="I99" i="255"/>
  <c r="AA95" i="255"/>
  <c r="O95" i="255" s="1"/>
  <c r="M95" i="255"/>
  <c r="I95" i="255"/>
  <c r="AA91" i="255"/>
  <c r="O91" i="255"/>
  <c r="M91" i="255"/>
  <c r="I91" i="255"/>
  <c r="AA87" i="255"/>
  <c r="O87" i="255" s="1"/>
  <c r="M87" i="255"/>
  <c r="I87" i="255"/>
  <c r="AA83" i="255"/>
  <c r="O83" i="255" s="1"/>
  <c r="M83" i="255"/>
  <c r="I83" i="255"/>
  <c r="AA79" i="255"/>
  <c r="O79" i="255"/>
  <c r="M79" i="255"/>
  <c r="M78" i="255" s="1"/>
  <c r="I79" i="255"/>
  <c r="M9" i="255"/>
  <c r="L9" i="255"/>
  <c r="L8" i="255" s="1"/>
  <c r="T7" i="255" s="1"/>
  <c r="F281" i="275" s="1"/>
  <c r="AA74" i="255"/>
  <c r="M74" i="255"/>
  <c r="O74" i="255" s="1"/>
  <c r="I74" i="255"/>
  <c r="AA70" i="255"/>
  <c r="O70" i="255"/>
  <c r="M70" i="255"/>
  <c r="I70" i="255"/>
  <c r="AA66" i="255"/>
  <c r="M66" i="255"/>
  <c r="I66" i="255"/>
  <c r="AA62" i="255"/>
  <c r="M62" i="255"/>
  <c r="O62" i="255" s="1"/>
  <c r="I62" i="255"/>
  <c r="AA58" i="255"/>
  <c r="O58" i="255"/>
  <c r="M58" i="255"/>
  <c r="I58" i="255"/>
  <c r="AA54" i="255"/>
  <c r="M54" i="255"/>
  <c r="I54" i="255"/>
  <c r="AA50" i="255"/>
  <c r="M50" i="255"/>
  <c r="O50" i="255" s="1"/>
  <c r="I50" i="255"/>
  <c r="AA46" i="255"/>
  <c r="O46" i="255"/>
  <c r="M46" i="255"/>
  <c r="I46" i="255"/>
  <c r="AA42" i="255"/>
  <c r="M42" i="255"/>
  <c r="O42" i="255" s="1"/>
  <c r="I42" i="255"/>
  <c r="AA38" i="255"/>
  <c r="M38" i="255"/>
  <c r="O38" i="255" s="1"/>
  <c r="I38" i="255"/>
  <c r="AA34" i="255"/>
  <c r="O34" i="255"/>
  <c r="M34" i="255"/>
  <c r="I34" i="255"/>
  <c r="AA30" i="255"/>
  <c r="M30" i="255"/>
  <c r="O30" i="255" s="1"/>
  <c r="I30" i="255"/>
  <c r="AA26" i="255"/>
  <c r="M26" i="255"/>
  <c r="O26" i="255" s="1"/>
  <c r="I26" i="255"/>
  <c r="AA22" i="255"/>
  <c r="O22" i="255"/>
  <c r="M22" i="255"/>
  <c r="I22" i="255"/>
  <c r="AA18" i="255"/>
  <c r="M18" i="255"/>
  <c r="I18" i="255"/>
  <c r="AA14" i="255"/>
  <c r="M14" i="255"/>
  <c r="O14" i="255" s="1"/>
  <c r="I14" i="255"/>
  <c r="AA10" i="255"/>
  <c r="O10" i="255"/>
  <c r="M10" i="255"/>
  <c r="I10" i="255"/>
  <c r="L8" i="254"/>
  <c r="T7" i="254" s="1"/>
  <c r="F280" i="275" s="1"/>
  <c r="L38" i="254"/>
  <c r="AA47" i="254"/>
  <c r="O47" i="254"/>
  <c r="M47" i="254"/>
  <c r="I47" i="254"/>
  <c r="AA43" i="254"/>
  <c r="M43" i="254"/>
  <c r="O43" i="254" s="1"/>
  <c r="I43" i="254"/>
  <c r="AA39" i="254"/>
  <c r="M39" i="254"/>
  <c r="I39" i="254"/>
  <c r="L9" i="254"/>
  <c r="AA34" i="254"/>
  <c r="M34" i="254"/>
  <c r="O34" i="254" s="1"/>
  <c r="I34" i="254"/>
  <c r="AA30" i="254"/>
  <c r="O30" i="254"/>
  <c r="M30" i="254"/>
  <c r="I30" i="254"/>
  <c r="AA26" i="254"/>
  <c r="O26" i="254" s="1"/>
  <c r="M26" i="254"/>
  <c r="I26" i="254"/>
  <c r="AA22" i="254"/>
  <c r="M22" i="254"/>
  <c r="I22" i="254"/>
  <c r="AA18" i="254"/>
  <c r="O18" i="254" s="1"/>
  <c r="M18" i="254"/>
  <c r="I18" i="254"/>
  <c r="AA14" i="254"/>
  <c r="O14" i="254" s="1"/>
  <c r="M14" i="254"/>
  <c r="I14" i="254"/>
  <c r="AA10" i="254"/>
  <c r="M10" i="254"/>
  <c r="M9" i="254" s="1"/>
  <c r="I10" i="254"/>
  <c r="L587" i="253"/>
  <c r="AA600" i="253"/>
  <c r="M600" i="253"/>
  <c r="O600" i="253" s="1"/>
  <c r="I600" i="253"/>
  <c r="AA596" i="253"/>
  <c r="O596" i="253"/>
  <c r="M596" i="253"/>
  <c r="I596" i="253"/>
  <c r="AA592" i="253"/>
  <c r="M592" i="253"/>
  <c r="I592" i="253"/>
  <c r="AA588" i="253"/>
  <c r="M588" i="253"/>
  <c r="O588" i="253" s="1"/>
  <c r="I588" i="253"/>
  <c r="L450" i="253"/>
  <c r="AA583" i="253"/>
  <c r="O583" i="253"/>
  <c r="M583" i="253"/>
  <c r="I583" i="253"/>
  <c r="AA579" i="253"/>
  <c r="O579" i="253" s="1"/>
  <c r="M579" i="253"/>
  <c r="I579" i="253"/>
  <c r="AA575" i="253"/>
  <c r="O575" i="253" s="1"/>
  <c r="M575" i="253"/>
  <c r="I575" i="253"/>
  <c r="AA571" i="253"/>
  <c r="O571" i="253"/>
  <c r="M571" i="253"/>
  <c r="I571" i="253"/>
  <c r="AA567" i="253"/>
  <c r="O567" i="253" s="1"/>
  <c r="M567" i="253"/>
  <c r="I567" i="253"/>
  <c r="AA563" i="253"/>
  <c r="O563" i="253" s="1"/>
  <c r="M563" i="253"/>
  <c r="I563" i="253"/>
  <c r="AA559" i="253"/>
  <c r="O559" i="253"/>
  <c r="M559" i="253"/>
  <c r="I559" i="253"/>
  <c r="AA555" i="253"/>
  <c r="O555" i="253" s="1"/>
  <c r="M555" i="253"/>
  <c r="I555" i="253"/>
  <c r="AA551" i="253"/>
  <c r="O551" i="253" s="1"/>
  <c r="M551" i="253"/>
  <c r="I551" i="253"/>
  <c r="AA547" i="253"/>
  <c r="O547" i="253"/>
  <c r="M547" i="253"/>
  <c r="I547" i="253"/>
  <c r="AA543" i="253"/>
  <c r="O543" i="253" s="1"/>
  <c r="M543" i="253"/>
  <c r="I543" i="253"/>
  <c r="AA539" i="253"/>
  <c r="O539" i="253" s="1"/>
  <c r="M539" i="253"/>
  <c r="I539" i="253"/>
  <c r="AA535" i="253"/>
  <c r="O535" i="253"/>
  <c r="M535" i="253"/>
  <c r="I535" i="253"/>
  <c r="AA531" i="253"/>
  <c r="O531" i="253" s="1"/>
  <c r="M531" i="253"/>
  <c r="I531" i="253"/>
  <c r="AA527" i="253"/>
  <c r="O527" i="253" s="1"/>
  <c r="M527" i="253"/>
  <c r="I527" i="253"/>
  <c r="AA523" i="253"/>
  <c r="O523" i="253"/>
  <c r="M523" i="253"/>
  <c r="I523" i="253"/>
  <c r="AA519" i="253"/>
  <c r="O519" i="253" s="1"/>
  <c r="M519" i="253"/>
  <c r="I519" i="253"/>
  <c r="AA515" i="253"/>
  <c r="O515" i="253" s="1"/>
  <c r="M515" i="253"/>
  <c r="I515" i="253"/>
  <c r="AA511" i="253"/>
  <c r="O511" i="253"/>
  <c r="M511" i="253"/>
  <c r="I511" i="253"/>
  <c r="AA507" i="253"/>
  <c r="O507" i="253" s="1"/>
  <c r="M507" i="253"/>
  <c r="I507" i="253"/>
  <c r="AA503" i="253"/>
  <c r="O503" i="253" s="1"/>
  <c r="M503" i="253"/>
  <c r="I503" i="253"/>
  <c r="AA499" i="253"/>
  <c r="O499" i="253"/>
  <c r="M499" i="253"/>
  <c r="I499" i="253"/>
  <c r="AA495" i="253"/>
  <c r="O495" i="253" s="1"/>
  <c r="M495" i="253"/>
  <c r="I495" i="253"/>
  <c r="AA491" i="253"/>
  <c r="O491" i="253" s="1"/>
  <c r="M491" i="253"/>
  <c r="I491" i="253"/>
  <c r="AA487" i="253"/>
  <c r="O487" i="253"/>
  <c r="M487" i="253"/>
  <c r="I487" i="253"/>
  <c r="AA483" i="253"/>
  <c r="O483" i="253" s="1"/>
  <c r="M483" i="253"/>
  <c r="I483" i="253"/>
  <c r="AA479" i="253"/>
  <c r="O479" i="253" s="1"/>
  <c r="M479" i="253"/>
  <c r="I479" i="253"/>
  <c r="AA475" i="253"/>
  <c r="O475" i="253"/>
  <c r="M475" i="253"/>
  <c r="I475" i="253"/>
  <c r="AA471" i="253"/>
  <c r="O471" i="253" s="1"/>
  <c r="M471" i="253"/>
  <c r="I471" i="253"/>
  <c r="AA467" i="253"/>
  <c r="O467" i="253" s="1"/>
  <c r="M467" i="253"/>
  <c r="I467" i="253"/>
  <c r="AA463" i="253"/>
  <c r="O463" i="253"/>
  <c r="M463" i="253"/>
  <c r="I463" i="253"/>
  <c r="AA459" i="253"/>
  <c r="O459" i="253" s="1"/>
  <c r="M459" i="253"/>
  <c r="I459" i="253"/>
  <c r="AA455" i="253"/>
  <c r="O455" i="253" s="1"/>
  <c r="M455" i="253"/>
  <c r="I455" i="253"/>
  <c r="AA451" i="253"/>
  <c r="O451" i="253"/>
  <c r="M451" i="253"/>
  <c r="M450" i="253" s="1"/>
  <c r="I451" i="253"/>
  <c r="M409" i="253"/>
  <c r="L409" i="253"/>
  <c r="AA446" i="253"/>
  <c r="M446" i="253"/>
  <c r="O446" i="253" s="1"/>
  <c r="I446" i="253"/>
  <c r="AA442" i="253"/>
  <c r="O442" i="253"/>
  <c r="M442" i="253"/>
  <c r="I442" i="253"/>
  <c r="AA438" i="253"/>
  <c r="M438" i="253"/>
  <c r="I438" i="253"/>
  <c r="AA434" i="253"/>
  <c r="M434" i="253"/>
  <c r="O434" i="253" s="1"/>
  <c r="I434" i="253"/>
  <c r="AA430" i="253"/>
  <c r="O430" i="253"/>
  <c r="M430" i="253"/>
  <c r="I430" i="253"/>
  <c r="AA426" i="253"/>
  <c r="M426" i="253"/>
  <c r="I426" i="253"/>
  <c r="AA422" i="253"/>
  <c r="M422" i="253"/>
  <c r="O422" i="253" s="1"/>
  <c r="I422" i="253"/>
  <c r="AA418" i="253"/>
  <c r="O418" i="253"/>
  <c r="M418" i="253"/>
  <c r="I418" i="253"/>
  <c r="AA414" i="253"/>
  <c r="M414" i="253"/>
  <c r="I414" i="253"/>
  <c r="AA410" i="253"/>
  <c r="M410" i="253"/>
  <c r="O410" i="253" s="1"/>
  <c r="I410" i="253"/>
  <c r="L400" i="253"/>
  <c r="AA405" i="253"/>
  <c r="O405" i="253"/>
  <c r="M405" i="253"/>
  <c r="I405" i="253"/>
  <c r="AA401" i="253"/>
  <c r="O401" i="253" s="1"/>
  <c r="M401" i="253"/>
  <c r="I401" i="253"/>
  <c r="L151" i="253"/>
  <c r="AA396" i="253"/>
  <c r="O396" i="253"/>
  <c r="M396" i="253"/>
  <c r="I396" i="253"/>
  <c r="AA392" i="253"/>
  <c r="M392" i="253"/>
  <c r="O392" i="253" s="1"/>
  <c r="I392" i="253"/>
  <c r="AA388" i="253"/>
  <c r="M388" i="253"/>
  <c r="O388" i="253" s="1"/>
  <c r="I388" i="253"/>
  <c r="AA384" i="253"/>
  <c r="O384" i="253"/>
  <c r="M384" i="253"/>
  <c r="I384" i="253"/>
  <c r="AA380" i="253"/>
  <c r="M380" i="253"/>
  <c r="O380" i="253" s="1"/>
  <c r="I380" i="253"/>
  <c r="AA376" i="253"/>
  <c r="M376" i="253"/>
  <c r="O376" i="253" s="1"/>
  <c r="I376" i="253"/>
  <c r="AA372" i="253"/>
  <c r="O372" i="253"/>
  <c r="M372" i="253"/>
  <c r="I372" i="253"/>
  <c r="AA368" i="253"/>
  <c r="M368" i="253"/>
  <c r="O368" i="253" s="1"/>
  <c r="I368" i="253"/>
  <c r="AA364" i="253"/>
  <c r="M364" i="253"/>
  <c r="O364" i="253" s="1"/>
  <c r="I364" i="253"/>
  <c r="AA360" i="253"/>
  <c r="O360" i="253"/>
  <c r="M360" i="253"/>
  <c r="I360" i="253"/>
  <c r="AA356" i="253"/>
  <c r="M356" i="253"/>
  <c r="O356" i="253" s="1"/>
  <c r="I356" i="253"/>
  <c r="AA352" i="253"/>
  <c r="M352" i="253"/>
  <c r="O352" i="253" s="1"/>
  <c r="I352" i="253"/>
  <c r="AA348" i="253"/>
  <c r="O348" i="253"/>
  <c r="M348" i="253"/>
  <c r="I348" i="253"/>
  <c r="AA344" i="253"/>
  <c r="M344" i="253"/>
  <c r="O344" i="253" s="1"/>
  <c r="I344" i="253"/>
  <c r="AA340" i="253"/>
  <c r="M340" i="253"/>
  <c r="O340" i="253" s="1"/>
  <c r="I340" i="253"/>
  <c r="AA336" i="253"/>
  <c r="O336" i="253"/>
  <c r="M336" i="253"/>
  <c r="I336" i="253"/>
  <c r="AA332" i="253"/>
  <c r="M332" i="253"/>
  <c r="I332" i="253"/>
  <c r="AA328" i="253"/>
  <c r="M328" i="253"/>
  <c r="O328" i="253" s="1"/>
  <c r="I328" i="253"/>
  <c r="AA324" i="253"/>
  <c r="O324" i="253"/>
  <c r="M324" i="253"/>
  <c r="I324" i="253"/>
  <c r="AA320" i="253"/>
  <c r="M320" i="253"/>
  <c r="O320" i="253" s="1"/>
  <c r="I320" i="253"/>
  <c r="AA316" i="253"/>
  <c r="M316" i="253"/>
  <c r="O316" i="253" s="1"/>
  <c r="I316" i="253"/>
  <c r="AA312" i="253"/>
  <c r="O312" i="253"/>
  <c r="M312" i="253"/>
  <c r="I312" i="253"/>
  <c r="AA308" i="253"/>
  <c r="M308" i="253"/>
  <c r="O308" i="253" s="1"/>
  <c r="I308" i="253"/>
  <c r="AA304" i="253"/>
  <c r="M304" i="253"/>
  <c r="O304" i="253" s="1"/>
  <c r="I304" i="253"/>
  <c r="AA300" i="253"/>
  <c r="O300" i="253"/>
  <c r="M300" i="253"/>
  <c r="I300" i="253"/>
  <c r="AA296" i="253"/>
  <c r="M296" i="253"/>
  <c r="O296" i="253" s="1"/>
  <c r="I296" i="253"/>
  <c r="AA292" i="253"/>
  <c r="M292" i="253"/>
  <c r="O292" i="253" s="1"/>
  <c r="I292" i="253"/>
  <c r="AA288" i="253"/>
  <c r="O288" i="253"/>
  <c r="M288" i="253"/>
  <c r="I288" i="253"/>
  <c r="AA284" i="253"/>
  <c r="M284" i="253"/>
  <c r="O284" i="253" s="1"/>
  <c r="I284" i="253"/>
  <c r="AA280" i="253"/>
  <c r="M280" i="253"/>
  <c r="O280" i="253" s="1"/>
  <c r="I280" i="253"/>
  <c r="AA276" i="253"/>
  <c r="O276" i="253"/>
  <c r="M276" i="253"/>
  <c r="I276" i="253"/>
  <c r="AA272" i="253"/>
  <c r="M272" i="253"/>
  <c r="O272" i="253" s="1"/>
  <c r="I272" i="253"/>
  <c r="AA268" i="253"/>
  <c r="M268" i="253"/>
  <c r="O268" i="253" s="1"/>
  <c r="I268" i="253"/>
  <c r="AA264" i="253"/>
  <c r="O264" i="253"/>
  <c r="M264" i="253"/>
  <c r="I264" i="253"/>
  <c r="AA260" i="253"/>
  <c r="O260" i="253" s="1"/>
  <c r="M260" i="253"/>
  <c r="I260" i="253"/>
  <c r="AA256" i="253"/>
  <c r="M256" i="253"/>
  <c r="O256" i="253" s="1"/>
  <c r="I256" i="253"/>
  <c r="AA252" i="253"/>
  <c r="O252" i="253"/>
  <c r="M252" i="253"/>
  <c r="I252" i="253"/>
  <c r="AA248" i="253"/>
  <c r="O248" i="253"/>
  <c r="M248" i="253"/>
  <c r="I248" i="253"/>
  <c r="AA244" i="253"/>
  <c r="M244" i="253"/>
  <c r="O244" i="253" s="1"/>
  <c r="I244" i="253"/>
  <c r="AA240" i="253"/>
  <c r="O240" i="253"/>
  <c r="M240" i="253"/>
  <c r="I240" i="253"/>
  <c r="AA236" i="253"/>
  <c r="M236" i="253"/>
  <c r="O236" i="253" s="1"/>
  <c r="I236" i="253"/>
  <c r="AA232" i="253"/>
  <c r="M232" i="253"/>
  <c r="O232" i="253" s="1"/>
  <c r="I232" i="253"/>
  <c r="AA228" i="253"/>
  <c r="O228" i="253"/>
  <c r="M228" i="253"/>
  <c r="I228" i="253"/>
  <c r="AA224" i="253"/>
  <c r="M224" i="253"/>
  <c r="O224" i="253" s="1"/>
  <c r="I224" i="253"/>
  <c r="AA220" i="253"/>
  <c r="M220" i="253"/>
  <c r="O220" i="253" s="1"/>
  <c r="I220" i="253"/>
  <c r="AA216" i="253"/>
  <c r="O216" i="253"/>
  <c r="M216" i="253"/>
  <c r="I216" i="253"/>
  <c r="AA212" i="253"/>
  <c r="M212" i="253"/>
  <c r="O212" i="253" s="1"/>
  <c r="I212" i="253"/>
  <c r="AA208" i="253"/>
  <c r="M208" i="253"/>
  <c r="O208" i="253" s="1"/>
  <c r="I208" i="253"/>
  <c r="AA204" i="253"/>
  <c r="O204" i="253"/>
  <c r="M204" i="253"/>
  <c r="I204" i="253"/>
  <c r="AA200" i="253"/>
  <c r="M200" i="253"/>
  <c r="O200" i="253" s="1"/>
  <c r="I200" i="253"/>
  <c r="AA196" i="253"/>
  <c r="M196" i="253"/>
  <c r="O196" i="253" s="1"/>
  <c r="I196" i="253"/>
  <c r="AA192" i="253"/>
  <c r="O192" i="253"/>
  <c r="M192" i="253"/>
  <c r="I192" i="253"/>
  <c r="AA188" i="253"/>
  <c r="M188" i="253"/>
  <c r="I188" i="253"/>
  <c r="AA184" i="253"/>
  <c r="M184" i="253"/>
  <c r="O184" i="253" s="1"/>
  <c r="I184" i="253"/>
  <c r="AA180" i="253"/>
  <c r="O180" i="253"/>
  <c r="M180" i="253"/>
  <c r="I180" i="253"/>
  <c r="AA176" i="253"/>
  <c r="M176" i="253"/>
  <c r="I176" i="253"/>
  <c r="AA172" i="253"/>
  <c r="M172" i="253"/>
  <c r="O172" i="253" s="1"/>
  <c r="I172" i="253"/>
  <c r="AA168" i="253"/>
  <c r="O168" i="253"/>
  <c r="M168" i="253"/>
  <c r="I168" i="253"/>
  <c r="AA164" i="253"/>
  <c r="M164" i="253"/>
  <c r="O164" i="253" s="1"/>
  <c r="I164" i="253"/>
  <c r="AA160" i="253"/>
  <c r="M160" i="253"/>
  <c r="O160" i="253" s="1"/>
  <c r="I160" i="253"/>
  <c r="AA156" i="253"/>
  <c r="O156" i="253"/>
  <c r="M156" i="253"/>
  <c r="I156" i="253"/>
  <c r="AA152" i="253"/>
  <c r="M152" i="253"/>
  <c r="O152" i="253" s="1"/>
  <c r="I152" i="253"/>
  <c r="L58" i="253"/>
  <c r="AA147" i="253"/>
  <c r="O147" i="253" s="1"/>
  <c r="M147" i="253"/>
  <c r="I147" i="253"/>
  <c r="AA143" i="253"/>
  <c r="M143" i="253"/>
  <c r="O143" i="253" s="1"/>
  <c r="I143" i="253"/>
  <c r="AA139" i="253"/>
  <c r="O139" i="253"/>
  <c r="M139" i="253"/>
  <c r="I139" i="253"/>
  <c r="AA135" i="253"/>
  <c r="O135" i="253" s="1"/>
  <c r="M135" i="253"/>
  <c r="I135" i="253"/>
  <c r="AA131" i="253"/>
  <c r="M131" i="253"/>
  <c r="O131" i="253" s="1"/>
  <c r="I131" i="253"/>
  <c r="AA127" i="253"/>
  <c r="O127" i="253"/>
  <c r="M127" i="253"/>
  <c r="I127" i="253"/>
  <c r="AA123" i="253"/>
  <c r="O123" i="253" s="1"/>
  <c r="M123" i="253"/>
  <c r="I123" i="253"/>
  <c r="AA119" i="253"/>
  <c r="O119" i="253"/>
  <c r="M119" i="253"/>
  <c r="I119" i="253"/>
  <c r="AA115" i="253"/>
  <c r="O115" i="253"/>
  <c r="M115" i="253"/>
  <c r="I115" i="253"/>
  <c r="AA111" i="253"/>
  <c r="O111" i="253" s="1"/>
  <c r="M111" i="253"/>
  <c r="I111" i="253"/>
  <c r="AA107" i="253"/>
  <c r="M107" i="253"/>
  <c r="O107" i="253" s="1"/>
  <c r="I107" i="253"/>
  <c r="AA103" i="253"/>
  <c r="O103" i="253"/>
  <c r="M103" i="253"/>
  <c r="I103" i="253"/>
  <c r="AA99" i="253"/>
  <c r="O99" i="253" s="1"/>
  <c r="M99" i="253"/>
  <c r="I99" i="253"/>
  <c r="AA95" i="253"/>
  <c r="O95" i="253"/>
  <c r="M95" i="253"/>
  <c r="I95" i="253"/>
  <c r="AA91" i="253"/>
  <c r="O91" i="253"/>
  <c r="M91" i="253"/>
  <c r="I91" i="253"/>
  <c r="AA87" i="253"/>
  <c r="O87" i="253" s="1"/>
  <c r="M87" i="253"/>
  <c r="I87" i="253"/>
  <c r="AA83" i="253"/>
  <c r="O83" i="253"/>
  <c r="M83" i="253"/>
  <c r="I83" i="253"/>
  <c r="AA79" i="253"/>
  <c r="O79" i="253"/>
  <c r="M79" i="253"/>
  <c r="I79" i="253"/>
  <c r="AA75" i="253"/>
  <c r="O75" i="253" s="1"/>
  <c r="M75" i="253"/>
  <c r="I75" i="253"/>
  <c r="AA71" i="253"/>
  <c r="M71" i="253"/>
  <c r="O71" i="253" s="1"/>
  <c r="I71" i="253"/>
  <c r="AA67" i="253"/>
  <c r="O67" i="253"/>
  <c r="M67" i="253"/>
  <c r="I67" i="253"/>
  <c r="AA63" i="253"/>
  <c r="O63" i="253" s="1"/>
  <c r="M63" i="253"/>
  <c r="I63" i="253"/>
  <c r="AA59" i="253"/>
  <c r="M59" i="253"/>
  <c r="I59" i="253"/>
  <c r="L9" i="253"/>
  <c r="AA54" i="253"/>
  <c r="M54" i="253"/>
  <c r="O54" i="253" s="1"/>
  <c r="I54" i="253"/>
  <c r="AA50" i="253"/>
  <c r="O50" i="253"/>
  <c r="M50" i="253"/>
  <c r="I50" i="253"/>
  <c r="AA46" i="253"/>
  <c r="M46" i="253"/>
  <c r="O46" i="253" s="1"/>
  <c r="I46" i="253"/>
  <c r="AA42" i="253"/>
  <c r="M42" i="253"/>
  <c r="O42" i="253" s="1"/>
  <c r="I42" i="253"/>
  <c r="AA38" i="253"/>
  <c r="O38" i="253"/>
  <c r="M38" i="253"/>
  <c r="I38" i="253"/>
  <c r="AA34" i="253"/>
  <c r="M34" i="253"/>
  <c r="O34" i="253" s="1"/>
  <c r="I34" i="253"/>
  <c r="AA30" i="253"/>
  <c r="M30" i="253"/>
  <c r="O30" i="253" s="1"/>
  <c r="I30" i="253"/>
  <c r="AA26" i="253"/>
  <c r="O26" i="253"/>
  <c r="M26" i="253"/>
  <c r="I26" i="253"/>
  <c r="AA22" i="253"/>
  <c r="M22" i="253"/>
  <c r="O22" i="253" s="1"/>
  <c r="I22" i="253"/>
  <c r="AA18" i="253"/>
  <c r="M18" i="253"/>
  <c r="O18" i="253" s="1"/>
  <c r="I18" i="253"/>
  <c r="AA14" i="253"/>
  <c r="O14" i="253"/>
  <c r="M14" i="253"/>
  <c r="I14" i="253"/>
  <c r="AA10" i="253"/>
  <c r="M10" i="253"/>
  <c r="I10" i="253"/>
  <c r="L196" i="252"/>
  <c r="AA209" i="252"/>
  <c r="M209" i="252"/>
  <c r="O209" i="252" s="1"/>
  <c r="I209" i="252"/>
  <c r="AA205" i="252"/>
  <c r="M205" i="252"/>
  <c r="O205" i="252" s="1"/>
  <c r="I205" i="252"/>
  <c r="AA201" i="252"/>
  <c r="M201" i="252"/>
  <c r="O201" i="252" s="1"/>
  <c r="I201" i="252"/>
  <c r="AA197" i="252"/>
  <c r="M197" i="252"/>
  <c r="I197" i="252"/>
  <c r="M51" i="252"/>
  <c r="L51" i="252"/>
  <c r="AA192" i="252"/>
  <c r="M192" i="252"/>
  <c r="O192" i="252" s="1"/>
  <c r="I192" i="252"/>
  <c r="AA188" i="252"/>
  <c r="M188" i="252"/>
  <c r="O188" i="252" s="1"/>
  <c r="I188" i="252"/>
  <c r="AA184" i="252"/>
  <c r="M184" i="252"/>
  <c r="O184" i="252" s="1"/>
  <c r="I184" i="252"/>
  <c r="AA180" i="252"/>
  <c r="M180" i="252"/>
  <c r="I180" i="252"/>
  <c r="AA176" i="252"/>
  <c r="M176" i="252"/>
  <c r="O176" i="252" s="1"/>
  <c r="I176" i="252"/>
  <c r="AA172" i="252"/>
  <c r="O172" i="252"/>
  <c r="M172" i="252"/>
  <c r="I172" i="252"/>
  <c r="AA168" i="252"/>
  <c r="O168" i="252" s="1"/>
  <c r="M168" i="252"/>
  <c r="I168" i="252"/>
  <c r="AA164" i="252"/>
  <c r="M164" i="252"/>
  <c r="O164" i="252" s="1"/>
  <c r="I164" i="252"/>
  <c r="AA160" i="252"/>
  <c r="O160" i="252"/>
  <c r="M160" i="252"/>
  <c r="I160" i="252"/>
  <c r="AA156" i="252"/>
  <c r="O156" i="252" s="1"/>
  <c r="M156" i="252"/>
  <c r="I156" i="252"/>
  <c r="AA152" i="252"/>
  <c r="M152" i="252"/>
  <c r="O152" i="252" s="1"/>
  <c r="I152" i="252"/>
  <c r="AA148" i="252"/>
  <c r="O148" i="252"/>
  <c r="M148" i="252"/>
  <c r="I148" i="252"/>
  <c r="AA144" i="252"/>
  <c r="O144" i="252"/>
  <c r="M144" i="252"/>
  <c r="I144" i="252"/>
  <c r="AA140" i="252"/>
  <c r="M140" i="252"/>
  <c r="O140" i="252" s="1"/>
  <c r="I140" i="252"/>
  <c r="AA136" i="252"/>
  <c r="O136" i="252"/>
  <c r="M136" i="252"/>
  <c r="I136" i="252"/>
  <c r="AA132" i="252"/>
  <c r="O132" i="252" s="1"/>
  <c r="M132" i="252"/>
  <c r="I132" i="252"/>
  <c r="AA128" i="252"/>
  <c r="M128" i="252"/>
  <c r="O128" i="252" s="1"/>
  <c r="I128" i="252"/>
  <c r="AA124" i="252"/>
  <c r="O124" i="252"/>
  <c r="M124" i="252"/>
  <c r="I124" i="252"/>
  <c r="AA120" i="252"/>
  <c r="O120" i="252" s="1"/>
  <c r="M120" i="252"/>
  <c r="I120" i="252"/>
  <c r="AA116" i="252"/>
  <c r="M116" i="252"/>
  <c r="O116" i="252" s="1"/>
  <c r="I116" i="252"/>
  <c r="AA112" i="252"/>
  <c r="O112" i="252"/>
  <c r="M112" i="252"/>
  <c r="I112" i="252"/>
  <c r="AA108" i="252"/>
  <c r="O108" i="252"/>
  <c r="M108" i="252"/>
  <c r="I108" i="252"/>
  <c r="AA104" i="252"/>
  <c r="M104" i="252"/>
  <c r="O104" i="252" s="1"/>
  <c r="I104" i="252"/>
  <c r="AA100" i="252"/>
  <c r="O100" i="252"/>
  <c r="M100" i="252"/>
  <c r="I100" i="252"/>
  <c r="AA96" i="252"/>
  <c r="O96" i="252"/>
  <c r="M96" i="252"/>
  <c r="I96" i="252"/>
  <c r="AA92" i="252"/>
  <c r="M92" i="252"/>
  <c r="O92" i="252" s="1"/>
  <c r="I92" i="252"/>
  <c r="AA88" i="252"/>
  <c r="O88" i="252"/>
  <c r="M88" i="252"/>
  <c r="I88" i="252"/>
  <c r="AA84" i="252"/>
  <c r="O84" i="252"/>
  <c r="M84" i="252"/>
  <c r="I84" i="252"/>
  <c r="AA80" i="252"/>
  <c r="M80" i="252"/>
  <c r="O80" i="252" s="1"/>
  <c r="I80" i="252"/>
  <c r="AA76" i="252"/>
  <c r="O76" i="252"/>
  <c r="M76" i="252"/>
  <c r="I76" i="252"/>
  <c r="AA72" i="252"/>
  <c r="O72" i="252" s="1"/>
  <c r="M72" i="252"/>
  <c r="I72" i="252"/>
  <c r="AA68" i="252"/>
  <c r="M68" i="252"/>
  <c r="O68" i="252" s="1"/>
  <c r="I68" i="252"/>
  <c r="AA64" i="252"/>
  <c r="O64" i="252"/>
  <c r="M64" i="252"/>
  <c r="I64" i="252"/>
  <c r="AA60" i="252"/>
  <c r="O60" i="252"/>
  <c r="M60" i="252"/>
  <c r="I60" i="252"/>
  <c r="AA56" i="252"/>
  <c r="M56" i="252"/>
  <c r="O56" i="252" s="1"/>
  <c r="I56" i="252"/>
  <c r="AA52" i="252"/>
  <c r="O52" i="252"/>
  <c r="M52" i="252"/>
  <c r="I52" i="252"/>
  <c r="M38" i="252"/>
  <c r="L38" i="252"/>
  <c r="L8" i="252" s="1"/>
  <c r="T7" i="252" s="1"/>
  <c r="F278" i="275" s="1"/>
  <c r="AA47" i="252"/>
  <c r="M47" i="252"/>
  <c r="O47" i="252" s="1"/>
  <c r="I47" i="252"/>
  <c r="AA43" i="252"/>
  <c r="O43" i="252"/>
  <c r="M43" i="252"/>
  <c r="I43" i="252"/>
  <c r="AA39" i="252"/>
  <c r="M39" i="252"/>
  <c r="O39" i="252" s="1"/>
  <c r="I39" i="252"/>
  <c r="L9" i="252"/>
  <c r="AA34" i="252"/>
  <c r="M34" i="252"/>
  <c r="O34" i="252" s="1"/>
  <c r="I34" i="252"/>
  <c r="AA30" i="252"/>
  <c r="O30" i="252"/>
  <c r="M30" i="252"/>
  <c r="I30" i="252"/>
  <c r="AA26" i="252"/>
  <c r="O26" i="252"/>
  <c r="M26" i="252"/>
  <c r="I26" i="252"/>
  <c r="AA22" i="252"/>
  <c r="M22" i="252"/>
  <c r="O22" i="252" s="1"/>
  <c r="I22" i="252"/>
  <c r="AA18" i="252"/>
  <c r="O18" i="252"/>
  <c r="M18" i="252"/>
  <c r="I18" i="252"/>
  <c r="AA14" i="252"/>
  <c r="O14" i="252" s="1"/>
  <c r="M14" i="252"/>
  <c r="I14" i="252"/>
  <c r="AA10" i="252"/>
  <c r="M10" i="252"/>
  <c r="M9" i="252" s="1"/>
  <c r="I10" i="252"/>
  <c r="L184" i="251"/>
  <c r="AA193" i="251"/>
  <c r="M193" i="251"/>
  <c r="O193" i="251" s="1"/>
  <c r="I193" i="251"/>
  <c r="AA189" i="251"/>
  <c r="M189" i="251"/>
  <c r="O189" i="251" s="1"/>
  <c r="I189" i="251"/>
  <c r="AA185" i="251"/>
  <c r="M185" i="251"/>
  <c r="O185" i="251" s="1"/>
  <c r="I185" i="251"/>
  <c r="L51" i="251"/>
  <c r="AA180" i="251"/>
  <c r="O180" i="251"/>
  <c r="M180" i="251"/>
  <c r="I180" i="251"/>
  <c r="AA176" i="251"/>
  <c r="M176" i="251"/>
  <c r="O176" i="251" s="1"/>
  <c r="I176" i="251"/>
  <c r="AA172" i="251"/>
  <c r="O172" i="251"/>
  <c r="M172" i="251"/>
  <c r="I172" i="251"/>
  <c r="AA168" i="251"/>
  <c r="O168" i="251"/>
  <c r="M168" i="251"/>
  <c r="I168" i="251"/>
  <c r="AA164" i="251"/>
  <c r="M164" i="251"/>
  <c r="O164" i="251" s="1"/>
  <c r="I164" i="251"/>
  <c r="AA160" i="251"/>
  <c r="O160" i="251"/>
  <c r="M160" i="251"/>
  <c r="I160" i="251"/>
  <c r="AA156" i="251"/>
  <c r="O156" i="251"/>
  <c r="M156" i="251"/>
  <c r="I156" i="251"/>
  <c r="AA152" i="251"/>
  <c r="M152" i="251"/>
  <c r="O152" i="251" s="1"/>
  <c r="I152" i="251"/>
  <c r="AA148" i="251"/>
  <c r="M148" i="251"/>
  <c r="I148" i="251"/>
  <c r="AA144" i="251"/>
  <c r="O144" i="251"/>
  <c r="M144" i="251"/>
  <c r="I144" i="251"/>
  <c r="AA140" i="251"/>
  <c r="M140" i="251"/>
  <c r="O140" i="251" s="1"/>
  <c r="I140" i="251"/>
  <c r="AA136" i="251"/>
  <c r="O136" i="251"/>
  <c r="M136" i="251"/>
  <c r="I136" i="251"/>
  <c r="AA132" i="251"/>
  <c r="O132" i="251"/>
  <c r="M132" i="251"/>
  <c r="I132" i="251"/>
  <c r="AA128" i="251"/>
  <c r="M128" i="251"/>
  <c r="O128" i="251" s="1"/>
  <c r="I128" i="251"/>
  <c r="AA124" i="251"/>
  <c r="O124" i="251"/>
  <c r="M124" i="251"/>
  <c r="I124" i="251"/>
  <c r="AA120" i="251"/>
  <c r="O120" i="251"/>
  <c r="M120" i="251"/>
  <c r="I120" i="251"/>
  <c r="AA116" i="251"/>
  <c r="M116" i="251"/>
  <c r="O116" i="251" s="1"/>
  <c r="I116" i="251"/>
  <c r="AA112" i="251"/>
  <c r="M112" i="251"/>
  <c r="O112" i="251" s="1"/>
  <c r="I112" i="251"/>
  <c r="AA108" i="251"/>
  <c r="O108" i="251"/>
  <c r="M108" i="251"/>
  <c r="I108" i="251"/>
  <c r="AA104" i="251"/>
  <c r="M104" i="251"/>
  <c r="O104" i="251" s="1"/>
  <c r="I104" i="251"/>
  <c r="AA100" i="251"/>
  <c r="M100" i="251"/>
  <c r="O100" i="251" s="1"/>
  <c r="I100" i="251"/>
  <c r="AA96" i="251"/>
  <c r="O96" i="251"/>
  <c r="M96" i="251"/>
  <c r="I96" i="251"/>
  <c r="AA92" i="251"/>
  <c r="M92" i="251"/>
  <c r="O92" i="251" s="1"/>
  <c r="I92" i="251"/>
  <c r="AA88" i="251"/>
  <c r="M88" i="251"/>
  <c r="O88" i="251" s="1"/>
  <c r="I88" i="251"/>
  <c r="AA84" i="251"/>
  <c r="O84" i="251"/>
  <c r="M84" i="251"/>
  <c r="I84" i="251"/>
  <c r="AA80" i="251"/>
  <c r="M80" i="251"/>
  <c r="O80" i="251" s="1"/>
  <c r="I80" i="251"/>
  <c r="AA76" i="251"/>
  <c r="O76" i="251"/>
  <c r="M76" i="251"/>
  <c r="I76" i="251"/>
  <c r="AA72" i="251"/>
  <c r="O72" i="251"/>
  <c r="M72" i="251"/>
  <c r="I72" i="251"/>
  <c r="AA68" i="251"/>
  <c r="M68" i="251"/>
  <c r="O68" i="251" s="1"/>
  <c r="I68" i="251"/>
  <c r="AA64" i="251"/>
  <c r="O64" i="251"/>
  <c r="M64" i="251"/>
  <c r="I64" i="251"/>
  <c r="AA60" i="251"/>
  <c r="O60" i="251"/>
  <c r="M60" i="251"/>
  <c r="I60" i="251"/>
  <c r="AA56" i="251"/>
  <c r="M56" i="251"/>
  <c r="O56" i="251" s="1"/>
  <c r="I56" i="251"/>
  <c r="AA52" i="251"/>
  <c r="O52" i="251"/>
  <c r="M52" i="251"/>
  <c r="I52" i="251"/>
  <c r="L38" i="251"/>
  <c r="AA47" i="251"/>
  <c r="M47" i="251"/>
  <c r="O47" i="251" s="1"/>
  <c r="I47" i="251"/>
  <c r="AA43" i="251"/>
  <c r="M43" i="251"/>
  <c r="O43" i="251" s="1"/>
  <c r="I43" i="251"/>
  <c r="AA39" i="251"/>
  <c r="M39" i="251"/>
  <c r="I39" i="251"/>
  <c r="L9" i="251"/>
  <c r="L8" i="251" s="1"/>
  <c r="T7" i="251" s="1"/>
  <c r="F277" i="275" s="1"/>
  <c r="AA34" i="251"/>
  <c r="M34" i="251"/>
  <c r="O34" i="251" s="1"/>
  <c r="I34" i="251"/>
  <c r="AA30" i="251"/>
  <c r="O30" i="251"/>
  <c r="M30" i="251"/>
  <c r="I30" i="251"/>
  <c r="AA26" i="251"/>
  <c r="O26" i="251"/>
  <c r="M26" i="251"/>
  <c r="I26" i="251"/>
  <c r="AA22" i="251"/>
  <c r="M22" i="251"/>
  <c r="O22" i="251" s="1"/>
  <c r="I22" i="251"/>
  <c r="AA18" i="251"/>
  <c r="M18" i="251"/>
  <c r="O18" i="251" s="1"/>
  <c r="I18" i="251"/>
  <c r="AA14" i="251"/>
  <c r="O14" i="251"/>
  <c r="M14" i="251"/>
  <c r="I14" i="251"/>
  <c r="AA10" i="251"/>
  <c r="M10" i="251"/>
  <c r="M9" i="251" s="1"/>
  <c r="I10" i="251"/>
  <c r="L8" i="250"/>
  <c r="T7" i="250" s="1"/>
  <c r="F276" i="275" s="1"/>
  <c r="L128" i="250"/>
  <c r="AA137" i="250"/>
  <c r="M137" i="250"/>
  <c r="O137" i="250" s="1"/>
  <c r="I137" i="250"/>
  <c r="AA133" i="250"/>
  <c r="O133" i="250"/>
  <c r="M133" i="250"/>
  <c r="I133" i="250"/>
  <c r="AA129" i="250"/>
  <c r="O129" i="250" s="1"/>
  <c r="M129" i="250"/>
  <c r="M128" i="250" s="1"/>
  <c r="I129" i="250"/>
  <c r="L55" i="250"/>
  <c r="AA124" i="250"/>
  <c r="O124" i="250"/>
  <c r="M124" i="250"/>
  <c r="I124" i="250"/>
  <c r="AA120" i="250"/>
  <c r="M120" i="250"/>
  <c r="O120" i="250" s="1"/>
  <c r="I120" i="250"/>
  <c r="AA116" i="250"/>
  <c r="M116" i="250"/>
  <c r="O116" i="250" s="1"/>
  <c r="I116" i="250"/>
  <c r="AA112" i="250"/>
  <c r="O112" i="250"/>
  <c r="M112" i="250"/>
  <c r="I112" i="250"/>
  <c r="AA108" i="250"/>
  <c r="M108" i="250"/>
  <c r="O108" i="250" s="1"/>
  <c r="I108" i="250"/>
  <c r="AA104" i="250"/>
  <c r="M104" i="250"/>
  <c r="O104" i="250" s="1"/>
  <c r="I104" i="250"/>
  <c r="AA100" i="250"/>
  <c r="O100" i="250"/>
  <c r="M100" i="250"/>
  <c r="I100" i="250"/>
  <c r="AA96" i="250"/>
  <c r="M96" i="250"/>
  <c r="O96" i="250" s="1"/>
  <c r="I96" i="250"/>
  <c r="AA92" i="250"/>
  <c r="M92" i="250"/>
  <c r="O92" i="250" s="1"/>
  <c r="I92" i="250"/>
  <c r="AA88" i="250"/>
  <c r="O88" i="250"/>
  <c r="M88" i="250"/>
  <c r="I88" i="250"/>
  <c r="AA84" i="250"/>
  <c r="M84" i="250"/>
  <c r="O84" i="250" s="1"/>
  <c r="I84" i="250"/>
  <c r="AA80" i="250"/>
  <c r="M80" i="250"/>
  <c r="O80" i="250" s="1"/>
  <c r="I80" i="250"/>
  <c r="AA76" i="250"/>
  <c r="O76" i="250"/>
  <c r="M76" i="250"/>
  <c r="I76" i="250"/>
  <c r="AA72" i="250"/>
  <c r="M72" i="250"/>
  <c r="O72" i="250" s="1"/>
  <c r="I72" i="250"/>
  <c r="AA68" i="250"/>
  <c r="M68" i="250"/>
  <c r="O68" i="250" s="1"/>
  <c r="I68" i="250"/>
  <c r="AA64" i="250"/>
  <c r="O64" i="250"/>
  <c r="M64" i="250"/>
  <c r="I64" i="250"/>
  <c r="AA60" i="250"/>
  <c r="M60" i="250"/>
  <c r="O60" i="250" s="1"/>
  <c r="I60" i="250"/>
  <c r="AA56" i="250"/>
  <c r="M56" i="250"/>
  <c r="O56" i="250" s="1"/>
  <c r="I56" i="250"/>
  <c r="L42" i="250"/>
  <c r="AA51" i="250"/>
  <c r="O51" i="250"/>
  <c r="M51" i="250"/>
  <c r="I51" i="250"/>
  <c r="AA47" i="250"/>
  <c r="O47" i="250"/>
  <c r="M47" i="250"/>
  <c r="I47" i="250"/>
  <c r="AA43" i="250"/>
  <c r="O43" i="250" s="1"/>
  <c r="M43" i="250"/>
  <c r="M42" i="250" s="1"/>
  <c r="I43" i="250"/>
  <c r="L9" i="250"/>
  <c r="AA38" i="250"/>
  <c r="M38" i="250"/>
  <c r="O38" i="250" s="1"/>
  <c r="I38" i="250"/>
  <c r="AA34" i="250"/>
  <c r="M34" i="250"/>
  <c r="O34" i="250" s="1"/>
  <c r="I34" i="250"/>
  <c r="AA30" i="250"/>
  <c r="O30" i="250"/>
  <c r="M30" i="250"/>
  <c r="I30" i="250"/>
  <c r="AA26" i="250"/>
  <c r="M26" i="250"/>
  <c r="O26" i="250" s="1"/>
  <c r="I26" i="250"/>
  <c r="AA22" i="250"/>
  <c r="M22" i="250"/>
  <c r="O22" i="250" s="1"/>
  <c r="I22" i="250"/>
  <c r="AA18" i="250"/>
  <c r="O18" i="250"/>
  <c r="M18" i="250"/>
  <c r="I18" i="250"/>
  <c r="AA14" i="250"/>
  <c r="M14" i="250"/>
  <c r="O14" i="250" s="1"/>
  <c r="I14" i="250"/>
  <c r="AA10" i="250"/>
  <c r="M10" i="250"/>
  <c r="O10" i="250" s="1"/>
  <c r="I10" i="250"/>
  <c r="L656" i="249"/>
  <c r="AA673" i="249"/>
  <c r="M673" i="249"/>
  <c r="O673" i="249" s="1"/>
  <c r="I673" i="249"/>
  <c r="AA669" i="249"/>
  <c r="O669" i="249"/>
  <c r="M669" i="249"/>
  <c r="I669" i="249"/>
  <c r="AA665" i="249"/>
  <c r="M665" i="249"/>
  <c r="O665" i="249" s="1"/>
  <c r="I665" i="249"/>
  <c r="AA661" i="249"/>
  <c r="O661" i="249"/>
  <c r="M661" i="249"/>
  <c r="I661" i="249"/>
  <c r="AA657" i="249"/>
  <c r="O657" i="249"/>
  <c r="M657" i="249"/>
  <c r="I657" i="249"/>
  <c r="L535" i="249"/>
  <c r="AA652" i="249"/>
  <c r="M652" i="249"/>
  <c r="O652" i="249" s="1"/>
  <c r="I652" i="249"/>
  <c r="AA648" i="249"/>
  <c r="M648" i="249"/>
  <c r="I648" i="249"/>
  <c r="AA644" i="249"/>
  <c r="M644" i="249"/>
  <c r="O644" i="249" s="1"/>
  <c r="I644" i="249"/>
  <c r="AA640" i="249"/>
  <c r="M640" i="249"/>
  <c r="O640" i="249" s="1"/>
  <c r="I640" i="249"/>
  <c r="AA636" i="249"/>
  <c r="M636" i="249"/>
  <c r="O636" i="249" s="1"/>
  <c r="I636" i="249"/>
  <c r="AA632" i="249"/>
  <c r="M632" i="249"/>
  <c r="O632" i="249" s="1"/>
  <c r="I632" i="249"/>
  <c r="AA628" i="249"/>
  <c r="M628" i="249"/>
  <c r="O628" i="249" s="1"/>
  <c r="I628" i="249"/>
  <c r="AA624" i="249"/>
  <c r="M624" i="249"/>
  <c r="O624" i="249" s="1"/>
  <c r="I624" i="249"/>
  <c r="AA620" i="249"/>
  <c r="M620" i="249"/>
  <c r="O620" i="249" s="1"/>
  <c r="I620" i="249"/>
  <c r="AA616" i="249"/>
  <c r="M616" i="249"/>
  <c r="O616" i="249" s="1"/>
  <c r="I616" i="249"/>
  <c r="AA612" i="249"/>
  <c r="M612" i="249"/>
  <c r="I612" i="249"/>
  <c r="AA608" i="249"/>
  <c r="M608" i="249"/>
  <c r="O608" i="249" s="1"/>
  <c r="I608" i="249"/>
  <c r="AA604" i="249"/>
  <c r="M604" i="249"/>
  <c r="O604" i="249" s="1"/>
  <c r="I604" i="249"/>
  <c r="AA600" i="249"/>
  <c r="M600" i="249"/>
  <c r="I600" i="249"/>
  <c r="AA596" i="249"/>
  <c r="M596" i="249"/>
  <c r="O596" i="249" s="1"/>
  <c r="I596" i="249"/>
  <c r="AA592" i="249"/>
  <c r="M592" i="249"/>
  <c r="O592" i="249" s="1"/>
  <c r="I592" i="249"/>
  <c r="AA588" i="249"/>
  <c r="M588" i="249"/>
  <c r="O588" i="249" s="1"/>
  <c r="I588" i="249"/>
  <c r="AA584" i="249"/>
  <c r="M584" i="249"/>
  <c r="O584" i="249" s="1"/>
  <c r="I584" i="249"/>
  <c r="AA580" i="249"/>
  <c r="M580" i="249"/>
  <c r="O580" i="249" s="1"/>
  <c r="I580" i="249"/>
  <c r="AA576" i="249"/>
  <c r="M576" i="249"/>
  <c r="O576" i="249" s="1"/>
  <c r="I576" i="249"/>
  <c r="AA572" i="249"/>
  <c r="M572" i="249"/>
  <c r="O572" i="249" s="1"/>
  <c r="I572" i="249"/>
  <c r="AA568" i="249"/>
  <c r="M568" i="249"/>
  <c r="O568" i="249" s="1"/>
  <c r="I568" i="249"/>
  <c r="AA564" i="249"/>
  <c r="M564" i="249"/>
  <c r="I564" i="249"/>
  <c r="AA560" i="249"/>
  <c r="M560" i="249"/>
  <c r="O560" i="249" s="1"/>
  <c r="I560" i="249"/>
  <c r="AA556" i="249"/>
  <c r="M556" i="249"/>
  <c r="O556" i="249" s="1"/>
  <c r="I556" i="249"/>
  <c r="AA552" i="249"/>
  <c r="M552" i="249"/>
  <c r="I552" i="249"/>
  <c r="AA548" i="249"/>
  <c r="M548" i="249"/>
  <c r="O548" i="249" s="1"/>
  <c r="I548" i="249"/>
  <c r="AA544" i="249"/>
  <c r="M544" i="249"/>
  <c r="O544" i="249" s="1"/>
  <c r="I544" i="249"/>
  <c r="AA540" i="249"/>
  <c r="M540" i="249"/>
  <c r="O540" i="249" s="1"/>
  <c r="I540" i="249"/>
  <c r="AA536" i="249"/>
  <c r="M536" i="249"/>
  <c r="O536" i="249" s="1"/>
  <c r="I536" i="249"/>
  <c r="L490" i="249"/>
  <c r="AA531" i="249"/>
  <c r="O531" i="249"/>
  <c r="M531" i="249"/>
  <c r="I531" i="249"/>
  <c r="AA527" i="249"/>
  <c r="O527" i="249"/>
  <c r="M527" i="249"/>
  <c r="I527" i="249"/>
  <c r="AA523" i="249"/>
  <c r="M523" i="249"/>
  <c r="O523" i="249" s="1"/>
  <c r="I523" i="249"/>
  <c r="AA519" i="249"/>
  <c r="O519" i="249"/>
  <c r="M519" i="249"/>
  <c r="I519" i="249"/>
  <c r="AA515" i="249"/>
  <c r="O515" i="249"/>
  <c r="M515" i="249"/>
  <c r="I515" i="249"/>
  <c r="AA511" i="249"/>
  <c r="M511" i="249"/>
  <c r="O511" i="249" s="1"/>
  <c r="I511" i="249"/>
  <c r="AA507" i="249"/>
  <c r="O507" i="249"/>
  <c r="M507" i="249"/>
  <c r="I507" i="249"/>
  <c r="AA503" i="249"/>
  <c r="O503" i="249"/>
  <c r="M503" i="249"/>
  <c r="I503" i="249"/>
  <c r="AA499" i="249"/>
  <c r="M499" i="249"/>
  <c r="O499" i="249" s="1"/>
  <c r="I499" i="249"/>
  <c r="AA495" i="249"/>
  <c r="M495" i="249"/>
  <c r="M490" i="249" s="1"/>
  <c r="I495" i="249"/>
  <c r="AA491" i="249"/>
  <c r="O491" i="249"/>
  <c r="M491" i="249"/>
  <c r="I491" i="249"/>
  <c r="M481" i="249"/>
  <c r="L481" i="249"/>
  <c r="AA486" i="249"/>
  <c r="M486" i="249"/>
  <c r="O486" i="249" s="1"/>
  <c r="I486" i="249"/>
  <c r="AA482" i="249"/>
  <c r="M482" i="249"/>
  <c r="O482" i="249" s="1"/>
  <c r="I482" i="249"/>
  <c r="L196" i="249"/>
  <c r="AA477" i="249"/>
  <c r="M477" i="249"/>
  <c r="O477" i="249" s="1"/>
  <c r="I477" i="249"/>
  <c r="AA473" i="249"/>
  <c r="O473" i="249"/>
  <c r="M473" i="249"/>
  <c r="I473" i="249"/>
  <c r="AA469" i="249"/>
  <c r="O469" i="249"/>
  <c r="M469" i="249"/>
  <c r="I469" i="249"/>
  <c r="AA465" i="249"/>
  <c r="M465" i="249"/>
  <c r="O465" i="249" s="1"/>
  <c r="I465" i="249"/>
  <c r="AA461" i="249"/>
  <c r="M461" i="249"/>
  <c r="O461" i="249" s="1"/>
  <c r="I461" i="249"/>
  <c r="AA457" i="249"/>
  <c r="O457" i="249"/>
  <c r="M457" i="249"/>
  <c r="I457" i="249"/>
  <c r="AA453" i="249"/>
  <c r="M453" i="249"/>
  <c r="O453" i="249" s="1"/>
  <c r="I453" i="249"/>
  <c r="AA449" i="249"/>
  <c r="M449" i="249"/>
  <c r="O449" i="249" s="1"/>
  <c r="I449" i="249"/>
  <c r="AA445" i="249"/>
  <c r="O445" i="249"/>
  <c r="M445" i="249"/>
  <c r="I445" i="249"/>
  <c r="AA441" i="249"/>
  <c r="M441" i="249"/>
  <c r="O441" i="249" s="1"/>
  <c r="I441" i="249"/>
  <c r="AA437" i="249"/>
  <c r="O437" i="249"/>
  <c r="M437" i="249"/>
  <c r="I437" i="249"/>
  <c r="AA433" i="249"/>
  <c r="O433" i="249"/>
  <c r="M433" i="249"/>
  <c r="I433" i="249"/>
  <c r="AA429" i="249"/>
  <c r="M429" i="249"/>
  <c r="O429" i="249" s="1"/>
  <c r="I429" i="249"/>
  <c r="AA425" i="249"/>
  <c r="M425" i="249"/>
  <c r="O425" i="249" s="1"/>
  <c r="I425" i="249"/>
  <c r="AA421" i="249"/>
  <c r="O421" i="249"/>
  <c r="M421" i="249"/>
  <c r="I421" i="249"/>
  <c r="AA417" i="249"/>
  <c r="M417" i="249"/>
  <c r="O417" i="249" s="1"/>
  <c r="I417" i="249"/>
  <c r="AA413" i="249"/>
  <c r="O413" i="249"/>
  <c r="M413" i="249"/>
  <c r="I413" i="249"/>
  <c r="AA409" i="249"/>
  <c r="O409" i="249"/>
  <c r="M409" i="249"/>
  <c r="I409" i="249"/>
  <c r="AA405" i="249"/>
  <c r="M405" i="249"/>
  <c r="O405" i="249" s="1"/>
  <c r="I405" i="249"/>
  <c r="AA401" i="249"/>
  <c r="O401" i="249"/>
  <c r="M401" i="249"/>
  <c r="I401" i="249"/>
  <c r="AA397" i="249"/>
  <c r="O397" i="249"/>
  <c r="M397" i="249"/>
  <c r="I397" i="249"/>
  <c r="AA393" i="249"/>
  <c r="M393" i="249"/>
  <c r="O393" i="249" s="1"/>
  <c r="I393" i="249"/>
  <c r="AA389" i="249"/>
  <c r="O389" i="249"/>
  <c r="M389" i="249"/>
  <c r="I389" i="249"/>
  <c r="AA385" i="249"/>
  <c r="O385" i="249"/>
  <c r="M385" i="249"/>
  <c r="I385" i="249"/>
  <c r="AA381" i="249"/>
  <c r="M381" i="249"/>
  <c r="O381" i="249" s="1"/>
  <c r="I381" i="249"/>
  <c r="AA377" i="249"/>
  <c r="M377" i="249"/>
  <c r="O377" i="249" s="1"/>
  <c r="I377" i="249"/>
  <c r="AA373" i="249"/>
  <c r="O373" i="249"/>
  <c r="M373" i="249"/>
  <c r="I373" i="249"/>
  <c r="AA369" i="249"/>
  <c r="M369" i="249"/>
  <c r="O369" i="249" s="1"/>
  <c r="I369" i="249"/>
  <c r="AA365" i="249"/>
  <c r="M365" i="249"/>
  <c r="O365" i="249" s="1"/>
  <c r="I365" i="249"/>
  <c r="AA361" i="249"/>
  <c r="O361" i="249"/>
  <c r="M361" i="249"/>
  <c r="I361" i="249"/>
  <c r="AA357" i="249"/>
  <c r="M357" i="249"/>
  <c r="O357" i="249" s="1"/>
  <c r="I357" i="249"/>
  <c r="AA353" i="249"/>
  <c r="O353" i="249"/>
  <c r="M353" i="249"/>
  <c r="I353" i="249"/>
  <c r="AA349" i="249"/>
  <c r="O349" i="249"/>
  <c r="M349" i="249"/>
  <c r="I349" i="249"/>
  <c r="AA345" i="249"/>
  <c r="M345" i="249"/>
  <c r="O345" i="249" s="1"/>
  <c r="I345" i="249"/>
  <c r="AA341" i="249"/>
  <c r="M341" i="249"/>
  <c r="O341" i="249" s="1"/>
  <c r="I341" i="249"/>
  <c r="AA337" i="249"/>
  <c r="O337" i="249"/>
  <c r="M337" i="249"/>
  <c r="I337" i="249"/>
  <c r="AA333" i="249"/>
  <c r="M333" i="249"/>
  <c r="O333" i="249" s="1"/>
  <c r="I333" i="249"/>
  <c r="AA329" i="249"/>
  <c r="O329" i="249"/>
  <c r="M329" i="249"/>
  <c r="I329" i="249"/>
  <c r="AA325" i="249"/>
  <c r="O325" i="249"/>
  <c r="M325" i="249"/>
  <c r="I325" i="249"/>
  <c r="AA321" i="249"/>
  <c r="M321" i="249"/>
  <c r="O321" i="249" s="1"/>
  <c r="I321" i="249"/>
  <c r="AA317" i="249"/>
  <c r="M317" i="249"/>
  <c r="O317" i="249" s="1"/>
  <c r="I317" i="249"/>
  <c r="AA313" i="249"/>
  <c r="O313" i="249"/>
  <c r="M313" i="249"/>
  <c r="I313" i="249"/>
  <c r="AA309" i="249"/>
  <c r="M309" i="249"/>
  <c r="O309" i="249" s="1"/>
  <c r="I309" i="249"/>
  <c r="AA305" i="249"/>
  <c r="M305" i="249"/>
  <c r="O305" i="249" s="1"/>
  <c r="I305" i="249"/>
  <c r="AA301" i="249"/>
  <c r="O301" i="249"/>
  <c r="M301" i="249"/>
  <c r="I301" i="249"/>
  <c r="AA297" i="249"/>
  <c r="M297" i="249"/>
  <c r="O297" i="249" s="1"/>
  <c r="I297" i="249"/>
  <c r="AA293" i="249"/>
  <c r="O293" i="249"/>
  <c r="M293" i="249"/>
  <c r="I293" i="249"/>
  <c r="AA289" i="249"/>
  <c r="O289" i="249"/>
  <c r="M289" i="249"/>
  <c r="I289" i="249"/>
  <c r="AA285" i="249"/>
  <c r="M285" i="249"/>
  <c r="O285" i="249" s="1"/>
  <c r="I285" i="249"/>
  <c r="AA281" i="249"/>
  <c r="M281" i="249"/>
  <c r="O281" i="249" s="1"/>
  <c r="I281" i="249"/>
  <c r="AA277" i="249"/>
  <c r="O277" i="249"/>
  <c r="M277" i="249"/>
  <c r="I277" i="249"/>
  <c r="AA273" i="249"/>
  <c r="M273" i="249"/>
  <c r="O273" i="249" s="1"/>
  <c r="I273" i="249"/>
  <c r="AA269" i="249"/>
  <c r="O269" i="249"/>
  <c r="M269" i="249"/>
  <c r="I269" i="249"/>
  <c r="AA265" i="249"/>
  <c r="O265" i="249"/>
  <c r="M265" i="249"/>
  <c r="I265" i="249"/>
  <c r="AA261" i="249"/>
  <c r="M261" i="249"/>
  <c r="O261" i="249" s="1"/>
  <c r="I261" i="249"/>
  <c r="AA257" i="249"/>
  <c r="O257" i="249"/>
  <c r="M257" i="249"/>
  <c r="I257" i="249"/>
  <c r="AA253" i="249"/>
  <c r="O253" i="249"/>
  <c r="M253" i="249"/>
  <c r="I253" i="249"/>
  <c r="AA249" i="249"/>
  <c r="M249" i="249"/>
  <c r="O249" i="249" s="1"/>
  <c r="I249" i="249"/>
  <c r="AA245" i="249"/>
  <c r="O245" i="249"/>
  <c r="M245" i="249"/>
  <c r="I245" i="249"/>
  <c r="AA241" i="249"/>
  <c r="O241" i="249"/>
  <c r="M241" i="249"/>
  <c r="I241" i="249"/>
  <c r="AA237" i="249"/>
  <c r="M237" i="249"/>
  <c r="O237" i="249" s="1"/>
  <c r="I237" i="249"/>
  <c r="AA233" i="249"/>
  <c r="M233" i="249"/>
  <c r="O233" i="249" s="1"/>
  <c r="I233" i="249"/>
  <c r="AA229" i="249"/>
  <c r="O229" i="249"/>
  <c r="M229" i="249"/>
  <c r="I229" i="249"/>
  <c r="AA225" i="249"/>
  <c r="M225" i="249"/>
  <c r="O225" i="249" s="1"/>
  <c r="I225" i="249"/>
  <c r="AA221" i="249"/>
  <c r="M221" i="249"/>
  <c r="O221" i="249" s="1"/>
  <c r="I221" i="249"/>
  <c r="AA217" i="249"/>
  <c r="O217" i="249"/>
  <c r="M217" i="249"/>
  <c r="I217" i="249"/>
  <c r="AA213" i="249"/>
  <c r="M213" i="249"/>
  <c r="O213" i="249" s="1"/>
  <c r="I213" i="249"/>
  <c r="AA209" i="249"/>
  <c r="O209" i="249"/>
  <c r="M209" i="249"/>
  <c r="I209" i="249"/>
  <c r="AA205" i="249"/>
  <c r="O205" i="249"/>
  <c r="M205" i="249"/>
  <c r="I205" i="249"/>
  <c r="AA201" i="249"/>
  <c r="M201" i="249"/>
  <c r="O201" i="249" s="1"/>
  <c r="I201" i="249"/>
  <c r="AA197" i="249"/>
  <c r="M197" i="249"/>
  <c r="I197" i="249"/>
  <c r="L107" i="249"/>
  <c r="AA192" i="249"/>
  <c r="M192" i="249"/>
  <c r="O192" i="249" s="1"/>
  <c r="I192" i="249"/>
  <c r="AA188" i="249"/>
  <c r="M188" i="249"/>
  <c r="O188" i="249" s="1"/>
  <c r="I188" i="249"/>
  <c r="AA184" i="249"/>
  <c r="M184" i="249"/>
  <c r="O184" i="249" s="1"/>
  <c r="I184" i="249"/>
  <c r="AA180" i="249"/>
  <c r="M180" i="249"/>
  <c r="O180" i="249" s="1"/>
  <c r="I180" i="249"/>
  <c r="AA176" i="249"/>
  <c r="M176" i="249"/>
  <c r="O176" i="249" s="1"/>
  <c r="I176" i="249"/>
  <c r="AA172" i="249"/>
  <c r="M172" i="249"/>
  <c r="O172" i="249" s="1"/>
  <c r="I172" i="249"/>
  <c r="AA168" i="249"/>
  <c r="M168" i="249"/>
  <c r="O168" i="249" s="1"/>
  <c r="I168" i="249"/>
  <c r="AA164" i="249"/>
  <c r="M164" i="249"/>
  <c r="O164" i="249" s="1"/>
  <c r="I164" i="249"/>
  <c r="AA160" i="249"/>
  <c r="M160" i="249"/>
  <c r="I160" i="249"/>
  <c r="AA156" i="249"/>
  <c r="M156" i="249"/>
  <c r="O156" i="249" s="1"/>
  <c r="I156" i="249"/>
  <c r="AA152" i="249"/>
  <c r="M152" i="249"/>
  <c r="O152" i="249" s="1"/>
  <c r="I152" i="249"/>
  <c r="AA148" i="249"/>
  <c r="M148" i="249"/>
  <c r="I148" i="249"/>
  <c r="AA144" i="249"/>
  <c r="M144" i="249"/>
  <c r="O144" i="249" s="1"/>
  <c r="I144" i="249"/>
  <c r="AA140" i="249"/>
  <c r="M140" i="249"/>
  <c r="O140" i="249" s="1"/>
  <c r="I140" i="249"/>
  <c r="AA136" i="249"/>
  <c r="M136" i="249"/>
  <c r="O136" i="249" s="1"/>
  <c r="I136" i="249"/>
  <c r="AA132" i="249"/>
  <c r="M132" i="249"/>
  <c r="O132" i="249" s="1"/>
  <c r="I132" i="249"/>
  <c r="AA128" i="249"/>
  <c r="M128" i="249"/>
  <c r="O128" i="249" s="1"/>
  <c r="I128" i="249"/>
  <c r="AA124" i="249"/>
  <c r="M124" i="249"/>
  <c r="O124" i="249" s="1"/>
  <c r="I124" i="249"/>
  <c r="AA120" i="249"/>
  <c r="M120" i="249"/>
  <c r="O120" i="249" s="1"/>
  <c r="I120" i="249"/>
  <c r="AA116" i="249"/>
  <c r="M116" i="249"/>
  <c r="O116" i="249" s="1"/>
  <c r="I116" i="249"/>
  <c r="AA112" i="249"/>
  <c r="M112" i="249"/>
  <c r="I112" i="249"/>
  <c r="AA108" i="249"/>
  <c r="M108" i="249"/>
  <c r="M107" i="249" s="1"/>
  <c r="I108" i="249"/>
  <c r="L50" i="249"/>
  <c r="AA103" i="249"/>
  <c r="M103" i="249"/>
  <c r="O103" i="249" s="1"/>
  <c r="I103" i="249"/>
  <c r="AA99" i="249"/>
  <c r="O99" i="249"/>
  <c r="M99" i="249"/>
  <c r="I99" i="249"/>
  <c r="AA95" i="249"/>
  <c r="M95" i="249"/>
  <c r="O95" i="249" s="1"/>
  <c r="I95" i="249"/>
  <c r="AA91" i="249"/>
  <c r="O91" i="249"/>
  <c r="M91" i="249"/>
  <c r="I91" i="249"/>
  <c r="AA87" i="249"/>
  <c r="O87" i="249"/>
  <c r="M87" i="249"/>
  <c r="I87" i="249"/>
  <c r="AA83" i="249"/>
  <c r="M83" i="249"/>
  <c r="O83" i="249" s="1"/>
  <c r="I83" i="249"/>
  <c r="AA79" i="249"/>
  <c r="M79" i="249"/>
  <c r="O79" i="249" s="1"/>
  <c r="I79" i="249"/>
  <c r="AA75" i="249"/>
  <c r="O75" i="249"/>
  <c r="M75" i="249"/>
  <c r="I75" i="249"/>
  <c r="AA71" i="249"/>
  <c r="M71" i="249"/>
  <c r="O71" i="249" s="1"/>
  <c r="I71" i="249"/>
  <c r="AA67" i="249"/>
  <c r="M67" i="249"/>
  <c r="O67" i="249" s="1"/>
  <c r="I67" i="249"/>
  <c r="AA63" i="249"/>
  <c r="O63" i="249"/>
  <c r="M63" i="249"/>
  <c r="I63" i="249"/>
  <c r="AA59" i="249"/>
  <c r="M59" i="249"/>
  <c r="O59" i="249" s="1"/>
  <c r="I59" i="249"/>
  <c r="AA55" i="249"/>
  <c r="O55" i="249"/>
  <c r="M55" i="249"/>
  <c r="I55" i="249"/>
  <c r="AA51" i="249"/>
  <c r="O51" i="249"/>
  <c r="M51" i="249"/>
  <c r="I51" i="249"/>
  <c r="L9" i="249"/>
  <c r="L8" i="249" s="1"/>
  <c r="T7" i="249" s="1"/>
  <c r="F275" i="275" s="1"/>
  <c r="AA46" i="249"/>
  <c r="M46" i="249"/>
  <c r="O46" i="249" s="1"/>
  <c r="I46" i="249"/>
  <c r="AA42" i="249"/>
  <c r="M42" i="249"/>
  <c r="O42" i="249" s="1"/>
  <c r="I42" i="249"/>
  <c r="AA38" i="249"/>
  <c r="M38" i="249"/>
  <c r="O38" i="249" s="1"/>
  <c r="I38" i="249"/>
  <c r="AA34" i="249"/>
  <c r="M34" i="249"/>
  <c r="O34" i="249" s="1"/>
  <c r="I34" i="249"/>
  <c r="AA30" i="249"/>
  <c r="M30" i="249"/>
  <c r="I30" i="249"/>
  <c r="AA26" i="249"/>
  <c r="M26" i="249"/>
  <c r="O26" i="249" s="1"/>
  <c r="I26" i="249"/>
  <c r="AA22" i="249"/>
  <c r="M22" i="249"/>
  <c r="O22" i="249" s="1"/>
  <c r="I22" i="249"/>
  <c r="AA18" i="249"/>
  <c r="M18" i="249"/>
  <c r="I18" i="249"/>
  <c r="AA14" i="249"/>
  <c r="M14" i="249"/>
  <c r="O14" i="249" s="1"/>
  <c r="I14" i="249"/>
  <c r="AA10" i="249"/>
  <c r="M10" i="249"/>
  <c r="O10" i="249" s="1"/>
  <c r="I10" i="249"/>
  <c r="L130" i="248"/>
  <c r="AA135" i="248"/>
  <c r="O135" i="248"/>
  <c r="M135" i="248"/>
  <c r="I135" i="248"/>
  <c r="AA131" i="248"/>
  <c r="M131" i="248"/>
  <c r="I131" i="248"/>
  <c r="L125" i="248"/>
  <c r="AA126" i="248"/>
  <c r="M126" i="248"/>
  <c r="M125" i="248" s="1"/>
  <c r="I126" i="248"/>
  <c r="L104" i="248"/>
  <c r="AA121" i="248"/>
  <c r="M121" i="248"/>
  <c r="O121" i="248" s="1"/>
  <c r="I121" i="248"/>
  <c r="AA117" i="248"/>
  <c r="M117" i="248"/>
  <c r="O117" i="248" s="1"/>
  <c r="I117" i="248"/>
  <c r="AA113" i="248"/>
  <c r="O113" i="248"/>
  <c r="M113" i="248"/>
  <c r="I113" i="248"/>
  <c r="AA109" i="248"/>
  <c r="M109" i="248"/>
  <c r="O109" i="248" s="1"/>
  <c r="I109" i="248"/>
  <c r="AA105" i="248"/>
  <c r="M105" i="248"/>
  <c r="O105" i="248" s="1"/>
  <c r="I105" i="248"/>
  <c r="L79" i="248"/>
  <c r="AA100" i="248"/>
  <c r="O100" i="248"/>
  <c r="M100" i="248"/>
  <c r="I100" i="248"/>
  <c r="AA96" i="248"/>
  <c r="O96" i="248" s="1"/>
  <c r="M96" i="248"/>
  <c r="I96" i="248"/>
  <c r="AA92" i="248"/>
  <c r="M92" i="248"/>
  <c r="O92" i="248" s="1"/>
  <c r="I92" i="248"/>
  <c r="AA88" i="248"/>
  <c r="O88" i="248"/>
  <c r="M88" i="248"/>
  <c r="I88" i="248"/>
  <c r="AA84" i="248"/>
  <c r="O84" i="248" s="1"/>
  <c r="M84" i="248"/>
  <c r="I84" i="248"/>
  <c r="AA80" i="248"/>
  <c r="M80" i="248"/>
  <c r="O80" i="248" s="1"/>
  <c r="I80" i="248"/>
  <c r="L66" i="248"/>
  <c r="L8" i="248" s="1"/>
  <c r="T7" i="248" s="1"/>
  <c r="F274" i="275" s="1"/>
  <c r="AA75" i="248"/>
  <c r="M75" i="248"/>
  <c r="O75" i="248" s="1"/>
  <c r="I75" i="248"/>
  <c r="AA71" i="248"/>
  <c r="M71" i="248"/>
  <c r="O71" i="248" s="1"/>
  <c r="I71" i="248"/>
  <c r="AA67" i="248"/>
  <c r="O67" i="248"/>
  <c r="M67" i="248"/>
  <c r="I67" i="248"/>
  <c r="L9" i="248"/>
  <c r="AA62" i="248"/>
  <c r="O62" i="248" s="1"/>
  <c r="M62" i="248"/>
  <c r="I62" i="248"/>
  <c r="AA58" i="248"/>
  <c r="M58" i="248"/>
  <c r="O58" i="248" s="1"/>
  <c r="I58" i="248"/>
  <c r="AA54" i="248"/>
  <c r="O54" i="248"/>
  <c r="M54" i="248"/>
  <c r="I54" i="248"/>
  <c r="AA50" i="248"/>
  <c r="O50" i="248"/>
  <c r="M50" i="248"/>
  <c r="I50" i="248"/>
  <c r="AA46" i="248"/>
  <c r="M46" i="248"/>
  <c r="O46" i="248" s="1"/>
  <c r="I46" i="248"/>
  <c r="AA42" i="248"/>
  <c r="O42" i="248"/>
  <c r="M42" i="248"/>
  <c r="I42" i="248"/>
  <c r="AA38" i="248"/>
  <c r="O38" i="248" s="1"/>
  <c r="M38" i="248"/>
  <c r="I38" i="248"/>
  <c r="AA34" i="248"/>
  <c r="M34" i="248"/>
  <c r="O34" i="248" s="1"/>
  <c r="I34" i="248"/>
  <c r="AA30" i="248"/>
  <c r="O30" i="248"/>
  <c r="M30" i="248"/>
  <c r="I30" i="248"/>
  <c r="AA26" i="248"/>
  <c r="O26" i="248"/>
  <c r="M26" i="248"/>
  <c r="I26" i="248"/>
  <c r="AA22" i="248"/>
  <c r="M22" i="248"/>
  <c r="O22" i="248" s="1"/>
  <c r="I22" i="248"/>
  <c r="AA18" i="248"/>
  <c r="O18" i="248"/>
  <c r="M18" i="248"/>
  <c r="I18" i="248"/>
  <c r="AA14" i="248"/>
  <c r="O14" i="248" s="1"/>
  <c r="M14" i="248"/>
  <c r="I14" i="248"/>
  <c r="AA10" i="248"/>
  <c r="M10" i="248"/>
  <c r="O10" i="248" s="1"/>
  <c r="I10" i="248"/>
  <c r="L279" i="247"/>
  <c r="AA292" i="247"/>
  <c r="M292" i="247"/>
  <c r="O292" i="247" s="1"/>
  <c r="I292" i="247"/>
  <c r="AA288" i="247"/>
  <c r="M288" i="247"/>
  <c r="O288" i="247" s="1"/>
  <c r="I288" i="247"/>
  <c r="AA284" i="247"/>
  <c r="M284" i="247"/>
  <c r="O284" i="247" s="1"/>
  <c r="I284" i="247"/>
  <c r="AA280" i="247"/>
  <c r="M280" i="247"/>
  <c r="I280" i="247"/>
  <c r="L222" i="247"/>
  <c r="AA275" i="247"/>
  <c r="M275" i="247"/>
  <c r="I275" i="247"/>
  <c r="AA271" i="247"/>
  <c r="M271" i="247"/>
  <c r="O271" i="247" s="1"/>
  <c r="I271" i="247"/>
  <c r="AA267" i="247"/>
  <c r="O267" i="247"/>
  <c r="M267" i="247"/>
  <c r="I267" i="247"/>
  <c r="AA263" i="247"/>
  <c r="M263" i="247"/>
  <c r="O263" i="247" s="1"/>
  <c r="I263" i="247"/>
  <c r="AA259" i="247"/>
  <c r="O259" i="247"/>
  <c r="M259" i="247"/>
  <c r="I259" i="247"/>
  <c r="AA255" i="247"/>
  <c r="O255" i="247"/>
  <c r="M255" i="247"/>
  <c r="I255" i="247"/>
  <c r="AA251" i="247"/>
  <c r="M251" i="247"/>
  <c r="I251" i="247"/>
  <c r="AA247" i="247"/>
  <c r="M247" i="247"/>
  <c r="O247" i="247" s="1"/>
  <c r="I247" i="247"/>
  <c r="AA243" i="247"/>
  <c r="O243" i="247"/>
  <c r="M243" i="247"/>
  <c r="I243" i="247"/>
  <c r="AA239" i="247"/>
  <c r="M239" i="247"/>
  <c r="I239" i="247"/>
  <c r="AA235" i="247"/>
  <c r="O235" i="247"/>
  <c r="M235" i="247"/>
  <c r="I235" i="247"/>
  <c r="AA231" i="247"/>
  <c r="O231" i="247"/>
  <c r="M231" i="247"/>
  <c r="I231" i="247"/>
  <c r="AA227" i="247"/>
  <c r="M227" i="247"/>
  <c r="I227" i="247"/>
  <c r="AA223" i="247"/>
  <c r="O223" i="247"/>
  <c r="M223" i="247"/>
  <c r="I223" i="247"/>
  <c r="L205" i="247"/>
  <c r="AA218" i="247"/>
  <c r="M218" i="247"/>
  <c r="O218" i="247" s="1"/>
  <c r="I218" i="247"/>
  <c r="AA214" i="247"/>
  <c r="M214" i="247"/>
  <c r="I214" i="247"/>
  <c r="AA210" i="247"/>
  <c r="M210" i="247"/>
  <c r="I210" i="247"/>
  <c r="AA206" i="247"/>
  <c r="M206" i="247"/>
  <c r="I206" i="247"/>
  <c r="L112" i="247"/>
  <c r="AA201" i="247"/>
  <c r="O201" i="247"/>
  <c r="M201" i="247"/>
  <c r="I201" i="247"/>
  <c r="AA197" i="247"/>
  <c r="O197" i="247"/>
  <c r="M197" i="247"/>
  <c r="I197" i="247"/>
  <c r="AA193" i="247"/>
  <c r="M193" i="247"/>
  <c r="O193" i="247" s="1"/>
  <c r="I193" i="247"/>
  <c r="AA189" i="247"/>
  <c r="M189" i="247"/>
  <c r="O189" i="247" s="1"/>
  <c r="I189" i="247"/>
  <c r="AA185" i="247"/>
  <c r="O185" i="247"/>
  <c r="M185" i="247"/>
  <c r="I185" i="247"/>
  <c r="AA181" i="247"/>
  <c r="M181" i="247"/>
  <c r="I181" i="247"/>
  <c r="AA177" i="247"/>
  <c r="O177" i="247"/>
  <c r="M177" i="247"/>
  <c r="I177" i="247"/>
  <c r="AA173" i="247"/>
  <c r="O173" i="247"/>
  <c r="M173" i="247"/>
  <c r="I173" i="247"/>
  <c r="AA169" i="247"/>
  <c r="M169" i="247"/>
  <c r="I169" i="247"/>
  <c r="AA165" i="247"/>
  <c r="M165" i="247"/>
  <c r="O165" i="247" s="1"/>
  <c r="I165" i="247"/>
  <c r="AA161" i="247"/>
  <c r="O161" i="247"/>
  <c r="M161" i="247"/>
  <c r="I161" i="247"/>
  <c r="AA157" i="247"/>
  <c r="M157" i="247"/>
  <c r="O157" i="247" s="1"/>
  <c r="I157" i="247"/>
  <c r="AA153" i="247"/>
  <c r="O153" i="247"/>
  <c r="M153" i="247"/>
  <c r="I153" i="247"/>
  <c r="AA149" i="247"/>
  <c r="O149" i="247"/>
  <c r="M149" i="247"/>
  <c r="I149" i="247"/>
  <c r="AA145" i="247"/>
  <c r="M145" i="247"/>
  <c r="I145" i="247"/>
  <c r="AA141" i="247"/>
  <c r="M141" i="247"/>
  <c r="O141" i="247" s="1"/>
  <c r="I141" i="247"/>
  <c r="AA137" i="247"/>
  <c r="O137" i="247"/>
  <c r="M137" i="247"/>
  <c r="I137" i="247"/>
  <c r="AA133" i="247"/>
  <c r="M133" i="247"/>
  <c r="I133" i="247"/>
  <c r="AA129" i="247"/>
  <c r="O129" i="247"/>
  <c r="M129" i="247"/>
  <c r="I129" i="247"/>
  <c r="AA125" i="247"/>
  <c r="O125" i="247"/>
  <c r="M125" i="247"/>
  <c r="I125" i="247"/>
  <c r="AA121" i="247"/>
  <c r="M121" i="247"/>
  <c r="I121" i="247"/>
  <c r="AA117" i="247"/>
  <c r="O117" i="247"/>
  <c r="M117" i="247"/>
  <c r="M112" i="247" s="1"/>
  <c r="I117" i="247"/>
  <c r="AA113" i="247"/>
  <c r="O113" i="247"/>
  <c r="M113" i="247"/>
  <c r="I113" i="247"/>
  <c r="M103" i="247"/>
  <c r="L103" i="247"/>
  <c r="AA108" i="247"/>
  <c r="M108" i="247"/>
  <c r="I108" i="247"/>
  <c r="AA104" i="247"/>
  <c r="M104" i="247"/>
  <c r="I104" i="247"/>
  <c r="L62" i="247"/>
  <c r="AA99" i="247"/>
  <c r="M99" i="247"/>
  <c r="O99" i="247" s="1"/>
  <c r="I99" i="247"/>
  <c r="AA95" i="247"/>
  <c r="O95" i="247"/>
  <c r="M95" i="247"/>
  <c r="I95" i="247"/>
  <c r="AA91" i="247"/>
  <c r="O91" i="247"/>
  <c r="M91" i="247"/>
  <c r="I91" i="247"/>
  <c r="AA87" i="247"/>
  <c r="M87" i="247"/>
  <c r="I87" i="247"/>
  <c r="AA83" i="247"/>
  <c r="O83" i="247"/>
  <c r="M83" i="247"/>
  <c r="I83" i="247"/>
  <c r="AA79" i="247"/>
  <c r="O79" i="247"/>
  <c r="M79" i="247"/>
  <c r="I79" i="247"/>
  <c r="AA75" i="247"/>
  <c r="O75" i="247"/>
  <c r="M75" i="247"/>
  <c r="I75" i="247"/>
  <c r="AA71" i="247"/>
  <c r="O71" i="247"/>
  <c r="M71" i="247"/>
  <c r="I71" i="247"/>
  <c r="AA67" i="247"/>
  <c r="O67" i="247"/>
  <c r="M67" i="247"/>
  <c r="I67" i="247"/>
  <c r="AA63" i="247"/>
  <c r="O63" i="247"/>
  <c r="M63" i="247"/>
  <c r="I63" i="247"/>
  <c r="L9" i="247"/>
  <c r="AA58" i="247"/>
  <c r="M58" i="247"/>
  <c r="I58" i="247"/>
  <c r="AA54" i="247"/>
  <c r="M54" i="247"/>
  <c r="O54" i="247" s="1"/>
  <c r="I54" i="247"/>
  <c r="AA50" i="247"/>
  <c r="M50" i="247"/>
  <c r="O50" i="247" s="1"/>
  <c r="I50" i="247"/>
  <c r="AA46" i="247"/>
  <c r="M46" i="247"/>
  <c r="I46" i="247"/>
  <c r="AA42" i="247"/>
  <c r="O42" i="247"/>
  <c r="M42" i="247"/>
  <c r="I42" i="247"/>
  <c r="AA38" i="247"/>
  <c r="M38" i="247"/>
  <c r="I38" i="247"/>
  <c r="AA34" i="247"/>
  <c r="M34" i="247"/>
  <c r="I34" i="247"/>
  <c r="AA30" i="247"/>
  <c r="O30" i="247"/>
  <c r="M30" i="247"/>
  <c r="I30" i="247"/>
  <c r="AA26" i="247"/>
  <c r="M26" i="247"/>
  <c r="I26" i="247"/>
  <c r="AA22" i="247"/>
  <c r="M22" i="247"/>
  <c r="I22" i="247"/>
  <c r="AA18" i="247"/>
  <c r="O18" i="247"/>
  <c r="M18" i="247"/>
  <c r="I18" i="247"/>
  <c r="AA14" i="247"/>
  <c r="M14" i="247"/>
  <c r="I14" i="247"/>
  <c r="AA10" i="247"/>
  <c r="M10" i="247"/>
  <c r="O10" i="247" s="1"/>
  <c r="I10" i="247"/>
  <c r="L54" i="246"/>
  <c r="AA55" i="246"/>
  <c r="M55" i="246"/>
  <c r="O55" i="246" s="1"/>
  <c r="I55" i="246"/>
  <c r="L45" i="246"/>
  <c r="AA50" i="246"/>
  <c r="M50" i="246"/>
  <c r="I50" i="246"/>
  <c r="AA46" i="246"/>
  <c r="O46" i="246" s="1"/>
  <c r="M46" i="246"/>
  <c r="M45" i="246" s="1"/>
  <c r="I46" i="246"/>
  <c r="M36" i="246"/>
  <c r="L36" i="246"/>
  <c r="L8" i="246" s="1"/>
  <c r="T7" i="246" s="1"/>
  <c r="F271" i="275" s="1"/>
  <c r="AA41" i="246"/>
  <c r="O41" i="246"/>
  <c r="M41" i="246"/>
  <c r="I41" i="246"/>
  <c r="AA37" i="246"/>
  <c r="O37" i="246"/>
  <c r="M37" i="246"/>
  <c r="I37" i="246"/>
  <c r="L19" i="246"/>
  <c r="AA32" i="246"/>
  <c r="O32" i="246"/>
  <c r="M32" i="246"/>
  <c r="I32" i="246"/>
  <c r="AA28" i="246"/>
  <c r="M28" i="246"/>
  <c r="I28" i="246"/>
  <c r="AA24" i="246"/>
  <c r="O24" i="246"/>
  <c r="M24" i="246"/>
  <c r="I24" i="246"/>
  <c r="AA20" i="246"/>
  <c r="O20" i="246" s="1"/>
  <c r="M20" i="246"/>
  <c r="I20" i="246"/>
  <c r="M14" i="246"/>
  <c r="L14" i="246"/>
  <c r="AA15" i="246"/>
  <c r="O15" i="246" s="1"/>
  <c r="M15" i="246"/>
  <c r="I15" i="246"/>
  <c r="M9" i="246"/>
  <c r="L9" i="246"/>
  <c r="AA10" i="246"/>
  <c r="O10" i="246" s="1"/>
  <c r="M10" i="246"/>
  <c r="I10" i="246"/>
  <c r="T7" i="245"/>
  <c r="F270" i="275" s="1"/>
  <c r="L8" i="245"/>
  <c r="L14" i="245"/>
  <c r="AA31" i="245"/>
  <c r="M31" i="245"/>
  <c r="O31" i="245" s="1"/>
  <c r="I31" i="245"/>
  <c r="AA27" i="245"/>
  <c r="M27" i="245"/>
  <c r="O27" i="245" s="1"/>
  <c r="I27" i="245"/>
  <c r="AA23" i="245"/>
  <c r="M23" i="245"/>
  <c r="O23" i="245" s="1"/>
  <c r="I23" i="245"/>
  <c r="AA19" i="245"/>
  <c r="M19" i="245"/>
  <c r="I19" i="245"/>
  <c r="AA15" i="245"/>
  <c r="M15" i="245"/>
  <c r="I15" i="245"/>
  <c r="L9" i="245"/>
  <c r="AA10" i="245"/>
  <c r="O10" i="245"/>
  <c r="M10" i="245"/>
  <c r="M9" i="245" s="1"/>
  <c r="I10" i="245"/>
  <c r="L8" i="244"/>
  <c r="T7" i="244" s="1"/>
  <c r="F269" i="275" s="1"/>
  <c r="L70" i="244"/>
  <c r="AA71" i="244"/>
  <c r="M71" i="244"/>
  <c r="I71" i="244"/>
  <c r="L61" i="244"/>
  <c r="AA66" i="244"/>
  <c r="M66" i="244"/>
  <c r="O66" i="244" s="1"/>
  <c r="I66" i="244"/>
  <c r="AA62" i="244"/>
  <c r="O62" i="244"/>
  <c r="M62" i="244"/>
  <c r="I62" i="244"/>
  <c r="M52" i="244"/>
  <c r="L52" i="244"/>
  <c r="AA57" i="244"/>
  <c r="O57" i="244" s="1"/>
  <c r="M57" i="244"/>
  <c r="I57" i="244"/>
  <c r="AA53" i="244"/>
  <c r="O53" i="244" s="1"/>
  <c r="M53" i="244"/>
  <c r="I53" i="244"/>
  <c r="L27" i="244"/>
  <c r="AA48" i="244"/>
  <c r="O48" i="244"/>
  <c r="M48" i="244"/>
  <c r="I48" i="244"/>
  <c r="AA44" i="244"/>
  <c r="M44" i="244"/>
  <c r="O44" i="244" s="1"/>
  <c r="I44" i="244"/>
  <c r="AA40" i="244"/>
  <c r="O40" i="244"/>
  <c r="M40" i="244"/>
  <c r="I40" i="244"/>
  <c r="AA36" i="244"/>
  <c r="M36" i="244"/>
  <c r="O36" i="244" s="1"/>
  <c r="I36" i="244"/>
  <c r="AA32" i="244"/>
  <c r="M32" i="244"/>
  <c r="O32" i="244" s="1"/>
  <c r="I32" i="244"/>
  <c r="AA28" i="244"/>
  <c r="M28" i="244"/>
  <c r="O28" i="244" s="1"/>
  <c r="I28" i="244"/>
  <c r="M22" i="244"/>
  <c r="L22" i="244"/>
  <c r="AA23" i="244"/>
  <c r="O23" i="244"/>
  <c r="M23" i="244"/>
  <c r="I23" i="244"/>
  <c r="L9" i="244"/>
  <c r="AA18" i="244"/>
  <c r="M18" i="244"/>
  <c r="O18" i="244" s="1"/>
  <c r="I18" i="244"/>
  <c r="AA14" i="244"/>
  <c r="O14" i="244" s="1"/>
  <c r="M14" i="244"/>
  <c r="I14" i="244"/>
  <c r="AA10" i="244"/>
  <c r="M10" i="244"/>
  <c r="O10" i="244" s="1"/>
  <c r="I10" i="244"/>
  <c r="L8" i="243"/>
  <c r="T7" i="243" s="1"/>
  <c r="F267" i="275" s="1"/>
  <c r="L40" i="243"/>
  <c r="AA41" i="243"/>
  <c r="O41" i="243" s="1"/>
  <c r="M41" i="243"/>
  <c r="M40" i="243" s="1"/>
  <c r="I41" i="243"/>
  <c r="L27" i="243"/>
  <c r="AA36" i="243"/>
  <c r="M36" i="243"/>
  <c r="I36" i="243"/>
  <c r="AA32" i="243"/>
  <c r="M32" i="243"/>
  <c r="O32" i="243" s="1"/>
  <c r="I32" i="243"/>
  <c r="AA28" i="243"/>
  <c r="M28" i="243"/>
  <c r="I28" i="243"/>
  <c r="M18" i="243"/>
  <c r="L18" i="243"/>
  <c r="AA23" i="243"/>
  <c r="O23" i="243" s="1"/>
  <c r="M23" i="243"/>
  <c r="I23" i="243"/>
  <c r="AA19" i="243"/>
  <c r="O19" i="243"/>
  <c r="M19" i="243"/>
  <c r="I19" i="243"/>
  <c r="L9" i="243"/>
  <c r="AA14" i="243"/>
  <c r="M14" i="243"/>
  <c r="I14" i="243"/>
  <c r="AA10" i="243"/>
  <c r="O10" i="243"/>
  <c r="M10" i="243"/>
  <c r="I10" i="243"/>
  <c r="M64" i="242"/>
  <c r="L64" i="242"/>
  <c r="AA65" i="242"/>
  <c r="O65" i="242"/>
  <c r="M65" i="242"/>
  <c r="I65" i="242"/>
  <c r="L43" i="242"/>
  <c r="AA60" i="242"/>
  <c r="O60" i="242" s="1"/>
  <c r="M60" i="242"/>
  <c r="I60" i="242"/>
  <c r="AA56" i="242"/>
  <c r="O56" i="242" s="1"/>
  <c r="M56" i="242"/>
  <c r="I56" i="242"/>
  <c r="AA52" i="242"/>
  <c r="M52" i="242"/>
  <c r="M43" i="242" s="1"/>
  <c r="I52" i="242"/>
  <c r="AA48" i="242"/>
  <c r="O48" i="242" s="1"/>
  <c r="M48" i="242"/>
  <c r="I48" i="242"/>
  <c r="AA44" i="242"/>
  <c r="O44" i="242"/>
  <c r="M44" i="242"/>
  <c r="I44" i="242"/>
  <c r="L18" i="242"/>
  <c r="AA39" i="242"/>
  <c r="M39" i="242"/>
  <c r="O39" i="242" s="1"/>
  <c r="I39" i="242"/>
  <c r="AA35" i="242"/>
  <c r="M35" i="242"/>
  <c r="O35" i="242" s="1"/>
  <c r="I35" i="242"/>
  <c r="AA31" i="242"/>
  <c r="M31" i="242"/>
  <c r="O31" i="242" s="1"/>
  <c r="I31" i="242"/>
  <c r="AA27" i="242"/>
  <c r="O27" i="242" s="1"/>
  <c r="M27" i="242"/>
  <c r="I27" i="242"/>
  <c r="AA23" i="242"/>
  <c r="M23" i="242"/>
  <c r="O23" i="242" s="1"/>
  <c r="I23" i="242"/>
  <c r="AA19" i="242"/>
  <c r="O19" i="242"/>
  <c r="M19" i="242"/>
  <c r="I19" i="242"/>
  <c r="M9" i="242"/>
  <c r="L9" i="242"/>
  <c r="L8" i="242" s="1"/>
  <c r="T7" i="242" s="1"/>
  <c r="F266" i="275" s="1"/>
  <c r="AA14" i="242"/>
  <c r="O14" i="242" s="1"/>
  <c r="M14" i="242"/>
  <c r="I14" i="242"/>
  <c r="AA10" i="242"/>
  <c r="O10" i="242"/>
  <c r="M10" i="242"/>
  <c r="I10" i="242"/>
  <c r="L8" i="241"/>
  <c r="T7" i="241" s="1"/>
  <c r="F265" i="275" s="1"/>
  <c r="F264" i="275" s="1"/>
  <c r="M60" i="241"/>
  <c r="L60" i="241"/>
  <c r="AA61" i="241"/>
  <c r="M61" i="241"/>
  <c r="I61" i="241"/>
  <c r="L39" i="241"/>
  <c r="AA56" i="241"/>
  <c r="O56" i="241" s="1"/>
  <c r="M56" i="241"/>
  <c r="I56" i="241"/>
  <c r="AA52" i="241"/>
  <c r="O52" i="241" s="1"/>
  <c r="M52" i="241"/>
  <c r="I52" i="241"/>
  <c r="AA48" i="241"/>
  <c r="O48" i="241"/>
  <c r="M48" i="241"/>
  <c r="I48" i="241"/>
  <c r="AA44" i="241"/>
  <c r="O44" i="241" s="1"/>
  <c r="M44" i="241"/>
  <c r="I44" i="241"/>
  <c r="AA40" i="241"/>
  <c r="O40" i="241" s="1"/>
  <c r="M40" i="241"/>
  <c r="M39" i="241" s="1"/>
  <c r="I40" i="241"/>
  <c r="L18" i="241"/>
  <c r="AA35" i="241"/>
  <c r="M35" i="241"/>
  <c r="I35" i="241"/>
  <c r="AA31" i="241"/>
  <c r="M31" i="241"/>
  <c r="O31" i="241" s="1"/>
  <c r="I31" i="241"/>
  <c r="AA27" i="241"/>
  <c r="M27" i="241"/>
  <c r="I27" i="241"/>
  <c r="AA23" i="241"/>
  <c r="M23" i="241"/>
  <c r="I23" i="241"/>
  <c r="AA19" i="241"/>
  <c r="M19" i="241"/>
  <c r="I19" i="241"/>
  <c r="M9" i="241"/>
  <c r="L9" i="241"/>
  <c r="AA14" i="241"/>
  <c r="O14" i="241"/>
  <c r="M14" i="241"/>
  <c r="I14" i="241"/>
  <c r="AA10" i="241"/>
  <c r="O10" i="241"/>
  <c r="M10" i="241"/>
  <c r="I10" i="241"/>
  <c r="L8" i="240"/>
  <c r="T7" i="240" s="1"/>
  <c r="F263" i="275" s="1"/>
  <c r="F262" i="275" s="1"/>
  <c r="M57" i="240"/>
  <c r="L57" i="240"/>
  <c r="AA58" i="240"/>
  <c r="O58" i="240" s="1"/>
  <c r="M58" i="240"/>
  <c r="I58" i="240"/>
  <c r="M52" i="240"/>
  <c r="L52" i="240"/>
  <c r="AA53" i="240"/>
  <c r="O53" i="240"/>
  <c r="M53" i="240"/>
  <c r="I53" i="240"/>
  <c r="L19" i="240"/>
  <c r="AA48" i="240"/>
  <c r="O48" i="240" s="1"/>
  <c r="M48" i="240"/>
  <c r="I48" i="240"/>
  <c r="AA44" i="240"/>
  <c r="M44" i="240"/>
  <c r="O44" i="240" s="1"/>
  <c r="I44" i="240"/>
  <c r="AA40" i="240"/>
  <c r="O40" i="240"/>
  <c r="M40" i="240"/>
  <c r="I40" i="240"/>
  <c r="AA36" i="240"/>
  <c r="O36" i="240"/>
  <c r="M36" i="240"/>
  <c r="I36" i="240"/>
  <c r="AA32" i="240"/>
  <c r="M32" i="240"/>
  <c r="I32" i="240"/>
  <c r="AA28" i="240"/>
  <c r="O28" i="240" s="1"/>
  <c r="M28" i="240"/>
  <c r="I28" i="240"/>
  <c r="AA24" i="240"/>
  <c r="O24" i="240" s="1"/>
  <c r="M24" i="240"/>
  <c r="I24" i="240"/>
  <c r="AA20" i="240"/>
  <c r="M20" i="240"/>
  <c r="I20" i="240"/>
  <c r="M14" i="240"/>
  <c r="L14" i="240"/>
  <c r="AA15" i="240"/>
  <c r="O15" i="240"/>
  <c r="M15" i="240"/>
  <c r="I15" i="240"/>
  <c r="L9" i="240"/>
  <c r="AA10" i="240"/>
  <c r="M10" i="240"/>
  <c r="I10" i="240"/>
  <c r="M303" i="239"/>
  <c r="L303" i="239"/>
  <c r="AA304" i="239"/>
  <c r="M304" i="239"/>
  <c r="O304" i="239" s="1"/>
  <c r="I304" i="239"/>
  <c r="L222" i="239"/>
  <c r="AA299" i="239"/>
  <c r="O299" i="239"/>
  <c r="M299" i="239"/>
  <c r="I299" i="239"/>
  <c r="AA295" i="239"/>
  <c r="M295" i="239"/>
  <c r="O295" i="239" s="1"/>
  <c r="I295" i="239"/>
  <c r="AA291" i="239"/>
  <c r="O291" i="239"/>
  <c r="M291" i="239"/>
  <c r="I291" i="239"/>
  <c r="AA287" i="239"/>
  <c r="O287" i="239"/>
  <c r="M287" i="239"/>
  <c r="I287" i="239"/>
  <c r="AA283" i="239"/>
  <c r="M283" i="239"/>
  <c r="O283" i="239" s="1"/>
  <c r="I283" i="239"/>
  <c r="AA279" i="239"/>
  <c r="O279" i="239"/>
  <c r="M279" i="239"/>
  <c r="I279" i="239"/>
  <c r="AA275" i="239"/>
  <c r="O275" i="239"/>
  <c r="M275" i="239"/>
  <c r="I275" i="239"/>
  <c r="AA271" i="239"/>
  <c r="M271" i="239"/>
  <c r="O271" i="239" s="1"/>
  <c r="I271" i="239"/>
  <c r="AA267" i="239"/>
  <c r="O267" i="239"/>
  <c r="M267" i="239"/>
  <c r="I267" i="239"/>
  <c r="AA263" i="239"/>
  <c r="O263" i="239"/>
  <c r="M263" i="239"/>
  <c r="I263" i="239"/>
  <c r="AA259" i="239"/>
  <c r="M259" i="239"/>
  <c r="O259" i="239" s="1"/>
  <c r="I259" i="239"/>
  <c r="AA255" i="239"/>
  <c r="O255" i="239"/>
  <c r="M255" i="239"/>
  <c r="I255" i="239"/>
  <c r="AA251" i="239"/>
  <c r="O251" i="239"/>
  <c r="M251" i="239"/>
  <c r="I251" i="239"/>
  <c r="AA247" i="239"/>
  <c r="M247" i="239"/>
  <c r="O247" i="239" s="1"/>
  <c r="I247" i="239"/>
  <c r="AA243" i="239"/>
  <c r="O243" i="239"/>
  <c r="M243" i="239"/>
  <c r="I243" i="239"/>
  <c r="AA239" i="239"/>
  <c r="O239" i="239"/>
  <c r="M239" i="239"/>
  <c r="I239" i="239"/>
  <c r="AA235" i="239"/>
  <c r="M235" i="239"/>
  <c r="O235" i="239" s="1"/>
  <c r="I235" i="239"/>
  <c r="AA231" i="239"/>
  <c r="O231" i="239"/>
  <c r="M231" i="239"/>
  <c r="I231" i="239"/>
  <c r="AA227" i="239"/>
  <c r="O227" i="239"/>
  <c r="M227" i="239"/>
  <c r="I227" i="239"/>
  <c r="AA223" i="239"/>
  <c r="M223" i="239"/>
  <c r="I223" i="239"/>
  <c r="L201" i="239"/>
  <c r="AA218" i="239"/>
  <c r="O218" i="239"/>
  <c r="M218" i="239"/>
  <c r="I218" i="239"/>
  <c r="AA214" i="239"/>
  <c r="M214" i="239"/>
  <c r="I214" i="239"/>
  <c r="AA210" i="239"/>
  <c r="M210" i="239"/>
  <c r="O210" i="239" s="1"/>
  <c r="I210" i="239"/>
  <c r="AA206" i="239"/>
  <c r="O206" i="239"/>
  <c r="M206" i="239"/>
  <c r="I206" i="239"/>
  <c r="AA202" i="239"/>
  <c r="M202" i="239"/>
  <c r="O202" i="239" s="1"/>
  <c r="I202" i="239"/>
  <c r="L164" i="239"/>
  <c r="AA197" i="239"/>
  <c r="O197" i="239"/>
  <c r="M197" i="239"/>
  <c r="I197" i="239"/>
  <c r="AA193" i="239"/>
  <c r="M193" i="239"/>
  <c r="O193" i="239" s="1"/>
  <c r="I193" i="239"/>
  <c r="AA189" i="239"/>
  <c r="O189" i="239" s="1"/>
  <c r="M189" i="239"/>
  <c r="I189" i="239"/>
  <c r="AA185" i="239"/>
  <c r="O185" i="239"/>
  <c r="M185" i="239"/>
  <c r="I185" i="239"/>
  <c r="AA181" i="239"/>
  <c r="M181" i="239"/>
  <c r="O181" i="239" s="1"/>
  <c r="I181" i="239"/>
  <c r="AA177" i="239"/>
  <c r="O177" i="239" s="1"/>
  <c r="M177" i="239"/>
  <c r="I177" i="239"/>
  <c r="AA173" i="239"/>
  <c r="O173" i="239"/>
  <c r="M173" i="239"/>
  <c r="I173" i="239"/>
  <c r="AA169" i="239"/>
  <c r="M169" i="239"/>
  <c r="O169" i="239" s="1"/>
  <c r="I169" i="239"/>
  <c r="AA165" i="239"/>
  <c r="O165" i="239" s="1"/>
  <c r="M165" i="239"/>
  <c r="I165" i="239"/>
  <c r="L155" i="239"/>
  <c r="AA160" i="239"/>
  <c r="M160" i="239"/>
  <c r="O160" i="239" s="1"/>
  <c r="I160" i="239"/>
  <c r="AA156" i="239"/>
  <c r="M156" i="239"/>
  <c r="M155" i="239" s="1"/>
  <c r="I156" i="239"/>
  <c r="L138" i="239"/>
  <c r="AA151" i="239"/>
  <c r="M151" i="239"/>
  <c r="O151" i="239" s="1"/>
  <c r="I151" i="239"/>
  <c r="AA147" i="239"/>
  <c r="O147" i="239"/>
  <c r="M147" i="239"/>
  <c r="I147" i="239"/>
  <c r="AA143" i="239"/>
  <c r="O143" i="239"/>
  <c r="M143" i="239"/>
  <c r="M138" i="239" s="1"/>
  <c r="I143" i="239"/>
  <c r="AA139" i="239"/>
  <c r="M139" i="239"/>
  <c r="O139" i="239" s="1"/>
  <c r="I139" i="239"/>
  <c r="L109" i="239"/>
  <c r="AA134" i="239"/>
  <c r="M134" i="239"/>
  <c r="O134" i="239" s="1"/>
  <c r="I134" i="239"/>
  <c r="AA130" i="239"/>
  <c r="O130" i="239" s="1"/>
  <c r="M130" i="239"/>
  <c r="I130" i="239"/>
  <c r="AA126" i="239"/>
  <c r="O126" i="239"/>
  <c r="M126" i="239"/>
  <c r="I126" i="239"/>
  <c r="AA122" i="239"/>
  <c r="M122" i="239"/>
  <c r="I122" i="239"/>
  <c r="AA118" i="239"/>
  <c r="O118" i="239"/>
  <c r="M118" i="239"/>
  <c r="I118" i="239"/>
  <c r="AA114" i="239"/>
  <c r="M114" i="239"/>
  <c r="O114" i="239" s="1"/>
  <c r="I114" i="239"/>
  <c r="AA110" i="239"/>
  <c r="M110" i="239"/>
  <c r="O110" i="239" s="1"/>
  <c r="I110" i="239"/>
  <c r="M80" i="239"/>
  <c r="L80" i="239"/>
  <c r="AA105" i="239"/>
  <c r="O105" i="239" s="1"/>
  <c r="M105" i="239"/>
  <c r="I105" i="239"/>
  <c r="AA101" i="239"/>
  <c r="O101" i="239"/>
  <c r="M101" i="239"/>
  <c r="I101" i="239"/>
  <c r="AA97" i="239"/>
  <c r="M97" i="239"/>
  <c r="O97" i="239" s="1"/>
  <c r="I97" i="239"/>
  <c r="AA93" i="239"/>
  <c r="O93" i="239" s="1"/>
  <c r="M93" i="239"/>
  <c r="I93" i="239"/>
  <c r="AA89" i="239"/>
  <c r="O89" i="239"/>
  <c r="M89" i="239"/>
  <c r="I89" i="239"/>
  <c r="AA85" i="239"/>
  <c r="M85" i="239"/>
  <c r="O85" i="239" s="1"/>
  <c r="I85" i="239"/>
  <c r="AA81" i="239"/>
  <c r="O81" i="239" s="1"/>
  <c r="M81" i="239"/>
  <c r="I81" i="239"/>
  <c r="L75" i="239"/>
  <c r="AA76" i="239"/>
  <c r="M76" i="239"/>
  <c r="M75" i="239" s="1"/>
  <c r="I76" i="239"/>
  <c r="M58" i="239"/>
  <c r="L58" i="239"/>
  <c r="AA71" i="239"/>
  <c r="O71" i="239" s="1"/>
  <c r="M71" i="239"/>
  <c r="I71" i="239"/>
  <c r="AA67" i="239"/>
  <c r="O67" i="239"/>
  <c r="M67" i="239"/>
  <c r="I67" i="239"/>
  <c r="AA63" i="239"/>
  <c r="M63" i="239"/>
  <c r="O63" i="239" s="1"/>
  <c r="I63" i="239"/>
  <c r="AA59" i="239"/>
  <c r="O59" i="239" s="1"/>
  <c r="M59" i="239"/>
  <c r="I59" i="239"/>
  <c r="L9" i="239"/>
  <c r="AA54" i="239"/>
  <c r="M54" i="239"/>
  <c r="O54" i="239" s="1"/>
  <c r="I54" i="239"/>
  <c r="AA50" i="239"/>
  <c r="M50" i="239"/>
  <c r="O50" i="239" s="1"/>
  <c r="I50" i="239"/>
  <c r="AA46" i="239"/>
  <c r="O46" i="239" s="1"/>
  <c r="M46" i="239"/>
  <c r="I46" i="239"/>
  <c r="AA42" i="239"/>
  <c r="M42" i="239"/>
  <c r="O42" i="239" s="1"/>
  <c r="I42" i="239"/>
  <c r="AA38" i="239"/>
  <c r="M38" i="239"/>
  <c r="I38" i="239"/>
  <c r="AA34" i="239"/>
  <c r="O34" i="239" s="1"/>
  <c r="M34" i="239"/>
  <c r="I34" i="239"/>
  <c r="AA30" i="239"/>
  <c r="M30" i="239"/>
  <c r="O30" i="239" s="1"/>
  <c r="I30" i="239"/>
  <c r="AA26" i="239"/>
  <c r="M26" i="239"/>
  <c r="O26" i="239" s="1"/>
  <c r="I26" i="239"/>
  <c r="AA22" i="239"/>
  <c r="O22" i="239" s="1"/>
  <c r="M22" i="239"/>
  <c r="I22" i="239"/>
  <c r="AA18" i="239"/>
  <c r="M18" i="239"/>
  <c r="O18" i="239" s="1"/>
  <c r="I18" i="239"/>
  <c r="AA14" i="239"/>
  <c r="M14" i="239"/>
  <c r="O14" i="239" s="1"/>
  <c r="I14" i="239"/>
  <c r="AA10" i="239"/>
  <c r="O10" i="239" s="1"/>
  <c r="M10" i="239"/>
  <c r="M9" i="239" s="1"/>
  <c r="I10" i="239"/>
  <c r="L1312" i="238"/>
  <c r="AA1317" i="238"/>
  <c r="O1317" i="238"/>
  <c r="M1317" i="238"/>
  <c r="I1317" i="238"/>
  <c r="AA1313" i="238"/>
  <c r="M1313" i="238"/>
  <c r="O1313" i="238" s="1"/>
  <c r="I1313" i="238"/>
  <c r="L1283" i="238"/>
  <c r="AA1308" i="238"/>
  <c r="O1308" i="238"/>
  <c r="M1308" i="238"/>
  <c r="I1308" i="238"/>
  <c r="AA1304" i="238"/>
  <c r="O1304" i="238" s="1"/>
  <c r="M1304" i="238"/>
  <c r="I1304" i="238"/>
  <c r="AA1300" i="238"/>
  <c r="O1300" i="238" s="1"/>
  <c r="M1300" i="238"/>
  <c r="I1300" i="238"/>
  <c r="AA1296" i="238"/>
  <c r="O1296" i="238"/>
  <c r="M1296" i="238"/>
  <c r="I1296" i="238"/>
  <c r="AA1292" i="238"/>
  <c r="O1292" i="238" s="1"/>
  <c r="M1292" i="238"/>
  <c r="I1292" i="238"/>
  <c r="AA1288" i="238"/>
  <c r="O1288" i="238" s="1"/>
  <c r="M1288" i="238"/>
  <c r="I1288" i="238"/>
  <c r="AA1284" i="238"/>
  <c r="O1284" i="238"/>
  <c r="M1284" i="238"/>
  <c r="M1283" i="238" s="1"/>
  <c r="I1284" i="238"/>
  <c r="L1090" i="238"/>
  <c r="AA1279" i="238"/>
  <c r="M1279" i="238"/>
  <c r="O1279" i="238" s="1"/>
  <c r="I1279" i="238"/>
  <c r="AA1275" i="238"/>
  <c r="O1275" i="238"/>
  <c r="M1275" i="238"/>
  <c r="I1275" i="238"/>
  <c r="AA1271" i="238"/>
  <c r="O1271" i="238"/>
  <c r="M1271" i="238"/>
  <c r="I1271" i="238"/>
  <c r="AA1267" i="238"/>
  <c r="M1267" i="238"/>
  <c r="O1267" i="238" s="1"/>
  <c r="I1267" i="238"/>
  <c r="AA1263" i="238"/>
  <c r="O1263" i="238"/>
  <c r="M1263" i="238"/>
  <c r="I1263" i="238"/>
  <c r="AA1259" i="238"/>
  <c r="O1259" i="238"/>
  <c r="M1259" i="238"/>
  <c r="I1259" i="238"/>
  <c r="AA1255" i="238"/>
  <c r="M1255" i="238"/>
  <c r="O1255" i="238" s="1"/>
  <c r="I1255" i="238"/>
  <c r="AA1251" i="238"/>
  <c r="O1251" i="238"/>
  <c r="M1251" i="238"/>
  <c r="I1251" i="238"/>
  <c r="AA1247" i="238"/>
  <c r="O1247" i="238"/>
  <c r="M1247" i="238"/>
  <c r="I1247" i="238"/>
  <c r="AA1243" i="238"/>
  <c r="M1243" i="238"/>
  <c r="O1243" i="238" s="1"/>
  <c r="I1243" i="238"/>
  <c r="AA1239" i="238"/>
  <c r="O1239" i="238"/>
  <c r="M1239" i="238"/>
  <c r="I1239" i="238"/>
  <c r="AA1235" i="238"/>
  <c r="O1235" i="238"/>
  <c r="M1235" i="238"/>
  <c r="I1235" i="238"/>
  <c r="AA1231" i="238"/>
  <c r="M1231" i="238"/>
  <c r="O1231" i="238" s="1"/>
  <c r="I1231" i="238"/>
  <c r="AA1227" i="238"/>
  <c r="O1227" i="238"/>
  <c r="M1227" i="238"/>
  <c r="I1227" i="238"/>
  <c r="AA1223" i="238"/>
  <c r="O1223" i="238"/>
  <c r="M1223" i="238"/>
  <c r="I1223" i="238"/>
  <c r="AA1219" i="238"/>
  <c r="M1219" i="238"/>
  <c r="O1219" i="238" s="1"/>
  <c r="I1219" i="238"/>
  <c r="AA1215" i="238"/>
  <c r="O1215" i="238"/>
  <c r="M1215" i="238"/>
  <c r="I1215" i="238"/>
  <c r="AA1211" i="238"/>
  <c r="O1211" i="238"/>
  <c r="M1211" i="238"/>
  <c r="I1211" i="238"/>
  <c r="AA1207" i="238"/>
  <c r="M1207" i="238"/>
  <c r="O1207" i="238" s="1"/>
  <c r="I1207" i="238"/>
  <c r="AA1203" i="238"/>
  <c r="O1203" i="238"/>
  <c r="M1203" i="238"/>
  <c r="I1203" i="238"/>
  <c r="AA1199" i="238"/>
  <c r="O1199" i="238"/>
  <c r="M1199" i="238"/>
  <c r="I1199" i="238"/>
  <c r="AA1195" i="238"/>
  <c r="M1195" i="238"/>
  <c r="O1195" i="238" s="1"/>
  <c r="I1195" i="238"/>
  <c r="AA1191" i="238"/>
  <c r="O1191" i="238"/>
  <c r="M1191" i="238"/>
  <c r="I1191" i="238"/>
  <c r="AA1187" i="238"/>
  <c r="O1187" i="238"/>
  <c r="M1187" i="238"/>
  <c r="I1187" i="238"/>
  <c r="AA1183" i="238"/>
  <c r="M1183" i="238"/>
  <c r="O1183" i="238" s="1"/>
  <c r="I1183" i="238"/>
  <c r="AA1179" i="238"/>
  <c r="O1179" i="238"/>
  <c r="M1179" i="238"/>
  <c r="I1179" i="238"/>
  <c r="AA1175" i="238"/>
  <c r="O1175" i="238"/>
  <c r="M1175" i="238"/>
  <c r="I1175" i="238"/>
  <c r="AA1171" i="238"/>
  <c r="M1171" i="238"/>
  <c r="O1171" i="238" s="1"/>
  <c r="I1171" i="238"/>
  <c r="AA1167" i="238"/>
  <c r="O1167" i="238"/>
  <c r="M1167" i="238"/>
  <c r="I1167" i="238"/>
  <c r="AA1163" i="238"/>
  <c r="O1163" i="238"/>
  <c r="M1163" i="238"/>
  <c r="I1163" i="238"/>
  <c r="AA1159" i="238"/>
  <c r="M1159" i="238"/>
  <c r="O1159" i="238" s="1"/>
  <c r="I1159" i="238"/>
  <c r="AA1155" i="238"/>
  <c r="O1155" i="238"/>
  <c r="M1155" i="238"/>
  <c r="I1155" i="238"/>
  <c r="AA1151" i="238"/>
  <c r="O1151" i="238"/>
  <c r="M1151" i="238"/>
  <c r="I1151" i="238"/>
  <c r="AA1147" i="238"/>
  <c r="M1147" i="238"/>
  <c r="O1147" i="238" s="1"/>
  <c r="I1147" i="238"/>
  <c r="AA1143" i="238"/>
  <c r="O1143" i="238"/>
  <c r="M1143" i="238"/>
  <c r="I1143" i="238"/>
  <c r="AA1139" i="238"/>
  <c r="O1139" i="238"/>
  <c r="M1139" i="238"/>
  <c r="I1139" i="238"/>
  <c r="AA1135" i="238"/>
  <c r="M1135" i="238"/>
  <c r="O1135" i="238" s="1"/>
  <c r="I1135" i="238"/>
  <c r="AA1131" i="238"/>
  <c r="O1131" i="238"/>
  <c r="M1131" i="238"/>
  <c r="I1131" i="238"/>
  <c r="AA1127" i="238"/>
  <c r="O1127" i="238"/>
  <c r="M1127" i="238"/>
  <c r="I1127" i="238"/>
  <c r="AA1123" i="238"/>
  <c r="M1123" i="238"/>
  <c r="O1123" i="238" s="1"/>
  <c r="I1123" i="238"/>
  <c r="AA1119" i="238"/>
  <c r="O1119" i="238"/>
  <c r="M1119" i="238"/>
  <c r="I1119" i="238"/>
  <c r="AA1115" i="238"/>
  <c r="O1115" i="238"/>
  <c r="M1115" i="238"/>
  <c r="I1115" i="238"/>
  <c r="AA1111" i="238"/>
  <c r="M1111" i="238"/>
  <c r="O1111" i="238" s="1"/>
  <c r="I1111" i="238"/>
  <c r="AA1107" i="238"/>
  <c r="O1107" i="238"/>
  <c r="M1107" i="238"/>
  <c r="I1107" i="238"/>
  <c r="AA1103" i="238"/>
  <c r="O1103" i="238"/>
  <c r="M1103" i="238"/>
  <c r="I1103" i="238"/>
  <c r="AA1099" i="238"/>
  <c r="M1099" i="238"/>
  <c r="O1099" i="238" s="1"/>
  <c r="I1099" i="238"/>
  <c r="AA1095" i="238"/>
  <c r="O1095" i="238"/>
  <c r="M1095" i="238"/>
  <c r="I1095" i="238"/>
  <c r="AA1091" i="238"/>
  <c r="O1091" i="238"/>
  <c r="M1091" i="238"/>
  <c r="M1090" i="238" s="1"/>
  <c r="I1091" i="238"/>
  <c r="L1073" i="238"/>
  <c r="AA1086" i="238"/>
  <c r="O1086" i="238" s="1"/>
  <c r="M1086" i="238"/>
  <c r="I1086" i="238"/>
  <c r="AA1082" i="238"/>
  <c r="O1082" i="238"/>
  <c r="M1082" i="238"/>
  <c r="I1082" i="238"/>
  <c r="AA1078" i="238"/>
  <c r="O1078" i="238"/>
  <c r="M1078" i="238"/>
  <c r="M1073" i="238" s="1"/>
  <c r="I1078" i="238"/>
  <c r="AA1074" i="238"/>
  <c r="O1074" i="238" s="1"/>
  <c r="M1074" i="238"/>
  <c r="I1074" i="238"/>
  <c r="L936" i="238"/>
  <c r="AA1069" i="238"/>
  <c r="O1069" i="238"/>
  <c r="M1069" i="238"/>
  <c r="I1069" i="238"/>
  <c r="AA1065" i="238"/>
  <c r="M1065" i="238"/>
  <c r="O1065" i="238" s="1"/>
  <c r="I1065" i="238"/>
  <c r="AA1061" i="238"/>
  <c r="O1061" i="238"/>
  <c r="M1061" i="238"/>
  <c r="I1061" i="238"/>
  <c r="AA1057" i="238"/>
  <c r="O1057" i="238"/>
  <c r="M1057" i="238"/>
  <c r="I1057" i="238"/>
  <c r="AA1053" i="238"/>
  <c r="M1053" i="238"/>
  <c r="O1053" i="238" s="1"/>
  <c r="I1053" i="238"/>
  <c r="AA1049" i="238"/>
  <c r="O1049" i="238"/>
  <c r="M1049" i="238"/>
  <c r="I1049" i="238"/>
  <c r="AA1045" i="238"/>
  <c r="O1045" i="238"/>
  <c r="M1045" i="238"/>
  <c r="I1045" i="238"/>
  <c r="AA1041" i="238"/>
  <c r="M1041" i="238"/>
  <c r="O1041" i="238" s="1"/>
  <c r="I1041" i="238"/>
  <c r="AA1037" i="238"/>
  <c r="O1037" i="238"/>
  <c r="M1037" i="238"/>
  <c r="I1037" i="238"/>
  <c r="AA1033" i="238"/>
  <c r="O1033" i="238"/>
  <c r="M1033" i="238"/>
  <c r="I1033" i="238"/>
  <c r="AA1029" i="238"/>
  <c r="M1029" i="238"/>
  <c r="O1029" i="238" s="1"/>
  <c r="I1029" i="238"/>
  <c r="AA1025" i="238"/>
  <c r="O1025" i="238"/>
  <c r="M1025" i="238"/>
  <c r="I1025" i="238"/>
  <c r="AA1021" i="238"/>
  <c r="O1021" i="238"/>
  <c r="M1021" i="238"/>
  <c r="I1021" i="238"/>
  <c r="AA1017" i="238"/>
  <c r="M1017" i="238"/>
  <c r="O1017" i="238" s="1"/>
  <c r="I1017" i="238"/>
  <c r="AA1013" i="238"/>
  <c r="O1013" i="238"/>
  <c r="M1013" i="238"/>
  <c r="I1013" i="238"/>
  <c r="AA1009" i="238"/>
  <c r="O1009" i="238"/>
  <c r="M1009" i="238"/>
  <c r="I1009" i="238"/>
  <c r="AA1005" i="238"/>
  <c r="M1005" i="238"/>
  <c r="O1005" i="238" s="1"/>
  <c r="I1005" i="238"/>
  <c r="AA1001" i="238"/>
  <c r="O1001" i="238"/>
  <c r="M1001" i="238"/>
  <c r="I1001" i="238"/>
  <c r="AA997" i="238"/>
  <c r="O997" i="238"/>
  <c r="M997" i="238"/>
  <c r="I997" i="238"/>
  <c r="AA993" i="238"/>
  <c r="M993" i="238"/>
  <c r="O993" i="238" s="1"/>
  <c r="I993" i="238"/>
  <c r="AA989" i="238"/>
  <c r="O989" i="238"/>
  <c r="M989" i="238"/>
  <c r="I989" i="238"/>
  <c r="AA985" i="238"/>
  <c r="O985" i="238"/>
  <c r="M985" i="238"/>
  <c r="I985" i="238"/>
  <c r="AA981" i="238"/>
  <c r="M981" i="238"/>
  <c r="O981" i="238" s="1"/>
  <c r="I981" i="238"/>
  <c r="AA977" i="238"/>
  <c r="O977" i="238"/>
  <c r="M977" i="238"/>
  <c r="I977" i="238"/>
  <c r="AA973" i="238"/>
  <c r="O973" i="238"/>
  <c r="M973" i="238"/>
  <c r="I973" i="238"/>
  <c r="AA969" i="238"/>
  <c r="M969" i="238"/>
  <c r="O969" i="238" s="1"/>
  <c r="I969" i="238"/>
  <c r="AA965" i="238"/>
  <c r="O965" i="238"/>
  <c r="M965" i="238"/>
  <c r="I965" i="238"/>
  <c r="AA961" i="238"/>
  <c r="O961" i="238"/>
  <c r="M961" i="238"/>
  <c r="I961" i="238"/>
  <c r="AA957" i="238"/>
  <c r="M957" i="238"/>
  <c r="O957" i="238" s="1"/>
  <c r="I957" i="238"/>
  <c r="AA953" i="238"/>
  <c r="O953" i="238"/>
  <c r="M953" i="238"/>
  <c r="I953" i="238"/>
  <c r="AA949" i="238"/>
  <c r="O949" i="238"/>
  <c r="M949" i="238"/>
  <c r="I949" i="238"/>
  <c r="AA945" i="238"/>
  <c r="M945" i="238"/>
  <c r="O945" i="238" s="1"/>
  <c r="I945" i="238"/>
  <c r="AA941" i="238"/>
  <c r="O941" i="238"/>
  <c r="M941" i="238"/>
  <c r="I941" i="238"/>
  <c r="AA937" i="238"/>
  <c r="O937" i="238"/>
  <c r="M937" i="238"/>
  <c r="M936" i="238" s="1"/>
  <c r="I937" i="238"/>
  <c r="L899" i="238"/>
  <c r="AA932" i="238"/>
  <c r="O932" i="238" s="1"/>
  <c r="M932" i="238"/>
  <c r="I932" i="238"/>
  <c r="AA928" i="238"/>
  <c r="O928" i="238"/>
  <c r="M928" i="238"/>
  <c r="I928" i="238"/>
  <c r="AA924" i="238"/>
  <c r="O924" i="238"/>
  <c r="M924" i="238"/>
  <c r="I924" i="238"/>
  <c r="AA920" i="238"/>
  <c r="O920" i="238" s="1"/>
  <c r="M920" i="238"/>
  <c r="I920" i="238"/>
  <c r="AA916" i="238"/>
  <c r="O916" i="238"/>
  <c r="M916" i="238"/>
  <c r="I916" i="238"/>
  <c r="AA912" i="238"/>
  <c r="O912" i="238"/>
  <c r="M912" i="238"/>
  <c r="I912" i="238"/>
  <c r="AA908" i="238"/>
  <c r="O908" i="238" s="1"/>
  <c r="M908" i="238"/>
  <c r="I908" i="238"/>
  <c r="AA904" i="238"/>
  <c r="O904" i="238"/>
  <c r="M904" i="238"/>
  <c r="I904" i="238"/>
  <c r="AA900" i="238"/>
  <c r="O900" i="238"/>
  <c r="M900" i="238"/>
  <c r="M899" i="238" s="1"/>
  <c r="I900" i="238"/>
  <c r="L886" i="238"/>
  <c r="AA895" i="238"/>
  <c r="O895" i="238"/>
  <c r="M895" i="238"/>
  <c r="I895" i="238"/>
  <c r="AA891" i="238"/>
  <c r="O891" i="238"/>
  <c r="M891" i="238"/>
  <c r="I891" i="238"/>
  <c r="AA887" i="238"/>
  <c r="M887" i="238"/>
  <c r="O887" i="238" s="1"/>
  <c r="I887" i="238"/>
  <c r="L873" i="238"/>
  <c r="AA882" i="238"/>
  <c r="O882" i="238"/>
  <c r="M882" i="238"/>
  <c r="I882" i="238"/>
  <c r="AA878" i="238"/>
  <c r="O878" i="238"/>
  <c r="M878" i="238"/>
  <c r="I878" i="238"/>
  <c r="AA874" i="238"/>
  <c r="O874" i="238" s="1"/>
  <c r="M874" i="238"/>
  <c r="M873" i="238" s="1"/>
  <c r="I874" i="238"/>
  <c r="L844" i="238"/>
  <c r="AA869" i="238"/>
  <c r="M869" i="238"/>
  <c r="O869" i="238" s="1"/>
  <c r="I869" i="238"/>
  <c r="AA865" i="238"/>
  <c r="M865" i="238"/>
  <c r="O865" i="238" s="1"/>
  <c r="I865" i="238"/>
  <c r="AA861" i="238"/>
  <c r="O861" i="238"/>
  <c r="M861" i="238"/>
  <c r="I861" i="238"/>
  <c r="AA857" i="238"/>
  <c r="M857" i="238"/>
  <c r="O857" i="238" s="1"/>
  <c r="I857" i="238"/>
  <c r="AA853" i="238"/>
  <c r="M853" i="238"/>
  <c r="O853" i="238" s="1"/>
  <c r="I853" i="238"/>
  <c r="AA849" i="238"/>
  <c r="O849" i="238"/>
  <c r="M849" i="238"/>
  <c r="I849" i="238"/>
  <c r="AA845" i="238"/>
  <c r="M845" i="238"/>
  <c r="O845" i="238" s="1"/>
  <c r="I845" i="238"/>
  <c r="L807" i="238"/>
  <c r="AA840" i="238"/>
  <c r="O840" i="238" s="1"/>
  <c r="M840" i="238"/>
  <c r="I840" i="238"/>
  <c r="AA836" i="238"/>
  <c r="O836" i="238"/>
  <c r="M836" i="238"/>
  <c r="I836" i="238"/>
  <c r="AA832" i="238"/>
  <c r="O832" i="238"/>
  <c r="M832" i="238"/>
  <c r="I832" i="238"/>
  <c r="AA828" i="238"/>
  <c r="O828" i="238" s="1"/>
  <c r="M828" i="238"/>
  <c r="I828" i="238"/>
  <c r="AA824" i="238"/>
  <c r="O824" i="238"/>
  <c r="M824" i="238"/>
  <c r="I824" i="238"/>
  <c r="AA820" i="238"/>
  <c r="O820" i="238"/>
  <c r="M820" i="238"/>
  <c r="I820" i="238"/>
  <c r="AA816" i="238"/>
  <c r="O816" i="238" s="1"/>
  <c r="M816" i="238"/>
  <c r="I816" i="238"/>
  <c r="AA812" i="238"/>
  <c r="O812" i="238"/>
  <c r="M812" i="238"/>
  <c r="I812" i="238"/>
  <c r="AA808" i="238"/>
  <c r="O808" i="238"/>
  <c r="M808" i="238"/>
  <c r="M807" i="238" s="1"/>
  <c r="I808" i="238"/>
  <c r="L798" i="238"/>
  <c r="AA803" i="238"/>
  <c r="O803" i="238"/>
  <c r="M803" i="238"/>
  <c r="I803" i="238"/>
  <c r="AA799" i="238"/>
  <c r="M799" i="238"/>
  <c r="O799" i="238" s="1"/>
  <c r="I799" i="238"/>
  <c r="L753" i="238"/>
  <c r="AA794" i="238"/>
  <c r="O794" i="238" s="1"/>
  <c r="M794" i="238"/>
  <c r="I794" i="238"/>
  <c r="AA790" i="238"/>
  <c r="O790" i="238"/>
  <c r="M790" i="238"/>
  <c r="I790" i="238"/>
  <c r="AA786" i="238"/>
  <c r="O786" i="238"/>
  <c r="M786" i="238"/>
  <c r="I786" i="238"/>
  <c r="AA782" i="238"/>
  <c r="O782" i="238" s="1"/>
  <c r="M782" i="238"/>
  <c r="I782" i="238"/>
  <c r="AA778" i="238"/>
  <c r="O778" i="238"/>
  <c r="M778" i="238"/>
  <c r="I778" i="238"/>
  <c r="AA774" i="238"/>
  <c r="O774" i="238"/>
  <c r="M774" i="238"/>
  <c r="I774" i="238"/>
  <c r="AA770" i="238"/>
  <c r="O770" i="238" s="1"/>
  <c r="M770" i="238"/>
  <c r="I770" i="238"/>
  <c r="AA766" i="238"/>
  <c r="O766" i="238"/>
  <c r="M766" i="238"/>
  <c r="I766" i="238"/>
  <c r="AA762" i="238"/>
  <c r="O762" i="238"/>
  <c r="M762" i="238"/>
  <c r="I762" i="238"/>
  <c r="AA758" i="238"/>
  <c r="O758" i="238" s="1"/>
  <c r="M758" i="238"/>
  <c r="I758" i="238"/>
  <c r="AA754" i="238"/>
  <c r="O754" i="238"/>
  <c r="M754" i="238"/>
  <c r="M753" i="238" s="1"/>
  <c r="I754" i="238"/>
  <c r="L612" i="238"/>
  <c r="AA749" i="238"/>
  <c r="M749" i="238"/>
  <c r="O749" i="238" s="1"/>
  <c r="I749" i="238"/>
  <c r="AA745" i="238"/>
  <c r="O745" i="238"/>
  <c r="M745" i="238"/>
  <c r="I745" i="238"/>
  <c r="AA741" i="238"/>
  <c r="M741" i="238"/>
  <c r="O741" i="238" s="1"/>
  <c r="I741" i="238"/>
  <c r="AA737" i="238"/>
  <c r="M737" i="238"/>
  <c r="O737" i="238" s="1"/>
  <c r="I737" i="238"/>
  <c r="AA733" i="238"/>
  <c r="O733" i="238"/>
  <c r="M733" i="238"/>
  <c r="I733" i="238"/>
  <c r="AA729" i="238"/>
  <c r="M729" i="238"/>
  <c r="O729" i="238" s="1"/>
  <c r="I729" i="238"/>
  <c r="AA725" i="238"/>
  <c r="M725" i="238"/>
  <c r="O725" i="238" s="1"/>
  <c r="I725" i="238"/>
  <c r="AA721" i="238"/>
  <c r="O721" i="238"/>
  <c r="M721" i="238"/>
  <c r="I721" i="238"/>
  <c r="AA717" i="238"/>
  <c r="M717" i="238"/>
  <c r="O717" i="238" s="1"/>
  <c r="I717" i="238"/>
  <c r="AA713" i="238"/>
  <c r="M713" i="238"/>
  <c r="O713" i="238" s="1"/>
  <c r="I713" i="238"/>
  <c r="AA709" i="238"/>
  <c r="O709" i="238"/>
  <c r="M709" i="238"/>
  <c r="I709" i="238"/>
  <c r="AA705" i="238"/>
  <c r="M705" i="238"/>
  <c r="O705" i="238" s="1"/>
  <c r="I705" i="238"/>
  <c r="AA701" i="238"/>
  <c r="M701" i="238"/>
  <c r="O701" i="238" s="1"/>
  <c r="I701" i="238"/>
  <c r="AA697" i="238"/>
  <c r="O697" i="238"/>
  <c r="M697" i="238"/>
  <c r="I697" i="238"/>
  <c r="AA693" i="238"/>
  <c r="M693" i="238"/>
  <c r="O693" i="238" s="1"/>
  <c r="I693" i="238"/>
  <c r="AA689" i="238"/>
  <c r="M689" i="238"/>
  <c r="O689" i="238" s="1"/>
  <c r="I689" i="238"/>
  <c r="AA685" i="238"/>
  <c r="O685" i="238"/>
  <c r="M685" i="238"/>
  <c r="I685" i="238"/>
  <c r="AA681" i="238"/>
  <c r="M681" i="238"/>
  <c r="O681" i="238" s="1"/>
  <c r="I681" i="238"/>
  <c r="AA677" i="238"/>
  <c r="M677" i="238"/>
  <c r="O677" i="238" s="1"/>
  <c r="I677" i="238"/>
  <c r="AA673" i="238"/>
  <c r="O673" i="238"/>
  <c r="M673" i="238"/>
  <c r="I673" i="238"/>
  <c r="AA669" i="238"/>
  <c r="M669" i="238"/>
  <c r="O669" i="238" s="1"/>
  <c r="I669" i="238"/>
  <c r="AA665" i="238"/>
  <c r="M665" i="238"/>
  <c r="O665" i="238" s="1"/>
  <c r="I665" i="238"/>
  <c r="AA661" i="238"/>
  <c r="O661" i="238"/>
  <c r="M661" i="238"/>
  <c r="I661" i="238"/>
  <c r="AA657" i="238"/>
  <c r="M657" i="238"/>
  <c r="O657" i="238" s="1"/>
  <c r="I657" i="238"/>
  <c r="AA653" i="238"/>
  <c r="M653" i="238"/>
  <c r="O653" i="238" s="1"/>
  <c r="I653" i="238"/>
  <c r="AA649" i="238"/>
  <c r="O649" i="238"/>
  <c r="M649" i="238"/>
  <c r="I649" i="238"/>
  <c r="AA645" i="238"/>
  <c r="M645" i="238"/>
  <c r="O645" i="238" s="1"/>
  <c r="I645" i="238"/>
  <c r="AA641" i="238"/>
  <c r="M641" i="238"/>
  <c r="O641" i="238" s="1"/>
  <c r="I641" i="238"/>
  <c r="AA637" i="238"/>
  <c r="O637" i="238"/>
  <c r="M637" i="238"/>
  <c r="I637" i="238"/>
  <c r="AA633" i="238"/>
  <c r="M633" i="238"/>
  <c r="O633" i="238" s="1"/>
  <c r="I633" i="238"/>
  <c r="AA629" i="238"/>
  <c r="M629" i="238"/>
  <c r="O629" i="238" s="1"/>
  <c r="I629" i="238"/>
  <c r="AA625" i="238"/>
  <c r="O625" i="238"/>
  <c r="M625" i="238"/>
  <c r="I625" i="238"/>
  <c r="AA621" i="238"/>
  <c r="M621" i="238"/>
  <c r="O621" i="238" s="1"/>
  <c r="I621" i="238"/>
  <c r="AA617" i="238"/>
  <c r="M617" i="238"/>
  <c r="O617" i="238" s="1"/>
  <c r="I617" i="238"/>
  <c r="AA613" i="238"/>
  <c r="O613" i="238"/>
  <c r="M613" i="238"/>
  <c r="I613" i="238"/>
  <c r="L595" i="238"/>
  <c r="AA608" i="238"/>
  <c r="O608" i="238"/>
  <c r="M608" i="238"/>
  <c r="I608" i="238"/>
  <c r="AA604" i="238"/>
  <c r="O604" i="238" s="1"/>
  <c r="M604" i="238"/>
  <c r="I604" i="238"/>
  <c r="AA600" i="238"/>
  <c r="O600" i="238"/>
  <c r="M600" i="238"/>
  <c r="M595" i="238" s="1"/>
  <c r="I600" i="238"/>
  <c r="AA596" i="238"/>
  <c r="O596" i="238"/>
  <c r="M596" i="238"/>
  <c r="I596" i="238"/>
  <c r="L530" i="238"/>
  <c r="AA591" i="238"/>
  <c r="O591" i="238"/>
  <c r="M591" i="238"/>
  <c r="I591" i="238"/>
  <c r="AA587" i="238"/>
  <c r="M587" i="238"/>
  <c r="O587" i="238" s="1"/>
  <c r="I587" i="238"/>
  <c r="AA583" i="238"/>
  <c r="M583" i="238"/>
  <c r="O583" i="238" s="1"/>
  <c r="I583" i="238"/>
  <c r="AA579" i="238"/>
  <c r="O579" i="238"/>
  <c r="M579" i="238"/>
  <c r="I579" i="238"/>
  <c r="AA575" i="238"/>
  <c r="M575" i="238"/>
  <c r="O575" i="238" s="1"/>
  <c r="I575" i="238"/>
  <c r="AA571" i="238"/>
  <c r="M571" i="238"/>
  <c r="O571" i="238" s="1"/>
  <c r="I571" i="238"/>
  <c r="AA567" i="238"/>
  <c r="O567" i="238"/>
  <c r="M567" i="238"/>
  <c r="I567" i="238"/>
  <c r="AA563" i="238"/>
  <c r="M563" i="238"/>
  <c r="O563" i="238" s="1"/>
  <c r="I563" i="238"/>
  <c r="AA559" i="238"/>
  <c r="M559" i="238"/>
  <c r="O559" i="238" s="1"/>
  <c r="I559" i="238"/>
  <c r="AA555" i="238"/>
  <c r="O555" i="238"/>
  <c r="M555" i="238"/>
  <c r="I555" i="238"/>
  <c r="AA551" i="238"/>
  <c r="M551" i="238"/>
  <c r="O551" i="238" s="1"/>
  <c r="I551" i="238"/>
  <c r="AA547" i="238"/>
  <c r="M547" i="238"/>
  <c r="O547" i="238" s="1"/>
  <c r="I547" i="238"/>
  <c r="AA543" i="238"/>
  <c r="O543" i="238"/>
  <c r="M543" i="238"/>
  <c r="I543" i="238"/>
  <c r="AA539" i="238"/>
  <c r="M539" i="238"/>
  <c r="O539" i="238" s="1"/>
  <c r="I539" i="238"/>
  <c r="AA535" i="238"/>
  <c r="M535" i="238"/>
  <c r="O535" i="238" s="1"/>
  <c r="I535" i="238"/>
  <c r="AA531" i="238"/>
  <c r="O531" i="238"/>
  <c r="M531" i="238"/>
  <c r="I531" i="238"/>
  <c r="L505" i="238"/>
  <c r="AA526" i="238"/>
  <c r="O526" i="238"/>
  <c r="M526" i="238"/>
  <c r="I526" i="238"/>
  <c r="AA522" i="238"/>
  <c r="O522" i="238" s="1"/>
  <c r="M522" i="238"/>
  <c r="I522" i="238"/>
  <c r="AA518" i="238"/>
  <c r="O518" i="238"/>
  <c r="M518" i="238"/>
  <c r="I518" i="238"/>
  <c r="AA514" i="238"/>
  <c r="O514" i="238"/>
  <c r="M514" i="238"/>
  <c r="I514" i="238"/>
  <c r="AA510" i="238"/>
  <c r="O510" i="238" s="1"/>
  <c r="M510" i="238"/>
  <c r="I510" i="238"/>
  <c r="AA506" i="238"/>
  <c r="O506" i="238"/>
  <c r="M506" i="238"/>
  <c r="M505" i="238" s="1"/>
  <c r="I506" i="238"/>
  <c r="L492" i="238"/>
  <c r="AA501" i="238"/>
  <c r="M501" i="238"/>
  <c r="O501" i="238" s="1"/>
  <c r="I501" i="238"/>
  <c r="AA497" i="238"/>
  <c r="O497" i="238"/>
  <c r="M497" i="238"/>
  <c r="I497" i="238"/>
  <c r="AA493" i="238"/>
  <c r="M493" i="238"/>
  <c r="O493" i="238" s="1"/>
  <c r="I493" i="238"/>
  <c r="L471" i="238"/>
  <c r="AA488" i="238"/>
  <c r="O488" i="238" s="1"/>
  <c r="M488" i="238"/>
  <c r="I488" i="238"/>
  <c r="AA484" i="238"/>
  <c r="O484" i="238"/>
  <c r="M484" i="238"/>
  <c r="I484" i="238"/>
  <c r="AA480" i="238"/>
  <c r="O480" i="238"/>
  <c r="M480" i="238"/>
  <c r="I480" i="238"/>
  <c r="AA476" i="238"/>
  <c r="O476" i="238" s="1"/>
  <c r="M476" i="238"/>
  <c r="I476" i="238"/>
  <c r="AA472" i="238"/>
  <c r="O472" i="238"/>
  <c r="M472" i="238"/>
  <c r="M471" i="238" s="1"/>
  <c r="I472" i="238"/>
  <c r="L410" i="238"/>
  <c r="AA467" i="238"/>
  <c r="M467" i="238"/>
  <c r="O467" i="238" s="1"/>
  <c r="I467" i="238"/>
  <c r="AA463" i="238"/>
  <c r="O463" i="238"/>
  <c r="M463" i="238"/>
  <c r="I463" i="238"/>
  <c r="AA459" i="238"/>
  <c r="M459" i="238"/>
  <c r="O459" i="238" s="1"/>
  <c r="I459" i="238"/>
  <c r="AA455" i="238"/>
  <c r="M455" i="238"/>
  <c r="O455" i="238" s="1"/>
  <c r="I455" i="238"/>
  <c r="AA451" i="238"/>
  <c r="O451" i="238"/>
  <c r="M451" i="238"/>
  <c r="I451" i="238"/>
  <c r="AA447" i="238"/>
  <c r="M447" i="238"/>
  <c r="O447" i="238" s="1"/>
  <c r="I447" i="238"/>
  <c r="AA443" i="238"/>
  <c r="M443" i="238"/>
  <c r="O443" i="238" s="1"/>
  <c r="I443" i="238"/>
  <c r="AA439" i="238"/>
  <c r="O439" i="238"/>
  <c r="M439" i="238"/>
  <c r="I439" i="238"/>
  <c r="AA435" i="238"/>
  <c r="M435" i="238"/>
  <c r="O435" i="238" s="1"/>
  <c r="I435" i="238"/>
  <c r="AA431" i="238"/>
  <c r="M431" i="238"/>
  <c r="O431" i="238" s="1"/>
  <c r="I431" i="238"/>
  <c r="AA427" i="238"/>
  <c r="O427" i="238"/>
  <c r="M427" i="238"/>
  <c r="I427" i="238"/>
  <c r="AA423" i="238"/>
  <c r="M423" i="238"/>
  <c r="O423" i="238" s="1"/>
  <c r="I423" i="238"/>
  <c r="AA419" i="238"/>
  <c r="M419" i="238"/>
  <c r="O419" i="238" s="1"/>
  <c r="I419" i="238"/>
  <c r="AA415" i="238"/>
  <c r="O415" i="238"/>
  <c r="M415" i="238"/>
  <c r="I415" i="238"/>
  <c r="AA411" i="238"/>
  <c r="M411" i="238"/>
  <c r="O411" i="238" s="1"/>
  <c r="I411" i="238"/>
  <c r="L349" i="238"/>
  <c r="AA406" i="238"/>
  <c r="O406" i="238" s="1"/>
  <c r="M406" i="238"/>
  <c r="I406" i="238"/>
  <c r="AA402" i="238"/>
  <c r="O402" i="238"/>
  <c r="M402" i="238"/>
  <c r="I402" i="238"/>
  <c r="AA398" i="238"/>
  <c r="O398" i="238"/>
  <c r="M398" i="238"/>
  <c r="I398" i="238"/>
  <c r="AA394" i="238"/>
  <c r="O394" i="238" s="1"/>
  <c r="M394" i="238"/>
  <c r="I394" i="238"/>
  <c r="AA390" i="238"/>
  <c r="O390" i="238"/>
  <c r="M390" i="238"/>
  <c r="I390" i="238"/>
  <c r="AA386" i="238"/>
  <c r="O386" i="238"/>
  <c r="M386" i="238"/>
  <c r="I386" i="238"/>
  <c r="AA382" i="238"/>
  <c r="O382" i="238" s="1"/>
  <c r="M382" i="238"/>
  <c r="I382" i="238"/>
  <c r="AA378" i="238"/>
  <c r="O378" i="238"/>
  <c r="M378" i="238"/>
  <c r="I378" i="238"/>
  <c r="AA374" i="238"/>
  <c r="O374" i="238"/>
  <c r="M374" i="238"/>
  <c r="I374" i="238"/>
  <c r="AA370" i="238"/>
  <c r="O370" i="238" s="1"/>
  <c r="M370" i="238"/>
  <c r="I370" i="238"/>
  <c r="AA366" i="238"/>
  <c r="O366" i="238"/>
  <c r="M366" i="238"/>
  <c r="I366" i="238"/>
  <c r="AA362" i="238"/>
  <c r="O362" i="238"/>
  <c r="M362" i="238"/>
  <c r="I362" i="238"/>
  <c r="AA358" i="238"/>
  <c r="O358" i="238" s="1"/>
  <c r="M358" i="238"/>
  <c r="I358" i="238"/>
  <c r="AA354" i="238"/>
  <c r="O354" i="238"/>
  <c r="M354" i="238"/>
  <c r="I354" i="238"/>
  <c r="AA350" i="238"/>
  <c r="O350" i="238"/>
  <c r="M350" i="238"/>
  <c r="M349" i="238" s="1"/>
  <c r="I350" i="238"/>
  <c r="L296" i="238"/>
  <c r="AA345" i="238"/>
  <c r="O345" i="238"/>
  <c r="M345" i="238"/>
  <c r="I345" i="238"/>
  <c r="AA341" i="238"/>
  <c r="M341" i="238"/>
  <c r="O341" i="238" s="1"/>
  <c r="I341" i="238"/>
  <c r="AA337" i="238"/>
  <c r="M337" i="238"/>
  <c r="O337" i="238" s="1"/>
  <c r="I337" i="238"/>
  <c r="AA333" i="238"/>
  <c r="O333" i="238"/>
  <c r="M333" i="238"/>
  <c r="I333" i="238"/>
  <c r="AA329" i="238"/>
  <c r="M329" i="238"/>
  <c r="O329" i="238" s="1"/>
  <c r="I329" i="238"/>
  <c r="AA325" i="238"/>
  <c r="M325" i="238"/>
  <c r="O325" i="238" s="1"/>
  <c r="I325" i="238"/>
  <c r="AA321" i="238"/>
  <c r="O321" i="238"/>
  <c r="M321" i="238"/>
  <c r="I321" i="238"/>
  <c r="AA317" i="238"/>
  <c r="M317" i="238"/>
  <c r="O317" i="238" s="1"/>
  <c r="I317" i="238"/>
  <c r="AA313" i="238"/>
  <c r="M313" i="238"/>
  <c r="O313" i="238" s="1"/>
  <c r="I313" i="238"/>
  <c r="AA309" i="238"/>
  <c r="O309" i="238"/>
  <c r="M309" i="238"/>
  <c r="I309" i="238"/>
  <c r="AA305" i="238"/>
  <c r="M305" i="238"/>
  <c r="O305" i="238" s="1"/>
  <c r="I305" i="238"/>
  <c r="AA301" i="238"/>
  <c r="M301" i="238"/>
  <c r="O301" i="238" s="1"/>
  <c r="I301" i="238"/>
  <c r="AA297" i="238"/>
  <c r="O297" i="238"/>
  <c r="M297" i="238"/>
  <c r="I297" i="238"/>
  <c r="L251" i="238"/>
  <c r="AA292" i="238"/>
  <c r="O292" i="238"/>
  <c r="M292" i="238"/>
  <c r="I292" i="238"/>
  <c r="AA288" i="238"/>
  <c r="O288" i="238" s="1"/>
  <c r="M288" i="238"/>
  <c r="I288" i="238"/>
  <c r="AA284" i="238"/>
  <c r="O284" i="238"/>
  <c r="M284" i="238"/>
  <c r="I284" i="238"/>
  <c r="AA280" i="238"/>
  <c r="O280" i="238"/>
  <c r="M280" i="238"/>
  <c r="I280" i="238"/>
  <c r="AA276" i="238"/>
  <c r="O276" i="238" s="1"/>
  <c r="M276" i="238"/>
  <c r="I276" i="238"/>
  <c r="AA272" i="238"/>
  <c r="O272" i="238"/>
  <c r="M272" i="238"/>
  <c r="I272" i="238"/>
  <c r="AA268" i="238"/>
  <c r="O268" i="238"/>
  <c r="M268" i="238"/>
  <c r="I268" i="238"/>
  <c r="AA264" i="238"/>
  <c r="O264" i="238" s="1"/>
  <c r="M264" i="238"/>
  <c r="I264" i="238"/>
  <c r="AA260" i="238"/>
  <c r="O260" i="238"/>
  <c r="M260" i="238"/>
  <c r="M251" i="238" s="1"/>
  <c r="I260" i="238"/>
  <c r="AA256" i="238"/>
  <c r="O256" i="238"/>
  <c r="M256" i="238"/>
  <c r="I256" i="238"/>
  <c r="AA252" i="238"/>
  <c r="O252" i="238" s="1"/>
  <c r="M252" i="238"/>
  <c r="I252" i="238"/>
  <c r="L230" i="238"/>
  <c r="AA247" i="238"/>
  <c r="O247" i="238"/>
  <c r="M247" i="238"/>
  <c r="I247" i="238"/>
  <c r="AA243" i="238"/>
  <c r="M243" i="238"/>
  <c r="O243" i="238" s="1"/>
  <c r="I243" i="238"/>
  <c r="AA239" i="238"/>
  <c r="O239" i="238"/>
  <c r="M239" i="238"/>
  <c r="I239" i="238"/>
  <c r="AA235" i="238"/>
  <c r="O235" i="238"/>
  <c r="M235" i="238"/>
  <c r="I235" i="238"/>
  <c r="AA231" i="238"/>
  <c r="M231" i="238"/>
  <c r="O231" i="238" s="1"/>
  <c r="I231" i="238"/>
  <c r="L193" i="238"/>
  <c r="AA226" i="238"/>
  <c r="O226" i="238"/>
  <c r="M226" i="238"/>
  <c r="I226" i="238"/>
  <c r="AA222" i="238"/>
  <c r="O222" i="238"/>
  <c r="M222" i="238"/>
  <c r="I222" i="238"/>
  <c r="AA218" i="238"/>
  <c r="O218" i="238" s="1"/>
  <c r="M218" i="238"/>
  <c r="I218" i="238"/>
  <c r="AA214" i="238"/>
  <c r="O214" i="238"/>
  <c r="M214" i="238"/>
  <c r="I214" i="238"/>
  <c r="AA210" i="238"/>
  <c r="O210" i="238"/>
  <c r="M210" i="238"/>
  <c r="I210" i="238"/>
  <c r="AA206" i="238"/>
  <c r="O206" i="238" s="1"/>
  <c r="M206" i="238"/>
  <c r="I206" i="238"/>
  <c r="AA202" i="238"/>
  <c r="O202" i="238"/>
  <c r="M202" i="238"/>
  <c r="I202" i="238"/>
  <c r="AA198" i="238"/>
  <c r="O198" i="238"/>
  <c r="M198" i="238"/>
  <c r="I198" i="238"/>
  <c r="AA194" i="238"/>
  <c r="O194" i="238" s="1"/>
  <c r="M194" i="238"/>
  <c r="M193" i="238" s="1"/>
  <c r="I194" i="238"/>
  <c r="L176" i="238"/>
  <c r="AA189" i="238"/>
  <c r="O189" i="238"/>
  <c r="M189" i="238"/>
  <c r="I189" i="238"/>
  <c r="AA185" i="238"/>
  <c r="M185" i="238"/>
  <c r="O185" i="238" s="1"/>
  <c r="I185" i="238"/>
  <c r="AA181" i="238"/>
  <c r="O181" i="238"/>
  <c r="M181" i="238"/>
  <c r="I181" i="238"/>
  <c r="AA177" i="238"/>
  <c r="O177" i="238"/>
  <c r="M177" i="238"/>
  <c r="M176" i="238" s="1"/>
  <c r="I177" i="238"/>
  <c r="L115" i="238"/>
  <c r="AA172" i="238"/>
  <c r="O172" i="238" s="1"/>
  <c r="M172" i="238"/>
  <c r="I172" i="238"/>
  <c r="AA168" i="238"/>
  <c r="O168" i="238"/>
  <c r="M168" i="238"/>
  <c r="I168" i="238"/>
  <c r="AA164" i="238"/>
  <c r="O164" i="238"/>
  <c r="M164" i="238"/>
  <c r="I164" i="238"/>
  <c r="AA160" i="238"/>
  <c r="O160" i="238" s="1"/>
  <c r="M160" i="238"/>
  <c r="I160" i="238"/>
  <c r="AA156" i="238"/>
  <c r="O156" i="238"/>
  <c r="M156" i="238"/>
  <c r="I156" i="238"/>
  <c r="AA152" i="238"/>
  <c r="O152" i="238"/>
  <c r="M152" i="238"/>
  <c r="I152" i="238"/>
  <c r="AA148" i="238"/>
  <c r="O148" i="238" s="1"/>
  <c r="M148" i="238"/>
  <c r="I148" i="238"/>
  <c r="AA144" i="238"/>
  <c r="O144" i="238"/>
  <c r="M144" i="238"/>
  <c r="I144" i="238"/>
  <c r="AA140" i="238"/>
  <c r="O140" i="238"/>
  <c r="M140" i="238"/>
  <c r="I140" i="238"/>
  <c r="AA136" i="238"/>
  <c r="O136" i="238" s="1"/>
  <c r="M136" i="238"/>
  <c r="I136" i="238"/>
  <c r="AA132" i="238"/>
  <c r="O132" i="238"/>
  <c r="M132" i="238"/>
  <c r="I132" i="238"/>
  <c r="AA128" i="238"/>
  <c r="O128" i="238"/>
  <c r="M128" i="238"/>
  <c r="I128" i="238"/>
  <c r="AA124" i="238"/>
  <c r="O124" i="238" s="1"/>
  <c r="M124" i="238"/>
  <c r="I124" i="238"/>
  <c r="AA120" i="238"/>
  <c r="O120" i="238"/>
  <c r="M120" i="238"/>
  <c r="I120" i="238"/>
  <c r="AA116" i="238"/>
  <c r="O116" i="238"/>
  <c r="M116" i="238"/>
  <c r="M115" i="238" s="1"/>
  <c r="I116" i="238"/>
  <c r="L46" i="238"/>
  <c r="AA111" i="238"/>
  <c r="O111" i="238"/>
  <c r="M111" i="238"/>
  <c r="I111" i="238"/>
  <c r="AA107" i="238"/>
  <c r="M107" i="238"/>
  <c r="O107" i="238" s="1"/>
  <c r="I107" i="238"/>
  <c r="AA103" i="238"/>
  <c r="M103" i="238"/>
  <c r="O103" i="238" s="1"/>
  <c r="I103" i="238"/>
  <c r="AA99" i="238"/>
  <c r="O99" i="238"/>
  <c r="M99" i="238"/>
  <c r="I99" i="238"/>
  <c r="AA95" i="238"/>
  <c r="M95" i="238"/>
  <c r="O95" i="238" s="1"/>
  <c r="I95" i="238"/>
  <c r="AA91" i="238"/>
  <c r="M91" i="238"/>
  <c r="O91" i="238" s="1"/>
  <c r="I91" i="238"/>
  <c r="AA87" i="238"/>
  <c r="O87" i="238"/>
  <c r="M87" i="238"/>
  <c r="I87" i="238"/>
  <c r="AA83" i="238"/>
  <c r="M83" i="238"/>
  <c r="O83" i="238" s="1"/>
  <c r="I83" i="238"/>
  <c r="AA79" i="238"/>
  <c r="M79" i="238"/>
  <c r="O79" i="238" s="1"/>
  <c r="I79" i="238"/>
  <c r="AA75" i="238"/>
  <c r="O75" i="238"/>
  <c r="M75" i="238"/>
  <c r="I75" i="238"/>
  <c r="AA71" i="238"/>
  <c r="M71" i="238"/>
  <c r="O71" i="238" s="1"/>
  <c r="I71" i="238"/>
  <c r="AA67" i="238"/>
  <c r="M67" i="238"/>
  <c r="O67" i="238" s="1"/>
  <c r="I67" i="238"/>
  <c r="AA63" i="238"/>
  <c r="O63" i="238"/>
  <c r="M63" i="238"/>
  <c r="I63" i="238"/>
  <c r="AA59" i="238"/>
  <c r="M59" i="238"/>
  <c r="O59" i="238" s="1"/>
  <c r="I59" i="238"/>
  <c r="AA55" i="238"/>
  <c r="M55" i="238"/>
  <c r="O55" i="238" s="1"/>
  <c r="I55" i="238"/>
  <c r="AA51" i="238"/>
  <c r="O51" i="238"/>
  <c r="M51" i="238"/>
  <c r="I51" i="238"/>
  <c r="AA47" i="238"/>
  <c r="M47" i="238"/>
  <c r="O47" i="238" s="1"/>
  <c r="I47" i="238"/>
  <c r="L9" i="238"/>
  <c r="AA42" i="238"/>
  <c r="O42" i="238" s="1"/>
  <c r="M42" i="238"/>
  <c r="I42" i="238"/>
  <c r="AA38" i="238"/>
  <c r="O38" i="238"/>
  <c r="M38" i="238"/>
  <c r="I38" i="238"/>
  <c r="AA34" i="238"/>
  <c r="O34" i="238"/>
  <c r="M34" i="238"/>
  <c r="I34" i="238"/>
  <c r="AA30" i="238"/>
  <c r="O30" i="238" s="1"/>
  <c r="M30" i="238"/>
  <c r="I30" i="238"/>
  <c r="AA26" i="238"/>
  <c r="O26" i="238"/>
  <c r="M26" i="238"/>
  <c r="I26" i="238"/>
  <c r="AA22" i="238"/>
  <c r="O22" i="238"/>
  <c r="M22" i="238"/>
  <c r="I22" i="238"/>
  <c r="AA18" i="238"/>
  <c r="O18" i="238" s="1"/>
  <c r="M18" i="238"/>
  <c r="I18" i="238"/>
  <c r="AA14" i="238"/>
  <c r="O14" i="238"/>
  <c r="M14" i="238"/>
  <c r="I14" i="238"/>
  <c r="AA10" i="238"/>
  <c r="O10" i="238"/>
  <c r="M10" i="238"/>
  <c r="M9" i="238" s="1"/>
  <c r="I10" i="238"/>
  <c r="L82" i="237"/>
  <c r="AA83" i="237"/>
  <c r="M83" i="237"/>
  <c r="O83" i="237" s="1"/>
  <c r="I83" i="237"/>
  <c r="L65" i="237"/>
  <c r="AA78" i="237"/>
  <c r="O78" i="237"/>
  <c r="M78" i="237"/>
  <c r="I78" i="237"/>
  <c r="AA74" i="237"/>
  <c r="M74" i="237"/>
  <c r="O74" i="237" s="1"/>
  <c r="I74" i="237"/>
  <c r="AA70" i="237"/>
  <c r="M70" i="237"/>
  <c r="I70" i="237"/>
  <c r="AA66" i="237"/>
  <c r="O66" i="237"/>
  <c r="M66" i="237"/>
  <c r="I66" i="237"/>
  <c r="L56" i="237"/>
  <c r="AA61" i="237"/>
  <c r="M61" i="237"/>
  <c r="I61" i="237"/>
  <c r="AA57" i="237"/>
  <c r="M57" i="237"/>
  <c r="O57" i="237" s="1"/>
  <c r="I57" i="237"/>
  <c r="L51" i="237"/>
  <c r="AA52" i="237"/>
  <c r="M52" i="237"/>
  <c r="I52" i="237"/>
  <c r="L26" i="237"/>
  <c r="AA47" i="237"/>
  <c r="M47" i="237"/>
  <c r="I47" i="237"/>
  <c r="AA43" i="237"/>
  <c r="M43" i="237"/>
  <c r="O43" i="237" s="1"/>
  <c r="I43" i="237"/>
  <c r="AA39" i="237"/>
  <c r="M39" i="237"/>
  <c r="O39" i="237" s="1"/>
  <c r="I39" i="237"/>
  <c r="AA35" i="237"/>
  <c r="M35" i="237"/>
  <c r="O35" i="237" s="1"/>
  <c r="I35" i="237"/>
  <c r="AA31" i="237"/>
  <c r="M31" i="237"/>
  <c r="O31" i="237" s="1"/>
  <c r="I31" i="237"/>
  <c r="AA27" i="237"/>
  <c r="M27" i="237"/>
  <c r="O27" i="237" s="1"/>
  <c r="I27" i="237"/>
  <c r="L9" i="237"/>
  <c r="L8" i="237" s="1"/>
  <c r="T7" i="237" s="1"/>
  <c r="F258" i="275" s="1"/>
  <c r="AA22" i="237"/>
  <c r="O22" i="237"/>
  <c r="M22" i="237"/>
  <c r="I22" i="237"/>
  <c r="AA18" i="237"/>
  <c r="M18" i="237"/>
  <c r="O18" i="237" s="1"/>
  <c r="I18" i="237"/>
  <c r="AA14" i="237"/>
  <c r="M14" i="237"/>
  <c r="O14" i="237" s="1"/>
  <c r="I14" i="237"/>
  <c r="AA10" i="237"/>
  <c r="O10" i="237"/>
  <c r="M10" i="237"/>
  <c r="I10" i="237"/>
  <c r="L1258" i="236"/>
  <c r="AA1267" i="236"/>
  <c r="M1267" i="236"/>
  <c r="O1267" i="236" s="1"/>
  <c r="I1267" i="236"/>
  <c r="AA1263" i="236"/>
  <c r="O1263" i="236"/>
  <c r="M1263" i="236"/>
  <c r="I1263" i="236"/>
  <c r="AA1259" i="236"/>
  <c r="M1259" i="236"/>
  <c r="O1259" i="236" s="1"/>
  <c r="I1259" i="236"/>
  <c r="L1241" i="236"/>
  <c r="AA1254" i="236"/>
  <c r="O1254" i="236" s="1"/>
  <c r="M1254" i="236"/>
  <c r="I1254" i="236"/>
  <c r="AA1250" i="236"/>
  <c r="O1250" i="236"/>
  <c r="M1250" i="236"/>
  <c r="I1250" i="236"/>
  <c r="AA1246" i="236"/>
  <c r="O1246" i="236"/>
  <c r="M1246" i="236"/>
  <c r="M1241" i="236" s="1"/>
  <c r="I1246" i="236"/>
  <c r="AA1242" i="236"/>
  <c r="O1242" i="236" s="1"/>
  <c r="M1242" i="236"/>
  <c r="I1242" i="236"/>
  <c r="L1216" i="236"/>
  <c r="AA1237" i="236"/>
  <c r="M1237" i="236"/>
  <c r="O1237" i="236" s="1"/>
  <c r="I1237" i="236"/>
  <c r="AA1233" i="236"/>
  <c r="M1233" i="236"/>
  <c r="O1233" i="236" s="1"/>
  <c r="I1233" i="236"/>
  <c r="AA1229" i="236"/>
  <c r="O1229" i="236"/>
  <c r="M1229" i="236"/>
  <c r="I1229" i="236"/>
  <c r="AA1225" i="236"/>
  <c r="M1225" i="236"/>
  <c r="O1225" i="236" s="1"/>
  <c r="I1225" i="236"/>
  <c r="AA1221" i="236"/>
  <c r="M1221" i="236"/>
  <c r="O1221" i="236" s="1"/>
  <c r="I1221" i="236"/>
  <c r="AA1217" i="236"/>
  <c r="O1217" i="236"/>
  <c r="M1217" i="236"/>
  <c r="M1216" i="236" s="1"/>
  <c r="I1217" i="236"/>
  <c r="L1191" i="236"/>
  <c r="AA1212" i="236"/>
  <c r="O1212" i="236"/>
  <c r="M1212" i="236"/>
  <c r="I1212" i="236"/>
  <c r="AA1208" i="236"/>
  <c r="O1208" i="236" s="1"/>
  <c r="M1208" i="236"/>
  <c r="I1208" i="236"/>
  <c r="AA1204" i="236"/>
  <c r="O1204" i="236"/>
  <c r="M1204" i="236"/>
  <c r="I1204" i="236"/>
  <c r="AA1200" i="236"/>
  <c r="O1200" i="236"/>
  <c r="M1200" i="236"/>
  <c r="I1200" i="236"/>
  <c r="AA1196" i="236"/>
  <c r="O1196" i="236" s="1"/>
  <c r="M1196" i="236"/>
  <c r="I1196" i="236"/>
  <c r="AA1192" i="236"/>
  <c r="O1192" i="236"/>
  <c r="M1192" i="236"/>
  <c r="M1191" i="236" s="1"/>
  <c r="I1192" i="236"/>
  <c r="L1142" i="236"/>
  <c r="AA1187" i="236"/>
  <c r="M1187" i="236"/>
  <c r="O1187" i="236" s="1"/>
  <c r="I1187" i="236"/>
  <c r="AA1183" i="236"/>
  <c r="O1183" i="236"/>
  <c r="M1183" i="236"/>
  <c r="I1183" i="236"/>
  <c r="AA1179" i="236"/>
  <c r="M1179" i="236"/>
  <c r="O1179" i="236" s="1"/>
  <c r="I1179" i="236"/>
  <c r="AA1175" i="236"/>
  <c r="M1175" i="236"/>
  <c r="O1175" i="236" s="1"/>
  <c r="I1175" i="236"/>
  <c r="AA1171" i="236"/>
  <c r="O1171" i="236"/>
  <c r="M1171" i="236"/>
  <c r="I1171" i="236"/>
  <c r="AA1167" i="236"/>
  <c r="M1167" i="236"/>
  <c r="O1167" i="236" s="1"/>
  <c r="I1167" i="236"/>
  <c r="AA1163" i="236"/>
  <c r="M1163" i="236"/>
  <c r="O1163" i="236" s="1"/>
  <c r="I1163" i="236"/>
  <c r="AA1159" i="236"/>
  <c r="O1159" i="236"/>
  <c r="M1159" i="236"/>
  <c r="I1159" i="236"/>
  <c r="AA1155" i="236"/>
  <c r="M1155" i="236"/>
  <c r="O1155" i="236" s="1"/>
  <c r="I1155" i="236"/>
  <c r="AA1151" i="236"/>
  <c r="M1151" i="236"/>
  <c r="O1151" i="236" s="1"/>
  <c r="I1151" i="236"/>
  <c r="AA1147" i="236"/>
  <c r="O1147" i="236"/>
  <c r="M1147" i="236"/>
  <c r="I1147" i="236"/>
  <c r="AA1143" i="236"/>
  <c r="M1143" i="236"/>
  <c r="O1143" i="236" s="1"/>
  <c r="I1143" i="236"/>
  <c r="L1117" i="236"/>
  <c r="AA1138" i="236"/>
  <c r="O1138" i="236" s="1"/>
  <c r="M1138" i="236"/>
  <c r="I1138" i="236"/>
  <c r="AA1134" i="236"/>
  <c r="O1134" i="236"/>
  <c r="M1134" i="236"/>
  <c r="I1134" i="236"/>
  <c r="AA1130" i="236"/>
  <c r="O1130" i="236"/>
  <c r="M1130" i="236"/>
  <c r="I1130" i="236"/>
  <c r="AA1126" i="236"/>
  <c r="O1126" i="236" s="1"/>
  <c r="M1126" i="236"/>
  <c r="I1126" i="236"/>
  <c r="AA1122" i="236"/>
  <c r="O1122" i="236"/>
  <c r="M1122" i="236"/>
  <c r="I1122" i="236"/>
  <c r="AA1118" i="236"/>
  <c r="O1118" i="236"/>
  <c r="M1118" i="236"/>
  <c r="M1117" i="236" s="1"/>
  <c r="I1118" i="236"/>
  <c r="L1104" i="236"/>
  <c r="AA1113" i="236"/>
  <c r="O1113" i="236"/>
  <c r="M1113" i="236"/>
  <c r="I1113" i="236"/>
  <c r="AA1109" i="236"/>
  <c r="M1109" i="236"/>
  <c r="O1109" i="236" s="1"/>
  <c r="I1109" i="236"/>
  <c r="AA1105" i="236"/>
  <c r="M1105" i="236"/>
  <c r="O1105" i="236" s="1"/>
  <c r="I1105" i="236"/>
  <c r="L1063" i="236"/>
  <c r="AA1100" i="236"/>
  <c r="O1100" i="236"/>
  <c r="M1100" i="236"/>
  <c r="I1100" i="236"/>
  <c r="AA1096" i="236"/>
  <c r="O1096" i="236"/>
  <c r="M1096" i="236"/>
  <c r="I1096" i="236"/>
  <c r="AA1092" i="236"/>
  <c r="O1092" i="236" s="1"/>
  <c r="M1092" i="236"/>
  <c r="I1092" i="236"/>
  <c r="AA1088" i="236"/>
  <c r="O1088" i="236"/>
  <c r="M1088" i="236"/>
  <c r="I1088" i="236"/>
  <c r="AA1084" i="236"/>
  <c r="O1084" i="236"/>
  <c r="M1084" i="236"/>
  <c r="I1084" i="236"/>
  <c r="AA1080" i="236"/>
  <c r="O1080" i="236" s="1"/>
  <c r="M1080" i="236"/>
  <c r="I1080" i="236"/>
  <c r="AA1076" i="236"/>
  <c r="O1076" i="236"/>
  <c r="M1076" i="236"/>
  <c r="I1076" i="236"/>
  <c r="AA1072" i="236"/>
  <c r="O1072" i="236"/>
  <c r="M1072" i="236"/>
  <c r="I1072" i="236"/>
  <c r="AA1068" i="236"/>
  <c r="O1068" i="236" s="1"/>
  <c r="M1068" i="236"/>
  <c r="I1068" i="236"/>
  <c r="AA1064" i="236"/>
  <c r="O1064" i="236"/>
  <c r="M1064" i="236"/>
  <c r="M1063" i="236" s="1"/>
  <c r="I1064" i="236"/>
  <c r="L1030" i="236"/>
  <c r="AA1059" i="236"/>
  <c r="M1059" i="236"/>
  <c r="O1059" i="236" s="1"/>
  <c r="I1059" i="236"/>
  <c r="AA1055" i="236"/>
  <c r="O1055" i="236"/>
  <c r="M1055" i="236"/>
  <c r="I1055" i="236"/>
  <c r="AA1051" i="236"/>
  <c r="M1051" i="236"/>
  <c r="O1051" i="236" s="1"/>
  <c r="I1051" i="236"/>
  <c r="AA1047" i="236"/>
  <c r="M1047" i="236"/>
  <c r="O1047" i="236" s="1"/>
  <c r="I1047" i="236"/>
  <c r="AA1043" i="236"/>
  <c r="O1043" i="236"/>
  <c r="M1043" i="236"/>
  <c r="I1043" i="236"/>
  <c r="AA1039" i="236"/>
  <c r="M1039" i="236"/>
  <c r="O1039" i="236" s="1"/>
  <c r="I1039" i="236"/>
  <c r="AA1035" i="236"/>
  <c r="M1035" i="236"/>
  <c r="O1035" i="236" s="1"/>
  <c r="I1035" i="236"/>
  <c r="AA1031" i="236"/>
  <c r="O1031" i="236"/>
  <c r="M1031" i="236"/>
  <c r="I1031" i="236"/>
  <c r="L993" i="236"/>
  <c r="AA1026" i="236"/>
  <c r="O1026" i="236"/>
  <c r="M1026" i="236"/>
  <c r="I1026" i="236"/>
  <c r="AA1022" i="236"/>
  <c r="O1022" i="236" s="1"/>
  <c r="M1022" i="236"/>
  <c r="I1022" i="236"/>
  <c r="AA1018" i="236"/>
  <c r="O1018" i="236"/>
  <c r="M1018" i="236"/>
  <c r="I1018" i="236"/>
  <c r="AA1014" i="236"/>
  <c r="O1014" i="236"/>
  <c r="M1014" i="236"/>
  <c r="I1014" i="236"/>
  <c r="AA1010" i="236"/>
  <c r="O1010" i="236" s="1"/>
  <c r="M1010" i="236"/>
  <c r="I1010" i="236"/>
  <c r="AA1006" i="236"/>
  <c r="O1006" i="236"/>
  <c r="M1006" i="236"/>
  <c r="I1006" i="236"/>
  <c r="AA1002" i="236"/>
  <c r="O1002" i="236"/>
  <c r="M1002" i="236"/>
  <c r="I1002" i="236"/>
  <c r="AA998" i="236"/>
  <c r="O998" i="236" s="1"/>
  <c r="M998" i="236"/>
  <c r="I998" i="236"/>
  <c r="AA994" i="236"/>
  <c r="O994" i="236"/>
  <c r="M994" i="236"/>
  <c r="M993" i="236" s="1"/>
  <c r="I994" i="236"/>
  <c r="L976" i="236"/>
  <c r="AA989" i="236"/>
  <c r="M989" i="236"/>
  <c r="O989" i="236" s="1"/>
  <c r="I989" i="236"/>
  <c r="AA985" i="236"/>
  <c r="O985" i="236"/>
  <c r="M985" i="236"/>
  <c r="I985" i="236"/>
  <c r="AA981" i="236"/>
  <c r="M981" i="236"/>
  <c r="O981" i="236" s="1"/>
  <c r="I981" i="236"/>
  <c r="AA977" i="236"/>
  <c r="M977" i="236"/>
  <c r="O977" i="236" s="1"/>
  <c r="I977" i="236"/>
  <c r="L963" i="236"/>
  <c r="AA972" i="236"/>
  <c r="O972" i="236"/>
  <c r="M972" i="236"/>
  <c r="I972" i="236"/>
  <c r="AA968" i="236"/>
  <c r="O968" i="236"/>
  <c r="M968" i="236"/>
  <c r="I968" i="236"/>
  <c r="AA964" i="236"/>
  <c r="O964" i="236" s="1"/>
  <c r="M964" i="236"/>
  <c r="M963" i="236" s="1"/>
  <c r="I964" i="236"/>
  <c r="L930" i="236"/>
  <c r="AA959" i="236"/>
  <c r="M959" i="236"/>
  <c r="O959" i="236" s="1"/>
  <c r="I959" i="236"/>
  <c r="AA955" i="236"/>
  <c r="M955" i="236"/>
  <c r="O955" i="236" s="1"/>
  <c r="I955" i="236"/>
  <c r="AA951" i="236"/>
  <c r="O951" i="236"/>
  <c r="M951" i="236"/>
  <c r="I951" i="236"/>
  <c r="AA947" i="236"/>
  <c r="M947" i="236"/>
  <c r="O947" i="236" s="1"/>
  <c r="I947" i="236"/>
  <c r="AA943" i="236"/>
  <c r="M943" i="236"/>
  <c r="O943" i="236" s="1"/>
  <c r="I943" i="236"/>
  <c r="AA939" i="236"/>
  <c r="O939" i="236"/>
  <c r="M939" i="236"/>
  <c r="I939" i="236"/>
  <c r="AA935" i="236"/>
  <c r="M935" i="236"/>
  <c r="O935" i="236" s="1"/>
  <c r="I935" i="236"/>
  <c r="AA931" i="236"/>
  <c r="M931" i="236"/>
  <c r="O931" i="236" s="1"/>
  <c r="I931" i="236"/>
  <c r="L913" i="236"/>
  <c r="AA926" i="236"/>
  <c r="O926" i="236"/>
  <c r="M926" i="236"/>
  <c r="I926" i="236"/>
  <c r="AA922" i="236"/>
  <c r="O922" i="236"/>
  <c r="M922" i="236"/>
  <c r="I922" i="236"/>
  <c r="AA918" i="236"/>
  <c r="O918" i="236" s="1"/>
  <c r="M918" i="236"/>
  <c r="M913" i="236" s="1"/>
  <c r="I918" i="236"/>
  <c r="AA914" i="236"/>
  <c r="O914" i="236"/>
  <c r="M914" i="236"/>
  <c r="I914" i="236"/>
  <c r="L872" i="236"/>
  <c r="AA909" i="236"/>
  <c r="M909" i="236"/>
  <c r="O909" i="236" s="1"/>
  <c r="I909" i="236"/>
  <c r="AA905" i="236"/>
  <c r="O905" i="236"/>
  <c r="M905" i="236"/>
  <c r="I905" i="236"/>
  <c r="AA901" i="236"/>
  <c r="M901" i="236"/>
  <c r="O901" i="236" s="1"/>
  <c r="I901" i="236"/>
  <c r="AA897" i="236"/>
  <c r="M897" i="236"/>
  <c r="O897" i="236" s="1"/>
  <c r="I897" i="236"/>
  <c r="AA893" i="236"/>
  <c r="O893" i="236"/>
  <c r="M893" i="236"/>
  <c r="I893" i="236"/>
  <c r="AA889" i="236"/>
  <c r="M889" i="236"/>
  <c r="O889" i="236" s="1"/>
  <c r="I889" i="236"/>
  <c r="AA885" i="236"/>
  <c r="M885" i="236"/>
  <c r="O885" i="236" s="1"/>
  <c r="I885" i="236"/>
  <c r="AA881" i="236"/>
  <c r="O881" i="236"/>
  <c r="M881" i="236"/>
  <c r="I881" i="236"/>
  <c r="AA877" i="236"/>
  <c r="M877" i="236"/>
  <c r="O877" i="236" s="1"/>
  <c r="I877" i="236"/>
  <c r="AA873" i="236"/>
  <c r="M873" i="236"/>
  <c r="O873" i="236" s="1"/>
  <c r="I873" i="236"/>
  <c r="L751" i="236"/>
  <c r="AA868" i="236"/>
  <c r="O868" i="236"/>
  <c r="M868" i="236"/>
  <c r="I868" i="236"/>
  <c r="AA864" i="236"/>
  <c r="O864" i="236"/>
  <c r="M864" i="236"/>
  <c r="I864" i="236"/>
  <c r="AA860" i="236"/>
  <c r="O860" i="236" s="1"/>
  <c r="M860" i="236"/>
  <c r="I860" i="236"/>
  <c r="AA856" i="236"/>
  <c r="O856" i="236"/>
  <c r="M856" i="236"/>
  <c r="I856" i="236"/>
  <c r="AA852" i="236"/>
  <c r="O852" i="236"/>
  <c r="M852" i="236"/>
  <c r="I852" i="236"/>
  <c r="AA848" i="236"/>
  <c r="O848" i="236" s="1"/>
  <c r="M848" i="236"/>
  <c r="I848" i="236"/>
  <c r="AA844" i="236"/>
  <c r="O844" i="236"/>
  <c r="M844" i="236"/>
  <c r="I844" i="236"/>
  <c r="AA840" i="236"/>
  <c r="O840" i="236"/>
  <c r="M840" i="236"/>
  <c r="I840" i="236"/>
  <c r="AA836" i="236"/>
  <c r="O836" i="236" s="1"/>
  <c r="M836" i="236"/>
  <c r="I836" i="236"/>
  <c r="AA832" i="236"/>
  <c r="O832" i="236"/>
  <c r="M832" i="236"/>
  <c r="I832" i="236"/>
  <c r="AA828" i="236"/>
  <c r="O828" i="236"/>
  <c r="M828" i="236"/>
  <c r="I828" i="236"/>
  <c r="AA824" i="236"/>
  <c r="O824" i="236" s="1"/>
  <c r="M824" i="236"/>
  <c r="I824" i="236"/>
  <c r="AA820" i="236"/>
  <c r="O820" i="236"/>
  <c r="M820" i="236"/>
  <c r="I820" i="236"/>
  <c r="AA816" i="236"/>
  <c r="O816" i="236"/>
  <c r="M816" i="236"/>
  <c r="I816" i="236"/>
  <c r="AA812" i="236"/>
  <c r="O812" i="236" s="1"/>
  <c r="M812" i="236"/>
  <c r="I812" i="236"/>
  <c r="AA808" i="236"/>
  <c r="O808" i="236"/>
  <c r="M808" i="236"/>
  <c r="I808" i="236"/>
  <c r="AA804" i="236"/>
  <c r="O804" i="236"/>
  <c r="M804" i="236"/>
  <c r="I804" i="236"/>
  <c r="AA800" i="236"/>
  <c r="O800" i="236" s="1"/>
  <c r="M800" i="236"/>
  <c r="I800" i="236"/>
  <c r="AA796" i="236"/>
  <c r="O796" i="236"/>
  <c r="M796" i="236"/>
  <c r="I796" i="236"/>
  <c r="AA792" i="236"/>
  <c r="O792" i="236"/>
  <c r="M792" i="236"/>
  <c r="I792" i="236"/>
  <c r="AA788" i="236"/>
  <c r="O788" i="236" s="1"/>
  <c r="M788" i="236"/>
  <c r="I788" i="236"/>
  <c r="AA784" i="236"/>
  <c r="O784" i="236"/>
  <c r="M784" i="236"/>
  <c r="I784" i="236"/>
  <c r="AA780" i="236"/>
  <c r="O780" i="236"/>
  <c r="M780" i="236"/>
  <c r="I780" i="236"/>
  <c r="AA776" i="236"/>
  <c r="O776" i="236" s="1"/>
  <c r="M776" i="236"/>
  <c r="I776" i="236"/>
  <c r="AA772" i="236"/>
  <c r="O772" i="236"/>
  <c r="M772" i="236"/>
  <c r="I772" i="236"/>
  <c r="AA768" i="236"/>
  <c r="O768" i="236"/>
  <c r="M768" i="236"/>
  <c r="I768" i="236"/>
  <c r="AA764" i="236"/>
  <c r="O764" i="236" s="1"/>
  <c r="M764" i="236"/>
  <c r="I764" i="236"/>
  <c r="AA760" i="236"/>
  <c r="O760" i="236"/>
  <c r="M760" i="236"/>
  <c r="I760" i="236"/>
  <c r="AA756" i="236"/>
  <c r="O756" i="236"/>
  <c r="M756" i="236"/>
  <c r="I756" i="236"/>
  <c r="AA752" i="236"/>
  <c r="O752" i="236" s="1"/>
  <c r="M752" i="236"/>
  <c r="M751" i="236" s="1"/>
  <c r="I752" i="236"/>
  <c r="L726" i="236"/>
  <c r="AA747" i="236"/>
  <c r="M747" i="236"/>
  <c r="O747" i="236" s="1"/>
  <c r="I747" i="236"/>
  <c r="AA743" i="236"/>
  <c r="M743" i="236"/>
  <c r="O743" i="236" s="1"/>
  <c r="I743" i="236"/>
  <c r="AA739" i="236"/>
  <c r="O739" i="236"/>
  <c r="M739" i="236"/>
  <c r="I739" i="236"/>
  <c r="AA735" i="236"/>
  <c r="M735" i="236"/>
  <c r="O735" i="236" s="1"/>
  <c r="I735" i="236"/>
  <c r="AA731" i="236"/>
  <c r="M731" i="236"/>
  <c r="O731" i="236" s="1"/>
  <c r="I731" i="236"/>
  <c r="AA727" i="236"/>
  <c r="O727" i="236"/>
  <c r="M727" i="236"/>
  <c r="M726" i="236" s="1"/>
  <c r="I727" i="236"/>
  <c r="M721" i="236"/>
  <c r="L721" i="236"/>
  <c r="AA722" i="236"/>
  <c r="O722" i="236"/>
  <c r="M722" i="236"/>
  <c r="I722" i="236"/>
  <c r="L676" i="236"/>
  <c r="AA717" i="236"/>
  <c r="O717" i="236"/>
  <c r="M717" i="236"/>
  <c r="I717" i="236"/>
  <c r="AA713" i="236"/>
  <c r="M713" i="236"/>
  <c r="O713" i="236" s="1"/>
  <c r="I713" i="236"/>
  <c r="AA709" i="236"/>
  <c r="M709" i="236"/>
  <c r="O709" i="236" s="1"/>
  <c r="I709" i="236"/>
  <c r="AA705" i="236"/>
  <c r="O705" i="236"/>
  <c r="M705" i="236"/>
  <c r="I705" i="236"/>
  <c r="AA701" i="236"/>
  <c r="M701" i="236"/>
  <c r="O701" i="236" s="1"/>
  <c r="I701" i="236"/>
  <c r="AA697" i="236"/>
  <c r="M697" i="236"/>
  <c r="O697" i="236" s="1"/>
  <c r="I697" i="236"/>
  <c r="AA693" i="236"/>
  <c r="O693" i="236"/>
  <c r="M693" i="236"/>
  <c r="I693" i="236"/>
  <c r="AA689" i="236"/>
  <c r="M689" i="236"/>
  <c r="O689" i="236" s="1"/>
  <c r="I689" i="236"/>
  <c r="AA685" i="236"/>
  <c r="M685" i="236"/>
  <c r="O685" i="236" s="1"/>
  <c r="I685" i="236"/>
  <c r="AA681" i="236"/>
  <c r="O681" i="236"/>
  <c r="M681" i="236"/>
  <c r="I681" i="236"/>
  <c r="AA677" i="236"/>
  <c r="M677" i="236"/>
  <c r="O677" i="236" s="1"/>
  <c r="I677" i="236"/>
  <c r="L659" i="236"/>
  <c r="AA672" i="236"/>
  <c r="O672" i="236" s="1"/>
  <c r="M672" i="236"/>
  <c r="I672" i="236"/>
  <c r="AA668" i="236"/>
  <c r="O668" i="236"/>
  <c r="M668" i="236"/>
  <c r="I668" i="236"/>
  <c r="AA664" i="236"/>
  <c r="O664" i="236"/>
  <c r="M664" i="236"/>
  <c r="I664" i="236"/>
  <c r="AA660" i="236"/>
  <c r="O660" i="236" s="1"/>
  <c r="M660" i="236"/>
  <c r="M659" i="236" s="1"/>
  <c r="I660" i="236"/>
  <c r="L614" i="236"/>
  <c r="AA655" i="236"/>
  <c r="M655" i="236"/>
  <c r="O655" i="236" s="1"/>
  <c r="I655" i="236"/>
  <c r="AA651" i="236"/>
  <c r="M651" i="236"/>
  <c r="O651" i="236" s="1"/>
  <c r="I651" i="236"/>
  <c r="AA647" i="236"/>
  <c r="O647" i="236"/>
  <c r="M647" i="236"/>
  <c r="I647" i="236"/>
  <c r="AA643" i="236"/>
  <c r="M643" i="236"/>
  <c r="O643" i="236" s="1"/>
  <c r="I643" i="236"/>
  <c r="AA639" i="236"/>
  <c r="M639" i="236"/>
  <c r="O639" i="236" s="1"/>
  <c r="I639" i="236"/>
  <c r="AA635" i="236"/>
  <c r="O635" i="236"/>
  <c r="M635" i="236"/>
  <c r="I635" i="236"/>
  <c r="AA631" i="236"/>
  <c r="M631" i="236"/>
  <c r="O631" i="236" s="1"/>
  <c r="I631" i="236"/>
  <c r="AA627" i="236"/>
  <c r="M627" i="236"/>
  <c r="O627" i="236" s="1"/>
  <c r="I627" i="236"/>
  <c r="AA623" i="236"/>
  <c r="O623" i="236"/>
  <c r="M623" i="236"/>
  <c r="I623" i="236"/>
  <c r="AA619" i="236"/>
  <c r="M619" i="236"/>
  <c r="O619" i="236" s="1"/>
  <c r="I619" i="236"/>
  <c r="AA615" i="236"/>
  <c r="M615" i="236"/>
  <c r="O615" i="236" s="1"/>
  <c r="I615" i="236"/>
  <c r="L560" i="236"/>
  <c r="AA609" i="236"/>
  <c r="M609" i="236"/>
  <c r="O609" i="236" s="1"/>
  <c r="I609" i="236"/>
  <c r="AA605" i="236"/>
  <c r="M605" i="236"/>
  <c r="O605" i="236" s="1"/>
  <c r="I605" i="236"/>
  <c r="AA601" i="236"/>
  <c r="O601" i="236"/>
  <c r="M601" i="236"/>
  <c r="I601" i="236"/>
  <c r="AA597" i="236"/>
  <c r="M597" i="236"/>
  <c r="O597" i="236" s="1"/>
  <c r="I597" i="236"/>
  <c r="AA593" i="236"/>
  <c r="M593" i="236"/>
  <c r="O593" i="236" s="1"/>
  <c r="I593" i="236"/>
  <c r="AA589" i="236"/>
  <c r="O589" i="236"/>
  <c r="M589" i="236"/>
  <c r="I589" i="236"/>
  <c r="AA585" i="236"/>
  <c r="M585" i="236"/>
  <c r="O585" i="236" s="1"/>
  <c r="I585" i="236"/>
  <c r="AA581" i="236"/>
  <c r="M581" i="236"/>
  <c r="O581" i="236" s="1"/>
  <c r="I581" i="236"/>
  <c r="AA577" i="236"/>
  <c r="O577" i="236"/>
  <c r="M577" i="236"/>
  <c r="I577" i="236"/>
  <c r="AA573" i="236"/>
  <c r="M573" i="236"/>
  <c r="O573" i="236" s="1"/>
  <c r="I573" i="236"/>
  <c r="AA569" i="236"/>
  <c r="M569" i="236"/>
  <c r="O569" i="236" s="1"/>
  <c r="I569" i="236"/>
  <c r="AA565" i="236"/>
  <c r="O565" i="236"/>
  <c r="M565" i="236"/>
  <c r="I565" i="236"/>
  <c r="AA561" i="236"/>
  <c r="M561" i="236"/>
  <c r="I561" i="236"/>
  <c r="L539" i="236"/>
  <c r="AA556" i="236"/>
  <c r="O556" i="236" s="1"/>
  <c r="M556" i="236"/>
  <c r="I556" i="236"/>
  <c r="AA552" i="236"/>
  <c r="O552" i="236"/>
  <c r="M552" i="236"/>
  <c r="I552" i="236"/>
  <c r="AA548" i="236"/>
  <c r="O548" i="236"/>
  <c r="M548" i="236"/>
  <c r="I548" i="236"/>
  <c r="AA544" i="236"/>
  <c r="O544" i="236" s="1"/>
  <c r="M544" i="236"/>
  <c r="I544" i="236"/>
  <c r="AA540" i="236"/>
  <c r="O540" i="236"/>
  <c r="M540" i="236"/>
  <c r="M539" i="236" s="1"/>
  <c r="I540" i="236"/>
  <c r="L454" i="236"/>
  <c r="AA535" i="236"/>
  <c r="M535" i="236"/>
  <c r="O535" i="236" s="1"/>
  <c r="I535" i="236"/>
  <c r="AA531" i="236"/>
  <c r="O531" i="236"/>
  <c r="M531" i="236"/>
  <c r="I531" i="236"/>
  <c r="AA527" i="236"/>
  <c r="M527" i="236"/>
  <c r="O527" i="236" s="1"/>
  <c r="I527" i="236"/>
  <c r="AA523" i="236"/>
  <c r="M523" i="236"/>
  <c r="O523" i="236" s="1"/>
  <c r="I523" i="236"/>
  <c r="AA519" i="236"/>
  <c r="O519" i="236"/>
  <c r="M519" i="236"/>
  <c r="I519" i="236"/>
  <c r="AA515" i="236"/>
  <c r="M515" i="236"/>
  <c r="O515" i="236" s="1"/>
  <c r="I515" i="236"/>
  <c r="AA511" i="236"/>
  <c r="M511" i="236"/>
  <c r="O511" i="236" s="1"/>
  <c r="I511" i="236"/>
  <c r="AA507" i="236"/>
  <c r="O507" i="236"/>
  <c r="M507" i="236"/>
  <c r="I507" i="236"/>
  <c r="AA503" i="236"/>
  <c r="M503" i="236"/>
  <c r="O503" i="236" s="1"/>
  <c r="I503" i="236"/>
  <c r="AA499" i="236"/>
  <c r="M499" i="236"/>
  <c r="O499" i="236" s="1"/>
  <c r="I499" i="236"/>
  <c r="AA495" i="236"/>
  <c r="O495" i="236"/>
  <c r="M495" i="236"/>
  <c r="I495" i="236"/>
  <c r="AA491" i="236"/>
  <c r="M491" i="236"/>
  <c r="O491" i="236" s="1"/>
  <c r="I491" i="236"/>
  <c r="AA487" i="236"/>
  <c r="M487" i="236"/>
  <c r="O487" i="236" s="1"/>
  <c r="I487" i="236"/>
  <c r="AA483" i="236"/>
  <c r="O483" i="236"/>
  <c r="M483" i="236"/>
  <c r="I483" i="236"/>
  <c r="AA479" i="236"/>
  <c r="M479" i="236"/>
  <c r="O479" i="236" s="1"/>
  <c r="I479" i="236"/>
  <c r="AA475" i="236"/>
  <c r="M475" i="236"/>
  <c r="O475" i="236" s="1"/>
  <c r="I475" i="236"/>
  <c r="AA471" i="236"/>
  <c r="O471" i="236"/>
  <c r="M471" i="236"/>
  <c r="I471" i="236"/>
  <c r="AA467" i="236"/>
  <c r="M467" i="236"/>
  <c r="O467" i="236" s="1"/>
  <c r="I467" i="236"/>
  <c r="AA463" i="236"/>
  <c r="M463" i="236"/>
  <c r="O463" i="236" s="1"/>
  <c r="I463" i="236"/>
  <c r="AA459" i="236"/>
  <c r="O459" i="236"/>
  <c r="M459" i="236"/>
  <c r="I459" i="236"/>
  <c r="AA455" i="236"/>
  <c r="O455" i="236"/>
  <c r="M455" i="236"/>
  <c r="M454" i="236" s="1"/>
  <c r="I455" i="236"/>
  <c r="L441" i="236"/>
  <c r="AA450" i="236"/>
  <c r="O450" i="236" s="1"/>
  <c r="M450" i="236"/>
  <c r="I450" i="236"/>
  <c r="AA446" i="236"/>
  <c r="O446" i="236"/>
  <c r="M446" i="236"/>
  <c r="I446" i="236"/>
  <c r="AA442" i="236"/>
  <c r="O442" i="236"/>
  <c r="M442" i="236"/>
  <c r="M441" i="236" s="1"/>
  <c r="I442" i="236"/>
  <c r="L380" i="236"/>
  <c r="AA437" i="236"/>
  <c r="O437" i="236"/>
  <c r="M437" i="236"/>
  <c r="I437" i="236"/>
  <c r="AA433" i="236"/>
  <c r="M433" i="236"/>
  <c r="O433" i="236" s="1"/>
  <c r="I433" i="236"/>
  <c r="AA429" i="236"/>
  <c r="M429" i="236"/>
  <c r="O429" i="236" s="1"/>
  <c r="I429" i="236"/>
  <c r="AA425" i="236"/>
  <c r="O425" i="236"/>
  <c r="M425" i="236"/>
  <c r="I425" i="236"/>
  <c r="AA421" i="236"/>
  <c r="O421" i="236"/>
  <c r="M421" i="236"/>
  <c r="I421" i="236"/>
  <c r="AA417" i="236"/>
  <c r="M417" i="236"/>
  <c r="O417" i="236" s="1"/>
  <c r="I417" i="236"/>
  <c r="AA413" i="236"/>
  <c r="O413" i="236"/>
  <c r="M413" i="236"/>
  <c r="I413" i="236"/>
  <c r="AA409" i="236"/>
  <c r="O409" i="236"/>
  <c r="M409" i="236"/>
  <c r="I409" i="236"/>
  <c r="AA405" i="236"/>
  <c r="M405" i="236"/>
  <c r="O405" i="236" s="1"/>
  <c r="I405" i="236"/>
  <c r="AA401" i="236"/>
  <c r="O401" i="236"/>
  <c r="M401" i="236"/>
  <c r="I401" i="236"/>
  <c r="AA397" i="236"/>
  <c r="M397" i="236"/>
  <c r="O397" i="236" s="1"/>
  <c r="I397" i="236"/>
  <c r="AA393" i="236"/>
  <c r="M393" i="236"/>
  <c r="O393" i="236" s="1"/>
  <c r="I393" i="236"/>
  <c r="AA389" i="236"/>
  <c r="O389" i="236"/>
  <c r="M389" i="236"/>
  <c r="I389" i="236"/>
  <c r="AA385" i="236"/>
  <c r="O385" i="236"/>
  <c r="M385" i="236"/>
  <c r="I385" i="236"/>
  <c r="AA381" i="236"/>
  <c r="M381" i="236"/>
  <c r="O381" i="236" s="1"/>
  <c r="I381" i="236"/>
  <c r="L323" i="236"/>
  <c r="AA376" i="236"/>
  <c r="O376" i="236"/>
  <c r="M376" i="236"/>
  <c r="I376" i="236"/>
  <c r="AA372" i="236"/>
  <c r="O372" i="236"/>
  <c r="M372" i="236"/>
  <c r="I372" i="236"/>
  <c r="AA368" i="236"/>
  <c r="O368" i="236" s="1"/>
  <c r="M368" i="236"/>
  <c r="I368" i="236"/>
  <c r="AA364" i="236"/>
  <c r="O364" i="236"/>
  <c r="M364" i="236"/>
  <c r="I364" i="236"/>
  <c r="AA360" i="236"/>
  <c r="O360" i="236"/>
  <c r="M360" i="236"/>
  <c r="I360" i="236"/>
  <c r="AA356" i="236"/>
  <c r="O356" i="236" s="1"/>
  <c r="M356" i="236"/>
  <c r="I356" i="236"/>
  <c r="AA352" i="236"/>
  <c r="O352" i="236"/>
  <c r="M352" i="236"/>
  <c r="I352" i="236"/>
  <c r="AA348" i="236"/>
  <c r="O348" i="236" s="1"/>
  <c r="M348" i="236"/>
  <c r="I348" i="236"/>
  <c r="AA344" i="236"/>
  <c r="O344" i="236" s="1"/>
  <c r="M344" i="236"/>
  <c r="I344" i="236"/>
  <c r="AA340" i="236"/>
  <c r="O340" i="236"/>
  <c r="M340" i="236"/>
  <c r="I340" i="236"/>
  <c r="AA336" i="236"/>
  <c r="O336" i="236" s="1"/>
  <c r="M336" i="236"/>
  <c r="I336" i="236"/>
  <c r="AA332" i="236"/>
  <c r="O332" i="236" s="1"/>
  <c r="M332" i="236"/>
  <c r="M323" i="236" s="1"/>
  <c r="I332" i="236"/>
  <c r="AA328" i="236"/>
  <c r="O328" i="236"/>
  <c r="M328" i="236"/>
  <c r="I328" i="236"/>
  <c r="AA324" i="236"/>
  <c r="O324" i="236" s="1"/>
  <c r="M324" i="236"/>
  <c r="I324" i="236"/>
  <c r="L242" i="236"/>
  <c r="L192" i="236" s="1"/>
  <c r="AA319" i="236"/>
  <c r="O319" i="236"/>
  <c r="M319" i="236"/>
  <c r="I319" i="236"/>
  <c r="AA315" i="236"/>
  <c r="M315" i="236"/>
  <c r="O315" i="236" s="1"/>
  <c r="I315" i="236"/>
  <c r="AA311" i="236"/>
  <c r="M311" i="236"/>
  <c r="O311" i="236" s="1"/>
  <c r="I311" i="236"/>
  <c r="AA307" i="236"/>
  <c r="O307" i="236"/>
  <c r="M307" i="236"/>
  <c r="I307" i="236"/>
  <c r="AA303" i="236"/>
  <c r="M303" i="236"/>
  <c r="O303" i="236" s="1"/>
  <c r="I303" i="236"/>
  <c r="AA299" i="236"/>
  <c r="M299" i="236"/>
  <c r="O299" i="236" s="1"/>
  <c r="I299" i="236"/>
  <c r="AA295" i="236"/>
  <c r="O295" i="236"/>
  <c r="M295" i="236"/>
  <c r="I295" i="236"/>
  <c r="AA291" i="236"/>
  <c r="O291" i="236"/>
  <c r="M291" i="236"/>
  <c r="I291" i="236"/>
  <c r="AA287" i="236"/>
  <c r="M287" i="236"/>
  <c r="O287" i="236" s="1"/>
  <c r="I287" i="236"/>
  <c r="AA283" i="236"/>
  <c r="O283" i="236"/>
  <c r="M283" i="236"/>
  <c r="I283" i="236"/>
  <c r="AA279" i="236"/>
  <c r="O279" i="236"/>
  <c r="M279" i="236"/>
  <c r="I279" i="236"/>
  <c r="AA275" i="236"/>
  <c r="M275" i="236"/>
  <c r="O275" i="236" s="1"/>
  <c r="I275" i="236"/>
  <c r="AA271" i="236"/>
  <c r="O271" i="236"/>
  <c r="M271" i="236"/>
  <c r="I271" i="236"/>
  <c r="AA267" i="236"/>
  <c r="M267" i="236"/>
  <c r="O267" i="236" s="1"/>
  <c r="I267" i="236"/>
  <c r="AA263" i="236"/>
  <c r="M263" i="236"/>
  <c r="O263" i="236" s="1"/>
  <c r="I263" i="236"/>
  <c r="AA259" i="236"/>
  <c r="O259" i="236"/>
  <c r="M259" i="236"/>
  <c r="I259" i="236"/>
  <c r="AA255" i="236"/>
  <c r="O255" i="236"/>
  <c r="M255" i="236"/>
  <c r="I255" i="236"/>
  <c r="AA251" i="236"/>
  <c r="M251" i="236"/>
  <c r="O251" i="236" s="1"/>
  <c r="I251" i="236"/>
  <c r="AA247" i="236"/>
  <c r="O247" i="236"/>
  <c r="M247" i="236"/>
  <c r="I247" i="236"/>
  <c r="AA243" i="236"/>
  <c r="M243" i="236"/>
  <c r="I243" i="236"/>
  <c r="L193" i="236"/>
  <c r="AA238" i="236"/>
  <c r="O238" i="236" s="1"/>
  <c r="M238" i="236"/>
  <c r="I238" i="236"/>
  <c r="AA234" i="236"/>
  <c r="O234" i="236"/>
  <c r="M234" i="236"/>
  <c r="I234" i="236"/>
  <c r="AA230" i="236"/>
  <c r="O230" i="236"/>
  <c r="M230" i="236"/>
  <c r="I230" i="236"/>
  <c r="AA226" i="236"/>
  <c r="O226" i="236" s="1"/>
  <c r="M226" i="236"/>
  <c r="I226" i="236"/>
  <c r="AA222" i="236"/>
  <c r="O222" i="236"/>
  <c r="M222" i="236"/>
  <c r="I222" i="236"/>
  <c r="AA218" i="236"/>
  <c r="O218" i="236" s="1"/>
  <c r="M218" i="236"/>
  <c r="I218" i="236"/>
  <c r="AA214" i="236"/>
  <c r="O214" i="236" s="1"/>
  <c r="M214" i="236"/>
  <c r="I214" i="236"/>
  <c r="AA210" i="236"/>
  <c r="O210" i="236"/>
  <c r="M210" i="236"/>
  <c r="I210" i="236"/>
  <c r="AA206" i="236"/>
  <c r="O206" i="236" s="1"/>
  <c r="M206" i="236"/>
  <c r="I206" i="236"/>
  <c r="AA202" i="236"/>
  <c r="O202" i="236" s="1"/>
  <c r="M202" i="236"/>
  <c r="I202" i="236"/>
  <c r="AA198" i="236"/>
  <c r="O198" i="236"/>
  <c r="M198" i="236"/>
  <c r="I198" i="236"/>
  <c r="AA194" i="236"/>
  <c r="O194" i="236" s="1"/>
  <c r="M194" i="236"/>
  <c r="M193" i="236" s="1"/>
  <c r="I194" i="236"/>
  <c r="L163" i="236"/>
  <c r="AA188" i="236"/>
  <c r="O188" i="236"/>
  <c r="M188" i="236"/>
  <c r="I188" i="236"/>
  <c r="AA184" i="236"/>
  <c r="O184" i="236"/>
  <c r="M184" i="236"/>
  <c r="I184" i="236"/>
  <c r="AA180" i="236"/>
  <c r="O180" i="236" s="1"/>
  <c r="M180" i="236"/>
  <c r="I180" i="236"/>
  <c r="AA176" i="236"/>
  <c r="O176" i="236"/>
  <c r="M176" i="236"/>
  <c r="I176" i="236"/>
  <c r="AA172" i="236"/>
  <c r="O172" i="236" s="1"/>
  <c r="M172" i="236"/>
  <c r="I172" i="236"/>
  <c r="AA168" i="236"/>
  <c r="O168" i="236" s="1"/>
  <c r="M168" i="236"/>
  <c r="M163" i="236" s="1"/>
  <c r="I168" i="236"/>
  <c r="AA164" i="236"/>
  <c r="O164" i="236"/>
  <c r="M164" i="236"/>
  <c r="I164" i="236"/>
  <c r="L10" i="236"/>
  <c r="L9" i="236" s="1"/>
  <c r="AA159" i="236"/>
  <c r="M159" i="236"/>
  <c r="O159" i="236" s="1"/>
  <c r="I159" i="236"/>
  <c r="AA155" i="236"/>
  <c r="O155" i="236"/>
  <c r="M155" i="236"/>
  <c r="I155" i="236"/>
  <c r="AA151" i="236"/>
  <c r="O151" i="236"/>
  <c r="M151" i="236"/>
  <c r="I151" i="236"/>
  <c r="AA147" i="236"/>
  <c r="M147" i="236"/>
  <c r="O147" i="236" s="1"/>
  <c r="I147" i="236"/>
  <c r="AA143" i="236"/>
  <c r="O143" i="236"/>
  <c r="M143" i="236"/>
  <c r="I143" i="236"/>
  <c r="AA139" i="236"/>
  <c r="M139" i="236"/>
  <c r="O139" i="236" s="1"/>
  <c r="I139" i="236"/>
  <c r="AA135" i="236"/>
  <c r="M135" i="236"/>
  <c r="O135" i="236" s="1"/>
  <c r="I135" i="236"/>
  <c r="AA131" i="236"/>
  <c r="O131" i="236"/>
  <c r="M131" i="236"/>
  <c r="I131" i="236"/>
  <c r="AA127" i="236"/>
  <c r="M127" i="236"/>
  <c r="O127" i="236" s="1"/>
  <c r="I127" i="236"/>
  <c r="AA123" i="236"/>
  <c r="M123" i="236"/>
  <c r="O123" i="236" s="1"/>
  <c r="I123" i="236"/>
  <c r="AA119" i="236"/>
  <c r="O119" i="236"/>
  <c r="M119" i="236"/>
  <c r="I119" i="236"/>
  <c r="AA115" i="236"/>
  <c r="O115" i="236"/>
  <c r="M115" i="236"/>
  <c r="I115" i="236"/>
  <c r="AA111" i="236"/>
  <c r="M111" i="236"/>
  <c r="O111" i="236" s="1"/>
  <c r="I111" i="236"/>
  <c r="AA107" i="236"/>
  <c r="O107" i="236"/>
  <c r="M107" i="236"/>
  <c r="I107" i="236"/>
  <c r="AA103" i="236"/>
  <c r="O103" i="236"/>
  <c r="M103" i="236"/>
  <c r="I103" i="236"/>
  <c r="AA99" i="236"/>
  <c r="M99" i="236"/>
  <c r="O99" i="236" s="1"/>
  <c r="I99" i="236"/>
  <c r="AA95" i="236"/>
  <c r="O95" i="236"/>
  <c r="M95" i="236"/>
  <c r="I95" i="236"/>
  <c r="AA91" i="236"/>
  <c r="O91" i="236"/>
  <c r="M91" i="236"/>
  <c r="I91" i="236"/>
  <c r="AA87" i="236"/>
  <c r="M87" i="236"/>
  <c r="O87" i="236" s="1"/>
  <c r="I87" i="236"/>
  <c r="AA83" i="236"/>
  <c r="O83" i="236"/>
  <c r="M83" i="236"/>
  <c r="I83" i="236"/>
  <c r="AA79" i="236"/>
  <c r="M79" i="236"/>
  <c r="O79" i="236" s="1"/>
  <c r="I79" i="236"/>
  <c r="AA75" i="236"/>
  <c r="M75" i="236"/>
  <c r="O75" i="236" s="1"/>
  <c r="I75" i="236"/>
  <c r="AA71" i="236"/>
  <c r="O71" i="236"/>
  <c r="M71" i="236"/>
  <c r="I71" i="236"/>
  <c r="AA67" i="236"/>
  <c r="M67" i="236"/>
  <c r="O67" i="236" s="1"/>
  <c r="I67" i="236"/>
  <c r="AA63" i="236"/>
  <c r="M63" i="236"/>
  <c r="O63" i="236" s="1"/>
  <c r="I63" i="236"/>
  <c r="AA59" i="236"/>
  <c r="O59" i="236"/>
  <c r="M59" i="236"/>
  <c r="I59" i="236"/>
  <c r="AA55" i="236"/>
  <c r="M55" i="236"/>
  <c r="O55" i="236" s="1"/>
  <c r="I55" i="236"/>
  <c r="AA51" i="236"/>
  <c r="M51" i="236"/>
  <c r="O51" i="236" s="1"/>
  <c r="I51" i="236"/>
  <c r="AA47" i="236"/>
  <c r="O47" i="236"/>
  <c r="M47" i="236"/>
  <c r="I47" i="236"/>
  <c r="AA43" i="236"/>
  <c r="O43" i="236"/>
  <c r="M43" i="236"/>
  <c r="I43" i="236"/>
  <c r="AA39" i="236"/>
  <c r="M39" i="236"/>
  <c r="O39" i="236" s="1"/>
  <c r="I39" i="236"/>
  <c r="AA35" i="236"/>
  <c r="O35" i="236"/>
  <c r="M35" i="236"/>
  <c r="I35" i="236"/>
  <c r="AA31" i="236"/>
  <c r="M31" i="236"/>
  <c r="O31" i="236" s="1"/>
  <c r="I31" i="236"/>
  <c r="AA27" i="236"/>
  <c r="M27" i="236"/>
  <c r="O27" i="236" s="1"/>
  <c r="I27" i="236"/>
  <c r="AA23" i="236"/>
  <c r="O23" i="236"/>
  <c r="M23" i="236"/>
  <c r="I23" i="236"/>
  <c r="AA19" i="236"/>
  <c r="M19" i="236"/>
  <c r="O19" i="236" s="1"/>
  <c r="I19" i="236"/>
  <c r="AA15" i="236"/>
  <c r="M15" i="236"/>
  <c r="O15" i="236" s="1"/>
  <c r="I15" i="236"/>
  <c r="AA11" i="236"/>
  <c r="O11" i="236"/>
  <c r="M11" i="236"/>
  <c r="I11" i="236"/>
  <c r="L1258" i="235"/>
  <c r="AA1267" i="235"/>
  <c r="M1267" i="235"/>
  <c r="O1267" i="235" s="1"/>
  <c r="I1267" i="235"/>
  <c r="AA1263" i="235"/>
  <c r="M1263" i="235"/>
  <c r="O1263" i="235" s="1"/>
  <c r="I1263" i="235"/>
  <c r="AA1259" i="235"/>
  <c r="M1259" i="235"/>
  <c r="I1259" i="235"/>
  <c r="L1241" i="235"/>
  <c r="AA1254" i="235"/>
  <c r="M1254" i="235"/>
  <c r="O1254" i="235" s="1"/>
  <c r="I1254" i="235"/>
  <c r="AA1250" i="235"/>
  <c r="M1250" i="235"/>
  <c r="O1250" i="235" s="1"/>
  <c r="I1250" i="235"/>
  <c r="AA1246" i="235"/>
  <c r="O1246" i="235"/>
  <c r="M1246" i="235"/>
  <c r="I1246" i="235"/>
  <c r="AA1242" i="235"/>
  <c r="M1242" i="235"/>
  <c r="I1242" i="235"/>
  <c r="L1216" i="235"/>
  <c r="AA1237" i="235"/>
  <c r="M1237" i="235"/>
  <c r="I1237" i="235"/>
  <c r="AA1233" i="235"/>
  <c r="M1233" i="235"/>
  <c r="O1233" i="235" s="1"/>
  <c r="I1233" i="235"/>
  <c r="AA1229" i="235"/>
  <c r="M1229" i="235"/>
  <c r="I1229" i="235"/>
  <c r="AA1225" i="235"/>
  <c r="M1225" i="235"/>
  <c r="O1225" i="235" s="1"/>
  <c r="I1225" i="235"/>
  <c r="AA1221" i="235"/>
  <c r="M1221" i="235"/>
  <c r="O1221" i="235" s="1"/>
  <c r="I1221" i="235"/>
  <c r="AA1217" i="235"/>
  <c r="M1217" i="235"/>
  <c r="I1217" i="235"/>
  <c r="M1191" i="235"/>
  <c r="L1191" i="235"/>
  <c r="AA1212" i="235"/>
  <c r="O1212" i="235"/>
  <c r="M1212" i="235"/>
  <c r="I1212" i="235"/>
  <c r="AA1208" i="235"/>
  <c r="M1208" i="235"/>
  <c r="O1208" i="235" s="1"/>
  <c r="I1208" i="235"/>
  <c r="AA1204" i="235"/>
  <c r="O1204" i="235" s="1"/>
  <c r="M1204" i="235"/>
  <c r="I1204" i="235"/>
  <c r="AA1200" i="235"/>
  <c r="O1200" i="235"/>
  <c r="M1200" i="235"/>
  <c r="I1200" i="235"/>
  <c r="AA1196" i="235"/>
  <c r="M1196" i="235"/>
  <c r="O1196" i="235" s="1"/>
  <c r="I1196" i="235"/>
  <c r="AA1192" i="235"/>
  <c r="O1192" i="235" s="1"/>
  <c r="M1192" i="235"/>
  <c r="I1192" i="235"/>
  <c r="L1142" i="235"/>
  <c r="AA1187" i="235"/>
  <c r="M1187" i="235"/>
  <c r="O1187" i="235" s="1"/>
  <c r="I1187" i="235"/>
  <c r="AA1183" i="235"/>
  <c r="M1183" i="235"/>
  <c r="I1183" i="235"/>
  <c r="AA1179" i="235"/>
  <c r="M1179" i="235"/>
  <c r="O1179" i="235" s="1"/>
  <c r="I1179" i="235"/>
  <c r="AA1175" i="235"/>
  <c r="M1175" i="235"/>
  <c r="O1175" i="235" s="1"/>
  <c r="I1175" i="235"/>
  <c r="AA1171" i="235"/>
  <c r="M1171" i="235"/>
  <c r="I1171" i="235"/>
  <c r="AA1167" i="235"/>
  <c r="M1167" i="235"/>
  <c r="I1167" i="235"/>
  <c r="AA1163" i="235"/>
  <c r="M1163" i="235"/>
  <c r="O1163" i="235" s="1"/>
  <c r="I1163" i="235"/>
  <c r="AA1159" i="235"/>
  <c r="M1159" i="235"/>
  <c r="I1159" i="235"/>
  <c r="AA1155" i="235"/>
  <c r="M1155" i="235"/>
  <c r="I1155" i="235"/>
  <c r="AA1151" i="235"/>
  <c r="M1151" i="235"/>
  <c r="O1151" i="235" s="1"/>
  <c r="I1151" i="235"/>
  <c r="AA1147" i="235"/>
  <c r="M1147" i="235"/>
  <c r="O1147" i="235" s="1"/>
  <c r="I1147" i="235"/>
  <c r="AA1143" i="235"/>
  <c r="M1143" i="235"/>
  <c r="I1143" i="235"/>
  <c r="L1117" i="235"/>
  <c r="AA1138" i="235"/>
  <c r="M1138" i="235"/>
  <c r="O1138" i="235" s="1"/>
  <c r="I1138" i="235"/>
  <c r="AA1134" i="235"/>
  <c r="M1134" i="235"/>
  <c r="O1134" i="235" s="1"/>
  <c r="I1134" i="235"/>
  <c r="AA1130" i="235"/>
  <c r="O1130" i="235"/>
  <c r="M1130" i="235"/>
  <c r="I1130" i="235"/>
  <c r="AA1126" i="235"/>
  <c r="M1126" i="235"/>
  <c r="O1126" i="235" s="1"/>
  <c r="I1126" i="235"/>
  <c r="AA1122" i="235"/>
  <c r="O1122" i="235" s="1"/>
  <c r="M1122" i="235"/>
  <c r="I1122" i="235"/>
  <c r="AA1118" i="235"/>
  <c r="O1118" i="235"/>
  <c r="M1118" i="235"/>
  <c r="I1118" i="235"/>
  <c r="L1104" i="235"/>
  <c r="AA1113" i="235"/>
  <c r="M1113" i="235"/>
  <c r="I1113" i="235"/>
  <c r="AA1109" i="235"/>
  <c r="M1109" i="235"/>
  <c r="I1109" i="235"/>
  <c r="AA1105" i="235"/>
  <c r="M1105" i="235"/>
  <c r="O1105" i="235" s="1"/>
  <c r="I1105" i="235"/>
  <c r="L1063" i="235"/>
  <c r="AA1100" i="235"/>
  <c r="O1100" i="235"/>
  <c r="M1100" i="235"/>
  <c r="I1100" i="235"/>
  <c r="AA1096" i="235"/>
  <c r="O1096" i="235"/>
  <c r="M1096" i="235"/>
  <c r="I1096" i="235"/>
  <c r="AA1092" i="235"/>
  <c r="M1092" i="235"/>
  <c r="O1092" i="235" s="1"/>
  <c r="I1092" i="235"/>
  <c r="AA1088" i="235"/>
  <c r="M1088" i="235"/>
  <c r="O1088" i="235" s="1"/>
  <c r="I1088" i="235"/>
  <c r="AA1084" i="235"/>
  <c r="O1084" i="235"/>
  <c r="M1084" i="235"/>
  <c r="I1084" i="235"/>
  <c r="AA1080" i="235"/>
  <c r="M1080" i="235"/>
  <c r="O1080" i="235" s="1"/>
  <c r="I1080" i="235"/>
  <c r="AA1076" i="235"/>
  <c r="M1076" i="235"/>
  <c r="M1063" i="235" s="1"/>
  <c r="I1076" i="235"/>
  <c r="AA1072" i="235"/>
  <c r="O1072" i="235"/>
  <c r="M1072" i="235"/>
  <c r="I1072" i="235"/>
  <c r="AA1068" i="235"/>
  <c r="M1068" i="235"/>
  <c r="O1068" i="235" s="1"/>
  <c r="I1068" i="235"/>
  <c r="AA1064" i="235"/>
  <c r="O1064" i="235" s="1"/>
  <c r="M1064" i="235"/>
  <c r="I1064" i="235"/>
  <c r="L1030" i="235"/>
  <c r="AA1059" i="235"/>
  <c r="M1059" i="235"/>
  <c r="O1059" i="235" s="1"/>
  <c r="I1059" i="235"/>
  <c r="AA1055" i="235"/>
  <c r="M1055" i="235"/>
  <c r="I1055" i="235"/>
  <c r="AA1051" i="235"/>
  <c r="M1051" i="235"/>
  <c r="I1051" i="235"/>
  <c r="AA1047" i="235"/>
  <c r="M1047" i="235"/>
  <c r="O1047" i="235" s="1"/>
  <c r="I1047" i="235"/>
  <c r="AA1043" i="235"/>
  <c r="M1043" i="235"/>
  <c r="O1043" i="235" s="1"/>
  <c r="I1043" i="235"/>
  <c r="AA1039" i="235"/>
  <c r="M1039" i="235"/>
  <c r="I1039" i="235"/>
  <c r="AA1035" i="235"/>
  <c r="M1035" i="235"/>
  <c r="O1035" i="235" s="1"/>
  <c r="I1035" i="235"/>
  <c r="AA1031" i="235"/>
  <c r="M1031" i="235"/>
  <c r="I1031" i="235"/>
  <c r="L993" i="235"/>
  <c r="AA1026" i="235"/>
  <c r="O1026" i="235"/>
  <c r="M1026" i="235"/>
  <c r="I1026" i="235"/>
  <c r="AA1022" i="235"/>
  <c r="M1022" i="235"/>
  <c r="O1022" i="235" s="1"/>
  <c r="I1022" i="235"/>
  <c r="AA1018" i="235"/>
  <c r="M1018" i="235"/>
  <c r="O1018" i="235" s="1"/>
  <c r="I1018" i="235"/>
  <c r="AA1014" i="235"/>
  <c r="O1014" i="235"/>
  <c r="M1014" i="235"/>
  <c r="I1014" i="235"/>
  <c r="AA1010" i="235"/>
  <c r="M1010" i="235"/>
  <c r="O1010" i="235" s="1"/>
  <c r="I1010" i="235"/>
  <c r="AA1006" i="235"/>
  <c r="M1006" i="235"/>
  <c r="O1006" i="235" s="1"/>
  <c r="I1006" i="235"/>
  <c r="AA1002" i="235"/>
  <c r="O1002" i="235"/>
  <c r="M1002" i="235"/>
  <c r="I1002" i="235"/>
  <c r="AA998" i="235"/>
  <c r="M998" i="235"/>
  <c r="O998" i="235" s="1"/>
  <c r="I998" i="235"/>
  <c r="AA994" i="235"/>
  <c r="O994" i="235" s="1"/>
  <c r="M994" i="235"/>
  <c r="I994" i="235"/>
  <c r="L976" i="235"/>
  <c r="AA989" i="235"/>
  <c r="M989" i="235"/>
  <c r="O989" i="235" s="1"/>
  <c r="I989" i="235"/>
  <c r="AA985" i="235"/>
  <c r="M985" i="235"/>
  <c r="I985" i="235"/>
  <c r="AA981" i="235"/>
  <c r="O981" i="235" s="1"/>
  <c r="M981" i="235"/>
  <c r="I981" i="235"/>
  <c r="AA977" i="235"/>
  <c r="M977" i="235"/>
  <c r="M976" i="235" s="1"/>
  <c r="I977" i="235"/>
  <c r="L963" i="235"/>
  <c r="AA972" i="235"/>
  <c r="O972" i="235" s="1"/>
  <c r="M972" i="235"/>
  <c r="I972" i="235"/>
  <c r="AA968" i="235"/>
  <c r="O968" i="235"/>
  <c r="M968" i="235"/>
  <c r="I968" i="235"/>
  <c r="AA964" i="235"/>
  <c r="M964" i="235"/>
  <c r="I964" i="235"/>
  <c r="L930" i="235"/>
  <c r="AA959" i="235"/>
  <c r="O959" i="235" s="1"/>
  <c r="M959" i="235"/>
  <c r="I959" i="235"/>
  <c r="AA955" i="235"/>
  <c r="M955" i="235"/>
  <c r="O955" i="235" s="1"/>
  <c r="I955" i="235"/>
  <c r="AA951" i="235"/>
  <c r="M951" i="235"/>
  <c r="O951" i="235" s="1"/>
  <c r="I951" i="235"/>
  <c r="AA947" i="235"/>
  <c r="O947" i="235" s="1"/>
  <c r="M947" i="235"/>
  <c r="I947" i="235"/>
  <c r="AA943" i="235"/>
  <c r="M943" i="235"/>
  <c r="O943" i="235" s="1"/>
  <c r="I943" i="235"/>
  <c r="AA939" i="235"/>
  <c r="M939" i="235"/>
  <c r="I939" i="235"/>
  <c r="AA935" i="235"/>
  <c r="O935" i="235" s="1"/>
  <c r="M935" i="235"/>
  <c r="I935" i="235"/>
  <c r="AA931" i="235"/>
  <c r="M931" i="235"/>
  <c r="O931" i="235" s="1"/>
  <c r="I931" i="235"/>
  <c r="L913" i="235"/>
  <c r="AA926" i="235"/>
  <c r="O926" i="235"/>
  <c r="M926" i="235"/>
  <c r="I926" i="235"/>
  <c r="AA922" i="235"/>
  <c r="O922" i="235"/>
  <c r="M922" i="235"/>
  <c r="I922" i="235"/>
  <c r="AA918" i="235"/>
  <c r="M918" i="235"/>
  <c r="O918" i="235" s="1"/>
  <c r="I918" i="235"/>
  <c r="AA914" i="235"/>
  <c r="M914" i="235"/>
  <c r="M913" i="235" s="1"/>
  <c r="I914" i="235"/>
  <c r="L872" i="235"/>
  <c r="AA909" i="235"/>
  <c r="M909" i="235"/>
  <c r="O909" i="235" s="1"/>
  <c r="I909" i="235"/>
  <c r="AA905" i="235"/>
  <c r="M905" i="235"/>
  <c r="O905" i="235" s="1"/>
  <c r="I905" i="235"/>
  <c r="AA901" i="235"/>
  <c r="M901" i="235"/>
  <c r="I901" i="235"/>
  <c r="AA897" i="235"/>
  <c r="M897" i="235"/>
  <c r="O897" i="235" s="1"/>
  <c r="I897" i="235"/>
  <c r="AA893" i="235"/>
  <c r="M893" i="235"/>
  <c r="O893" i="235" s="1"/>
  <c r="I893" i="235"/>
  <c r="AA889" i="235"/>
  <c r="M889" i="235"/>
  <c r="O889" i="235" s="1"/>
  <c r="I889" i="235"/>
  <c r="AA885" i="235"/>
  <c r="M885" i="235"/>
  <c r="O885" i="235" s="1"/>
  <c r="I885" i="235"/>
  <c r="AA881" i="235"/>
  <c r="M881" i="235"/>
  <c r="I881" i="235"/>
  <c r="AA877" i="235"/>
  <c r="M877" i="235"/>
  <c r="O877" i="235" s="1"/>
  <c r="I877" i="235"/>
  <c r="AA873" i="235"/>
  <c r="M873" i="235"/>
  <c r="I873" i="235"/>
  <c r="L751" i="235"/>
  <c r="AA868" i="235"/>
  <c r="O868" i="235"/>
  <c r="M868" i="235"/>
  <c r="I868" i="235"/>
  <c r="AA864" i="235"/>
  <c r="O864" i="235"/>
  <c r="M864" i="235"/>
  <c r="I864" i="235"/>
  <c r="AA860" i="235"/>
  <c r="M860" i="235"/>
  <c r="O860" i="235" s="1"/>
  <c r="I860" i="235"/>
  <c r="AA856" i="235"/>
  <c r="M856" i="235"/>
  <c r="O856" i="235" s="1"/>
  <c r="I856" i="235"/>
  <c r="AA852" i="235"/>
  <c r="O852" i="235"/>
  <c r="M852" i="235"/>
  <c r="I852" i="235"/>
  <c r="AA848" i="235"/>
  <c r="M848" i="235"/>
  <c r="O848" i="235" s="1"/>
  <c r="I848" i="235"/>
  <c r="AA844" i="235"/>
  <c r="O844" i="235" s="1"/>
  <c r="M844" i="235"/>
  <c r="I844" i="235"/>
  <c r="AA840" i="235"/>
  <c r="O840" i="235"/>
  <c r="M840" i="235"/>
  <c r="I840" i="235"/>
  <c r="AA836" i="235"/>
  <c r="M836" i="235"/>
  <c r="I836" i="235"/>
  <c r="AA832" i="235"/>
  <c r="O832" i="235" s="1"/>
  <c r="M832" i="235"/>
  <c r="I832" i="235"/>
  <c r="AA828" i="235"/>
  <c r="O828" i="235"/>
  <c r="M828" i="235"/>
  <c r="I828" i="235"/>
  <c r="AA824" i="235"/>
  <c r="M824" i="235"/>
  <c r="O824" i="235" s="1"/>
  <c r="I824" i="235"/>
  <c r="AA820" i="235"/>
  <c r="O820" i="235"/>
  <c r="M820" i="235"/>
  <c r="I820" i="235"/>
  <c r="AA816" i="235"/>
  <c r="O816" i="235"/>
  <c r="M816" i="235"/>
  <c r="I816" i="235"/>
  <c r="AA812" i="235"/>
  <c r="M812" i="235"/>
  <c r="O812" i="235" s="1"/>
  <c r="I812" i="235"/>
  <c r="AA808" i="235"/>
  <c r="M808" i="235"/>
  <c r="O808" i="235" s="1"/>
  <c r="I808" i="235"/>
  <c r="AA804" i="235"/>
  <c r="O804" i="235"/>
  <c r="M804" i="235"/>
  <c r="I804" i="235"/>
  <c r="AA800" i="235"/>
  <c r="M800" i="235"/>
  <c r="I800" i="235"/>
  <c r="AA796" i="235"/>
  <c r="M796" i="235"/>
  <c r="I796" i="235"/>
  <c r="AA792" i="235"/>
  <c r="O792" i="235"/>
  <c r="M792" i="235"/>
  <c r="I792" i="235"/>
  <c r="AA788" i="235"/>
  <c r="M788" i="235"/>
  <c r="I788" i="235"/>
  <c r="AA784" i="235"/>
  <c r="O784" i="235"/>
  <c r="M784" i="235"/>
  <c r="I784" i="235"/>
  <c r="AA780" i="235"/>
  <c r="O780" i="235"/>
  <c r="M780" i="235"/>
  <c r="I780" i="235"/>
  <c r="AA776" i="235"/>
  <c r="M776" i="235"/>
  <c r="I776" i="235"/>
  <c r="AA772" i="235"/>
  <c r="M772" i="235"/>
  <c r="O772" i="235" s="1"/>
  <c r="I772" i="235"/>
  <c r="AA768" i="235"/>
  <c r="O768" i="235"/>
  <c r="M768" i="235"/>
  <c r="I768" i="235"/>
  <c r="AA764" i="235"/>
  <c r="M764" i="235"/>
  <c r="O764" i="235" s="1"/>
  <c r="I764" i="235"/>
  <c r="AA760" i="235"/>
  <c r="M760" i="235"/>
  <c r="M751" i="235" s="1"/>
  <c r="I760" i="235"/>
  <c r="AA756" i="235"/>
  <c r="O756" i="235"/>
  <c r="M756" i="235"/>
  <c r="I756" i="235"/>
  <c r="AA752" i="235"/>
  <c r="M752" i="235"/>
  <c r="I752" i="235"/>
  <c r="L726" i="235"/>
  <c r="AA747" i="235"/>
  <c r="M747" i="235"/>
  <c r="O747" i="235" s="1"/>
  <c r="I747" i="235"/>
  <c r="AA743" i="235"/>
  <c r="M743" i="235"/>
  <c r="O743" i="235" s="1"/>
  <c r="I743" i="235"/>
  <c r="AA739" i="235"/>
  <c r="M739" i="235"/>
  <c r="O739" i="235" s="1"/>
  <c r="I739" i="235"/>
  <c r="AA735" i="235"/>
  <c r="M735" i="235"/>
  <c r="O735" i="235" s="1"/>
  <c r="I735" i="235"/>
  <c r="AA731" i="235"/>
  <c r="M731" i="235"/>
  <c r="I731" i="235"/>
  <c r="AA727" i="235"/>
  <c r="O727" i="235"/>
  <c r="M727" i="235"/>
  <c r="I727" i="235"/>
  <c r="M721" i="235"/>
  <c r="L721" i="235"/>
  <c r="AA722" i="235"/>
  <c r="O722" i="235"/>
  <c r="M722" i="235"/>
  <c r="I722" i="235"/>
  <c r="M676" i="235"/>
  <c r="L676" i="235"/>
  <c r="AA717" i="235"/>
  <c r="O717" i="235"/>
  <c r="M717" i="235"/>
  <c r="I717" i="235"/>
  <c r="AA713" i="235"/>
  <c r="M713" i="235"/>
  <c r="O713" i="235" s="1"/>
  <c r="I713" i="235"/>
  <c r="AA709" i="235"/>
  <c r="M709" i="235"/>
  <c r="O709" i="235" s="1"/>
  <c r="I709" i="235"/>
  <c r="AA705" i="235"/>
  <c r="M705" i="235"/>
  <c r="I705" i="235"/>
  <c r="AA701" i="235"/>
  <c r="M701" i="235"/>
  <c r="I701" i="235"/>
  <c r="AA697" i="235"/>
  <c r="M697" i="235"/>
  <c r="O697" i="235" s="1"/>
  <c r="I697" i="235"/>
  <c r="AA693" i="235"/>
  <c r="M693" i="235"/>
  <c r="O693" i="235" s="1"/>
  <c r="I693" i="235"/>
  <c r="AA689" i="235"/>
  <c r="M689" i="235"/>
  <c r="O689" i="235" s="1"/>
  <c r="I689" i="235"/>
  <c r="AA685" i="235"/>
  <c r="M685" i="235"/>
  <c r="O685" i="235" s="1"/>
  <c r="I685" i="235"/>
  <c r="AA681" i="235"/>
  <c r="O681" i="235" s="1"/>
  <c r="M681" i="235"/>
  <c r="I681" i="235"/>
  <c r="AA677" i="235"/>
  <c r="M677" i="235"/>
  <c r="I677" i="235"/>
  <c r="L659" i="235"/>
  <c r="AA672" i="235"/>
  <c r="M672" i="235"/>
  <c r="I672" i="235"/>
  <c r="AA668" i="235"/>
  <c r="O668" i="235" s="1"/>
  <c r="M668" i="235"/>
  <c r="I668" i="235"/>
  <c r="AA664" i="235"/>
  <c r="O664" i="235"/>
  <c r="M664" i="235"/>
  <c r="I664" i="235"/>
  <c r="AA660" i="235"/>
  <c r="M660" i="235"/>
  <c r="I660" i="235"/>
  <c r="L614" i="235"/>
  <c r="AA655" i="235"/>
  <c r="M655" i="235"/>
  <c r="I655" i="235"/>
  <c r="AA651" i="235"/>
  <c r="M651" i="235"/>
  <c r="O651" i="235" s="1"/>
  <c r="I651" i="235"/>
  <c r="AA647" i="235"/>
  <c r="O647" i="235"/>
  <c r="M647" i="235"/>
  <c r="I647" i="235"/>
  <c r="AA643" i="235"/>
  <c r="M643" i="235"/>
  <c r="O643" i="235" s="1"/>
  <c r="I643" i="235"/>
  <c r="AA639" i="235"/>
  <c r="M639" i="235"/>
  <c r="I639" i="235"/>
  <c r="AA635" i="235"/>
  <c r="M635" i="235"/>
  <c r="I635" i="235"/>
  <c r="AA631" i="235"/>
  <c r="M631" i="235"/>
  <c r="I631" i="235"/>
  <c r="AA627" i="235"/>
  <c r="M627" i="235"/>
  <c r="I627" i="235"/>
  <c r="AA623" i="235"/>
  <c r="M623" i="235"/>
  <c r="O623" i="235" s="1"/>
  <c r="I623" i="235"/>
  <c r="AA619" i="235"/>
  <c r="M619" i="235"/>
  <c r="O619" i="235" s="1"/>
  <c r="I619" i="235"/>
  <c r="AA615" i="235"/>
  <c r="M615" i="235"/>
  <c r="O615" i="235" s="1"/>
  <c r="I615" i="235"/>
  <c r="L560" i="235"/>
  <c r="AA609" i="235"/>
  <c r="M609" i="235"/>
  <c r="I609" i="235"/>
  <c r="AA605" i="235"/>
  <c r="M605" i="235"/>
  <c r="I605" i="235"/>
  <c r="AA601" i="235"/>
  <c r="O601" i="235"/>
  <c r="M601" i="235"/>
  <c r="I601" i="235"/>
  <c r="AA597" i="235"/>
  <c r="M597" i="235"/>
  <c r="O597" i="235" s="1"/>
  <c r="I597" i="235"/>
  <c r="AA593" i="235"/>
  <c r="M593" i="235"/>
  <c r="O593" i="235" s="1"/>
  <c r="I593" i="235"/>
  <c r="AA589" i="235"/>
  <c r="M589" i="235"/>
  <c r="O589" i="235" s="1"/>
  <c r="I589" i="235"/>
  <c r="AA585" i="235"/>
  <c r="M585" i="235"/>
  <c r="I585" i="235"/>
  <c r="AA581" i="235"/>
  <c r="M581" i="235"/>
  <c r="O581" i="235" s="1"/>
  <c r="I581" i="235"/>
  <c r="AA577" i="235"/>
  <c r="O577" i="235"/>
  <c r="M577" i="235"/>
  <c r="I577" i="235"/>
  <c r="AA573" i="235"/>
  <c r="M573" i="235"/>
  <c r="O573" i="235" s="1"/>
  <c r="I573" i="235"/>
  <c r="AA569" i="235"/>
  <c r="M569" i="235"/>
  <c r="O569" i="235" s="1"/>
  <c r="I569" i="235"/>
  <c r="AA565" i="235"/>
  <c r="M565" i="235"/>
  <c r="O565" i="235" s="1"/>
  <c r="I565" i="235"/>
  <c r="AA561" i="235"/>
  <c r="M561" i="235"/>
  <c r="O561" i="235" s="1"/>
  <c r="I561" i="235"/>
  <c r="L539" i="235"/>
  <c r="AA556" i="235"/>
  <c r="M556" i="235"/>
  <c r="O556" i="235" s="1"/>
  <c r="I556" i="235"/>
  <c r="AA552" i="235"/>
  <c r="M552" i="235"/>
  <c r="O552" i="235" s="1"/>
  <c r="I552" i="235"/>
  <c r="AA548" i="235"/>
  <c r="M548" i="235"/>
  <c r="O548" i="235" s="1"/>
  <c r="I548" i="235"/>
  <c r="AA544" i="235"/>
  <c r="M544" i="235"/>
  <c r="I544" i="235"/>
  <c r="AA540" i="235"/>
  <c r="M540" i="235"/>
  <c r="O540" i="235" s="1"/>
  <c r="I540" i="235"/>
  <c r="L454" i="235"/>
  <c r="AA535" i="235"/>
  <c r="M535" i="235"/>
  <c r="O535" i="235" s="1"/>
  <c r="I535" i="235"/>
  <c r="AA531" i="235"/>
  <c r="M531" i="235"/>
  <c r="O531" i="235" s="1"/>
  <c r="I531" i="235"/>
  <c r="AA527" i="235"/>
  <c r="M527" i="235"/>
  <c r="O527" i="235" s="1"/>
  <c r="I527" i="235"/>
  <c r="AA523" i="235"/>
  <c r="M523" i="235"/>
  <c r="O523" i="235" s="1"/>
  <c r="I523" i="235"/>
  <c r="AA519" i="235"/>
  <c r="O519" i="235"/>
  <c r="M519" i="235"/>
  <c r="I519" i="235"/>
  <c r="AA515" i="235"/>
  <c r="M515" i="235"/>
  <c r="I515" i="235"/>
  <c r="AA511" i="235"/>
  <c r="O511" i="235" s="1"/>
  <c r="M511" i="235"/>
  <c r="I511" i="235"/>
  <c r="AA507" i="235"/>
  <c r="M507" i="235"/>
  <c r="O507" i="235" s="1"/>
  <c r="I507" i="235"/>
  <c r="AA503" i="235"/>
  <c r="M503" i="235"/>
  <c r="O503" i="235" s="1"/>
  <c r="I503" i="235"/>
  <c r="AA499" i="235"/>
  <c r="O499" i="235"/>
  <c r="M499" i="235"/>
  <c r="I499" i="235"/>
  <c r="AA495" i="235"/>
  <c r="O495" i="235"/>
  <c r="M495" i="235"/>
  <c r="I495" i="235"/>
  <c r="AA491" i="235"/>
  <c r="M491" i="235"/>
  <c r="O491" i="235" s="1"/>
  <c r="I491" i="235"/>
  <c r="AA487" i="235"/>
  <c r="M487" i="235"/>
  <c r="O487" i="235" s="1"/>
  <c r="I487" i="235"/>
  <c r="AA483" i="235"/>
  <c r="M483" i="235"/>
  <c r="O483" i="235" s="1"/>
  <c r="I483" i="235"/>
  <c r="AA479" i="235"/>
  <c r="M479" i="235"/>
  <c r="I479" i="235"/>
  <c r="AA475" i="235"/>
  <c r="M475" i="235"/>
  <c r="I475" i="235"/>
  <c r="AA471" i="235"/>
  <c r="M471" i="235"/>
  <c r="O471" i="235" s="1"/>
  <c r="I471" i="235"/>
  <c r="AA467" i="235"/>
  <c r="M467" i="235"/>
  <c r="O467" i="235" s="1"/>
  <c r="I467" i="235"/>
  <c r="AA463" i="235"/>
  <c r="O463" i="235"/>
  <c r="M463" i="235"/>
  <c r="I463" i="235"/>
  <c r="AA459" i="235"/>
  <c r="O459" i="235" s="1"/>
  <c r="M459" i="235"/>
  <c r="I459" i="235"/>
  <c r="AA455" i="235"/>
  <c r="M455" i="235"/>
  <c r="I455" i="235"/>
  <c r="L441" i="235"/>
  <c r="AA450" i="235"/>
  <c r="M450" i="235"/>
  <c r="I450" i="235"/>
  <c r="AA446" i="235"/>
  <c r="O446" i="235" s="1"/>
  <c r="M446" i="235"/>
  <c r="I446" i="235"/>
  <c r="AA442" i="235"/>
  <c r="M442" i="235"/>
  <c r="O442" i="235" s="1"/>
  <c r="I442" i="235"/>
  <c r="L380" i="235"/>
  <c r="AA437" i="235"/>
  <c r="M437" i="235"/>
  <c r="O437" i="235" s="1"/>
  <c r="I437" i="235"/>
  <c r="AA433" i="235"/>
  <c r="M433" i="235"/>
  <c r="O433" i="235" s="1"/>
  <c r="I433" i="235"/>
  <c r="AA429" i="235"/>
  <c r="O429" i="235"/>
  <c r="M429" i="235"/>
  <c r="I429" i="235"/>
  <c r="AA425" i="235"/>
  <c r="M425" i="235"/>
  <c r="O425" i="235" s="1"/>
  <c r="I425" i="235"/>
  <c r="AA421" i="235"/>
  <c r="M421" i="235"/>
  <c r="I421" i="235"/>
  <c r="AA417" i="235"/>
  <c r="M417" i="235"/>
  <c r="O417" i="235" s="1"/>
  <c r="I417" i="235"/>
  <c r="AA413" i="235"/>
  <c r="O413" i="235"/>
  <c r="M413" i="235"/>
  <c r="I413" i="235"/>
  <c r="AA409" i="235"/>
  <c r="M409" i="235"/>
  <c r="I409" i="235"/>
  <c r="AA405" i="235"/>
  <c r="O405" i="235"/>
  <c r="M405" i="235"/>
  <c r="I405" i="235"/>
  <c r="AA401" i="235"/>
  <c r="M401" i="235"/>
  <c r="O401" i="235" s="1"/>
  <c r="I401" i="235"/>
  <c r="AA397" i="235"/>
  <c r="M397" i="235"/>
  <c r="O397" i="235" s="1"/>
  <c r="I397" i="235"/>
  <c r="AA393" i="235"/>
  <c r="M393" i="235"/>
  <c r="O393" i="235" s="1"/>
  <c r="I393" i="235"/>
  <c r="AA389" i="235"/>
  <c r="M389" i="235"/>
  <c r="O389" i="235" s="1"/>
  <c r="I389" i="235"/>
  <c r="AA385" i="235"/>
  <c r="M385" i="235"/>
  <c r="O385" i="235" s="1"/>
  <c r="I385" i="235"/>
  <c r="AA381" i="235"/>
  <c r="M381" i="235"/>
  <c r="O381" i="235" s="1"/>
  <c r="I381" i="235"/>
  <c r="L323" i="235"/>
  <c r="AA376" i="235"/>
  <c r="M376" i="235"/>
  <c r="O376" i="235" s="1"/>
  <c r="I376" i="235"/>
  <c r="AA372" i="235"/>
  <c r="O372" i="235"/>
  <c r="M372" i="235"/>
  <c r="I372" i="235"/>
  <c r="AA368" i="235"/>
  <c r="O368" i="235"/>
  <c r="M368" i="235"/>
  <c r="I368" i="235"/>
  <c r="AA364" i="235"/>
  <c r="M364" i="235"/>
  <c r="O364" i="235" s="1"/>
  <c r="I364" i="235"/>
  <c r="AA360" i="235"/>
  <c r="O360" i="235"/>
  <c r="M360" i="235"/>
  <c r="I360" i="235"/>
  <c r="AA356" i="235"/>
  <c r="O356" i="235"/>
  <c r="M356" i="235"/>
  <c r="I356" i="235"/>
  <c r="AA352" i="235"/>
  <c r="M352" i="235"/>
  <c r="O352" i="235" s="1"/>
  <c r="I352" i="235"/>
  <c r="AA348" i="235"/>
  <c r="O348" i="235"/>
  <c r="M348" i="235"/>
  <c r="I348" i="235"/>
  <c r="AA344" i="235"/>
  <c r="O344" i="235"/>
  <c r="M344" i="235"/>
  <c r="I344" i="235"/>
  <c r="AA340" i="235"/>
  <c r="M340" i="235"/>
  <c r="O340" i="235" s="1"/>
  <c r="I340" i="235"/>
  <c r="AA336" i="235"/>
  <c r="O336" i="235"/>
  <c r="M336" i="235"/>
  <c r="I336" i="235"/>
  <c r="AA332" i="235"/>
  <c r="O332" i="235"/>
  <c r="M332" i="235"/>
  <c r="I332" i="235"/>
  <c r="AA328" i="235"/>
  <c r="M328" i="235"/>
  <c r="O328" i="235" s="1"/>
  <c r="I328" i="235"/>
  <c r="AA324" i="235"/>
  <c r="O324" i="235"/>
  <c r="M324" i="235"/>
  <c r="I324" i="235"/>
  <c r="L242" i="235"/>
  <c r="AA319" i="235"/>
  <c r="O319" i="235"/>
  <c r="M319" i="235"/>
  <c r="I319" i="235"/>
  <c r="AA315" i="235"/>
  <c r="M315" i="235"/>
  <c r="I315" i="235"/>
  <c r="AA311" i="235"/>
  <c r="O311" i="235" s="1"/>
  <c r="M311" i="235"/>
  <c r="I311" i="235"/>
  <c r="AA307" i="235"/>
  <c r="M307" i="235"/>
  <c r="O307" i="235" s="1"/>
  <c r="I307" i="235"/>
  <c r="AA303" i="235"/>
  <c r="M303" i="235"/>
  <c r="O303" i="235" s="1"/>
  <c r="I303" i="235"/>
  <c r="AA299" i="235"/>
  <c r="O299" i="235"/>
  <c r="M299" i="235"/>
  <c r="I299" i="235"/>
  <c r="AA295" i="235"/>
  <c r="O295" i="235"/>
  <c r="M295" i="235"/>
  <c r="I295" i="235"/>
  <c r="AA291" i="235"/>
  <c r="M291" i="235"/>
  <c r="O291" i="235" s="1"/>
  <c r="I291" i="235"/>
  <c r="AA287" i="235"/>
  <c r="M287" i="235"/>
  <c r="O287" i="235" s="1"/>
  <c r="I287" i="235"/>
  <c r="AA283" i="235"/>
  <c r="M283" i="235"/>
  <c r="O283" i="235" s="1"/>
  <c r="I283" i="235"/>
  <c r="AA279" i="235"/>
  <c r="M279" i="235"/>
  <c r="I279" i="235"/>
  <c r="AA275" i="235"/>
  <c r="M275" i="235"/>
  <c r="O275" i="235" s="1"/>
  <c r="I275" i="235"/>
  <c r="AA271" i="235"/>
  <c r="M271" i="235"/>
  <c r="O271" i="235" s="1"/>
  <c r="I271" i="235"/>
  <c r="AA267" i="235"/>
  <c r="M267" i="235"/>
  <c r="O267" i="235" s="1"/>
  <c r="I267" i="235"/>
  <c r="AA263" i="235"/>
  <c r="O263" i="235"/>
  <c r="M263" i="235"/>
  <c r="I263" i="235"/>
  <c r="AA259" i="235"/>
  <c r="O259" i="235" s="1"/>
  <c r="M259" i="235"/>
  <c r="I259" i="235"/>
  <c r="AA255" i="235"/>
  <c r="M255" i="235"/>
  <c r="I255" i="235"/>
  <c r="AA251" i="235"/>
  <c r="M251" i="235"/>
  <c r="O251" i="235" s="1"/>
  <c r="I251" i="235"/>
  <c r="AA247" i="235"/>
  <c r="O247" i="235"/>
  <c r="M247" i="235"/>
  <c r="I247" i="235"/>
  <c r="AA243" i="235"/>
  <c r="M243" i="235"/>
  <c r="O243" i="235" s="1"/>
  <c r="I243" i="235"/>
  <c r="L193" i="235"/>
  <c r="L192" i="235" s="1"/>
  <c r="AA238" i="235"/>
  <c r="O238" i="235"/>
  <c r="M238" i="235"/>
  <c r="I238" i="235"/>
  <c r="AA234" i="235"/>
  <c r="O234" i="235" s="1"/>
  <c r="M234" i="235"/>
  <c r="I234" i="235"/>
  <c r="AA230" i="235"/>
  <c r="M230" i="235"/>
  <c r="O230" i="235" s="1"/>
  <c r="I230" i="235"/>
  <c r="AA226" i="235"/>
  <c r="O226" i="235"/>
  <c r="M226" i="235"/>
  <c r="I226" i="235"/>
  <c r="AA222" i="235"/>
  <c r="O222" i="235" s="1"/>
  <c r="M222" i="235"/>
  <c r="I222" i="235"/>
  <c r="AA218" i="235"/>
  <c r="M218" i="235"/>
  <c r="O218" i="235" s="1"/>
  <c r="I218" i="235"/>
  <c r="AA214" i="235"/>
  <c r="O214" i="235"/>
  <c r="M214" i="235"/>
  <c r="I214" i="235"/>
  <c r="AA210" i="235"/>
  <c r="O210" i="235" s="1"/>
  <c r="M210" i="235"/>
  <c r="I210" i="235"/>
  <c r="AA206" i="235"/>
  <c r="M206" i="235"/>
  <c r="O206" i="235" s="1"/>
  <c r="I206" i="235"/>
  <c r="AA202" i="235"/>
  <c r="O202" i="235"/>
  <c r="M202" i="235"/>
  <c r="I202" i="235"/>
  <c r="AA198" i="235"/>
  <c r="O198" i="235" s="1"/>
  <c r="M198" i="235"/>
  <c r="I198" i="235"/>
  <c r="AA194" i="235"/>
  <c r="M194" i="235"/>
  <c r="O194" i="235" s="1"/>
  <c r="I194" i="235"/>
  <c r="L9" i="235"/>
  <c r="L163" i="235"/>
  <c r="AA188" i="235"/>
  <c r="O188" i="235" s="1"/>
  <c r="M188" i="235"/>
  <c r="I188" i="235"/>
  <c r="AA184" i="235"/>
  <c r="M184" i="235"/>
  <c r="O184" i="235" s="1"/>
  <c r="I184" i="235"/>
  <c r="AA180" i="235"/>
  <c r="O180" i="235"/>
  <c r="M180" i="235"/>
  <c r="I180" i="235"/>
  <c r="AA176" i="235"/>
  <c r="O176" i="235" s="1"/>
  <c r="M176" i="235"/>
  <c r="I176" i="235"/>
  <c r="AA172" i="235"/>
  <c r="M172" i="235"/>
  <c r="O172" i="235" s="1"/>
  <c r="I172" i="235"/>
  <c r="AA168" i="235"/>
  <c r="O168" i="235"/>
  <c r="M168" i="235"/>
  <c r="I168" i="235"/>
  <c r="AA164" i="235"/>
  <c r="O164" i="235" s="1"/>
  <c r="M164" i="235"/>
  <c r="M163" i="235" s="1"/>
  <c r="I164" i="235"/>
  <c r="L10" i="235"/>
  <c r="AA159" i="235"/>
  <c r="O159" i="235"/>
  <c r="M159" i="235"/>
  <c r="I159" i="235"/>
  <c r="AA155" i="235"/>
  <c r="M155" i="235"/>
  <c r="I155" i="235"/>
  <c r="AA151" i="235"/>
  <c r="M151" i="235"/>
  <c r="I151" i="235"/>
  <c r="AA147" i="235"/>
  <c r="M147" i="235"/>
  <c r="O147" i="235" s="1"/>
  <c r="I147" i="235"/>
  <c r="AA143" i="235"/>
  <c r="O143" i="235"/>
  <c r="M143" i="235"/>
  <c r="I143" i="235"/>
  <c r="AA139" i="235"/>
  <c r="O139" i="235" s="1"/>
  <c r="M139" i="235"/>
  <c r="I139" i="235"/>
  <c r="AA135" i="235"/>
  <c r="M135" i="235"/>
  <c r="O135" i="235" s="1"/>
  <c r="I135" i="235"/>
  <c r="AA131" i="235"/>
  <c r="O131" i="235"/>
  <c r="M131" i="235"/>
  <c r="I131" i="235"/>
  <c r="AA127" i="235"/>
  <c r="O127" i="235" s="1"/>
  <c r="M127" i="235"/>
  <c r="I127" i="235"/>
  <c r="AA123" i="235"/>
  <c r="M123" i="235"/>
  <c r="O123" i="235" s="1"/>
  <c r="I123" i="235"/>
  <c r="AA119" i="235"/>
  <c r="O119" i="235"/>
  <c r="M119" i="235"/>
  <c r="I119" i="235"/>
  <c r="AA115" i="235"/>
  <c r="O115" i="235" s="1"/>
  <c r="M115" i="235"/>
  <c r="I115" i="235"/>
  <c r="AA111" i="235"/>
  <c r="M111" i="235"/>
  <c r="O111" i="235" s="1"/>
  <c r="I111" i="235"/>
  <c r="AA107" i="235"/>
  <c r="O107" i="235"/>
  <c r="M107" i="235"/>
  <c r="I107" i="235"/>
  <c r="AA103" i="235"/>
  <c r="O103" i="235" s="1"/>
  <c r="M103" i="235"/>
  <c r="I103" i="235"/>
  <c r="AA99" i="235"/>
  <c r="M99" i="235"/>
  <c r="O99" i="235" s="1"/>
  <c r="I99" i="235"/>
  <c r="AA95" i="235"/>
  <c r="O95" i="235"/>
  <c r="M95" i="235"/>
  <c r="I95" i="235"/>
  <c r="AA91" i="235"/>
  <c r="O91" i="235" s="1"/>
  <c r="M91" i="235"/>
  <c r="I91" i="235"/>
  <c r="AA87" i="235"/>
  <c r="M87" i="235"/>
  <c r="O87" i="235" s="1"/>
  <c r="I87" i="235"/>
  <c r="AA83" i="235"/>
  <c r="O83" i="235"/>
  <c r="M83" i="235"/>
  <c r="I83" i="235"/>
  <c r="AA79" i="235"/>
  <c r="O79" i="235" s="1"/>
  <c r="M79" i="235"/>
  <c r="I79" i="235"/>
  <c r="AA75" i="235"/>
  <c r="M75" i="235"/>
  <c r="O75" i="235" s="1"/>
  <c r="I75" i="235"/>
  <c r="AA71" i="235"/>
  <c r="O71" i="235"/>
  <c r="M71" i="235"/>
  <c r="I71" i="235"/>
  <c r="AA67" i="235"/>
  <c r="O67" i="235" s="1"/>
  <c r="M67" i="235"/>
  <c r="I67" i="235"/>
  <c r="AA63" i="235"/>
  <c r="M63" i="235"/>
  <c r="O63" i="235" s="1"/>
  <c r="I63" i="235"/>
  <c r="AA59" i="235"/>
  <c r="O59" i="235"/>
  <c r="M59" i="235"/>
  <c r="I59" i="235"/>
  <c r="AA55" i="235"/>
  <c r="O55" i="235" s="1"/>
  <c r="M55" i="235"/>
  <c r="I55" i="235"/>
  <c r="AA51" i="235"/>
  <c r="M51" i="235"/>
  <c r="O51" i="235" s="1"/>
  <c r="I51" i="235"/>
  <c r="AA47" i="235"/>
  <c r="O47" i="235"/>
  <c r="M47" i="235"/>
  <c r="I47" i="235"/>
  <c r="AA43" i="235"/>
  <c r="O43" i="235" s="1"/>
  <c r="M43" i="235"/>
  <c r="I43" i="235"/>
  <c r="AA39" i="235"/>
  <c r="M39" i="235"/>
  <c r="O39" i="235" s="1"/>
  <c r="I39" i="235"/>
  <c r="AA35" i="235"/>
  <c r="O35" i="235"/>
  <c r="M35" i="235"/>
  <c r="I35" i="235"/>
  <c r="AA31" i="235"/>
  <c r="O31" i="235" s="1"/>
  <c r="M31" i="235"/>
  <c r="I31" i="235"/>
  <c r="AA27" i="235"/>
  <c r="M27" i="235"/>
  <c r="O27" i="235" s="1"/>
  <c r="I27" i="235"/>
  <c r="AA23" i="235"/>
  <c r="O23" i="235"/>
  <c r="M23" i="235"/>
  <c r="I23" i="235"/>
  <c r="AA19" i="235"/>
  <c r="O19" i="235" s="1"/>
  <c r="M19" i="235"/>
  <c r="I19" i="235"/>
  <c r="AA15" i="235"/>
  <c r="M15" i="235"/>
  <c r="O15" i="235" s="1"/>
  <c r="I15" i="235"/>
  <c r="AA11" i="235"/>
  <c r="O11" i="235"/>
  <c r="M11" i="235"/>
  <c r="I11" i="235"/>
  <c r="L1233" i="234"/>
  <c r="AA1242" i="234"/>
  <c r="M1242" i="234"/>
  <c r="O1242" i="234" s="1"/>
  <c r="I1242" i="234"/>
  <c r="AA1238" i="234"/>
  <c r="O1238" i="234"/>
  <c r="M1238" i="234"/>
  <c r="I1238" i="234"/>
  <c r="AA1234" i="234"/>
  <c r="O1234" i="234"/>
  <c r="M1234" i="234"/>
  <c r="M1233" i="234" s="1"/>
  <c r="I1234" i="234"/>
  <c r="L1216" i="234"/>
  <c r="AA1229" i="234"/>
  <c r="M1229" i="234"/>
  <c r="I1229" i="234"/>
  <c r="AA1225" i="234"/>
  <c r="M1225" i="234"/>
  <c r="O1225" i="234" s="1"/>
  <c r="I1225" i="234"/>
  <c r="AA1221" i="234"/>
  <c r="O1221" i="234"/>
  <c r="M1221" i="234"/>
  <c r="I1221" i="234"/>
  <c r="AA1217" i="234"/>
  <c r="M1217" i="234"/>
  <c r="I1217" i="234"/>
  <c r="L1191" i="234"/>
  <c r="AA1212" i="234"/>
  <c r="O1212" i="234"/>
  <c r="M1212" i="234"/>
  <c r="I1212" i="234"/>
  <c r="AA1208" i="234"/>
  <c r="M1208" i="234"/>
  <c r="O1208" i="234" s="1"/>
  <c r="I1208" i="234"/>
  <c r="AA1204" i="234"/>
  <c r="O1204" i="234"/>
  <c r="M1204" i="234"/>
  <c r="I1204" i="234"/>
  <c r="AA1200" i="234"/>
  <c r="O1200" i="234"/>
  <c r="M1200" i="234"/>
  <c r="I1200" i="234"/>
  <c r="AA1196" i="234"/>
  <c r="M1196" i="234"/>
  <c r="O1196" i="234" s="1"/>
  <c r="I1196" i="234"/>
  <c r="AA1192" i="234"/>
  <c r="O1192" i="234"/>
  <c r="M1192" i="234"/>
  <c r="I1192" i="234"/>
  <c r="L1166" i="234"/>
  <c r="AA1187" i="234"/>
  <c r="O1187" i="234"/>
  <c r="M1187" i="234"/>
  <c r="I1187" i="234"/>
  <c r="AA1183" i="234"/>
  <c r="M1183" i="234"/>
  <c r="I1183" i="234"/>
  <c r="AA1179" i="234"/>
  <c r="O1179" i="234" s="1"/>
  <c r="M1179" i="234"/>
  <c r="I1179" i="234"/>
  <c r="AA1175" i="234"/>
  <c r="O1175" i="234"/>
  <c r="M1175" i="234"/>
  <c r="I1175" i="234"/>
  <c r="AA1171" i="234"/>
  <c r="M1171" i="234"/>
  <c r="O1171" i="234" s="1"/>
  <c r="I1171" i="234"/>
  <c r="AA1167" i="234"/>
  <c r="O1167" i="234" s="1"/>
  <c r="M1167" i="234"/>
  <c r="M1166" i="234" s="1"/>
  <c r="I1167" i="234"/>
  <c r="L1117" i="234"/>
  <c r="AA1162" i="234"/>
  <c r="M1162" i="234"/>
  <c r="O1162" i="234" s="1"/>
  <c r="I1162" i="234"/>
  <c r="AA1158" i="234"/>
  <c r="O1158" i="234"/>
  <c r="M1158" i="234"/>
  <c r="I1158" i="234"/>
  <c r="AA1154" i="234"/>
  <c r="O1154" i="234"/>
  <c r="M1154" i="234"/>
  <c r="I1154" i="234"/>
  <c r="AA1150" i="234"/>
  <c r="M1150" i="234"/>
  <c r="O1150" i="234" s="1"/>
  <c r="I1150" i="234"/>
  <c r="AA1146" i="234"/>
  <c r="O1146" i="234"/>
  <c r="M1146" i="234"/>
  <c r="I1146" i="234"/>
  <c r="AA1142" i="234"/>
  <c r="O1142" i="234"/>
  <c r="M1142" i="234"/>
  <c r="I1142" i="234"/>
  <c r="AA1138" i="234"/>
  <c r="M1138" i="234"/>
  <c r="O1138" i="234" s="1"/>
  <c r="I1138" i="234"/>
  <c r="AA1134" i="234"/>
  <c r="O1134" i="234"/>
  <c r="M1134" i="234"/>
  <c r="I1134" i="234"/>
  <c r="AA1130" i="234"/>
  <c r="O1130" i="234"/>
  <c r="M1130" i="234"/>
  <c r="I1130" i="234"/>
  <c r="AA1126" i="234"/>
  <c r="M1126" i="234"/>
  <c r="O1126" i="234" s="1"/>
  <c r="I1126" i="234"/>
  <c r="AA1122" i="234"/>
  <c r="O1122" i="234"/>
  <c r="M1122" i="234"/>
  <c r="I1122" i="234"/>
  <c r="AA1118" i="234"/>
  <c r="O1118" i="234"/>
  <c r="M1118" i="234"/>
  <c r="I1118" i="234"/>
  <c r="L1092" i="234"/>
  <c r="AA1113" i="234"/>
  <c r="M1113" i="234"/>
  <c r="O1113" i="234" s="1"/>
  <c r="I1113" i="234"/>
  <c r="AA1109" i="234"/>
  <c r="O1109" i="234" s="1"/>
  <c r="M1109" i="234"/>
  <c r="I1109" i="234"/>
  <c r="AA1105" i="234"/>
  <c r="O1105" i="234"/>
  <c r="M1105" i="234"/>
  <c r="I1105" i="234"/>
  <c r="AA1101" i="234"/>
  <c r="M1101" i="234"/>
  <c r="I1101" i="234"/>
  <c r="AA1097" i="234"/>
  <c r="O1097" i="234" s="1"/>
  <c r="M1097" i="234"/>
  <c r="I1097" i="234"/>
  <c r="AA1093" i="234"/>
  <c r="O1093" i="234"/>
  <c r="M1093" i="234"/>
  <c r="M1092" i="234" s="1"/>
  <c r="I1093" i="234"/>
  <c r="M1079" i="234"/>
  <c r="L1079" i="234"/>
  <c r="AA1088" i="234"/>
  <c r="O1088" i="234"/>
  <c r="M1088" i="234"/>
  <c r="I1088" i="234"/>
  <c r="AA1084" i="234"/>
  <c r="O1084" i="234"/>
  <c r="M1084" i="234"/>
  <c r="I1084" i="234"/>
  <c r="AA1080" i="234"/>
  <c r="M1080" i="234"/>
  <c r="O1080" i="234" s="1"/>
  <c r="I1080" i="234"/>
  <c r="L1038" i="234"/>
  <c r="AA1075" i="234"/>
  <c r="O1075" i="234" s="1"/>
  <c r="M1075" i="234"/>
  <c r="I1075" i="234"/>
  <c r="AA1071" i="234"/>
  <c r="O1071" i="234"/>
  <c r="M1071" i="234"/>
  <c r="I1071" i="234"/>
  <c r="AA1067" i="234"/>
  <c r="M1067" i="234"/>
  <c r="I1067" i="234"/>
  <c r="AA1063" i="234"/>
  <c r="O1063" i="234" s="1"/>
  <c r="M1063" i="234"/>
  <c r="I1063" i="234"/>
  <c r="AA1059" i="234"/>
  <c r="O1059" i="234"/>
  <c r="M1059" i="234"/>
  <c r="I1059" i="234"/>
  <c r="AA1055" i="234"/>
  <c r="M1055" i="234"/>
  <c r="I1055" i="234"/>
  <c r="AA1051" i="234"/>
  <c r="O1051" i="234" s="1"/>
  <c r="M1051" i="234"/>
  <c r="I1051" i="234"/>
  <c r="AA1047" i="234"/>
  <c r="O1047" i="234"/>
  <c r="M1047" i="234"/>
  <c r="I1047" i="234"/>
  <c r="AA1043" i="234"/>
  <c r="M1043" i="234"/>
  <c r="I1043" i="234"/>
  <c r="AA1039" i="234"/>
  <c r="O1039" i="234" s="1"/>
  <c r="M1039" i="234"/>
  <c r="I1039" i="234"/>
  <c r="L1005" i="234"/>
  <c r="AA1034" i="234"/>
  <c r="M1034" i="234"/>
  <c r="O1034" i="234" s="1"/>
  <c r="I1034" i="234"/>
  <c r="AA1030" i="234"/>
  <c r="O1030" i="234"/>
  <c r="M1030" i="234"/>
  <c r="I1030" i="234"/>
  <c r="AA1026" i="234"/>
  <c r="O1026" i="234"/>
  <c r="M1026" i="234"/>
  <c r="I1026" i="234"/>
  <c r="AA1022" i="234"/>
  <c r="M1022" i="234"/>
  <c r="O1022" i="234" s="1"/>
  <c r="I1022" i="234"/>
  <c r="AA1018" i="234"/>
  <c r="O1018" i="234"/>
  <c r="M1018" i="234"/>
  <c r="I1018" i="234"/>
  <c r="AA1014" i="234"/>
  <c r="O1014" i="234"/>
  <c r="M1014" i="234"/>
  <c r="I1014" i="234"/>
  <c r="AA1010" i="234"/>
  <c r="M1010" i="234"/>
  <c r="I1010" i="234"/>
  <c r="AA1006" i="234"/>
  <c r="O1006" i="234"/>
  <c r="M1006" i="234"/>
  <c r="I1006" i="234"/>
  <c r="L968" i="234"/>
  <c r="AA1001" i="234"/>
  <c r="O1001" i="234"/>
  <c r="M1001" i="234"/>
  <c r="I1001" i="234"/>
  <c r="AA997" i="234"/>
  <c r="M997" i="234"/>
  <c r="I997" i="234"/>
  <c r="AA993" i="234"/>
  <c r="M993" i="234"/>
  <c r="O993" i="234" s="1"/>
  <c r="I993" i="234"/>
  <c r="AA989" i="234"/>
  <c r="O989" i="234"/>
  <c r="M989" i="234"/>
  <c r="I989" i="234"/>
  <c r="AA985" i="234"/>
  <c r="M985" i="234"/>
  <c r="O985" i="234" s="1"/>
  <c r="I985" i="234"/>
  <c r="AA981" i="234"/>
  <c r="M981" i="234"/>
  <c r="O981" i="234" s="1"/>
  <c r="I981" i="234"/>
  <c r="AA977" i="234"/>
  <c r="O977" i="234"/>
  <c r="M977" i="234"/>
  <c r="I977" i="234"/>
  <c r="AA973" i="234"/>
  <c r="M973" i="234"/>
  <c r="O973" i="234" s="1"/>
  <c r="I973" i="234"/>
  <c r="AA969" i="234"/>
  <c r="M969" i="234"/>
  <c r="O969" i="234" s="1"/>
  <c r="I969" i="234"/>
  <c r="L951" i="234"/>
  <c r="AA964" i="234"/>
  <c r="M964" i="234"/>
  <c r="O964" i="234" s="1"/>
  <c r="I964" i="234"/>
  <c r="AA960" i="234"/>
  <c r="O960" i="234"/>
  <c r="M960" i="234"/>
  <c r="I960" i="234"/>
  <c r="AA956" i="234"/>
  <c r="O956" i="234"/>
  <c r="M956" i="234"/>
  <c r="I956" i="234"/>
  <c r="AA952" i="234"/>
  <c r="M952" i="234"/>
  <c r="I952" i="234"/>
  <c r="L938" i="234"/>
  <c r="AA947" i="234"/>
  <c r="M947" i="234"/>
  <c r="O947" i="234" s="1"/>
  <c r="I947" i="234"/>
  <c r="AA943" i="234"/>
  <c r="O943" i="234"/>
  <c r="M943" i="234"/>
  <c r="I943" i="234"/>
  <c r="AA939" i="234"/>
  <c r="M939" i="234"/>
  <c r="O939" i="234" s="1"/>
  <c r="I939" i="234"/>
  <c r="L905" i="234"/>
  <c r="AA934" i="234"/>
  <c r="O934" i="234"/>
  <c r="M934" i="234"/>
  <c r="I934" i="234"/>
  <c r="AA930" i="234"/>
  <c r="M930" i="234"/>
  <c r="O930" i="234" s="1"/>
  <c r="I930" i="234"/>
  <c r="AA926" i="234"/>
  <c r="O926" i="234"/>
  <c r="M926" i="234"/>
  <c r="I926" i="234"/>
  <c r="AA922" i="234"/>
  <c r="O922" i="234"/>
  <c r="M922" i="234"/>
  <c r="I922" i="234"/>
  <c r="AA918" i="234"/>
  <c r="M918" i="234"/>
  <c r="O918" i="234" s="1"/>
  <c r="I918" i="234"/>
  <c r="AA914" i="234"/>
  <c r="O914" i="234"/>
  <c r="M914" i="234"/>
  <c r="I914" i="234"/>
  <c r="AA910" i="234"/>
  <c r="O910" i="234"/>
  <c r="M910" i="234"/>
  <c r="I910" i="234"/>
  <c r="AA906" i="234"/>
  <c r="M906" i="234"/>
  <c r="I906" i="234"/>
  <c r="L888" i="234"/>
  <c r="AA901" i="234"/>
  <c r="O901" i="234" s="1"/>
  <c r="M901" i="234"/>
  <c r="I901" i="234"/>
  <c r="AA897" i="234"/>
  <c r="O897" i="234"/>
  <c r="M897" i="234"/>
  <c r="I897" i="234"/>
  <c r="AA893" i="234"/>
  <c r="M893" i="234"/>
  <c r="O893" i="234" s="1"/>
  <c r="I893" i="234"/>
  <c r="AA889" i="234"/>
  <c r="O889" i="234" s="1"/>
  <c r="M889" i="234"/>
  <c r="I889" i="234"/>
  <c r="L847" i="234"/>
  <c r="AA884" i="234"/>
  <c r="M884" i="234"/>
  <c r="O884" i="234" s="1"/>
  <c r="I884" i="234"/>
  <c r="AA880" i="234"/>
  <c r="O880" i="234"/>
  <c r="M880" i="234"/>
  <c r="I880" i="234"/>
  <c r="AA876" i="234"/>
  <c r="O876" i="234"/>
  <c r="M876" i="234"/>
  <c r="I876" i="234"/>
  <c r="AA872" i="234"/>
  <c r="M872" i="234"/>
  <c r="O872" i="234" s="1"/>
  <c r="I872" i="234"/>
  <c r="AA868" i="234"/>
  <c r="O868" i="234"/>
  <c r="M868" i="234"/>
  <c r="I868" i="234"/>
  <c r="AA864" i="234"/>
  <c r="O864" i="234"/>
  <c r="M864" i="234"/>
  <c r="I864" i="234"/>
  <c r="AA860" i="234"/>
  <c r="M860" i="234"/>
  <c r="O860" i="234" s="1"/>
  <c r="I860" i="234"/>
  <c r="AA856" i="234"/>
  <c r="O856" i="234"/>
  <c r="M856" i="234"/>
  <c r="I856" i="234"/>
  <c r="AA852" i="234"/>
  <c r="O852" i="234"/>
  <c r="M852" i="234"/>
  <c r="I852" i="234"/>
  <c r="AA848" i="234"/>
  <c r="M848" i="234"/>
  <c r="I848" i="234"/>
  <c r="L726" i="234"/>
  <c r="AA843" i="234"/>
  <c r="O843" i="234" s="1"/>
  <c r="M843" i="234"/>
  <c r="I843" i="234"/>
  <c r="AA839" i="234"/>
  <c r="O839" i="234"/>
  <c r="M839" i="234"/>
  <c r="I839" i="234"/>
  <c r="AA835" i="234"/>
  <c r="M835" i="234"/>
  <c r="I835" i="234"/>
  <c r="AA831" i="234"/>
  <c r="O831" i="234" s="1"/>
  <c r="M831" i="234"/>
  <c r="I831" i="234"/>
  <c r="AA827" i="234"/>
  <c r="O827" i="234"/>
  <c r="M827" i="234"/>
  <c r="I827" i="234"/>
  <c r="AA823" i="234"/>
  <c r="M823" i="234"/>
  <c r="I823" i="234"/>
  <c r="AA819" i="234"/>
  <c r="O819" i="234" s="1"/>
  <c r="M819" i="234"/>
  <c r="I819" i="234"/>
  <c r="AA815" i="234"/>
  <c r="O815" i="234"/>
  <c r="M815" i="234"/>
  <c r="I815" i="234"/>
  <c r="AA811" i="234"/>
  <c r="M811" i="234"/>
  <c r="I811" i="234"/>
  <c r="AA807" i="234"/>
  <c r="O807" i="234" s="1"/>
  <c r="M807" i="234"/>
  <c r="I807" i="234"/>
  <c r="AA803" i="234"/>
  <c r="O803" i="234"/>
  <c r="M803" i="234"/>
  <c r="I803" i="234"/>
  <c r="AA799" i="234"/>
  <c r="M799" i="234"/>
  <c r="O799" i="234" s="1"/>
  <c r="I799" i="234"/>
  <c r="AA795" i="234"/>
  <c r="O795" i="234" s="1"/>
  <c r="M795" i="234"/>
  <c r="I795" i="234"/>
  <c r="AA791" i="234"/>
  <c r="O791" i="234"/>
  <c r="M791" i="234"/>
  <c r="I791" i="234"/>
  <c r="AA787" i="234"/>
  <c r="M787" i="234"/>
  <c r="O787" i="234" s="1"/>
  <c r="I787" i="234"/>
  <c r="AA783" i="234"/>
  <c r="O783" i="234" s="1"/>
  <c r="M783" i="234"/>
  <c r="I783" i="234"/>
  <c r="AA779" i="234"/>
  <c r="O779" i="234"/>
  <c r="M779" i="234"/>
  <c r="I779" i="234"/>
  <c r="AA775" i="234"/>
  <c r="M775" i="234"/>
  <c r="I775" i="234"/>
  <c r="AA771" i="234"/>
  <c r="O771" i="234" s="1"/>
  <c r="M771" i="234"/>
  <c r="I771" i="234"/>
  <c r="AA767" i="234"/>
  <c r="O767" i="234"/>
  <c r="M767" i="234"/>
  <c r="I767" i="234"/>
  <c r="AA763" i="234"/>
  <c r="M763" i="234"/>
  <c r="I763" i="234"/>
  <c r="AA759" i="234"/>
  <c r="O759" i="234" s="1"/>
  <c r="M759" i="234"/>
  <c r="I759" i="234"/>
  <c r="AA755" i="234"/>
  <c r="O755" i="234"/>
  <c r="M755" i="234"/>
  <c r="I755" i="234"/>
  <c r="AA751" i="234"/>
  <c r="M751" i="234"/>
  <c r="I751" i="234"/>
  <c r="AA747" i="234"/>
  <c r="O747" i="234" s="1"/>
  <c r="M747" i="234"/>
  <c r="I747" i="234"/>
  <c r="AA743" i="234"/>
  <c r="O743" i="234"/>
  <c r="M743" i="234"/>
  <c r="I743" i="234"/>
  <c r="AA739" i="234"/>
  <c r="M739" i="234"/>
  <c r="I739" i="234"/>
  <c r="AA735" i="234"/>
  <c r="O735" i="234" s="1"/>
  <c r="M735" i="234"/>
  <c r="I735" i="234"/>
  <c r="AA731" i="234"/>
  <c r="O731" i="234"/>
  <c r="M731" i="234"/>
  <c r="I731" i="234"/>
  <c r="AA727" i="234"/>
  <c r="M727" i="234"/>
  <c r="O727" i="234" s="1"/>
  <c r="I727" i="234"/>
  <c r="L701" i="234"/>
  <c r="AA722" i="234"/>
  <c r="O722" i="234"/>
  <c r="M722" i="234"/>
  <c r="I722" i="234"/>
  <c r="AA718" i="234"/>
  <c r="M718" i="234"/>
  <c r="O718" i="234" s="1"/>
  <c r="I718" i="234"/>
  <c r="AA714" i="234"/>
  <c r="O714" i="234"/>
  <c r="M714" i="234"/>
  <c r="I714" i="234"/>
  <c r="AA710" i="234"/>
  <c r="O710" i="234"/>
  <c r="M710" i="234"/>
  <c r="I710" i="234"/>
  <c r="AA706" i="234"/>
  <c r="M706" i="234"/>
  <c r="O706" i="234" s="1"/>
  <c r="I706" i="234"/>
  <c r="AA702" i="234"/>
  <c r="O702" i="234"/>
  <c r="M702" i="234"/>
  <c r="I702" i="234"/>
  <c r="L696" i="234"/>
  <c r="AA697" i="234"/>
  <c r="O697" i="234"/>
  <c r="M697" i="234"/>
  <c r="M696" i="234" s="1"/>
  <c r="I697" i="234"/>
  <c r="L651" i="234"/>
  <c r="AA692" i="234"/>
  <c r="O692" i="234"/>
  <c r="M692" i="234"/>
  <c r="I692" i="234"/>
  <c r="AA688" i="234"/>
  <c r="O688" i="234"/>
  <c r="M688" i="234"/>
  <c r="I688" i="234"/>
  <c r="AA684" i="234"/>
  <c r="M684" i="234"/>
  <c r="O684" i="234" s="1"/>
  <c r="I684" i="234"/>
  <c r="AA680" i="234"/>
  <c r="O680" i="234"/>
  <c r="M680" i="234"/>
  <c r="I680" i="234"/>
  <c r="AA676" i="234"/>
  <c r="O676" i="234"/>
  <c r="M676" i="234"/>
  <c r="I676" i="234"/>
  <c r="AA672" i="234"/>
  <c r="M672" i="234"/>
  <c r="O672" i="234" s="1"/>
  <c r="I672" i="234"/>
  <c r="AA668" i="234"/>
  <c r="O668" i="234"/>
  <c r="M668" i="234"/>
  <c r="I668" i="234"/>
  <c r="AA664" i="234"/>
  <c r="O664" i="234"/>
  <c r="M664" i="234"/>
  <c r="I664" i="234"/>
  <c r="AA660" i="234"/>
  <c r="M660" i="234"/>
  <c r="O660" i="234" s="1"/>
  <c r="I660" i="234"/>
  <c r="AA656" i="234"/>
  <c r="O656" i="234"/>
  <c r="M656" i="234"/>
  <c r="I656" i="234"/>
  <c r="AA652" i="234"/>
  <c r="O652" i="234"/>
  <c r="M652" i="234"/>
  <c r="I652" i="234"/>
  <c r="L634" i="234"/>
  <c r="L588" i="234" s="1"/>
  <c r="AA647" i="234"/>
  <c r="M647" i="234"/>
  <c r="O647" i="234" s="1"/>
  <c r="I647" i="234"/>
  <c r="AA643" i="234"/>
  <c r="O643" i="234" s="1"/>
  <c r="M643" i="234"/>
  <c r="I643" i="234"/>
  <c r="AA639" i="234"/>
  <c r="O639" i="234"/>
  <c r="M639" i="234"/>
  <c r="I639" i="234"/>
  <c r="AA635" i="234"/>
  <c r="M635" i="234"/>
  <c r="I635" i="234"/>
  <c r="L589" i="234"/>
  <c r="AA630" i="234"/>
  <c r="O630" i="234"/>
  <c r="M630" i="234"/>
  <c r="I630" i="234"/>
  <c r="AA626" i="234"/>
  <c r="M626" i="234"/>
  <c r="O626" i="234" s="1"/>
  <c r="I626" i="234"/>
  <c r="AA622" i="234"/>
  <c r="O622" i="234"/>
  <c r="M622" i="234"/>
  <c r="I622" i="234"/>
  <c r="AA618" i="234"/>
  <c r="O618" i="234"/>
  <c r="M618" i="234"/>
  <c r="I618" i="234"/>
  <c r="AA614" i="234"/>
  <c r="M614" i="234"/>
  <c r="O614" i="234" s="1"/>
  <c r="I614" i="234"/>
  <c r="AA610" i="234"/>
  <c r="O610" i="234"/>
  <c r="M610" i="234"/>
  <c r="I610" i="234"/>
  <c r="AA606" i="234"/>
  <c r="O606" i="234"/>
  <c r="M606" i="234"/>
  <c r="I606" i="234"/>
  <c r="AA602" i="234"/>
  <c r="M602" i="234"/>
  <c r="O602" i="234" s="1"/>
  <c r="I602" i="234"/>
  <c r="AA598" i="234"/>
  <c r="O598" i="234"/>
  <c r="M598" i="234"/>
  <c r="I598" i="234"/>
  <c r="AA594" i="234"/>
  <c r="O594" i="234"/>
  <c r="M594" i="234"/>
  <c r="I594" i="234"/>
  <c r="AA590" i="234"/>
  <c r="M590" i="234"/>
  <c r="I590" i="234"/>
  <c r="L547" i="234"/>
  <c r="AA584" i="234"/>
  <c r="O584" i="234"/>
  <c r="M584" i="234"/>
  <c r="I584" i="234"/>
  <c r="AA580" i="234"/>
  <c r="M580" i="234"/>
  <c r="O580" i="234" s="1"/>
  <c r="I580" i="234"/>
  <c r="AA576" i="234"/>
  <c r="O576" i="234"/>
  <c r="M576" i="234"/>
  <c r="I576" i="234"/>
  <c r="AA572" i="234"/>
  <c r="O572" i="234"/>
  <c r="M572" i="234"/>
  <c r="I572" i="234"/>
  <c r="AA568" i="234"/>
  <c r="M568" i="234"/>
  <c r="O568" i="234" s="1"/>
  <c r="I568" i="234"/>
  <c r="AA564" i="234"/>
  <c r="O564" i="234"/>
  <c r="M564" i="234"/>
  <c r="I564" i="234"/>
  <c r="AA560" i="234"/>
  <c r="O560" i="234"/>
  <c r="M560" i="234"/>
  <c r="I560" i="234"/>
  <c r="AA556" i="234"/>
  <c r="M556" i="234"/>
  <c r="O556" i="234" s="1"/>
  <c r="I556" i="234"/>
  <c r="AA552" i="234"/>
  <c r="O552" i="234"/>
  <c r="M552" i="234"/>
  <c r="I552" i="234"/>
  <c r="AA548" i="234"/>
  <c r="O548" i="234"/>
  <c r="M548" i="234"/>
  <c r="I548" i="234"/>
  <c r="L526" i="234"/>
  <c r="AA543" i="234"/>
  <c r="M543" i="234"/>
  <c r="O543" i="234" s="1"/>
  <c r="I543" i="234"/>
  <c r="AA539" i="234"/>
  <c r="O539" i="234" s="1"/>
  <c r="M539" i="234"/>
  <c r="I539" i="234"/>
  <c r="AA535" i="234"/>
  <c r="O535" i="234"/>
  <c r="M535" i="234"/>
  <c r="I535" i="234"/>
  <c r="AA531" i="234"/>
  <c r="M531" i="234"/>
  <c r="O531" i="234" s="1"/>
  <c r="I531" i="234"/>
  <c r="AA527" i="234"/>
  <c r="O527" i="234" s="1"/>
  <c r="M527" i="234"/>
  <c r="I527" i="234"/>
  <c r="L441" i="234"/>
  <c r="AA522" i="234"/>
  <c r="M522" i="234"/>
  <c r="O522" i="234" s="1"/>
  <c r="I522" i="234"/>
  <c r="AA518" i="234"/>
  <c r="O518" i="234"/>
  <c r="M518" i="234"/>
  <c r="I518" i="234"/>
  <c r="AA514" i="234"/>
  <c r="O514" i="234"/>
  <c r="M514" i="234"/>
  <c r="I514" i="234"/>
  <c r="AA510" i="234"/>
  <c r="M510" i="234"/>
  <c r="O510" i="234" s="1"/>
  <c r="I510" i="234"/>
  <c r="AA506" i="234"/>
  <c r="O506" i="234"/>
  <c r="M506" i="234"/>
  <c r="I506" i="234"/>
  <c r="AA502" i="234"/>
  <c r="O502" i="234"/>
  <c r="M502" i="234"/>
  <c r="I502" i="234"/>
  <c r="AA498" i="234"/>
  <c r="M498" i="234"/>
  <c r="O498" i="234" s="1"/>
  <c r="I498" i="234"/>
  <c r="AA494" i="234"/>
  <c r="O494" i="234"/>
  <c r="M494" i="234"/>
  <c r="I494" i="234"/>
  <c r="AA490" i="234"/>
  <c r="O490" i="234"/>
  <c r="M490" i="234"/>
  <c r="I490" i="234"/>
  <c r="AA486" i="234"/>
  <c r="M486" i="234"/>
  <c r="O486" i="234" s="1"/>
  <c r="I486" i="234"/>
  <c r="AA482" i="234"/>
  <c r="O482" i="234"/>
  <c r="M482" i="234"/>
  <c r="I482" i="234"/>
  <c r="AA478" i="234"/>
  <c r="O478" i="234"/>
  <c r="M478" i="234"/>
  <c r="I478" i="234"/>
  <c r="AA474" i="234"/>
  <c r="M474" i="234"/>
  <c r="O474" i="234" s="1"/>
  <c r="I474" i="234"/>
  <c r="AA470" i="234"/>
  <c r="O470" i="234"/>
  <c r="M470" i="234"/>
  <c r="I470" i="234"/>
  <c r="AA466" i="234"/>
  <c r="O466" i="234"/>
  <c r="M466" i="234"/>
  <c r="I466" i="234"/>
  <c r="AA462" i="234"/>
  <c r="M462" i="234"/>
  <c r="O462" i="234" s="1"/>
  <c r="I462" i="234"/>
  <c r="AA458" i="234"/>
  <c r="O458" i="234"/>
  <c r="M458" i="234"/>
  <c r="I458" i="234"/>
  <c r="AA454" i="234"/>
  <c r="O454" i="234"/>
  <c r="M454" i="234"/>
  <c r="I454" i="234"/>
  <c r="AA450" i="234"/>
  <c r="M450" i="234"/>
  <c r="O450" i="234" s="1"/>
  <c r="I450" i="234"/>
  <c r="AA446" i="234"/>
  <c r="O446" i="234"/>
  <c r="M446" i="234"/>
  <c r="I446" i="234"/>
  <c r="AA442" i="234"/>
  <c r="O442" i="234"/>
  <c r="M442" i="234"/>
  <c r="M441" i="234" s="1"/>
  <c r="I442" i="234"/>
  <c r="L380" i="234"/>
  <c r="AA437" i="234"/>
  <c r="M437" i="234"/>
  <c r="O437" i="234" s="1"/>
  <c r="I437" i="234"/>
  <c r="AA433" i="234"/>
  <c r="O433" i="234" s="1"/>
  <c r="M433" i="234"/>
  <c r="I433" i="234"/>
  <c r="AA429" i="234"/>
  <c r="O429" i="234"/>
  <c r="M429" i="234"/>
  <c r="I429" i="234"/>
  <c r="AA425" i="234"/>
  <c r="M425" i="234"/>
  <c r="I425" i="234"/>
  <c r="AA421" i="234"/>
  <c r="O421" i="234" s="1"/>
  <c r="M421" i="234"/>
  <c r="I421" i="234"/>
  <c r="AA417" i="234"/>
  <c r="O417" i="234"/>
  <c r="M417" i="234"/>
  <c r="I417" i="234"/>
  <c r="AA413" i="234"/>
  <c r="M413" i="234"/>
  <c r="O413" i="234" s="1"/>
  <c r="I413" i="234"/>
  <c r="AA409" i="234"/>
  <c r="O409" i="234" s="1"/>
  <c r="M409" i="234"/>
  <c r="I409" i="234"/>
  <c r="AA405" i="234"/>
  <c r="O405" i="234"/>
  <c r="M405" i="234"/>
  <c r="I405" i="234"/>
  <c r="AA401" i="234"/>
  <c r="M401" i="234"/>
  <c r="I401" i="234"/>
  <c r="AA397" i="234"/>
  <c r="O397" i="234" s="1"/>
  <c r="M397" i="234"/>
  <c r="I397" i="234"/>
  <c r="AA393" i="234"/>
  <c r="O393" i="234"/>
  <c r="M393" i="234"/>
  <c r="I393" i="234"/>
  <c r="AA389" i="234"/>
  <c r="M389" i="234"/>
  <c r="O389" i="234" s="1"/>
  <c r="I389" i="234"/>
  <c r="AA385" i="234"/>
  <c r="O385" i="234" s="1"/>
  <c r="M385" i="234"/>
  <c r="I385" i="234"/>
  <c r="AA381" i="234"/>
  <c r="O381" i="234"/>
  <c r="M381" i="234"/>
  <c r="M380" i="234" s="1"/>
  <c r="I381" i="234"/>
  <c r="M323" i="234"/>
  <c r="L323" i="234"/>
  <c r="AA376" i="234"/>
  <c r="O376" i="234"/>
  <c r="M376" i="234"/>
  <c r="I376" i="234"/>
  <c r="AA372" i="234"/>
  <c r="O372" i="234"/>
  <c r="M372" i="234"/>
  <c r="I372" i="234"/>
  <c r="AA368" i="234"/>
  <c r="M368" i="234"/>
  <c r="O368" i="234" s="1"/>
  <c r="I368" i="234"/>
  <c r="AA364" i="234"/>
  <c r="O364" i="234"/>
  <c r="M364" i="234"/>
  <c r="I364" i="234"/>
  <c r="AA360" i="234"/>
  <c r="O360" i="234"/>
  <c r="M360" i="234"/>
  <c r="I360" i="234"/>
  <c r="AA356" i="234"/>
  <c r="M356" i="234"/>
  <c r="O356" i="234" s="1"/>
  <c r="I356" i="234"/>
  <c r="AA352" i="234"/>
  <c r="O352" i="234"/>
  <c r="M352" i="234"/>
  <c r="I352" i="234"/>
  <c r="AA348" i="234"/>
  <c r="O348" i="234"/>
  <c r="M348" i="234"/>
  <c r="I348" i="234"/>
  <c r="AA344" i="234"/>
  <c r="M344" i="234"/>
  <c r="O344" i="234" s="1"/>
  <c r="I344" i="234"/>
  <c r="AA340" i="234"/>
  <c r="O340" i="234"/>
  <c r="M340" i="234"/>
  <c r="I340" i="234"/>
  <c r="AA336" i="234"/>
  <c r="O336" i="234"/>
  <c r="M336" i="234"/>
  <c r="I336" i="234"/>
  <c r="AA332" i="234"/>
  <c r="M332" i="234"/>
  <c r="O332" i="234" s="1"/>
  <c r="I332" i="234"/>
  <c r="AA328" i="234"/>
  <c r="O328" i="234"/>
  <c r="M328" i="234"/>
  <c r="I328" i="234"/>
  <c r="AA324" i="234"/>
  <c r="O324" i="234"/>
  <c r="M324" i="234"/>
  <c r="I324" i="234"/>
  <c r="L242" i="234"/>
  <c r="AA319" i="234"/>
  <c r="M319" i="234"/>
  <c r="I319" i="234"/>
  <c r="AA315" i="234"/>
  <c r="O315" i="234" s="1"/>
  <c r="M315" i="234"/>
  <c r="I315" i="234"/>
  <c r="AA311" i="234"/>
  <c r="O311" i="234"/>
  <c r="M311" i="234"/>
  <c r="I311" i="234"/>
  <c r="AA307" i="234"/>
  <c r="M307" i="234"/>
  <c r="I307" i="234"/>
  <c r="AA303" i="234"/>
  <c r="O303" i="234" s="1"/>
  <c r="M303" i="234"/>
  <c r="I303" i="234"/>
  <c r="AA299" i="234"/>
  <c r="O299" i="234"/>
  <c r="M299" i="234"/>
  <c r="I299" i="234"/>
  <c r="AA295" i="234"/>
  <c r="M295" i="234"/>
  <c r="I295" i="234"/>
  <c r="AA291" i="234"/>
  <c r="O291" i="234" s="1"/>
  <c r="M291" i="234"/>
  <c r="I291" i="234"/>
  <c r="AA287" i="234"/>
  <c r="O287" i="234"/>
  <c r="M287" i="234"/>
  <c r="I287" i="234"/>
  <c r="AA283" i="234"/>
  <c r="M283" i="234"/>
  <c r="I283" i="234"/>
  <c r="AA279" i="234"/>
  <c r="O279" i="234" s="1"/>
  <c r="M279" i="234"/>
  <c r="I279" i="234"/>
  <c r="AA275" i="234"/>
  <c r="O275" i="234"/>
  <c r="M275" i="234"/>
  <c r="I275" i="234"/>
  <c r="AA271" i="234"/>
  <c r="M271" i="234"/>
  <c r="O271" i="234" s="1"/>
  <c r="I271" i="234"/>
  <c r="AA267" i="234"/>
  <c r="O267" i="234" s="1"/>
  <c r="M267" i="234"/>
  <c r="I267" i="234"/>
  <c r="AA263" i="234"/>
  <c r="O263" i="234"/>
  <c r="M263" i="234"/>
  <c r="I263" i="234"/>
  <c r="AA259" i="234"/>
  <c r="M259" i="234"/>
  <c r="O259" i="234" s="1"/>
  <c r="I259" i="234"/>
  <c r="AA255" i="234"/>
  <c r="O255" i="234" s="1"/>
  <c r="M255" i="234"/>
  <c r="I255" i="234"/>
  <c r="AA251" i="234"/>
  <c r="O251" i="234"/>
  <c r="M251" i="234"/>
  <c r="I251" i="234"/>
  <c r="AA247" i="234"/>
  <c r="M247" i="234"/>
  <c r="I247" i="234"/>
  <c r="AA243" i="234"/>
  <c r="O243" i="234" s="1"/>
  <c r="M243" i="234"/>
  <c r="I243" i="234"/>
  <c r="L193" i="234"/>
  <c r="L192" i="234" s="1"/>
  <c r="AA238" i="234"/>
  <c r="M238" i="234"/>
  <c r="O238" i="234" s="1"/>
  <c r="I238" i="234"/>
  <c r="AA234" i="234"/>
  <c r="O234" i="234"/>
  <c r="M234" i="234"/>
  <c r="I234" i="234"/>
  <c r="AA230" i="234"/>
  <c r="O230" i="234"/>
  <c r="M230" i="234"/>
  <c r="I230" i="234"/>
  <c r="AA226" i="234"/>
  <c r="M226" i="234"/>
  <c r="O226" i="234" s="1"/>
  <c r="I226" i="234"/>
  <c r="AA222" i="234"/>
  <c r="O222" i="234"/>
  <c r="M222" i="234"/>
  <c r="I222" i="234"/>
  <c r="AA218" i="234"/>
  <c r="O218" i="234"/>
  <c r="M218" i="234"/>
  <c r="I218" i="234"/>
  <c r="AA214" i="234"/>
  <c r="M214" i="234"/>
  <c r="O214" i="234" s="1"/>
  <c r="I214" i="234"/>
  <c r="AA210" i="234"/>
  <c r="O210" i="234"/>
  <c r="M210" i="234"/>
  <c r="I210" i="234"/>
  <c r="AA206" i="234"/>
  <c r="O206" i="234"/>
  <c r="M206" i="234"/>
  <c r="I206" i="234"/>
  <c r="AA202" i="234"/>
  <c r="M202" i="234"/>
  <c r="O202" i="234" s="1"/>
  <c r="I202" i="234"/>
  <c r="AA198" i="234"/>
  <c r="O198" i="234"/>
  <c r="M198" i="234"/>
  <c r="I198" i="234"/>
  <c r="AA194" i="234"/>
  <c r="O194" i="234"/>
  <c r="M194" i="234"/>
  <c r="I194" i="234"/>
  <c r="L163" i="234"/>
  <c r="AA188" i="234"/>
  <c r="O188" i="234"/>
  <c r="M188" i="234"/>
  <c r="I188" i="234"/>
  <c r="AA184" i="234"/>
  <c r="O184" i="234"/>
  <c r="M184" i="234"/>
  <c r="I184" i="234"/>
  <c r="AA180" i="234"/>
  <c r="M180" i="234"/>
  <c r="O180" i="234" s="1"/>
  <c r="I180" i="234"/>
  <c r="AA176" i="234"/>
  <c r="O176" i="234"/>
  <c r="M176" i="234"/>
  <c r="I176" i="234"/>
  <c r="AA172" i="234"/>
  <c r="O172" i="234"/>
  <c r="M172" i="234"/>
  <c r="I172" i="234"/>
  <c r="AA168" i="234"/>
  <c r="M168" i="234"/>
  <c r="O168" i="234" s="1"/>
  <c r="I168" i="234"/>
  <c r="AA164" i="234"/>
  <c r="O164" i="234"/>
  <c r="M164" i="234"/>
  <c r="I164" i="234"/>
  <c r="L10" i="234"/>
  <c r="L9" i="234" s="1"/>
  <c r="AA159" i="234"/>
  <c r="O159" i="234"/>
  <c r="M159" i="234"/>
  <c r="I159" i="234"/>
  <c r="AA155" i="234"/>
  <c r="M155" i="234"/>
  <c r="I155" i="234"/>
  <c r="AA151" i="234"/>
  <c r="O151" i="234" s="1"/>
  <c r="M151" i="234"/>
  <c r="I151" i="234"/>
  <c r="AA147" i="234"/>
  <c r="O147" i="234"/>
  <c r="M147" i="234"/>
  <c r="I147" i="234"/>
  <c r="AA143" i="234"/>
  <c r="M143" i="234"/>
  <c r="I143" i="234"/>
  <c r="AA139" i="234"/>
  <c r="O139" i="234" s="1"/>
  <c r="M139" i="234"/>
  <c r="I139" i="234"/>
  <c r="AA135" i="234"/>
  <c r="O135" i="234"/>
  <c r="M135" i="234"/>
  <c r="I135" i="234"/>
  <c r="AA131" i="234"/>
  <c r="M131" i="234"/>
  <c r="I131" i="234"/>
  <c r="AA127" i="234"/>
  <c r="O127" i="234" s="1"/>
  <c r="M127" i="234"/>
  <c r="I127" i="234"/>
  <c r="AA123" i="234"/>
  <c r="O123" i="234"/>
  <c r="M123" i="234"/>
  <c r="I123" i="234"/>
  <c r="AA119" i="234"/>
  <c r="M119" i="234"/>
  <c r="I119" i="234"/>
  <c r="AA115" i="234"/>
  <c r="O115" i="234" s="1"/>
  <c r="M115" i="234"/>
  <c r="I115" i="234"/>
  <c r="AA111" i="234"/>
  <c r="O111" i="234"/>
  <c r="M111" i="234"/>
  <c r="I111" i="234"/>
  <c r="AA107" i="234"/>
  <c r="M107" i="234"/>
  <c r="O107" i="234" s="1"/>
  <c r="I107" i="234"/>
  <c r="AA103" i="234"/>
  <c r="O103" i="234" s="1"/>
  <c r="M103" i="234"/>
  <c r="I103" i="234"/>
  <c r="AA99" i="234"/>
  <c r="O99" i="234"/>
  <c r="M99" i="234"/>
  <c r="I99" i="234"/>
  <c r="AA95" i="234"/>
  <c r="M95" i="234"/>
  <c r="O95" i="234" s="1"/>
  <c r="I95" i="234"/>
  <c r="AA91" i="234"/>
  <c r="O91" i="234" s="1"/>
  <c r="M91" i="234"/>
  <c r="I91" i="234"/>
  <c r="AA87" i="234"/>
  <c r="O87" i="234"/>
  <c r="M87" i="234"/>
  <c r="I87" i="234"/>
  <c r="AA83" i="234"/>
  <c r="M83" i="234"/>
  <c r="I83" i="234"/>
  <c r="AA79" i="234"/>
  <c r="O79" i="234" s="1"/>
  <c r="M79" i="234"/>
  <c r="I79" i="234"/>
  <c r="AA75" i="234"/>
  <c r="O75" i="234"/>
  <c r="M75" i="234"/>
  <c r="I75" i="234"/>
  <c r="AA71" i="234"/>
  <c r="M71" i="234"/>
  <c r="I71" i="234"/>
  <c r="AA67" i="234"/>
  <c r="O67" i="234" s="1"/>
  <c r="M67" i="234"/>
  <c r="I67" i="234"/>
  <c r="AA63" i="234"/>
  <c r="O63" i="234"/>
  <c r="M63" i="234"/>
  <c r="I63" i="234"/>
  <c r="AA59" i="234"/>
  <c r="M59" i="234"/>
  <c r="I59" i="234"/>
  <c r="AA55" i="234"/>
  <c r="O55" i="234" s="1"/>
  <c r="M55" i="234"/>
  <c r="I55" i="234"/>
  <c r="AA51" i="234"/>
  <c r="O51" i="234"/>
  <c r="M51" i="234"/>
  <c r="I51" i="234"/>
  <c r="AA47" i="234"/>
  <c r="M47" i="234"/>
  <c r="I47" i="234"/>
  <c r="AA43" i="234"/>
  <c r="O43" i="234" s="1"/>
  <c r="M43" i="234"/>
  <c r="I43" i="234"/>
  <c r="AA39" i="234"/>
  <c r="O39" i="234"/>
  <c r="M39" i="234"/>
  <c r="I39" i="234"/>
  <c r="AA35" i="234"/>
  <c r="M35" i="234"/>
  <c r="O35" i="234" s="1"/>
  <c r="I35" i="234"/>
  <c r="AA31" i="234"/>
  <c r="O31" i="234" s="1"/>
  <c r="M31" i="234"/>
  <c r="I31" i="234"/>
  <c r="AA27" i="234"/>
  <c r="O27" i="234"/>
  <c r="M27" i="234"/>
  <c r="I27" i="234"/>
  <c r="AA23" i="234"/>
  <c r="M23" i="234"/>
  <c r="O23" i="234" s="1"/>
  <c r="I23" i="234"/>
  <c r="AA19" i="234"/>
  <c r="O19" i="234" s="1"/>
  <c r="M19" i="234"/>
  <c r="I19" i="234"/>
  <c r="AA15" i="234"/>
  <c r="O15" i="234"/>
  <c r="M15" i="234"/>
  <c r="I15" i="234"/>
  <c r="AA11" i="234"/>
  <c r="M11" i="234"/>
  <c r="I11" i="234"/>
  <c r="L1539" i="233"/>
  <c r="AA1548" i="233"/>
  <c r="O1548" i="233"/>
  <c r="M1548" i="233"/>
  <c r="I1548" i="233"/>
  <c r="AA1544" i="233"/>
  <c r="O1544" i="233" s="1"/>
  <c r="M1544" i="233"/>
  <c r="I1544" i="233"/>
  <c r="AA1540" i="233"/>
  <c r="M1540" i="233"/>
  <c r="O1540" i="233" s="1"/>
  <c r="I1540" i="233"/>
  <c r="L1522" i="233"/>
  <c r="AA1535" i="233"/>
  <c r="M1535" i="233"/>
  <c r="O1535" i="233" s="1"/>
  <c r="I1535" i="233"/>
  <c r="AA1531" i="233"/>
  <c r="M1531" i="233"/>
  <c r="O1531" i="233" s="1"/>
  <c r="I1531" i="233"/>
  <c r="AA1527" i="233"/>
  <c r="M1527" i="233"/>
  <c r="O1527" i="233" s="1"/>
  <c r="I1527" i="233"/>
  <c r="AA1523" i="233"/>
  <c r="M1523" i="233"/>
  <c r="O1523" i="233" s="1"/>
  <c r="I1523" i="233"/>
  <c r="L1517" i="233"/>
  <c r="AA1518" i="233"/>
  <c r="M1518" i="233"/>
  <c r="M1517" i="233" s="1"/>
  <c r="I1518" i="233"/>
  <c r="L1488" i="233"/>
  <c r="AA1513" i="233"/>
  <c r="M1513" i="233"/>
  <c r="O1513" i="233" s="1"/>
  <c r="I1513" i="233"/>
  <c r="AA1509" i="233"/>
  <c r="M1509" i="233"/>
  <c r="O1509" i="233" s="1"/>
  <c r="I1509" i="233"/>
  <c r="AA1505" i="233"/>
  <c r="M1505" i="233"/>
  <c r="O1505" i="233" s="1"/>
  <c r="I1505" i="233"/>
  <c r="AA1501" i="233"/>
  <c r="M1501" i="233"/>
  <c r="O1501" i="233" s="1"/>
  <c r="I1501" i="233"/>
  <c r="AA1497" i="233"/>
  <c r="M1497" i="233"/>
  <c r="O1497" i="233" s="1"/>
  <c r="I1497" i="233"/>
  <c r="AA1493" i="233"/>
  <c r="M1493" i="233"/>
  <c r="O1493" i="233" s="1"/>
  <c r="I1493" i="233"/>
  <c r="AA1489" i="233"/>
  <c r="M1489" i="233"/>
  <c r="O1489" i="233" s="1"/>
  <c r="I1489" i="233"/>
  <c r="L1463" i="233"/>
  <c r="AA1484" i="233"/>
  <c r="M1484" i="233"/>
  <c r="O1484" i="233" s="1"/>
  <c r="I1484" i="233"/>
  <c r="AA1480" i="233"/>
  <c r="O1480" i="233"/>
  <c r="M1480" i="233"/>
  <c r="I1480" i="233"/>
  <c r="AA1476" i="233"/>
  <c r="O1476" i="233" s="1"/>
  <c r="M1476" i="233"/>
  <c r="I1476" i="233"/>
  <c r="AA1472" i="233"/>
  <c r="M1472" i="233"/>
  <c r="O1472" i="233" s="1"/>
  <c r="I1472" i="233"/>
  <c r="AA1468" i="233"/>
  <c r="O1468" i="233"/>
  <c r="M1468" i="233"/>
  <c r="I1468" i="233"/>
  <c r="AA1464" i="233"/>
  <c r="O1464" i="233" s="1"/>
  <c r="M1464" i="233"/>
  <c r="M1463" i="233" s="1"/>
  <c r="I1464" i="233"/>
  <c r="L1414" i="233"/>
  <c r="AA1459" i="233"/>
  <c r="M1459" i="233"/>
  <c r="O1459" i="233" s="1"/>
  <c r="I1459" i="233"/>
  <c r="AA1455" i="233"/>
  <c r="M1455" i="233"/>
  <c r="O1455" i="233" s="1"/>
  <c r="I1455" i="233"/>
  <c r="AA1451" i="233"/>
  <c r="M1451" i="233"/>
  <c r="O1451" i="233" s="1"/>
  <c r="I1451" i="233"/>
  <c r="AA1447" i="233"/>
  <c r="M1447" i="233"/>
  <c r="O1447" i="233" s="1"/>
  <c r="I1447" i="233"/>
  <c r="AA1443" i="233"/>
  <c r="M1443" i="233"/>
  <c r="O1443" i="233" s="1"/>
  <c r="I1443" i="233"/>
  <c r="AA1439" i="233"/>
  <c r="M1439" i="233"/>
  <c r="O1439" i="233" s="1"/>
  <c r="I1439" i="233"/>
  <c r="AA1435" i="233"/>
  <c r="M1435" i="233"/>
  <c r="O1435" i="233" s="1"/>
  <c r="I1435" i="233"/>
  <c r="AA1431" i="233"/>
  <c r="M1431" i="233"/>
  <c r="O1431" i="233" s="1"/>
  <c r="I1431" i="233"/>
  <c r="AA1427" i="233"/>
  <c r="M1427" i="233"/>
  <c r="O1427" i="233" s="1"/>
  <c r="I1427" i="233"/>
  <c r="AA1423" i="233"/>
  <c r="M1423" i="233"/>
  <c r="O1423" i="233" s="1"/>
  <c r="I1423" i="233"/>
  <c r="AA1419" i="233"/>
  <c r="M1419" i="233"/>
  <c r="O1419" i="233" s="1"/>
  <c r="I1419" i="233"/>
  <c r="AA1415" i="233"/>
  <c r="M1415" i="233"/>
  <c r="O1415" i="233" s="1"/>
  <c r="I1415" i="233"/>
  <c r="L1369" i="233"/>
  <c r="AA1410" i="233"/>
  <c r="O1410" i="233"/>
  <c r="M1410" i="233"/>
  <c r="I1410" i="233"/>
  <c r="AA1406" i="233"/>
  <c r="O1406" i="233" s="1"/>
  <c r="M1406" i="233"/>
  <c r="I1406" i="233"/>
  <c r="AA1402" i="233"/>
  <c r="M1402" i="233"/>
  <c r="I1402" i="233"/>
  <c r="AA1398" i="233"/>
  <c r="O1398" i="233"/>
  <c r="M1398" i="233"/>
  <c r="I1398" i="233"/>
  <c r="AA1394" i="233"/>
  <c r="O1394" i="233" s="1"/>
  <c r="M1394" i="233"/>
  <c r="I1394" i="233"/>
  <c r="AA1390" i="233"/>
  <c r="M1390" i="233"/>
  <c r="I1390" i="233"/>
  <c r="AA1386" i="233"/>
  <c r="O1386" i="233"/>
  <c r="M1386" i="233"/>
  <c r="I1386" i="233"/>
  <c r="AA1382" i="233"/>
  <c r="O1382" i="233" s="1"/>
  <c r="M1382" i="233"/>
  <c r="I1382" i="233"/>
  <c r="AA1378" i="233"/>
  <c r="M1378" i="233"/>
  <c r="I1378" i="233"/>
  <c r="AA1374" i="233"/>
  <c r="O1374" i="233"/>
  <c r="M1374" i="233"/>
  <c r="I1374" i="233"/>
  <c r="AA1370" i="233"/>
  <c r="O1370" i="233" s="1"/>
  <c r="M1370" i="233"/>
  <c r="I1370" i="233"/>
  <c r="L1336" i="233"/>
  <c r="AA1365" i="233"/>
  <c r="M1365" i="233"/>
  <c r="O1365" i="233" s="1"/>
  <c r="I1365" i="233"/>
  <c r="AA1361" i="233"/>
  <c r="M1361" i="233"/>
  <c r="O1361" i="233" s="1"/>
  <c r="I1361" i="233"/>
  <c r="AA1357" i="233"/>
  <c r="M1357" i="233"/>
  <c r="O1357" i="233" s="1"/>
  <c r="I1357" i="233"/>
  <c r="AA1353" i="233"/>
  <c r="M1353" i="233"/>
  <c r="O1353" i="233" s="1"/>
  <c r="I1353" i="233"/>
  <c r="AA1349" i="233"/>
  <c r="M1349" i="233"/>
  <c r="O1349" i="233" s="1"/>
  <c r="I1349" i="233"/>
  <c r="AA1345" i="233"/>
  <c r="M1345" i="233"/>
  <c r="I1345" i="233"/>
  <c r="AA1341" i="233"/>
  <c r="M1341" i="233"/>
  <c r="O1341" i="233" s="1"/>
  <c r="I1341" i="233"/>
  <c r="AA1337" i="233"/>
  <c r="M1337" i="233"/>
  <c r="O1337" i="233" s="1"/>
  <c r="I1337" i="233"/>
  <c r="L1295" i="233"/>
  <c r="AA1332" i="233"/>
  <c r="M1332" i="233"/>
  <c r="I1332" i="233"/>
  <c r="AA1328" i="233"/>
  <c r="O1328" i="233"/>
  <c r="M1328" i="233"/>
  <c r="I1328" i="233"/>
  <c r="AA1324" i="233"/>
  <c r="O1324" i="233" s="1"/>
  <c r="M1324" i="233"/>
  <c r="I1324" i="233"/>
  <c r="AA1320" i="233"/>
  <c r="M1320" i="233"/>
  <c r="O1320" i="233" s="1"/>
  <c r="I1320" i="233"/>
  <c r="AA1316" i="233"/>
  <c r="O1316" i="233"/>
  <c r="M1316" i="233"/>
  <c r="I1316" i="233"/>
  <c r="AA1312" i="233"/>
  <c r="O1312" i="233" s="1"/>
  <c r="M1312" i="233"/>
  <c r="I1312" i="233"/>
  <c r="AA1308" i="233"/>
  <c r="M1308" i="233"/>
  <c r="I1308" i="233"/>
  <c r="AA1304" i="233"/>
  <c r="O1304" i="233"/>
  <c r="M1304" i="233"/>
  <c r="I1304" i="233"/>
  <c r="AA1300" i="233"/>
  <c r="O1300" i="233" s="1"/>
  <c r="M1300" i="233"/>
  <c r="I1300" i="233"/>
  <c r="AA1296" i="233"/>
  <c r="M1296" i="233"/>
  <c r="M1295" i="233" s="1"/>
  <c r="I1296" i="233"/>
  <c r="L1262" i="233"/>
  <c r="AA1291" i="233"/>
  <c r="M1291" i="233"/>
  <c r="O1291" i="233" s="1"/>
  <c r="I1291" i="233"/>
  <c r="AA1287" i="233"/>
  <c r="M1287" i="233"/>
  <c r="O1287" i="233" s="1"/>
  <c r="I1287" i="233"/>
  <c r="AA1283" i="233"/>
  <c r="M1283" i="233"/>
  <c r="O1283" i="233" s="1"/>
  <c r="I1283" i="233"/>
  <c r="AA1279" i="233"/>
  <c r="M1279" i="233"/>
  <c r="O1279" i="233" s="1"/>
  <c r="I1279" i="233"/>
  <c r="AA1275" i="233"/>
  <c r="M1275" i="233"/>
  <c r="O1275" i="233" s="1"/>
  <c r="I1275" i="233"/>
  <c r="AA1271" i="233"/>
  <c r="M1271" i="233"/>
  <c r="O1271" i="233" s="1"/>
  <c r="I1271" i="233"/>
  <c r="AA1267" i="233"/>
  <c r="M1267" i="233"/>
  <c r="O1267" i="233" s="1"/>
  <c r="I1267" i="233"/>
  <c r="AA1263" i="233"/>
  <c r="M1263" i="233"/>
  <c r="I1263" i="233"/>
  <c r="L1221" i="233"/>
  <c r="AA1258" i="233"/>
  <c r="O1258" i="233"/>
  <c r="M1258" i="233"/>
  <c r="I1258" i="233"/>
  <c r="AA1254" i="233"/>
  <c r="O1254" i="233" s="1"/>
  <c r="M1254" i="233"/>
  <c r="I1254" i="233"/>
  <c r="AA1250" i="233"/>
  <c r="M1250" i="233"/>
  <c r="I1250" i="233"/>
  <c r="AA1246" i="233"/>
  <c r="O1246" i="233"/>
  <c r="M1246" i="233"/>
  <c r="I1246" i="233"/>
  <c r="AA1242" i="233"/>
  <c r="O1242" i="233" s="1"/>
  <c r="M1242" i="233"/>
  <c r="I1242" i="233"/>
  <c r="AA1238" i="233"/>
  <c r="M1238" i="233"/>
  <c r="I1238" i="233"/>
  <c r="AA1234" i="233"/>
  <c r="O1234" i="233"/>
  <c r="M1234" i="233"/>
  <c r="I1234" i="233"/>
  <c r="AA1230" i="233"/>
  <c r="O1230" i="233" s="1"/>
  <c r="M1230" i="233"/>
  <c r="I1230" i="233"/>
  <c r="AA1226" i="233"/>
  <c r="M1226" i="233"/>
  <c r="O1226" i="233" s="1"/>
  <c r="I1226" i="233"/>
  <c r="AA1222" i="233"/>
  <c r="O1222" i="233"/>
  <c r="M1222" i="233"/>
  <c r="I1222" i="233"/>
  <c r="L1200" i="233"/>
  <c r="AA1217" i="233"/>
  <c r="M1217" i="233"/>
  <c r="O1217" i="233" s="1"/>
  <c r="I1217" i="233"/>
  <c r="AA1213" i="233"/>
  <c r="M1213" i="233"/>
  <c r="O1213" i="233" s="1"/>
  <c r="I1213" i="233"/>
  <c r="AA1209" i="233"/>
  <c r="M1209" i="233"/>
  <c r="O1209" i="233" s="1"/>
  <c r="I1209" i="233"/>
  <c r="AA1205" i="233"/>
  <c r="M1205" i="233"/>
  <c r="O1205" i="233" s="1"/>
  <c r="I1205" i="233"/>
  <c r="AA1201" i="233"/>
  <c r="M1201" i="233"/>
  <c r="I1201" i="233"/>
  <c r="L1187" i="233"/>
  <c r="AA1196" i="233"/>
  <c r="O1196" i="233" s="1"/>
  <c r="M1196" i="233"/>
  <c r="I1196" i="233"/>
  <c r="AA1192" i="233"/>
  <c r="M1192" i="233"/>
  <c r="O1192" i="233" s="1"/>
  <c r="I1192" i="233"/>
  <c r="AA1188" i="233"/>
  <c r="O1188" i="233"/>
  <c r="M1188" i="233"/>
  <c r="M1187" i="233" s="1"/>
  <c r="I1188" i="233"/>
  <c r="L1154" i="233"/>
  <c r="AA1183" i="233"/>
  <c r="M1183" i="233"/>
  <c r="O1183" i="233" s="1"/>
  <c r="I1183" i="233"/>
  <c r="AA1179" i="233"/>
  <c r="M1179" i="233"/>
  <c r="O1179" i="233" s="1"/>
  <c r="I1179" i="233"/>
  <c r="AA1175" i="233"/>
  <c r="M1175" i="233"/>
  <c r="O1175" i="233" s="1"/>
  <c r="I1175" i="233"/>
  <c r="AA1171" i="233"/>
  <c r="M1171" i="233"/>
  <c r="O1171" i="233" s="1"/>
  <c r="I1171" i="233"/>
  <c r="AA1167" i="233"/>
  <c r="M1167" i="233"/>
  <c r="O1167" i="233" s="1"/>
  <c r="I1167" i="233"/>
  <c r="AA1163" i="233"/>
  <c r="M1163" i="233"/>
  <c r="O1163" i="233" s="1"/>
  <c r="I1163" i="233"/>
  <c r="AA1159" i="233"/>
  <c r="M1159" i="233"/>
  <c r="O1159" i="233" s="1"/>
  <c r="I1159" i="233"/>
  <c r="AA1155" i="233"/>
  <c r="M1155" i="233"/>
  <c r="I1155" i="233"/>
  <c r="L1137" i="233"/>
  <c r="AA1150" i="233"/>
  <c r="O1150" i="233" s="1"/>
  <c r="M1150" i="233"/>
  <c r="I1150" i="233"/>
  <c r="AA1146" i="233"/>
  <c r="M1146" i="233"/>
  <c r="O1146" i="233" s="1"/>
  <c r="I1146" i="233"/>
  <c r="AA1142" i="233"/>
  <c r="O1142" i="233"/>
  <c r="M1142" i="233"/>
  <c r="I1142" i="233"/>
  <c r="AA1138" i="233"/>
  <c r="O1138" i="233" s="1"/>
  <c r="M1138" i="233"/>
  <c r="M1137" i="233" s="1"/>
  <c r="I1138" i="233"/>
  <c r="L1096" i="233"/>
  <c r="AA1133" i="233"/>
  <c r="M1133" i="233"/>
  <c r="O1133" i="233" s="1"/>
  <c r="I1133" i="233"/>
  <c r="AA1129" i="233"/>
  <c r="M1129" i="233"/>
  <c r="O1129" i="233" s="1"/>
  <c r="I1129" i="233"/>
  <c r="AA1125" i="233"/>
  <c r="M1125" i="233"/>
  <c r="O1125" i="233" s="1"/>
  <c r="I1125" i="233"/>
  <c r="AA1121" i="233"/>
  <c r="M1121" i="233"/>
  <c r="O1121" i="233" s="1"/>
  <c r="I1121" i="233"/>
  <c r="AA1117" i="233"/>
  <c r="M1117" i="233"/>
  <c r="O1117" i="233" s="1"/>
  <c r="I1117" i="233"/>
  <c r="AA1113" i="233"/>
  <c r="M1113" i="233"/>
  <c r="O1113" i="233" s="1"/>
  <c r="I1113" i="233"/>
  <c r="AA1109" i="233"/>
  <c r="M1109" i="233"/>
  <c r="O1109" i="233" s="1"/>
  <c r="I1109" i="233"/>
  <c r="AA1105" i="233"/>
  <c r="M1105" i="233"/>
  <c r="O1105" i="233" s="1"/>
  <c r="I1105" i="233"/>
  <c r="AA1101" i="233"/>
  <c r="M1101" i="233"/>
  <c r="O1101" i="233" s="1"/>
  <c r="I1101" i="233"/>
  <c r="AA1097" i="233"/>
  <c r="M1097" i="233"/>
  <c r="O1097" i="233" s="1"/>
  <c r="I1097" i="233"/>
  <c r="L887" i="233"/>
  <c r="AA1092" i="233"/>
  <c r="O1092" i="233" s="1"/>
  <c r="M1092" i="233"/>
  <c r="I1092" i="233"/>
  <c r="AA1088" i="233"/>
  <c r="M1088" i="233"/>
  <c r="I1088" i="233"/>
  <c r="AA1084" i="233"/>
  <c r="O1084" i="233" s="1"/>
  <c r="M1084" i="233"/>
  <c r="I1084" i="233"/>
  <c r="AA1080" i="233"/>
  <c r="O1080" i="233" s="1"/>
  <c r="M1080" i="233"/>
  <c r="I1080" i="233"/>
  <c r="AA1076" i="233"/>
  <c r="M1076" i="233"/>
  <c r="I1076" i="233"/>
  <c r="AA1072" i="233"/>
  <c r="O1072" i="233" s="1"/>
  <c r="M1072" i="233"/>
  <c r="I1072" i="233"/>
  <c r="AA1068" i="233"/>
  <c r="O1068" i="233" s="1"/>
  <c r="M1068" i="233"/>
  <c r="I1068" i="233"/>
  <c r="AA1064" i="233"/>
  <c r="M1064" i="233"/>
  <c r="I1064" i="233"/>
  <c r="AA1060" i="233"/>
  <c r="O1060" i="233"/>
  <c r="M1060" i="233"/>
  <c r="I1060" i="233"/>
  <c r="AA1056" i="233"/>
  <c r="O1056" i="233" s="1"/>
  <c r="M1056" i="233"/>
  <c r="I1056" i="233"/>
  <c r="AA1052" i="233"/>
  <c r="M1052" i="233"/>
  <c r="I1052" i="233"/>
  <c r="AA1048" i="233"/>
  <c r="O1048" i="233" s="1"/>
  <c r="M1048" i="233"/>
  <c r="I1048" i="233"/>
  <c r="AA1044" i="233"/>
  <c r="O1044" i="233" s="1"/>
  <c r="M1044" i="233"/>
  <c r="I1044" i="233"/>
  <c r="AA1040" i="233"/>
  <c r="M1040" i="233"/>
  <c r="O1040" i="233" s="1"/>
  <c r="I1040" i="233"/>
  <c r="AA1036" i="233"/>
  <c r="O1036" i="233"/>
  <c r="M1036" i="233"/>
  <c r="I1036" i="233"/>
  <c r="AA1032" i="233"/>
  <c r="O1032" i="233" s="1"/>
  <c r="M1032" i="233"/>
  <c r="I1032" i="233"/>
  <c r="AA1028" i="233"/>
  <c r="M1028" i="233"/>
  <c r="O1028" i="233" s="1"/>
  <c r="I1028" i="233"/>
  <c r="AA1024" i="233"/>
  <c r="O1024" i="233" s="1"/>
  <c r="M1024" i="233"/>
  <c r="I1024" i="233"/>
  <c r="AA1020" i="233"/>
  <c r="O1020" i="233" s="1"/>
  <c r="M1020" i="233"/>
  <c r="I1020" i="233"/>
  <c r="AA1016" i="233"/>
  <c r="M1016" i="233"/>
  <c r="I1016" i="233"/>
  <c r="AA1012" i="233"/>
  <c r="O1012" i="233" s="1"/>
  <c r="M1012" i="233"/>
  <c r="I1012" i="233"/>
  <c r="AA1008" i="233"/>
  <c r="O1008" i="233" s="1"/>
  <c r="M1008" i="233"/>
  <c r="I1008" i="233"/>
  <c r="AA1004" i="233"/>
  <c r="M1004" i="233"/>
  <c r="I1004" i="233"/>
  <c r="AA1000" i="233"/>
  <c r="O1000" i="233" s="1"/>
  <c r="M1000" i="233"/>
  <c r="I1000" i="233"/>
  <c r="AA996" i="233"/>
  <c r="O996" i="233" s="1"/>
  <c r="M996" i="233"/>
  <c r="I996" i="233"/>
  <c r="AA992" i="233"/>
  <c r="M992" i="233"/>
  <c r="I992" i="233"/>
  <c r="AA988" i="233"/>
  <c r="O988" i="233"/>
  <c r="M988" i="233"/>
  <c r="I988" i="233"/>
  <c r="AA984" i="233"/>
  <c r="O984" i="233" s="1"/>
  <c r="M984" i="233"/>
  <c r="I984" i="233"/>
  <c r="AA980" i="233"/>
  <c r="M980" i="233"/>
  <c r="I980" i="233"/>
  <c r="AA976" i="233"/>
  <c r="O976" i="233" s="1"/>
  <c r="M976" i="233"/>
  <c r="I976" i="233"/>
  <c r="AA972" i="233"/>
  <c r="O972" i="233" s="1"/>
  <c r="M972" i="233"/>
  <c r="I972" i="233"/>
  <c r="AA968" i="233"/>
  <c r="M968" i="233"/>
  <c r="O968" i="233" s="1"/>
  <c r="I968" i="233"/>
  <c r="AA964" i="233"/>
  <c r="O964" i="233"/>
  <c r="M964" i="233"/>
  <c r="I964" i="233"/>
  <c r="AA960" i="233"/>
  <c r="O960" i="233" s="1"/>
  <c r="M960" i="233"/>
  <c r="I960" i="233"/>
  <c r="AA956" i="233"/>
  <c r="M956" i="233"/>
  <c r="O956" i="233" s="1"/>
  <c r="I956" i="233"/>
  <c r="AA952" i="233"/>
  <c r="O952" i="233" s="1"/>
  <c r="M952" i="233"/>
  <c r="I952" i="233"/>
  <c r="AA948" i="233"/>
  <c r="O948" i="233" s="1"/>
  <c r="M948" i="233"/>
  <c r="I948" i="233"/>
  <c r="AA944" i="233"/>
  <c r="M944" i="233"/>
  <c r="I944" i="233"/>
  <c r="AA940" i="233"/>
  <c r="O940" i="233" s="1"/>
  <c r="M940" i="233"/>
  <c r="I940" i="233"/>
  <c r="AA936" i="233"/>
  <c r="O936" i="233" s="1"/>
  <c r="M936" i="233"/>
  <c r="I936" i="233"/>
  <c r="AA932" i="233"/>
  <c r="M932" i="233"/>
  <c r="I932" i="233"/>
  <c r="AA928" i="233"/>
  <c r="O928" i="233" s="1"/>
  <c r="M928" i="233"/>
  <c r="I928" i="233"/>
  <c r="AA924" i="233"/>
  <c r="O924" i="233" s="1"/>
  <c r="M924" i="233"/>
  <c r="I924" i="233"/>
  <c r="AA920" i="233"/>
  <c r="M920" i="233"/>
  <c r="I920" i="233"/>
  <c r="AA916" i="233"/>
  <c r="O916" i="233"/>
  <c r="M916" i="233"/>
  <c r="I916" i="233"/>
  <c r="AA912" i="233"/>
  <c r="O912" i="233" s="1"/>
  <c r="M912" i="233"/>
  <c r="I912" i="233"/>
  <c r="AA908" i="233"/>
  <c r="M908" i="233"/>
  <c r="I908" i="233"/>
  <c r="AA904" i="233"/>
  <c r="O904" i="233" s="1"/>
  <c r="M904" i="233"/>
  <c r="I904" i="233"/>
  <c r="AA900" i="233"/>
  <c r="O900" i="233" s="1"/>
  <c r="M900" i="233"/>
  <c r="I900" i="233"/>
  <c r="AA896" i="233"/>
  <c r="M896" i="233"/>
  <c r="O896" i="233" s="1"/>
  <c r="I896" i="233"/>
  <c r="AA892" i="233"/>
  <c r="O892" i="233"/>
  <c r="M892" i="233"/>
  <c r="I892" i="233"/>
  <c r="AA888" i="233"/>
  <c r="O888" i="233" s="1"/>
  <c r="M888" i="233"/>
  <c r="M887" i="233" s="1"/>
  <c r="I888" i="233"/>
  <c r="L834" i="233"/>
  <c r="AA883" i="233"/>
  <c r="M883" i="233"/>
  <c r="O883" i="233" s="1"/>
  <c r="I883" i="233"/>
  <c r="AA879" i="233"/>
  <c r="M879" i="233"/>
  <c r="O879" i="233" s="1"/>
  <c r="I879" i="233"/>
  <c r="AA875" i="233"/>
  <c r="M875" i="233"/>
  <c r="O875" i="233" s="1"/>
  <c r="I875" i="233"/>
  <c r="AA871" i="233"/>
  <c r="M871" i="233"/>
  <c r="O871" i="233" s="1"/>
  <c r="I871" i="233"/>
  <c r="AA867" i="233"/>
  <c r="M867" i="233"/>
  <c r="O867" i="233" s="1"/>
  <c r="I867" i="233"/>
  <c r="AA863" i="233"/>
  <c r="M863" i="233"/>
  <c r="O863" i="233" s="1"/>
  <c r="I863" i="233"/>
  <c r="AA859" i="233"/>
  <c r="M859" i="233"/>
  <c r="O859" i="233" s="1"/>
  <c r="I859" i="233"/>
  <c r="AA855" i="233"/>
  <c r="M855" i="233"/>
  <c r="O855" i="233" s="1"/>
  <c r="I855" i="233"/>
  <c r="AA851" i="233"/>
  <c r="M851" i="233"/>
  <c r="O851" i="233" s="1"/>
  <c r="I851" i="233"/>
  <c r="AA847" i="233"/>
  <c r="M847" i="233"/>
  <c r="O847" i="233" s="1"/>
  <c r="I847" i="233"/>
  <c r="AA843" i="233"/>
  <c r="M843" i="233"/>
  <c r="O843" i="233" s="1"/>
  <c r="I843" i="233"/>
  <c r="AA839" i="233"/>
  <c r="M839" i="233"/>
  <c r="O839" i="233" s="1"/>
  <c r="I839" i="233"/>
  <c r="AA835" i="233"/>
  <c r="M835" i="233"/>
  <c r="O835" i="233" s="1"/>
  <c r="I835" i="233"/>
  <c r="M829" i="233"/>
  <c r="L829" i="233"/>
  <c r="AA830" i="233"/>
  <c r="O830" i="233" s="1"/>
  <c r="M830" i="233"/>
  <c r="I830" i="233"/>
  <c r="L784" i="233"/>
  <c r="AA825" i="233"/>
  <c r="M825" i="233"/>
  <c r="O825" i="233" s="1"/>
  <c r="I825" i="233"/>
  <c r="AA821" i="233"/>
  <c r="M821" i="233"/>
  <c r="O821" i="233" s="1"/>
  <c r="I821" i="233"/>
  <c r="AA817" i="233"/>
  <c r="M817" i="233"/>
  <c r="O817" i="233" s="1"/>
  <c r="I817" i="233"/>
  <c r="AA813" i="233"/>
  <c r="M813" i="233"/>
  <c r="O813" i="233" s="1"/>
  <c r="I813" i="233"/>
  <c r="AA809" i="233"/>
  <c r="M809" i="233"/>
  <c r="O809" i="233" s="1"/>
  <c r="I809" i="233"/>
  <c r="AA805" i="233"/>
  <c r="M805" i="233"/>
  <c r="O805" i="233" s="1"/>
  <c r="I805" i="233"/>
  <c r="AA801" i="233"/>
  <c r="M801" i="233"/>
  <c r="O801" i="233" s="1"/>
  <c r="I801" i="233"/>
  <c r="AA797" i="233"/>
  <c r="M797" i="233"/>
  <c r="O797" i="233" s="1"/>
  <c r="I797" i="233"/>
  <c r="AA793" i="233"/>
  <c r="M793" i="233"/>
  <c r="O793" i="233" s="1"/>
  <c r="I793" i="233"/>
  <c r="AA789" i="233"/>
  <c r="M789" i="233"/>
  <c r="O789" i="233" s="1"/>
  <c r="I789" i="233"/>
  <c r="AA785" i="233"/>
  <c r="M785" i="233"/>
  <c r="O785" i="233" s="1"/>
  <c r="I785" i="233"/>
  <c r="L767" i="233"/>
  <c r="AA780" i="233"/>
  <c r="O780" i="233" s="1"/>
  <c r="M780" i="233"/>
  <c r="I780" i="233"/>
  <c r="AA776" i="233"/>
  <c r="O776" i="233" s="1"/>
  <c r="M776" i="233"/>
  <c r="I776" i="233"/>
  <c r="AA772" i="233"/>
  <c r="O772" i="233" s="1"/>
  <c r="M772" i="233"/>
  <c r="I772" i="233"/>
  <c r="AA768" i="233"/>
  <c r="O768" i="233" s="1"/>
  <c r="M768" i="233"/>
  <c r="M767" i="233" s="1"/>
  <c r="I768" i="233"/>
  <c r="L722" i="233"/>
  <c r="AA763" i="233"/>
  <c r="M763" i="233"/>
  <c r="O763" i="233" s="1"/>
  <c r="I763" i="233"/>
  <c r="AA759" i="233"/>
  <c r="M759" i="233"/>
  <c r="O759" i="233" s="1"/>
  <c r="I759" i="233"/>
  <c r="AA755" i="233"/>
  <c r="M755" i="233"/>
  <c r="O755" i="233" s="1"/>
  <c r="I755" i="233"/>
  <c r="AA751" i="233"/>
  <c r="M751" i="233"/>
  <c r="O751" i="233" s="1"/>
  <c r="I751" i="233"/>
  <c r="AA747" i="233"/>
  <c r="M747" i="233"/>
  <c r="O747" i="233" s="1"/>
  <c r="I747" i="233"/>
  <c r="AA743" i="233"/>
  <c r="M743" i="233"/>
  <c r="O743" i="233" s="1"/>
  <c r="I743" i="233"/>
  <c r="AA739" i="233"/>
  <c r="M739" i="233"/>
  <c r="O739" i="233" s="1"/>
  <c r="I739" i="233"/>
  <c r="AA735" i="233"/>
  <c r="M735" i="233"/>
  <c r="O735" i="233" s="1"/>
  <c r="I735" i="233"/>
  <c r="AA731" i="233"/>
  <c r="M731" i="233"/>
  <c r="O731" i="233" s="1"/>
  <c r="I731" i="233"/>
  <c r="AA727" i="233"/>
  <c r="M727" i="233"/>
  <c r="M722" i="233" s="1"/>
  <c r="I727" i="233"/>
  <c r="AA723" i="233"/>
  <c r="M723" i="233"/>
  <c r="O723" i="233" s="1"/>
  <c r="I723" i="233"/>
  <c r="L664" i="233"/>
  <c r="AA717" i="233"/>
  <c r="M717" i="233"/>
  <c r="O717" i="233" s="1"/>
  <c r="I717" i="233"/>
  <c r="AA713" i="233"/>
  <c r="M713" i="233"/>
  <c r="O713" i="233" s="1"/>
  <c r="I713" i="233"/>
  <c r="AA709" i="233"/>
  <c r="M709" i="233"/>
  <c r="O709" i="233" s="1"/>
  <c r="I709" i="233"/>
  <c r="AA705" i="233"/>
  <c r="O705" i="233"/>
  <c r="M705" i="233"/>
  <c r="I705" i="233"/>
  <c r="AA701" i="233"/>
  <c r="M701" i="233"/>
  <c r="O701" i="233" s="1"/>
  <c r="I701" i="233"/>
  <c r="AA697" i="233"/>
  <c r="M697" i="233"/>
  <c r="O697" i="233" s="1"/>
  <c r="I697" i="233"/>
  <c r="AA693" i="233"/>
  <c r="O693" i="233"/>
  <c r="M693" i="233"/>
  <c r="I693" i="233"/>
  <c r="AA689" i="233"/>
  <c r="M689" i="233"/>
  <c r="O689" i="233" s="1"/>
  <c r="I689" i="233"/>
  <c r="AA685" i="233"/>
  <c r="M685" i="233"/>
  <c r="O685" i="233" s="1"/>
  <c r="I685" i="233"/>
  <c r="AA681" i="233"/>
  <c r="O681" i="233"/>
  <c r="M681" i="233"/>
  <c r="I681" i="233"/>
  <c r="AA677" i="233"/>
  <c r="M677" i="233"/>
  <c r="O677" i="233" s="1"/>
  <c r="I677" i="233"/>
  <c r="AA673" i="233"/>
  <c r="M673" i="233"/>
  <c r="O673" i="233" s="1"/>
  <c r="I673" i="233"/>
  <c r="AA669" i="233"/>
  <c r="O669" i="233"/>
  <c r="M669" i="233"/>
  <c r="I669" i="233"/>
  <c r="AA665" i="233"/>
  <c r="M665" i="233"/>
  <c r="I665" i="233"/>
  <c r="M643" i="233"/>
  <c r="L643" i="233"/>
  <c r="AA660" i="233"/>
  <c r="O660" i="233"/>
  <c r="M660" i="233"/>
  <c r="I660" i="233"/>
  <c r="AA656" i="233"/>
  <c r="O656" i="233" s="1"/>
  <c r="M656" i="233"/>
  <c r="I656" i="233"/>
  <c r="AA652" i="233"/>
  <c r="O652" i="233"/>
  <c r="M652" i="233"/>
  <c r="I652" i="233"/>
  <c r="AA648" i="233"/>
  <c r="O648" i="233" s="1"/>
  <c r="M648" i="233"/>
  <c r="I648" i="233"/>
  <c r="AA644" i="233"/>
  <c r="O644" i="233" s="1"/>
  <c r="M644" i="233"/>
  <c r="I644" i="233"/>
  <c r="L514" i="233"/>
  <c r="AA639" i="233"/>
  <c r="M639" i="233"/>
  <c r="I639" i="233"/>
  <c r="AA635" i="233"/>
  <c r="M635" i="233"/>
  <c r="O635" i="233" s="1"/>
  <c r="I635" i="233"/>
  <c r="AA631" i="233"/>
  <c r="M631" i="233"/>
  <c r="O631" i="233" s="1"/>
  <c r="I631" i="233"/>
  <c r="AA627" i="233"/>
  <c r="M627" i="233"/>
  <c r="O627" i="233" s="1"/>
  <c r="I627" i="233"/>
  <c r="AA623" i="233"/>
  <c r="O623" i="233"/>
  <c r="M623" i="233"/>
  <c r="I623" i="233"/>
  <c r="AA619" i="233"/>
  <c r="M619" i="233"/>
  <c r="O619" i="233" s="1"/>
  <c r="I619" i="233"/>
  <c r="AA615" i="233"/>
  <c r="M615" i="233"/>
  <c r="I615" i="233"/>
  <c r="AA611" i="233"/>
  <c r="O611" i="233"/>
  <c r="M611" i="233"/>
  <c r="I611" i="233"/>
  <c r="AA607" i="233"/>
  <c r="M607" i="233"/>
  <c r="O607" i="233" s="1"/>
  <c r="I607" i="233"/>
  <c r="AA603" i="233"/>
  <c r="M603" i="233"/>
  <c r="I603" i="233"/>
  <c r="AA599" i="233"/>
  <c r="M599" i="233"/>
  <c r="O599" i="233" s="1"/>
  <c r="I599" i="233"/>
  <c r="AA595" i="233"/>
  <c r="M595" i="233"/>
  <c r="O595" i="233" s="1"/>
  <c r="I595" i="233"/>
  <c r="AA591" i="233"/>
  <c r="M591" i="233"/>
  <c r="O591" i="233" s="1"/>
  <c r="I591" i="233"/>
  <c r="AA587" i="233"/>
  <c r="O587" i="233"/>
  <c r="M587" i="233"/>
  <c r="I587" i="233"/>
  <c r="AA583" i="233"/>
  <c r="M583" i="233"/>
  <c r="O583" i="233" s="1"/>
  <c r="I583" i="233"/>
  <c r="AA579" i="233"/>
  <c r="M579" i="233"/>
  <c r="I579" i="233"/>
  <c r="AA575" i="233"/>
  <c r="O575" i="233"/>
  <c r="M575" i="233"/>
  <c r="I575" i="233"/>
  <c r="AA571" i="233"/>
  <c r="M571" i="233"/>
  <c r="O571" i="233" s="1"/>
  <c r="I571" i="233"/>
  <c r="AA567" i="233"/>
  <c r="M567" i="233"/>
  <c r="I567" i="233"/>
  <c r="AA563" i="233"/>
  <c r="M563" i="233"/>
  <c r="O563" i="233" s="1"/>
  <c r="I563" i="233"/>
  <c r="AA559" i="233"/>
  <c r="M559" i="233"/>
  <c r="O559" i="233" s="1"/>
  <c r="I559" i="233"/>
  <c r="AA555" i="233"/>
  <c r="M555" i="233"/>
  <c r="O555" i="233" s="1"/>
  <c r="I555" i="233"/>
  <c r="AA551" i="233"/>
  <c r="O551" i="233"/>
  <c r="M551" i="233"/>
  <c r="I551" i="233"/>
  <c r="AA547" i="233"/>
  <c r="M547" i="233"/>
  <c r="O547" i="233" s="1"/>
  <c r="I547" i="233"/>
  <c r="AA543" i="233"/>
  <c r="M543" i="233"/>
  <c r="I543" i="233"/>
  <c r="AA539" i="233"/>
  <c r="O539" i="233"/>
  <c r="M539" i="233"/>
  <c r="I539" i="233"/>
  <c r="AA535" i="233"/>
  <c r="M535" i="233"/>
  <c r="O535" i="233" s="1"/>
  <c r="I535" i="233"/>
  <c r="AA531" i="233"/>
  <c r="M531" i="233"/>
  <c r="I531" i="233"/>
  <c r="AA527" i="233"/>
  <c r="M527" i="233"/>
  <c r="O527" i="233" s="1"/>
  <c r="I527" i="233"/>
  <c r="AA523" i="233"/>
  <c r="M523" i="233"/>
  <c r="O523" i="233" s="1"/>
  <c r="I523" i="233"/>
  <c r="AA519" i="233"/>
  <c r="M519" i="233"/>
  <c r="O519" i="233" s="1"/>
  <c r="I519" i="233"/>
  <c r="AA515" i="233"/>
  <c r="O515" i="233"/>
  <c r="M515" i="233"/>
  <c r="I515" i="233"/>
  <c r="L501" i="233"/>
  <c r="AA510" i="233"/>
  <c r="M510" i="233"/>
  <c r="I510" i="233"/>
  <c r="AA506" i="233"/>
  <c r="O506" i="233"/>
  <c r="M506" i="233"/>
  <c r="I506" i="233"/>
  <c r="AA502" i="233"/>
  <c r="O502" i="233" s="1"/>
  <c r="M502" i="233"/>
  <c r="I502" i="233"/>
  <c r="M440" i="233"/>
  <c r="L440" i="233"/>
  <c r="AA497" i="233"/>
  <c r="M497" i="233"/>
  <c r="I497" i="233"/>
  <c r="AA493" i="233"/>
  <c r="O493" i="233"/>
  <c r="M493" i="233"/>
  <c r="I493" i="233"/>
  <c r="AA489" i="233"/>
  <c r="M489" i="233"/>
  <c r="O489" i="233" s="1"/>
  <c r="I489" i="233"/>
  <c r="AA485" i="233"/>
  <c r="M485" i="233"/>
  <c r="I485" i="233"/>
  <c r="AA481" i="233"/>
  <c r="M481" i="233"/>
  <c r="O481" i="233" s="1"/>
  <c r="I481" i="233"/>
  <c r="AA477" i="233"/>
  <c r="M477" i="233"/>
  <c r="O477" i="233" s="1"/>
  <c r="I477" i="233"/>
  <c r="AA473" i="233"/>
  <c r="M473" i="233"/>
  <c r="O473" i="233" s="1"/>
  <c r="I473" i="233"/>
  <c r="AA469" i="233"/>
  <c r="O469" i="233"/>
  <c r="M469" i="233"/>
  <c r="I469" i="233"/>
  <c r="AA465" i="233"/>
  <c r="M465" i="233"/>
  <c r="O465" i="233" s="1"/>
  <c r="I465" i="233"/>
  <c r="AA461" i="233"/>
  <c r="M461" i="233"/>
  <c r="I461" i="233"/>
  <c r="AA457" i="233"/>
  <c r="O457" i="233"/>
  <c r="M457" i="233"/>
  <c r="I457" i="233"/>
  <c r="AA453" i="233"/>
  <c r="M453" i="233"/>
  <c r="O453" i="233" s="1"/>
  <c r="I453" i="233"/>
  <c r="AA449" i="233"/>
  <c r="M449" i="233"/>
  <c r="I449" i="233"/>
  <c r="AA445" i="233"/>
  <c r="M445" i="233"/>
  <c r="O445" i="233" s="1"/>
  <c r="I445" i="233"/>
  <c r="AA441" i="233"/>
  <c r="M441" i="233"/>
  <c r="O441" i="233" s="1"/>
  <c r="I441" i="233"/>
  <c r="L351" i="233"/>
  <c r="AA436" i="233"/>
  <c r="O436" i="233" s="1"/>
  <c r="M436" i="233"/>
  <c r="I436" i="233"/>
  <c r="AA432" i="233"/>
  <c r="O432" i="233"/>
  <c r="M432" i="233"/>
  <c r="I432" i="233"/>
  <c r="AA428" i="233"/>
  <c r="O428" i="233" s="1"/>
  <c r="M428" i="233"/>
  <c r="I428" i="233"/>
  <c r="AA424" i="233"/>
  <c r="O424" i="233" s="1"/>
  <c r="M424" i="233"/>
  <c r="I424" i="233"/>
  <c r="AA420" i="233"/>
  <c r="O420" i="233"/>
  <c r="M420" i="233"/>
  <c r="I420" i="233"/>
  <c r="AA416" i="233"/>
  <c r="O416" i="233" s="1"/>
  <c r="M416" i="233"/>
  <c r="I416" i="233"/>
  <c r="AA412" i="233"/>
  <c r="O412" i="233" s="1"/>
  <c r="M412" i="233"/>
  <c r="I412" i="233"/>
  <c r="AA408" i="233"/>
  <c r="O408" i="233"/>
  <c r="M408" i="233"/>
  <c r="I408" i="233"/>
  <c r="AA404" i="233"/>
  <c r="O404" i="233" s="1"/>
  <c r="M404" i="233"/>
  <c r="I404" i="233"/>
  <c r="AA400" i="233"/>
  <c r="O400" i="233" s="1"/>
  <c r="M400" i="233"/>
  <c r="I400" i="233"/>
  <c r="AA396" i="233"/>
  <c r="O396" i="233"/>
  <c r="M396" i="233"/>
  <c r="I396" i="233"/>
  <c r="AA392" i="233"/>
  <c r="O392" i="233" s="1"/>
  <c r="M392" i="233"/>
  <c r="I392" i="233"/>
  <c r="AA388" i="233"/>
  <c r="O388" i="233" s="1"/>
  <c r="M388" i="233"/>
  <c r="I388" i="233"/>
  <c r="AA384" i="233"/>
  <c r="O384" i="233"/>
  <c r="M384" i="233"/>
  <c r="I384" i="233"/>
  <c r="AA380" i="233"/>
  <c r="O380" i="233" s="1"/>
  <c r="M380" i="233"/>
  <c r="I380" i="233"/>
  <c r="AA376" i="233"/>
  <c r="O376" i="233" s="1"/>
  <c r="M376" i="233"/>
  <c r="I376" i="233"/>
  <c r="AA372" i="233"/>
  <c r="O372" i="233"/>
  <c r="M372" i="233"/>
  <c r="I372" i="233"/>
  <c r="AA368" i="233"/>
  <c r="O368" i="233" s="1"/>
  <c r="M368" i="233"/>
  <c r="I368" i="233"/>
  <c r="AA364" i="233"/>
  <c r="O364" i="233" s="1"/>
  <c r="M364" i="233"/>
  <c r="I364" i="233"/>
  <c r="AA360" i="233"/>
  <c r="O360" i="233"/>
  <c r="M360" i="233"/>
  <c r="I360" i="233"/>
  <c r="AA356" i="233"/>
  <c r="O356" i="233" s="1"/>
  <c r="M356" i="233"/>
  <c r="M351" i="233" s="1"/>
  <c r="I356" i="233"/>
  <c r="AA352" i="233"/>
  <c r="O352" i="233" s="1"/>
  <c r="M352" i="233"/>
  <c r="I352" i="233"/>
  <c r="L270" i="233"/>
  <c r="AA347" i="233"/>
  <c r="M347" i="233"/>
  <c r="O347" i="233" s="1"/>
  <c r="I347" i="233"/>
  <c r="AA343" i="233"/>
  <c r="M343" i="233"/>
  <c r="O343" i="233" s="1"/>
  <c r="I343" i="233"/>
  <c r="AA339" i="233"/>
  <c r="O339" i="233"/>
  <c r="M339" i="233"/>
  <c r="I339" i="233"/>
  <c r="AA335" i="233"/>
  <c r="M335" i="233"/>
  <c r="O335" i="233" s="1"/>
  <c r="I335" i="233"/>
  <c r="AA331" i="233"/>
  <c r="M331" i="233"/>
  <c r="O331" i="233" s="1"/>
  <c r="I331" i="233"/>
  <c r="AA327" i="233"/>
  <c r="M327" i="233"/>
  <c r="O327" i="233" s="1"/>
  <c r="I327" i="233"/>
  <c r="AA323" i="233"/>
  <c r="M323" i="233"/>
  <c r="O323" i="233" s="1"/>
  <c r="I323" i="233"/>
  <c r="AA319" i="233"/>
  <c r="O319" i="233"/>
  <c r="M319" i="233"/>
  <c r="I319" i="233"/>
  <c r="AA315" i="233"/>
  <c r="O315" i="233"/>
  <c r="M315" i="233"/>
  <c r="I315" i="233"/>
  <c r="AA311" i="233"/>
  <c r="M311" i="233"/>
  <c r="O311" i="233" s="1"/>
  <c r="I311" i="233"/>
  <c r="AA307" i="233"/>
  <c r="M307" i="233"/>
  <c r="I307" i="233"/>
  <c r="AA303" i="233"/>
  <c r="O303" i="233"/>
  <c r="M303" i="233"/>
  <c r="I303" i="233"/>
  <c r="AA299" i="233"/>
  <c r="M299" i="233"/>
  <c r="O299" i="233" s="1"/>
  <c r="I299" i="233"/>
  <c r="AA295" i="233"/>
  <c r="O295" i="233"/>
  <c r="M295" i="233"/>
  <c r="I295" i="233"/>
  <c r="AA291" i="233"/>
  <c r="M291" i="233"/>
  <c r="O291" i="233" s="1"/>
  <c r="I291" i="233"/>
  <c r="AA287" i="233"/>
  <c r="M287" i="233"/>
  <c r="O287" i="233" s="1"/>
  <c r="I287" i="233"/>
  <c r="AA283" i="233"/>
  <c r="M283" i="233"/>
  <c r="O283" i="233" s="1"/>
  <c r="I283" i="233"/>
  <c r="AA279" i="233"/>
  <c r="M279" i="233"/>
  <c r="O279" i="233" s="1"/>
  <c r="I279" i="233"/>
  <c r="AA275" i="233"/>
  <c r="M275" i="233"/>
  <c r="O275" i="233" s="1"/>
  <c r="I275" i="233"/>
  <c r="AA271" i="233"/>
  <c r="M271" i="233"/>
  <c r="I271" i="233"/>
  <c r="L217" i="233"/>
  <c r="L216" i="233" s="1"/>
  <c r="AA266" i="233"/>
  <c r="O266" i="233" s="1"/>
  <c r="M266" i="233"/>
  <c r="I266" i="233"/>
  <c r="AA262" i="233"/>
  <c r="M262" i="233"/>
  <c r="O262" i="233" s="1"/>
  <c r="I262" i="233"/>
  <c r="AA258" i="233"/>
  <c r="O258" i="233"/>
  <c r="M258" i="233"/>
  <c r="I258" i="233"/>
  <c r="AA254" i="233"/>
  <c r="O254" i="233" s="1"/>
  <c r="M254" i="233"/>
  <c r="I254" i="233"/>
  <c r="AA250" i="233"/>
  <c r="M250" i="233"/>
  <c r="O250" i="233" s="1"/>
  <c r="I250" i="233"/>
  <c r="AA246" i="233"/>
  <c r="O246" i="233"/>
  <c r="M246" i="233"/>
  <c r="I246" i="233"/>
  <c r="AA242" i="233"/>
  <c r="O242" i="233" s="1"/>
  <c r="M242" i="233"/>
  <c r="I242" i="233"/>
  <c r="AA238" i="233"/>
  <c r="M238" i="233"/>
  <c r="O238" i="233" s="1"/>
  <c r="I238" i="233"/>
  <c r="AA234" i="233"/>
  <c r="O234" i="233"/>
  <c r="M234" i="233"/>
  <c r="I234" i="233"/>
  <c r="AA230" i="233"/>
  <c r="O230" i="233" s="1"/>
  <c r="M230" i="233"/>
  <c r="I230" i="233"/>
  <c r="AA226" i="233"/>
  <c r="M226" i="233"/>
  <c r="O226" i="233" s="1"/>
  <c r="I226" i="233"/>
  <c r="AA222" i="233"/>
  <c r="O222" i="233"/>
  <c r="M222" i="233"/>
  <c r="I222" i="233"/>
  <c r="AA218" i="233"/>
  <c r="O218" i="233" s="1"/>
  <c r="M218" i="233"/>
  <c r="I218" i="233"/>
  <c r="L187" i="233"/>
  <c r="AA212" i="233"/>
  <c r="O212" i="233"/>
  <c r="M212" i="233"/>
  <c r="I212" i="233"/>
  <c r="AA208" i="233"/>
  <c r="O208" i="233" s="1"/>
  <c r="M208" i="233"/>
  <c r="I208" i="233"/>
  <c r="AA204" i="233"/>
  <c r="M204" i="233"/>
  <c r="O204" i="233" s="1"/>
  <c r="I204" i="233"/>
  <c r="AA200" i="233"/>
  <c r="O200" i="233"/>
  <c r="M200" i="233"/>
  <c r="I200" i="233"/>
  <c r="AA196" i="233"/>
  <c r="O196" i="233" s="1"/>
  <c r="M196" i="233"/>
  <c r="I196" i="233"/>
  <c r="AA192" i="233"/>
  <c r="M192" i="233"/>
  <c r="O192" i="233" s="1"/>
  <c r="I192" i="233"/>
  <c r="AA188" i="233"/>
  <c r="O188" i="233"/>
  <c r="M188" i="233"/>
  <c r="I188" i="233"/>
  <c r="L10" i="233"/>
  <c r="L9" i="233" s="1"/>
  <c r="AA183" i="233"/>
  <c r="M183" i="233"/>
  <c r="O183" i="233" s="1"/>
  <c r="I183" i="233"/>
  <c r="AA179" i="233"/>
  <c r="O179" i="233"/>
  <c r="M179" i="233"/>
  <c r="I179" i="233"/>
  <c r="AA175" i="233"/>
  <c r="O175" i="233"/>
  <c r="M175" i="233"/>
  <c r="I175" i="233"/>
  <c r="AA171" i="233"/>
  <c r="M171" i="233"/>
  <c r="O171" i="233" s="1"/>
  <c r="I171" i="233"/>
  <c r="AA167" i="233"/>
  <c r="M167" i="233"/>
  <c r="O167" i="233" s="1"/>
  <c r="I167" i="233"/>
  <c r="AA163" i="233"/>
  <c r="M163" i="233"/>
  <c r="O163" i="233" s="1"/>
  <c r="I163" i="233"/>
  <c r="AA159" i="233"/>
  <c r="M159" i="233"/>
  <c r="O159" i="233" s="1"/>
  <c r="I159" i="233"/>
  <c r="AA155" i="233"/>
  <c r="O155" i="233"/>
  <c r="M155" i="233"/>
  <c r="I155" i="233"/>
  <c r="AA151" i="233"/>
  <c r="M151" i="233"/>
  <c r="O151" i="233" s="1"/>
  <c r="I151" i="233"/>
  <c r="AA147" i="233"/>
  <c r="M147" i="233"/>
  <c r="O147" i="233" s="1"/>
  <c r="I147" i="233"/>
  <c r="AA143" i="233"/>
  <c r="M143" i="233"/>
  <c r="O143" i="233" s="1"/>
  <c r="I143" i="233"/>
  <c r="AA139" i="233"/>
  <c r="O139" i="233"/>
  <c r="M139" i="233"/>
  <c r="I139" i="233"/>
  <c r="AA135" i="233"/>
  <c r="M135" i="233"/>
  <c r="O135" i="233" s="1"/>
  <c r="I135" i="233"/>
  <c r="AA131" i="233"/>
  <c r="M131" i="233"/>
  <c r="O131" i="233" s="1"/>
  <c r="I131" i="233"/>
  <c r="AA127" i="233"/>
  <c r="O127" i="233"/>
  <c r="M127" i="233"/>
  <c r="I127" i="233"/>
  <c r="AA123" i="233"/>
  <c r="M123" i="233"/>
  <c r="O123" i="233" s="1"/>
  <c r="I123" i="233"/>
  <c r="AA119" i="233"/>
  <c r="O119" i="233"/>
  <c r="M119" i="233"/>
  <c r="I119" i="233"/>
  <c r="AA115" i="233"/>
  <c r="M115" i="233"/>
  <c r="O115" i="233" s="1"/>
  <c r="I115" i="233"/>
  <c r="AA111" i="233"/>
  <c r="M111" i="233"/>
  <c r="O111" i="233" s="1"/>
  <c r="I111" i="233"/>
  <c r="AA107" i="233"/>
  <c r="M107" i="233"/>
  <c r="O107" i="233" s="1"/>
  <c r="I107" i="233"/>
  <c r="AA103" i="233"/>
  <c r="O103" i="233"/>
  <c r="M103" i="233"/>
  <c r="I103" i="233"/>
  <c r="AA99" i="233"/>
  <c r="M99" i="233"/>
  <c r="O99" i="233" s="1"/>
  <c r="I99" i="233"/>
  <c r="AA95" i="233"/>
  <c r="O95" i="233" s="1"/>
  <c r="M95" i="233"/>
  <c r="I95" i="233"/>
  <c r="AA91" i="233"/>
  <c r="M91" i="233"/>
  <c r="O91" i="233" s="1"/>
  <c r="I91" i="233"/>
  <c r="AA87" i="233"/>
  <c r="M87" i="233"/>
  <c r="O87" i="233" s="1"/>
  <c r="I87" i="233"/>
  <c r="AA83" i="233"/>
  <c r="O83" i="233"/>
  <c r="M83" i="233"/>
  <c r="I83" i="233"/>
  <c r="AA79" i="233"/>
  <c r="M79" i="233"/>
  <c r="O79" i="233" s="1"/>
  <c r="I79" i="233"/>
  <c r="AA75" i="233"/>
  <c r="M75" i="233"/>
  <c r="O75" i="233" s="1"/>
  <c r="I75" i="233"/>
  <c r="AA71" i="233"/>
  <c r="M71" i="233"/>
  <c r="O71" i="233" s="1"/>
  <c r="I71" i="233"/>
  <c r="AA67" i="233"/>
  <c r="O67" i="233"/>
  <c r="M67" i="233"/>
  <c r="I67" i="233"/>
  <c r="AA63" i="233"/>
  <c r="M63" i="233"/>
  <c r="O63" i="233" s="1"/>
  <c r="I63" i="233"/>
  <c r="AA59" i="233"/>
  <c r="M59" i="233"/>
  <c r="O59" i="233" s="1"/>
  <c r="I59" i="233"/>
  <c r="AA55" i="233"/>
  <c r="M55" i="233"/>
  <c r="O55" i="233" s="1"/>
  <c r="I55" i="233"/>
  <c r="AA51" i="233"/>
  <c r="M51" i="233"/>
  <c r="O51" i="233" s="1"/>
  <c r="I51" i="233"/>
  <c r="AA47" i="233"/>
  <c r="O47" i="233" s="1"/>
  <c r="M47" i="233"/>
  <c r="I47" i="233"/>
  <c r="AA43" i="233"/>
  <c r="O43" i="233"/>
  <c r="M43" i="233"/>
  <c r="I43" i="233"/>
  <c r="AA39" i="233"/>
  <c r="M39" i="233"/>
  <c r="O39" i="233" s="1"/>
  <c r="I39" i="233"/>
  <c r="AA35" i="233"/>
  <c r="O35" i="233"/>
  <c r="M35" i="233"/>
  <c r="I35" i="233"/>
  <c r="AA31" i="233"/>
  <c r="O31" i="233"/>
  <c r="M31" i="233"/>
  <c r="I31" i="233"/>
  <c r="AA27" i="233"/>
  <c r="M27" i="233"/>
  <c r="O27" i="233" s="1"/>
  <c r="I27" i="233"/>
  <c r="AA23" i="233"/>
  <c r="M23" i="233"/>
  <c r="O23" i="233" s="1"/>
  <c r="I23" i="233"/>
  <c r="AA19" i="233"/>
  <c r="M19" i="233"/>
  <c r="O19" i="233" s="1"/>
  <c r="I19" i="233"/>
  <c r="AA15" i="233"/>
  <c r="M15" i="233"/>
  <c r="O15" i="233" s="1"/>
  <c r="I15" i="233"/>
  <c r="AA11" i="233"/>
  <c r="O11" i="233"/>
  <c r="M11" i="233"/>
  <c r="I11" i="233"/>
  <c r="L205" i="232"/>
  <c r="AA206" i="232"/>
  <c r="M206" i="232"/>
  <c r="O206" i="232" s="1"/>
  <c r="I206" i="232"/>
  <c r="M192" i="232"/>
  <c r="L192" i="232"/>
  <c r="AA201" i="232"/>
  <c r="O201" i="232"/>
  <c r="M201" i="232"/>
  <c r="I201" i="232"/>
  <c r="AA197" i="232"/>
  <c r="O197" i="232" s="1"/>
  <c r="M197" i="232"/>
  <c r="I197" i="232"/>
  <c r="AA193" i="232"/>
  <c r="O193" i="232"/>
  <c r="M193" i="232"/>
  <c r="I193" i="232"/>
  <c r="L179" i="232"/>
  <c r="AA188" i="232"/>
  <c r="O188" i="232" s="1"/>
  <c r="M188" i="232"/>
  <c r="I188" i="232"/>
  <c r="AA184" i="232"/>
  <c r="O184" i="232"/>
  <c r="M184" i="232"/>
  <c r="I184" i="232"/>
  <c r="AA180" i="232"/>
  <c r="M180" i="232"/>
  <c r="O180" i="232" s="1"/>
  <c r="I180" i="232"/>
  <c r="L166" i="232"/>
  <c r="AA175" i="232"/>
  <c r="O175" i="232"/>
  <c r="M175" i="232"/>
  <c r="I175" i="232"/>
  <c r="AA171" i="232"/>
  <c r="O171" i="232"/>
  <c r="M171" i="232"/>
  <c r="I171" i="232"/>
  <c r="AA167" i="232"/>
  <c r="O167" i="232" s="1"/>
  <c r="M167" i="232"/>
  <c r="M166" i="232" s="1"/>
  <c r="I167" i="232"/>
  <c r="L161" i="232"/>
  <c r="AA162" i="232"/>
  <c r="O162" i="232"/>
  <c r="M162" i="232"/>
  <c r="M161" i="232" s="1"/>
  <c r="I162" i="232"/>
  <c r="L152" i="232"/>
  <c r="AA157" i="232"/>
  <c r="O157" i="232" s="1"/>
  <c r="M157" i="232"/>
  <c r="I157" i="232"/>
  <c r="AA153" i="232"/>
  <c r="M153" i="232"/>
  <c r="I153" i="232"/>
  <c r="L123" i="232"/>
  <c r="AA148" i="232"/>
  <c r="M148" i="232"/>
  <c r="O148" i="232" s="1"/>
  <c r="I148" i="232"/>
  <c r="AA144" i="232"/>
  <c r="O144" i="232"/>
  <c r="M144" i="232"/>
  <c r="I144" i="232"/>
  <c r="AA140" i="232"/>
  <c r="M140" i="232"/>
  <c r="I140" i="232"/>
  <c r="AA136" i="232"/>
  <c r="M136" i="232"/>
  <c r="O136" i="232" s="1"/>
  <c r="I136" i="232"/>
  <c r="AA132" i="232"/>
  <c r="O132" i="232"/>
  <c r="M132" i="232"/>
  <c r="I132" i="232"/>
  <c r="AA128" i="232"/>
  <c r="M128" i="232"/>
  <c r="I128" i="232"/>
  <c r="AA124" i="232"/>
  <c r="M124" i="232"/>
  <c r="M123" i="232" s="1"/>
  <c r="I124" i="232"/>
  <c r="L102" i="232"/>
  <c r="AA119" i="232"/>
  <c r="M119" i="232"/>
  <c r="O119" i="232" s="1"/>
  <c r="I119" i="232"/>
  <c r="AA115" i="232"/>
  <c r="O115" i="232"/>
  <c r="M115" i="232"/>
  <c r="I115" i="232"/>
  <c r="AA111" i="232"/>
  <c r="O111" i="232" s="1"/>
  <c r="M111" i="232"/>
  <c r="I111" i="232"/>
  <c r="AA107" i="232"/>
  <c r="M107" i="232"/>
  <c r="I107" i="232"/>
  <c r="AA103" i="232"/>
  <c r="O103" i="232"/>
  <c r="M103" i="232"/>
  <c r="I103" i="232"/>
  <c r="L65" i="232"/>
  <c r="AA98" i="232"/>
  <c r="O98" i="232"/>
  <c r="M98" i="232"/>
  <c r="I98" i="232"/>
  <c r="AA94" i="232"/>
  <c r="M94" i="232"/>
  <c r="O94" i="232" s="1"/>
  <c r="I94" i="232"/>
  <c r="AA90" i="232"/>
  <c r="M90" i="232"/>
  <c r="O90" i="232" s="1"/>
  <c r="I90" i="232"/>
  <c r="AA86" i="232"/>
  <c r="O86" i="232"/>
  <c r="M86" i="232"/>
  <c r="I86" i="232"/>
  <c r="AA82" i="232"/>
  <c r="M82" i="232"/>
  <c r="O82" i="232" s="1"/>
  <c r="I82" i="232"/>
  <c r="AA78" i="232"/>
  <c r="M78" i="232"/>
  <c r="O78" i="232" s="1"/>
  <c r="I78" i="232"/>
  <c r="AA74" i="232"/>
  <c r="O74" i="232"/>
  <c r="M74" i="232"/>
  <c r="I74" i="232"/>
  <c r="AA70" i="232"/>
  <c r="M70" i="232"/>
  <c r="O70" i="232" s="1"/>
  <c r="I70" i="232"/>
  <c r="AA66" i="232"/>
  <c r="M66" i="232"/>
  <c r="O66" i="232" s="1"/>
  <c r="I66" i="232"/>
  <c r="L36" i="232"/>
  <c r="AA61" i="232"/>
  <c r="M61" i="232"/>
  <c r="O61" i="232" s="1"/>
  <c r="I61" i="232"/>
  <c r="AA57" i="232"/>
  <c r="O57" i="232"/>
  <c r="M57" i="232"/>
  <c r="I57" i="232"/>
  <c r="AA53" i="232"/>
  <c r="O53" i="232" s="1"/>
  <c r="M53" i="232"/>
  <c r="I53" i="232"/>
  <c r="AA49" i="232"/>
  <c r="M49" i="232"/>
  <c r="O49" i="232" s="1"/>
  <c r="I49" i="232"/>
  <c r="AA45" i="232"/>
  <c r="O45" i="232"/>
  <c r="M45" i="232"/>
  <c r="I45" i="232"/>
  <c r="AA41" i="232"/>
  <c r="O41" i="232" s="1"/>
  <c r="M41" i="232"/>
  <c r="I41" i="232"/>
  <c r="AA37" i="232"/>
  <c r="M37" i="232"/>
  <c r="I37" i="232"/>
  <c r="L31" i="232"/>
  <c r="AA32" i="232"/>
  <c r="M32" i="232"/>
  <c r="M31" i="232" s="1"/>
  <c r="I32" i="232"/>
  <c r="L18" i="232"/>
  <c r="AA27" i="232"/>
  <c r="M27" i="232"/>
  <c r="O27" i="232" s="1"/>
  <c r="I27" i="232"/>
  <c r="AA23" i="232"/>
  <c r="O23" i="232"/>
  <c r="M23" i="232"/>
  <c r="I23" i="232"/>
  <c r="AA19" i="232"/>
  <c r="O19" i="232" s="1"/>
  <c r="M19" i="232"/>
  <c r="M18" i="232" s="1"/>
  <c r="I19" i="232"/>
  <c r="L9" i="232"/>
  <c r="L8" i="232" s="1"/>
  <c r="T7" i="232" s="1"/>
  <c r="F253" i="275" s="1"/>
  <c r="AA14" i="232"/>
  <c r="M14" i="232"/>
  <c r="I14" i="232"/>
  <c r="AA10" i="232"/>
  <c r="M10" i="232"/>
  <c r="O10" i="232" s="1"/>
  <c r="I10" i="232"/>
  <c r="L1302" i="231"/>
  <c r="AA1307" i="231"/>
  <c r="M1307" i="231"/>
  <c r="O1307" i="231" s="1"/>
  <c r="I1307" i="231"/>
  <c r="AA1303" i="231"/>
  <c r="O1303" i="231"/>
  <c r="M1303" i="231"/>
  <c r="I1303" i="231"/>
  <c r="L1289" i="231"/>
  <c r="AA1298" i="231"/>
  <c r="O1298" i="231"/>
  <c r="M1298" i="231"/>
  <c r="I1298" i="231"/>
  <c r="AA1294" i="231"/>
  <c r="M1294" i="231"/>
  <c r="O1294" i="231" s="1"/>
  <c r="I1294" i="231"/>
  <c r="AA1290" i="231"/>
  <c r="O1290" i="231"/>
  <c r="M1290" i="231"/>
  <c r="M1289" i="231" s="1"/>
  <c r="I1290" i="231"/>
  <c r="L1072" i="231"/>
  <c r="AA1285" i="231"/>
  <c r="M1285" i="231"/>
  <c r="O1285" i="231" s="1"/>
  <c r="I1285" i="231"/>
  <c r="AA1281" i="231"/>
  <c r="O1281" i="231"/>
  <c r="M1281" i="231"/>
  <c r="I1281" i="231"/>
  <c r="AA1277" i="231"/>
  <c r="M1277" i="231"/>
  <c r="O1277" i="231" s="1"/>
  <c r="I1277" i="231"/>
  <c r="AA1273" i="231"/>
  <c r="M1273" i="231"/>
  <c r="O1273" i="231" s="1"/>
  <c r="I1273" i="231"/>
  <c r="AA1269" i="231"/>
  <c r="O1269" i="231"/>
  <c r="M1269" i="231"/>
  <c r="I1269" i="231"/>
  <c r="AA1265" i="231"/>
  <c r="M1265" i="231"/>
  <c r="O1265" i="231" s="1"/>
  <c r="I1265" i="231"/>
  <c r="AA1261" i="231"/>
  <c r="M1261" i="231"/>
  <c r="O1261" i="231" s="1"/>
  <c r="I1261" i="231"/>
  <c r="AA1257" i="231"/>
  <c r="O1257" i="231"/>
  <c r="M1257" i="231"/>
  <c r="I1257" i="231"/>
  <c r="AA1253" i="231"/>
  <c r="M1253" i="231"/>
  <c r="O1253" i="231" s="1"/>
  <c r="I1253" i="231"/>
  <c r="AA1249" i="231"/>
  <c r="M1249" i="231"/>
  <c r="O1249" i="231" s="1"/>
  <c r="I1249" i="231"/>
  <c r="AA1245" i="231"/>
  <c r="O1245" i="231"/>
  <c r="M1245" i="231"/>
  <c r="I1245" i="231"/>
  <c r="AA1241" i="231"/>
  <c r="M1241" i="231"/>
  <c r="O1241" i="231" s="1"/>
  <c r="I1241" i="231"/>
  <c r="AA1237" i="231"/>
  <c r="M1237" i="231"/>
  <c r="O1237" i="231" s="1"/>
  <c r="I1237" i="231"/>
  <c r="AA1233" i="231"/>
  <c r="O1233" i="231"/>
  <c r="M1233" i="231"/>
  <c r="I1233" i="231"/>
  <c r="AA1229" i="231"/>
  <c r="M1229" i="231"/>
  <c r="O1229" i="231" s="1"/>
  <c r="I1229" i="231"/>
  <c r="AA1225" i="231"/>
  <c r="M1225" i="231"/>
  <c r="O1225" i="231" s="1"/>
  <c r="I1225" i="231"/>
  <c r="AA1221" i="231"/>
  <c r="O1221" i="231"/>
  <c r="M1221" i="231"/>
  <c r="I1221" i="231"/>
  <c r="AA1217" i="231"/>
  <c r="M1217" i="231"/>
  <c r="O1217" i="231" s="1"/>
  <c r="I1217" i="231"/>
  <c r="AA1213" i="231"/>
  <c r="M1213" i="231"/>
  <c r="O1213" i="231" s="1"/>
  <c r="I1213" i="231"/>
  <c r="AA1209" i="231"/>
  <c r="O1209" i="231"/>
  <c r="M1209" i="231"/>
  <c r="I1209" i="231"/>
  <c r="AA1205" i="231"/>
  <c r="M1205" i="231"/>
  <c r="O1205" i="231" s="1"/>
  <c r="I1205" i="231"/>
  <c r="AA1201" i="231"/>
  <c r="M1201" i="231"/>
  <c r="O1201" i="231" s="1"/>
  <c r="I1201" i="231"/>
  <c r="AA1197" i="231"/>
  <c r="O1197" i="231"/>
  <c r="M1197" i="231"/>
  <c r="I1197" i="231"/>
  <c r="AA1193" i="231"/>
  <c r="M1193" i="231"/>
  <c r="O1193" i="231" s="1"/>
  <c r="I1193" i="231"/>
  <c r="AA1189" i="231"/>
  <c r="M1189" i="231"/>
  <c r="O1189" i="231" s="1"/>
  <c r="I1189" i="231"/>
  <c r="AA1185" i="231"/>
  <c r="O1185" i="231"/>
  <c r="M1185" i="231"/>
  <c r="I1185" i="231"/>
  <c r="AA1181" i="231"/>
  <c r="M1181" i="231"/>
  <c r="O1181" i="231" s="1"/>
  <c r="I1181" i="231"/>
  <c r="AA1177" i="231"/>
  <c r="M1177" i="231"/>
  <c r="O1177" i="231" s="1"/>
  <c r="I1177" i="231"/>
  <c r="AA1173" i="231"/>
  <c r="O1173" i="231"/>
  <c r="M1173" i="231"/>
  <c r="I1173" i="231"/>
  <c r="AA1169" i="231"/>
  <c r="M1169" i="231"/>
  <c r="O1169" i="231" s="1"/>
  <c r="I1169" i="231"/>
  <c r="AA1165" i="231"/>
  <c r="M1165" i="231"/>
  <c r="O1165" i="231" s="1"/>
  <c r="I1165" i="231"/>
  <c r="AA1161" i="231"/>
  <c r="O1161" i="231"/>
  <c r="M1161" i="231"/>
  <c r="I1161" i="231"/>
  <c r="AA1157" i="231"/>
  <c r="M1157" i="231"/>
  <c r="O1157" i="231" s="1"/>
  <c r="I1157" i="231"/>
  <c r="AA1153" i="231"/>
  <c r="M1153" i="231"/>
  <c r="O1153" i="231" s="1"/>
  <c r="I1153" i="231"/>
  <c r="AA1149" i="231"/>
  <c r="O1149" i="231"/>
  <c r="M1149" i="231"/>
  <c r="I1149" i="231"/>
  <c r="AA1145" i="231"/>
  <c r="M1145" i="231"/>
  <c r="O1145" i="231" s="1"/>
  <c r="I1145" i="231"/>
  <c r="AA1141" i="231"/>
  <c r="M1141" i="231"/>
  <c r="O1141" i="231" s="1"/>
  <c r="I1141" i="231"/>
  <c r="AA1137" i="231"/>
  <c r="O1137" i="231"/>
  <c r="M1137" i="231"/>
  <c r="I1137" i="231"/>
  <c r="AA1133" i="231"/>
  <c r="M1133" i="231"/>
  <c r="O1133" i="231" s="1"/>
  <c r="I1133" i="231"/>
  <c r="AA1129" i="231"/>
  <c r="M1129" i="231"/>
  <c r="O1129" i="231" s="1"/>
  <c r="I1129" i="231"/>
  <c r="AA1125" i="231"/>
  <c r="O1125" i="231"/>
  <c r="M1125" i="231"/>
  <c r="I1125" i="231"/>
  <c r="AA1121" i="231"/>
  <c r="M1121" i="231"/>
  <c r="O1121" i="231" s="1"/>
  <c r="I1121" i="231"/>
  <c r="AA1117" i="231"/>
  <c r="M1117" i="231"/>
  <c r="O1117" i="231" s="1"/>
  <c r="I1117" i="231"/>
  <c r="AA1113" i="231"/>
  <c r="O1113" i="231"/>
  <c r="M1113" i="231"/>
  <c r="I1113" i="231"/>
  <c r="AA1109" i="231"/>
  <c r="M1109" i="231"/>
  <c r="O1109" i="231" s="1"/>
  <c r="I1109" i="231"/>
  <c r="AA1105" i="231"/>
  <c r="M1105" i="231"/>
  <c r="O1105" i="231" s="1"/>
  <c r="I1105" i="231"/>
  <c r="AA1101" i="231"/>
  <c r="O1101" i="231"/>
  <c r="M1101" i="231"/>
  <c r="I1101" i="231"/>
  <c r="AA1097" i="231"/>
  <c r="M1097" i="231"/>
  <c r="O1097" i="231" s="1"/>
  <c r="I1097" i="231"/>
  <c r="AA1093" i="231"/>
  <c r="M1093" i="231"/>
  <c r="O1093" i="231" s="1"/>
  <c r="I1093" i="231"/>
  <c r="AA1089" i="231"/>
  <c r="O1089" i="231"/>
  <c r="M1089" i="231"/>
  <c r="I1089" i="231"/>
  <c r="AA1085" i="231"/>
  <c r="M1085" i="231"/>
  <c r="O1085" i="231" s="1"/>
  <c r="I1085" i="231"/>
  <c r="AA1081" i="231"/>
  <c r="M1081" i="231"/>
  <c r="O1081" i="231" s="1"/>
  <c r="I1081" i="231"/>
  <c r="AA1077" i="231"/>
  <c r="O1077" i="231"/>
  <c r="M1077" i="231"/>
  <c r="I1077" i="231"/>
  <c r="AA1073" i="231"/>
  <c r="M1073" i="231"/>
  <c r="O1073" i="231" s="1"/>
  <c r="I1073" i="231"/>
  <c r="L1055" i="231"/>
  <c r="AA1068" i="231"/>
  <c r="M1068" i="231"/>
  <c r="O1068" i="231" s="1"/>
  <c r="I1068" i="231"/>
  <c r="AA1064" i="231"/>
  <c r="M1064" i="231"/>
  <c r="O1064" i="231" s="1"/>
  <c r="I1064" i="231"/>
  <c r="AA1060" i="231"/>
  <c r="O1060" i="231"/>
  <c r="M1060" i="231"/>
  <c r="M1055" i="231" s="1"/>
  <c r="I1060" i="231"/>
  <c r="AA1056" i="231"/>
  <c r="M1056" i="231"/>
  <c r="O1056" i="231" s="1"/>
  <c r="I1056" i="231"/>
  <c r="L886" i="231"/>
  <c r="AA1051" i="231"/>
  <c r="M1051" i="231"/>
  <c r="O1051" i="231" s="1"/>
  <c r="I1051" i="231"/>
  <c r="AA1047" i="231"/>
  <c r="M1047" i="231"/>
  <c r="O1047" i="231" s="1"/>
  <c r="I1047" i="231"/>
  <c r="AA1043" i="231"/>
  <c r="O1043" i="231"/>
  <c r="M1043" i="231"/>
  <c r="I1043" i="231"/>
  <c r="AA1039" i="231"/>
  <c r="M1039" i="231"/>
  <c r="O1039" i="231" s="1"/>
  <c r="I1039" i="231"/>
  <c r="AA1035" i="231"/>
  <c r="M1035" i="231"/>
  <c r="O1035" i="231" s="1"/>
  <c r="I1035" i="231"/>
  <c r="AA1031" i="231"/>
  <c r="O1031" i="231"/>
  <c r="M1031" i="231"/>
  <c r="I1031" i="231"/>
  <c r="AA1027" i="231"/>
  <c r="M1027" i="231"/>
  <c r="O1027" i="231" s="1"/>
  <c r="I1027" i="231"/>
  <c r="AA1023" i="231"/>
  <c r="M1023" i="231"/>
  <c r="O1023" i="231" s="1"/>
  <c r="I1023" i="231"/>
  <c r="AA1019" i="231"/>
  <c r="O1019" i="231"/>
  <c r="M1019" i="231"/>
  <c r="I1019" i="231"/>
  <c r="AA1015" i="231"/>
  <c r="M1015" i="231"/>
  <c r="O1015" i="231" s="1"/>
  <c r="I1015" i="231"/>
  <c r="AA1011" i="231"/>
  <c r="M1011" i="231"/>
  <c r="O1011" i="231" s="1"/>
  <c r="I1011" i="231"/>
  <c r="AA1007" i="231"/>
  <c r="O1007" i="231"/>
  <c r="M1007" i="231"/>
  <c r="I1007" i="231"/>
  <c r="AA1003" i="231"/>
  <c r="M1003" i="231"/>
  <c r="O1003" i="231" s="1"/>
  <c r="I1003" i="231"/>
  <c r="AA999" i="231"/>
  <c r="M999" i="231"/>
  <c r="O999" i="231" s="1"/>
  <c r="I999" i="231"/>
  <c r="AA995" i="231"/>
  <c r="O995" i="231"/>
  <c r="M995" i="231"/>
  <c r="I995" i="231"/>
  <c r="AA991" i="231"/>
  <c r="M991" i="231"/>
  <c r="O991" i="231" s="1"/>
  <c r="I991" i="231"/>
  <c r="AA987" i="231"/>
  <c r="M987" i="231"/>
  <c r="O987" i="231" s="1"/>
  <c r="I987" i="231"/>
  <c r="AA983" i="231"/>
  <c r="O983" i="231"/>
  <c r="M983" i="231"/>
  <c r="I983" i="231"/>
  <c r="AA979" i="231"/>
  <c r="M979" i="231"/>
  <c r="O979" i="231" s="1"/>
  <c r="I979" i="231"/>
  <c r="AA975" i="231"/>
  <c r="M975" i="231"/>
  <c r="O975" i="231" s="1"/>
  <c r="I975" i="231"/>
  <c r="AA971" i="231"/>
  <c r="O971" i="231"/>
  <c r="M971" i="231"/>
  <c r="I971" i="231"/>
  <c r="AA967" i="231"/>
  <c r="M967" i="231"/>
  <c r="O967" i="231" s="1"/>
  <c r="I967" i="231"/>
  <c r="AA963" i="231"/>
  <c r="M963" i="231"/>
  <c r="O963" i="231" s="1"/>
  <c r="I963" i="231"/>
  <c r="AA959" i="231"/>
  <c r="O959" i="231"/>
  <c r="M959" i="231"/>
  <c r="I959" i="231"/>
  <c r="AA955" i="231"/>
  <c r="M955" i="231"/>
  <c r="O955" i="231" s="1"/>
  <c r="I955" i="231"/>
  <c r="AA951" i="231"/>
  <c r="M951" i="231"/>
  <c r="O951" i="231" s="1"/>
  <c r="I951" i="231"/>
  <c r="AA947" i="231"/>
  <c r="O947" i="231"/>
  <c r="M947" i="231"/>
  <c r="I947" i="231"/>
  <c r="AA943" i="231"/>
  <c r="M943" i="231"/>
  <c r="O943" i="231" s="1"/>
  <c r="I943" i="231"/>
  <c r="AA939" i="231"/>
  <c r="M939" i="231"/>
  <c r="O939" i="231" s="1"/>
  <c r="I939" i="231"/>
  <c r="AA935" i="231"/>
  <c r="O935" i="231"/>
  <c r="M935" i="231"/>
  <c r="I935" i="231"/>
  <c r="AA931" i="231"/>
  <c r="M931" i="231"/>
  <c r="O931" i="231" s="1"/>
  <c r="I931" i="231"/>
  <c r="AA927" i="231"/>
  <c r="M927" i="231"/>
  <c r="O927" i="231" s="1"/>
  <c r="I927" i="231"/>
  <c r="AA923" i="231"/>
  <c r="O923" i="231"/>
  <c r="M923" i="231"/>
  <c r="I923" i="231"/>
  <c r="AA919" i="231"/>
  <c r="M919" i="231"/>
  <c r="O919" i="231" s="1"/>
  <c r="I919" i="231"/>
  <c r="AA915" i="231"/>
  <c r="M915" i="231"/>
  <c r="O915" i="231" s="1"/>
  <c r="I915" i="231"/>
  <c r="AA911" i="231"/>
  <c r="O911" i="231"/>
  <c r="M911" i="231"/>
  <c r="I911" i="231"/>
  <c r="AA907" i="231"/>
  <c r="M907" i="231"/>
  <c r="O907" i="231" s="1"/>
  <c r="I907" i="231"/>
  <c r="AA903" i="231"/>
  <c r="M903" i="231"/>
  <c r="O903" i="231" s="1"/>
  <c r="I903" i="231"/>
  <c r="AA899" i="231"/>
  <c r="O899" i="231"/>
  <c r="M899" i="231"/>
  <c r="I899" i="231"/>
  <c r="AA895" i="231"/>
  <c r="M895" i="231"/>
  <c r="O895" i="231" s="1"/>
  <c r="I895" i="231"/>
  <c r="AA891" i="231"/>
  <c r="M891" i="231"/>
  <c r="O891" i="231" s="1"/>
  <c r="I891" i="231"/>
  <c r="AA887" i="231"/>
  <c r="O887" i="231"/>
  <c r="M887" i="231"/>
  <c r="M886" i="231" s="1"/>
  <c r="I887" i="231"/>
  <c r="L873" i="231"/>
  <c r="AA882" i="231"/>
  <c r="O882" i="231"/>
  <c r="M882" i="231"/>
  <c r="I882" i="231"/>
  <c r="AA878" i="231"/>
  <c r="M878" i="231"/>
  <c r="O878" i="231" s="1"/>
  <c r="I878" i="231"/>
  <c r="AA874" i="231"/>
  <c r="O874" i="231"/>
  <c r="M874" i="231"/>
  <c r="M873" i="231" s="1"/>
  <c r="I874" i="231"/>
  <c r="L848" i="231"/>
  <c r="AA869" i="231"/>
  <c r="M869" i="231"/>
  <c r="O869" i="231" s="1"/>
  <c r="I869" i="231"/>
  <c r="AA865" i="231"/>
  <c r="O865" i="231"/>
  <c r="M865" i="231"/>
  <c r="I865" i="231"/>
  <c r="AA861" i="231"/>
  <c r="M861" i="231"/>
  <c r="O861" i="231" s="1"/>
  <c r="I861" i="231"/>
  <c r="AA857" i="231"/>
  <c r="M857" i="231"/>
  <c r="O857" i="231" s="1"/>
  <c r="I857" i="231"/>
  <c r="AA853" i="231"/>
  <c r="O853" i="231"/>
  <c r="M853" i="231"/>
  <c r="I853" i="231"/>
  <c r="AA849" i="231"/>
  <c r="M849" i="231"/>
  <c r="O849" i="231" s="1"/>
  <c r="I849" i="231"/>
  <c r="L827" i="231"/>
  <c r="AA844" i="231"/>
  <c r="M844" i="231"/>
  <c r="O844" i="231" s="1"/>
  <c r="I844" i="231"/>
  <c r="AA840" i="231"/>
  <c r="O840" i="231"/>
  <c r="M840" i="231"/>
  <c r="I840" i="231"/>
  <c r="AA836" i="231"/>
  <c r="O836" i="231"/>
  <c r="M836" i="231"/>
  <c r="M827" i="231" s="1"/>
  <c r="I836" i="231"/>
  <c r="AA832" i="231"/>
  <c r="M832" i="231"/>
  <c r="O832" i="231" s="1"/>
  <c r="I832" i="231"/>
  <c r="AA828" i="231"/>
  <c r="O828" i="231"/>
  <c r="M828" i="231"/>
  <c r="I828" i="231"/>
  <c r="L794" i="231"/>
  <c r="AA823" i="231"/>
  <c r="M823" i="231"/>
  <c r="O823" i="231" s="1"/>
  <c r="I823" i="231"/>
  <c r="AA819" i="231"/>
  <c r="O819" i="231"/>
  <c r="M819" i="231"/>
  <c r="I819" i="231"/>
  <c r="AA815" i="231"/>
  <c r="M815" i="231"/>
  <c r="O815" i="231" s="1"/>
  <c r="I815" i="231"/>
  <c r="AA811" i="231"/>
  <c r="M811" i="231"/>
  <c r="O811" i="231" s="1"/>
  <c r="I811" i="231"/>
  <c r="AA807" i="231"/>
  <c r="O807" i="231"/>
  <c r="M807" i="231"/>
  <c r="I807" i="231"/>
  <c r="AA803" i="231"/>
  <c r="M803" i="231"/>
  <c r="O803" i="231" s="1"/>
  <c r="I803" i="231"/>
  <c r="AA799" i="231"/>
  <c r="M799" i="231"/>
  <c r="O799" i="231" s="1"/>
  <c r="I799" i="231"/>
  <c r="AA795" i="231"/>
  <c r="O795" i="231"/>
  <c r="M795" i="231"/>
  <c r="I795" i="231"/>
  <c r="L785" i="231"/>
  <c r="AA790" i="231"/>
  <c r="O790" i="231"/>
  <c r="M790" i="231"/>
  <c r="M785" i="231" s="1"/>
  <c r="I790" i="231"/>
  <c r="AA786" i="231"/>
  <c r="M786" i="231"/>
  <c r="O786" i="231" s="1"/>
  <c r="I786" i="231"/>
  <c r="L752" i="231"/>
  <c r="AA781" i="231"/>
  <c r="M781" i="231"/>
  <c r="O781" i="231" s="1"/>
  <c r="I781" i="231"/>
  <c r="AA777" i="231"/>
  <c r="M777" i="231"/>
  <c r="O777" i="231" s="1"/>
  <c r="I777" i="231"/>
  <c r="AA773" i="231"/>
  <c r="O773" i="231"/>
  <c r="M773" i="231"/>
  <c r="I773" i="231"/>
  <c r="AA769" i="231"/>
  <c r="M769" i="231"/>
  <c r="O769" i="231" s="1"/>
  <c r="I769" i="231"/>
  <c r="AA765" i="231"/>
  <c r="M765" i="231"/>
  <c r="O765" i="231" s="1"/>
  <c r="I765" i="231"/>
  <c r="AA761" i="231"/>
  <c r="O761" i="231"/>
  <c r="M761" i="231"/>
  <c r="I761" i="231"/>
  <c r="AA757" i="231"/>
  <c r="M757" i="231"/>
  <c r="O757" i="231" s="1"/>
  <c r="I757" i="231"/>
  <c r="AA753" i="231"/>
  <c r="M753" i="231"/>
  <c r="O753" i="231" s="1"/>
  <c r="I753" i="231"/>
  <c r="L727" i="231"/>
  <c r="AA748" i="231"/>
  <c r="O748" i="231"/>
  <c r="M748" i="231"/>
  <c r="I748" i="231"/>
  <c r="AA744" i="231"/>
  <c r="O744" i="231"/>
  <c r="M744" i="231"/>
  <c r="I744" i="231"/>
  <c r="AA740" i="231"/>
  <c r="M740" i="231"/>
  <c r="O740" i="231" s="1"/>
  <c r="I740" i="231"/>
  <c r="AA736" i="231"/>
  <c r="O736" i="231"/>
  <c r="M736" i="231"/>
  <c r="I736" i="231"/>
  <c r="AA732" i="231"/>
  <c r="O732" i="231"/>
  <c r="M732" i="231"/>
  <c r="I732" i="231"/>
  <c r="AA728" i="231"/>
  <c r="M728" i="231"/>
  <c r="O728" i="231" s="1"/>
  <c r="I728" i="231"/>
  <c r="L694" i="231"/>
  <c r="AA723" i="231"/>
  <c r="M723" i="231"/>
  <c r="O723" i="231" s="1"/>
  <c r="I723" i="231"/>
  <c r="AA719" i="231"/>
  <c r="M719" i="231"/>
  <c r="O719" i="231" s="1"/>
  <c r="I719" i="231"/>
  <c r="AA715" i="231"/>
  <c r="O715" i="231"/>
  <c r="M715" i="231"/>
  <c r="I715" i="231"/>
  <c r="AA711" i="231"/>
  <c r="M711" i="231"/>
  <c r="O711" i="231" s="1"/>
  <c r="I711" i="231"/>
  <c r="AA707" i="231"/>
  <c r="M707" i="231"/>
  <c r="O707" i="231" s="1"/>
  <c r="I707" i="231"/>
  <c r="AA703" i="231"/>
  <c r="O703" i="231"/>
  <c r="M703" i="231"/>
  <c r="I703" i="231"/>
  <c r="AA699" i="231"/>
  <c r="M699" i="231"/>
  <c r="O699" i="231" s="1"/>
  <c r="I699" i="231"/>
  <c r="AA695" i="231"/>
  <c r="M695" i="231"/>
  <c r="O695" i="231" s="1"/>
  <c r="I695" i="231"/>
  <c r="L637" i="231"/>
  <c r="AA690" i="231"/>
  <c r="O690" i="231"/>
  <c r="M690" i="231"/>
  <c r="I690" i="231"/>
  <c r="AA686" i="231"/>
  <c r="O686" i="231"/>
  <c r="M686" i="231"/>
  <c r="I686" i="231"/>
  <c r="AA682" i="231"/>
  <c r="M682" i="231"/>
  <c r="O682" i="231" s="1"/>
  <c r="I682" i="231"/>
  <c r="AA678" i="231"/>
  <c r="O678" i="231"/>
  <c r="M678" i="231"/>
  <c r="I678" i="231"/>
  <c r="AA674" i="231"/>
  <c r="O674" i="231"/>
  <c r="M674" i="231"/>
  <c r="I674" i="231"/>
  <c r="AA670" i="231"/>
  <c r="M670" i="231"/>
  <c r="O670" i="231" s="1"/>
  <c r="I670" i="231"/>
  <c r="AA666" i="231"/>
  <c r="O666" i="231"/>
  <c r="M666" i="231"/>
  <c r="I666" i="231"/>
  <c r="AA662" i="231"/>
  <c r="O662" i="231"/>
  <c r="M662" i="231"/>
  <c r="I662" i="231"/>
  <c r="AA658" i="231"/>
  <c r="M658" i="231"/>
  <c r="O658" i="231" s="1"/>
  <c r="I658" i="231"/>
  <c r="AA654" i="231"/>
  <c r="O654" i="231"/>
  <c r="M654" i="231"/>
  <c r="I654" i="231"/>
  <c r="AA650" i="231"/>
  <c r="O650" i="231"/>
  <c r="M650" i="231"/>
  <c r="I650" i="231"/>
  <c r="AA646" i="231"/>
  <c r="M646" i="231"/>
  <c r="O646" i="231" s="1"/>
  <c r="I646" i="231"/>
  <c r="AA642" i="231"/>
  <c r="O642" i="231"/>
  <c r="M642" i="231"/>
  <c r="I642" i="231"/>
  <c r="AA638" i="231"/>
  <c r="O638" i="231"/>
  <c r="M638" i="231"/>
  <c r="M637" i="231" s="1"/>
  <c r="I638" i="231"/>
  <c r="L620" i="231"/>
  <c r="AA633" i="231"/>
  <c r="O633" i="231"/>
  <c r="M633" i="231"/>
  <c r="I633" i="231"/>
  <c r="AA629" i="231"/>
  <c r="M629" i="231"/>
  <c r="O629" i="231" s="1"/>
  <c r="I629" i="231"/>
  <c r="AA625" i="231"/>
  <c r="M625" i="231"/>
  <c r="O625" i="231" s="1"/>
  <c r="I625" i="231"/>
  <c r="AA621" i="231"/>
  <c r="O621" i="231"/>
  <c r="M621" i="231"/>
  <c r="I621" i="231"/>
  <c r="L603" i="231"/>
  <c r="AA616" i="231"/>
  <c r="O616" i="231"/>
  <c r="M616" i="231"/>
  <c r="I616" i="231"/>
  <c r="AA612" i="231"/>
  <c r="M612" i="231"/>
  <c r="O612" i="231" s="1"/>
  <c r="I612" i="231"/>
  <c r="AA608" i="231"/>
  <c r="O608" i="231"/>
  <c r="M608" i="231"/>
  <c r="I608" i="231"/>
  <c r="AA604" i="231"/>
  <c r="O604" i="231"/>
  <c r="M604" i="231"/>
  <c r="M603" i="231" s="1"/>
  <c r="I604" i="231"/>
  <c r="L562" i="231"/>
  <c r="AA599" i="231"/>
  <c r="O599" i="231"/>
  <c r="M599" i="231"/>
  <c r="I599" i="231"/>
  <c r="AA595" i="231"/>
  <c r="M595" i="231"/>
  <c r="O595" i="231" s="1"/>
  <c r="I595" i="231"/>
  <c r="AA591" i="231"/>
  <c r="M591" i="231"/>
  <c r="O591" i="231" s="1"/>
  <c r="I591" i="231"/>
  <c r="AA587" i="231"/>
  <c r="O587" i="231"/>
  <c r="M587" i="231"/>
  <c r="I587" i="231"/>
  <c r="AA583" i="231"/>
  <c r="M583" i="231"/>
  <c r="O583" i="231" s="1"/>
  <c r="I583" i="231"/>
  <c r="AA579" i="231"/>
  <c r="M579" i="231"/>
  <c r="O579" i="231" s="1"/>
  <c r="I579" i="231"/>
  <c r="AA575" i="231"/>
  <c r="O575" i="231"/>
  <c r="M575" i="231"/>
  <c r="I575" i="231"/>
  <c r="AA571" i="231"/>
  <c r="M571" i="231"/>
  <c r="O571" i="231" s="1"/>
  <c r="I571" i="231"/>
  <c r="AA567" i="231"/>
  <c r="M567" i="231"/>
  <c r="O567" i="231" s="1"/>
  <c r="I567" i="231"/>
  <c r="AA563" i="231"/>
  <c r="O563" i="231"/>
  <c r="M563" i="231"/>
  <c r="I563" i="231"/>
  <c r="L505" i="231"/>
  <c r="AA558" i="231"/>
  <c r="O558" i="231"/>
  <c r="M558" i="231"/>
  <c r="I558" i="231"/>
  <c r="AA554" i="231"/>
  <c r="M554" i="231"/>
  <c r="O554" i="231" s="1"/>
  <c r="I554" i="231"/>
  <c r="AA550" i="231"/>
  <c r="O550" i="231"/>
  <c r="M550" i="231"/>
  <c r="I550" i="231"/>
  <c r="AA546" i="231"/>
  <c r="O546" i="231"/>
  <c r="M546" i="231"/>
  <c r="I546" i="231"/>
  <c r="AA542" i="231"/>
  <c r="M542" i="231"/>
  <c r="O542" i="231" s="1"/>
  <c r="I542" i="231"/>
  <c r="AA538" i="231"/>
  <c r="O538" i="231"/>
  <c r="M538" i="231"/>
  <c r="I538" i="231"/>
  <c r="AA534" i="231"/>
  <c r="O534" i="231"/>
  <c r="M534" i="231"/>
  <c r="I534" i="231"/>
  <c r="AA530" i="231"/>
  <c r="M530" i="231"/>
  <c r="O530" i="231" s="1"/>
  <c r="I530" i="231"/>
  <c r="AA526" i="231"/>
  <c r="O526" i="231"/>
  <c r="M526" i="231"/>
  <c r="I526" i="231"/>
  <c r="AA522" i="231"/>
  <c r="O522" i="231"/>
  <c r="M522" i="231"/>
  <c r="I522" i="231"/>
  <c r="AA518" i="231"/>
  <c r="M518" i="231"/>
  <c r="O518" i="231" s="1"/>
  <c r="I518" i="231"/>
  <c r="AA514" i="231"/>
  <c r="O514" i="231"/>
  <c r="M514" i="231"/>
  <c r="I514" i="231"/>
  <c r="AA510" i="231"/>
  <c r="O510" i="231"/>
  <c r="M510" i="231"/>
  <c r="I510" i="231"/>
  <c r="AA506" i="231"/>
  <c r="M506" i="231"/>
  <c r="O506" i="231" s="1"/>
  <c r="I506" i="231"/>
  <c r="L500" i="231"/>
  <c r="AA501" i="231"/>
  <c r="M501" i="231"/>
  <c r="M500" i="231" s="1"/>
  <c r="I501" i="231"/>
  <c r="L471" i="231"/>
  <c r="AA496" i="231"/>
  <c r="M496" i="231"/>
  <c r="O496" i="231" s="1"/>
  <c r="I496" i="231"/>
  <c r="AA492" i="231"/>
  <c r="O492" i="231"/>
  <c r="M492" i="231"/>
  <c r="I492" i="231"/>
  <c r="AA488" i="231"/>
  <c r="O488" i="231"/>
  <c r="M488" i="231"/>
  <c r="I488" i="231"/>
  <c r="AA484" i="231"/>
  <c r="M484" i="231"/>
  <c r="O484" i="231" s="1"/>
  <c r="I484" i="231"/>
  <c r="AA480" i="231"/>
  <c r="O480" i="231"/>
  <c r="M480" i="231"/>
  <c r="I480" i="231"/>
  <c r="AA476" i="231"/>
  <c r="O476" i="231"/>
  <c r="M476" i="231"/>
  <c r="I476" i="231"/>
  <c r="AA472" i="231"/>
  <c r="M472" i="231"/>
  <c r="M471" i="231" s="1"/>
  <c r="I472" i="231"/>
  <c r="L438" i="231"/>
  <c r="AA467" i="231"/>
  <c r="M467" i="231"/>
  <c r="O467" i="231" s="1"/>
  <c r="I467" i="231"/>
  <c r="AA463" i="231"/>
  <c r="M463" i="231"/>
  <c r="O463" i="231" s="1"/>
  <c r="I463" i="231"/>
  <c r="AA459" i="231"/>
  <c r="O459" i="231"/>
  <c r="M459" i="231"/>
  <c r="I459" i="231"/>
  <c r="AA455" i="231"/>
  <c r="M455" i="231"/>
  <c r="O455" i="231" s="1"/>
  <c r="I455" i="231"/>
  <c r="AA451" i="231"/>
  <c r="M451" i="231"/>
  <c r="O451" i="231" s="1"/>
  <c r="I451" i="231"/>
  <c r="AA447" i="231"/>
  <c r="O447" i="231"/>
  <c r="M447" i="231"/>
  <c r="I447" i="231"/>
  <c r="AA443" i="231"/>
  <c r="M443" i="231"/>
  <c r="O443" i="231" s="1"/>
  <c r="I443" i="231"/>
  <c r="AA439" i="231"/>
  <c r="M439" i="231"/>
  <c r="O439" i="231" s="1"/>
  <c r="I439" i="231"/>
  <c r="L381" i="231"/>
  <c r="AA434" i="231"/>
  <c r="O434" i="231"/>
  <c r="M434" i="231"/>
  <c r="I434" i="231"/>
  <c r="AA430" i="231"/>
  <c r="O430" i="231"/>
  <c r="M430" i="231"/>
  <c r="I430" i="231"/>
  <c r="AA426" i="231"/>
  <c r="M426" i="231"/>
  <c r="O426" i="231" s="1"/>
  <c r="I426" i="231"/>
  <c r="AA422" i="231"/>
  <c r="O422" i="231"/>
  <c r="M422" i="231"/>
  <c r="I422" i="231"/>
  <c r="AA418" i="231"/>
  <c r="O418" i="231"/>
  <c r="M418" i="231"/>
  <c r="I418" i="231"/>
  <c r="AA414" i="231"/>
  <c r="M414" i="231"/>
  <c r="O414" i="231" s="1"/>
  <c r="I414" i="231"/>
  <c r="AA410" i="231"/>
  <c r="O410" i="231"/>
  <c r="M410" i="231"/>
  <c r="I410" i="231"/>
  <c r="AA406" i="231"/>
  <c r="O406" i="231"/>
  <c r="M406" i="231"/>
  <c r="I406" i="231"/>
  <c r="AA402" i="231"/>
  <c r="M402" i="231"/>
  <c r="O402" i="231" s="1"/>
  <c r="I402" i="231"/>
  <c r="AA398" i="231"/>
  <c r="O398" i="231"/>
  <c r="M398" i="231"/>
  <c r="I398" i="231"/>
  <c r="AA394" i="231"/>
  <c r="O394" i="231"/>
  <c r="M394" i="231"/>
  <c r="I394" i="231"/>
  <c r="AA390" i="231"/>
  <c r="M390" i="231"/>
  <c r="O390" i="231" s="1"/>
  <c r="I390" i="231"/>
  <c r="AA386" i="231"/>
  <c r="O386" i="231"/>
  <c r="M386" i="231"/>
  <c r="I386" i="231"/>
  <c r="AA382" i="231"/>
  <c r="O382" i="231"/>
  <c r="M382" i="231"/>
  <c r="M381" i="231" s="1"/>
  <c r="I382" i="231"/>
  <c r="L344" i="231"/>
  <c r="AA377" i="231"/>
  <c r="O377" i="231"/>
  <c r="M377" i="231"/>
  <c r="I377" i="231"/>
  <c r="AA373" i="231"/>
  <c r="M373" i="231"/>
  <c r="O373" i="231" s="1"/>
  <c r="I373" i="231"/>
  <c r="AA369" i="231"/>
  <c r="M369" i="231"/>
  <c r="O369" i="231" s="1"/>
  <c r="I369" i="231"/>
  <c r="AA365" i="231"/>
  <c r="O365" i="231"/>
  <c r="M365" i="231"/>
  <c r="I365" i="231"/>
  <c r="AA361" i="231"/>
  <c r="M361" i="231"/>
  <c r="O361" i="231" s="1"/>
  <c r="I361" i="231"/>
  <c r="AA357" i="231"/>
  <c r="M357" i="231"/>
  <c r="O357" i="231" s="1"/>
  <c r="I357" i="231"/>
  <c r="AA353" i="231"/>
  <c r="O353" i="231"/>
  <c r="M353" i="231"/>
  <c r="I353" i="231"/>
  <c r="AA349" i="231"/>
  <c r="M349" i="231"/>
  <c r="O349" i="231" s="1"/>
  <c r="I349" i="231"/>
  <c r="AA345" i="231"/>
  <c r="M345" i="231"/>
  <c r="O345" i="231" s="1"/>
  <c r="I345" i="231"/>
  <c r="L303" i="231"/>
  <c r="AA340" i="231"/>
  <c r="O340" i="231"/>
  <c r="M340" i="231"/>
  <c r="I340" i="231"/>
  <c r="AA336" i="231"/>
  <c r="O336" i="231"/>
  <c r="M336" i="231"/>
  <c r="I336" i="231"/>
  <c r="AA332" i="231"/>
  <c r="M332" i="231"/>
  <c r="O332" i="231" s="1"/>
  <c r="I332" i="231"/>
  <c r="AA328" i="231"/>
  <c r="O328" i="231"/>
  <c r="M328" i="231"/>
  <c r="I328" i="231"/>
  <c r="AA324" i="231"/>
  <c r="O324" i="231"/>
  <c r="M324" i="231"/>
  <c r="I324" i="231"/>
  <c r="AA320" i="231"/>
  <c r="M320" i="231"/>
  <c r="O320" i="231" s="1"/>
  <c r="I320" i="231"/>
  <c r="AA316" i="231"/>
  <c r="O316" i="231"/>
  <c r="M316" i="231"/>
  <c r="I316" i="231"/>
  <c r="AA312" i="231"/>
  <c r="O312" i="231"/>
  <c r="M312" i="231"/>
  <c r="I312" i="231"/>
  <c r="AA308" i="231"/>
  <c r="M308" i="231"/>
  <c r="O308" i="231" s="1"/>
  <c r="I308" i="231"/>
  <c r="AA304" i="231"/>
  <c r="O304" i="231"/>
  <c r="M304" i="231"/>
  <c r="M303" i="231" s="1"/>
  <c r="I304" i="231"/>
  <c r="L250" i="231"/>
  <c r="AA299" i="231"/>
  <c r="M299" i="231"/>
  <c r="O299" i="231" s="1"/>
  <c r="I299" i="231"/>
  <c r="AA295" i="231"/>
  <c r="O295" i="231"/>
  <c r="M295" i="231"/>
  <c r="I295" i="231"/>
  <c r="AA291" i="231"/>
  <c r="M291" i="231"/>
  <c r="O291" i="231" s="1"/>
  <c r="I291" i="231"/>
  <c r="AA287" i="231"/>
  <c r="M287" i="231"/>
  <c r="O287" i="231" s="1"/>
  <c r="I287" i="231"/>
  <c r="AA283" i="231"/>
  <c r="O283" i="231"/>
  <c r="M283" i="231"/>
  <c r="I283" i="231"/>
  <c r="AA279" i="231"/>
  <c r="M279" i="231"/>
  <c r="O279" i="231" s="1"/>
  <c r="I279" i="231"/>
  <c r="AA275" i="231"/>
  <c r="M275" i="231"/>
  <c r="O275" i="231" s="1"/>
  <c r="I275" i="231"/>
  <c r="AA271" i="231"/>
  <c r="O271" i="231"/>
  <c r="M271" i="231"/>
  <c r="I271" i="231"/>
  <c r="AA267" i="231"/>
  <c r="M267" i="231"/>
  <c r="O267" i="231" s="1"/>
  <c r="I267" i="231"/>
  <c r="AA263" i="231"/>
  <c r="M263" i="231"/>
  <c r="O263" i="231" s="1"/>
  <c r="I263" i="231"/>
  <c r="AA259" i="231"/>
  <c r="O259" i="231"/>
  <c r="M259" i="231"/>
  <c r="I259" i="231"/>
  <c r="AA255" i="231"/>
  <c r="M255" i="231"/>
  <c r="O255" i="231" s="1"/>
  <c r="I255" i="231"/>
  <c r="AA251" i="231"/>
  <c r="M251" i="231"/>
  <c r="O251" i="231" s="1"/>
  <c r="I251" i="231"/>
  <c r="L189" i="231"/>
  <c r="AA246" i="231"/>
  <c r="O246" i="231"/>
  <c r="M246" i="231"/>
  <c r="I246" i="231"/>
  <c r="AA242" i="231"/>
  <c r="O242" i="231"/>
  <c r="M242" i="231"/>
  <c r="I242" i="231"/>
  <c r="AA238" i="231"/>
  <c r="M238" i="231"/>
  <c r="O238" i="231" s="1"/>
  <c r="I238" i="231"/>
  <c r="AA234" i="231"/>
  <c r="O234" i="231"/>
  <c r="M234" i="231"/>
  <c r="I234" i="231"/>
  <c r="AA230" i="231"/>
  <c r="O230" i="231"/>
  <c r="M230" i="231"/>
  <c r="I230" i="231"/>
  <c r="AA226" i="231"/>
  <c r="M226" i="231"/>
  <c r="O226" i="231" s="1"/>
  <c r="I226" i="231"/>
  <c r="AA222" i="231"/>
  <c r="O222" i="231"/>
  <c r="M222" i="231"/>
  <c r="I222" i="231"/>
  <c r="AA218" i="231"/>
  <c r="O218" i="231"/>
  <c r="M218" i="231"/>
  <c r="I218" i="231"/>
  <c r="AA214" i="231"/>
  <c r="M214" i="231"/>
  <c r="O214" i="231" s="1"/>
  <c r="I214" i="231"/>
  <c r="AA210" i="231"/>
  <c r="O210" i="231"/>
  <c r="M210" i="231"/>
  <c r="I210" i="231"/>
  <c r="AA206" i="231"/>
  <c r="O206" i="231"/>
  <c r="M206" i="231"/>
  <c r="I206" i="231"/>
  <c r="AA202" i="231"/>
  <c r="M202" i="231"/>
  <c r="O202" i="231" s="1"/>
  <c r="I202" i="231"/>
  <c r="AA198" i="231"/>
  <c r="O198" i="231"/>
  <c r="M198" i="231"/>
  <c r="I198" i="231"/>
  <c r="AA194" i="231"/>
  <c r="O194" i="231"/>
  <c r="M194" i="231"/>
  <c r="I194" i="231"/>
  <c r="AA190" i="231"/>
  <c r="M190" i="231"/>
  <c r="O190" i="231" s="1"/>
  <c r="I190" i="231"/>
  <c r="L176" i="231"/>
  <c r="AA185" i="231"/>
  <c r="M185" i="231"/>
  <c r="O185" i="231" s="1"/>
  <c r="I185" i="231"/>
  <c r="AA181" i="231"/>
  <c r="M181" i="231"/>
  <c r="O181" i="231" s="1"/>
  <c r="I181" i="231"/>
  <c r="AA177" i="231"/>
  <c r="O177" i="231"/>
  <c r="M177" i="231"/>
  <c r="M176" i="231" s="1"/>
  <c r="I177" i="231"/>
  <c r="L99" i="231"/>
  <c r="AA172" i="231"/>
  <c r="O172" i="231"/>
  <c r="M172" i="231"/>
  <c r="I172" i="231"/>
  <c r="AA168" i="231"/>
  <c r="M168" i="231"/>
  <c r="O168" i="231" s="1"/>
  <c r="I168" i="231"/>
  <c r="AA164" i="231"/>
  <c r="O164" i="231"/>
  <c r="M164" i="231"/>
  <c r="I164" i="231"/>
  <c r="AA160" i="231"/>
  <c r="O160" i="231"/>
  <c r="M160" i="231"/>
  <c r="I160" i="231"/>
  <c r="AA156" i="231"/>
  <c r="M156" i="231"/>
  <c r="O156" i="231" s="1"/>
  <c r="I156" i="231"/>
  <c r="AA152" i="231"/>
  <c r="O152" i="231"/>
  <c r="M152" i="231"/>
  <c r="I152" i="231"/>
  <c r="AA148" i="231"/>
  <c r="O148" i="231"/>
  <c r="M148" i="231"/>
  <c r="I148" i="231"/>
  <c r="AA144" i="231"/>
  <c r="M144" i="231"/>
  <c r="O144" i="231" s="1"/>
  <c r="I144" i="231"/>
  <c r="AA140" i="231"/>
  <c r="O140" i="231"/>
  <c r="M140" i="231"/>
  <c r="I140" i="231"/>
  <c r="AA136" i="231"/>
  <c r="O136" i="231"/>
  <c r="M136" i="231"/>
  <c r="I136" i="231"/>
  <c r="AA132" i="231"/>
  <c r="M132" i="231"/>
  <c r="O132" i="231" s="1"/>
  <c r="I132" i="231"/>
  <c r="AA128" i="231"/>
  <c r="O128" i="231"/>
  <c r="M128" i="231"/>
  <c r="I128" i="231"/>
  <c r="AA124" i="231"/>
  <c r="O124" i="231"/>
  <c r="M124" i="231"/>
  <c r="I124" i="231"/>
  <c r="AA120" i="231"/>
  <c r="M120" i="231"/>
  <c r="O120" i="231" s="1"/>
  <c r="I120" i="231"/>
  <c r="AA116" i="231"/>
  <c r="O116" i="231"/>
  <c r="M116" i="231"/>
  <c r="I116" i="231"/>
  <c r="AA112" i="231"/>
  <c r="O112" i="231"/>
  <c r="M112" i="231"/>
  <c r="I112" i="231"/>
  <c r="AA108" i="231"/>
  <c r="M108" i="231"/>
  <c r="O108" i="231" s="1"/>
  <c r="I108" i="231"/>
  <c r="AA104" i="231"/>
  <c r="O104" i="231"/>
  <c r="M104" i="231"/>
  <c r="M99" i="231" s="1"/>
  <c r="I104" i="231"/>
  <c r="AA100" i="231"/>
  <c r="O100" i="231"/>
  <c r="M100" i="231"/>
  <c r="I100" i="231"/>
  <c r="L42" i="231"/>
  <c r="AA95" i="231"/>
  <c r="O95" i="231"/>
  <c r="M95" i="231"/>
  <c r="I95" i="231"/>
  <c r="AA91" i="231"/>
  <c r="M91" i="231"/>
  <c r="O91" i="231" s="1"/>
  <c r="I91" i="231"/>
  <c r="AA87" i="231"/>
  <c r="M87" i="231"/>
  <c r="O87" i="231" s="1"/>
  <c r="I87" i="231"/>
  <c r="AA83" i="231"/>
  <c r="O83" i="231"/>
  <c r="M83" i="231"/>
  <c r="I83" i="231"/>
  <c r="AA79" i="231"/>
  <c r="M79" i="231"/>
  <c r="O79" i="231" s="1"/>
  <c r="I79" i="231"/>
  <c r="AA75" i="231"/>
  <c r="M75" i="231"/>
  <c r="O75" i="231" s="1"/>
  <c r="I75" i="231"/>
  <c r="AA71" i="231"/>
  <c r="O71" i="231"/>
  <c r="M71" i="231"/>
  <c r="I71" i="231"/>
  <c r="AA67" i="231"/>
  <c r="M67" i="231"/>
  <c r="O67" i="231" s="1"/>
  <c r="I67" i="231"/>
  <c r="AA63" i="231"/>
  <c r="M63" i="231"/>
  <c r="O63" i="231" s="1"/>
  <c r="I63" i="231"/>
  <c r="AA59" i="231"/>
  <c r="O59" i="231"/>
  <c r="M59" i="231"/>
  <c r="I59" i="231"/>
  <c r="AA55" i="231"/>
  <c r="M55" i="231"/>
  <c r="O55" i="231" s="1"/>
  <c r="I55" i="231"/>
  <c r="AA51" i="231"/>
  <c r="M51" i="231"/>
  <c r="O51" i="231" s="1"/>
  <c r="I51" i="231"/>
  <c r="AA47" i="231"/>
  <c r="O47" i="231"/>
  <c r="M47" i="231"/>
  <c r="I47" i="231"/>
  <c r="AA43" i="231"/>
  <c r="M43" i="231"/>
  <c r="M42" i="231" s="1"/>
  <c r="I43" i="231"/>
  <c r="L9" i="231"/>
  <c r="AA38" i="231"/>
  <c r="M38" i="231"/>
  <c r="O38" i="231" s="1"/>
  <c r="I38" i="231"/>
  <c r="AA34" i="231"/>
  <c r="O34" i="231"/>
  <c r="M34" i="231"/>
  <c r="I34" i="231"/>
  <c r="AA30" i="231"/>
  <c r="O30" i="231"/>
  <c r="M30" i="231"/>
  <c r="I30" i="231"/>
  <c r="AA26" i="231"/>
  <c r="M26" i="231"/>
  <c r="O26" i="231" s="1"/>
  <c r="I26" i="231"/>
  <c r="AA22" i="231"/>
  <c r="O22" i="231"/>
  <c r="M22" i="231"/>
  <c r="I22" i="231"/>
  <c r="AA18" i="231"/>
  <c r="O18" i="231"/>
  <c r="M18" i="231"/>
  <c r="I18" i="231"/>
  <c r="AA14" i="231"/>
  <c r="M14" i="231"/>
  <c r="O14" i="231" s="1"/>
  <c r="I14" i="231"/>
  <c r="AA10" i="231"/>
  <c r="O10" i="231"/>
  <c r="M10" i="231"/>
  <c r="M9" i="231" s="1"/>
  <c r="I10" i="231"/>
  <c r="L1509" i="230"/>
  <c r="AA1514" i="230"/>
  <c r="M1514" i="230"/>
  <c r="O1514" i="230" s="1"/>
  <c r="I1514" i="230"/>
  <c r="AA1510" i="230"/>
  <c r="O1510" i="230" s="1"/>
  <c r="M1510" i="230"/>
  <c r="M1509" i="230" s="1"/>
  <c r="I1510" i="230"/>
  <c r="M1488" i="230"/>
  <c r="L1488" i="230"/>
  <c r="AA1505" i="230"/>
  <c r="O1505" i="230"/>
  <c r="M1505" i="230"/>
  <c r="I1505" i="230"/>
  <c r="AA1501" i="230"/>
  <c r="M1501" i="230"/>
  <c r="O1501" i="230" s="1"/>
  <c r="I1501" i="230"/>
  <c r="AA1497" i="230"/>
  <c r="M1497" i="230"/>
  <c r="O1497" i="230" s="1"/>
  <c r="I1497" i="230"/>
  <c r="AA1493" i="230"/>
  <c r="O1493" i="230"/>
  <c r="M1493" i="230"/>
  <c r="I1493" i="230"/>
  <c r="AA1489" i="230"/>
  <c r="M1489" i="230"/>
  <c r="O1489" i="230" s="1"/>
  <c r="I1489" i="230"/>
  <c r="L1279" i="230"/>
  <c r="AA1484" i="230"/>
  <c r="O1484" i="230" s="1"/>
  <c r="M1484" i="230"/>
  <c r="I1484" i="230"/>
  <c r="AA1480" i="230"/>
  <c r="M1480" i="230"/>
  <c r="O1480" i="230" s="1"/>
  <c r="I1480" i="230"/>
  <c r="AA1476" i="230"/>
  <c r="O1476" i="230" s="1"/>
  <c r="M1476" i="230"/>
  <c r="I1476" i="230"/>
  <c r="AA1472" i="230"/>
  <c r="O1472" i="230" s="1"/>
  <c r="M1472" i="230"/>
  <c r="I1472" i="230"/>
  <c r="AA1468" i="230"/>
  <c r="M1468" i="230"/>
  <c r="O1468" i="230" s="1"/>
  <c r="I1468" i="230"/>
  <c r="AA1464" i="230"/>
  <c r="O1464" i="230" s="1"/>
  <c r="M1464" i="230"/>
  <c r="I1464" i="230"/>
  <c r="AA1460" i="230"/>
  <c r="O1460" i="230" s="1"/>
  <c r="M1460" i="230"/>
  <c r="I1460" i="230"/>
  <c r="AA1456" i="230"/>
  <c r="M1456" i="230"/>
  <c r="O1456" i="230" s="1"/>
  <c r="I1456" i="230"/>
  <c r="AA1452" i="230"/>
  <c r="O1452" i="230" s="1"/>
  <c r="M1452" i="230"/>
  <c r="I1452" i="230"/>
  <c r="AA1448" i="230"/>
  <c r="O1448" i="230" s="1"/>
  <c r="M1448" i="230"/>
  <c r="I1448" i="230"/>
  <c r="AA1444" i="230"/>
  <c r="M1444" i="230"/>
  <c r="O1444" i="230" s="1"/>
  <c r="I1444" i="230"/>
  <c r="AA1440" i="230"/>
  <c r="O1440" i="230" s="1"/>
  <c r="M1440" i="230"/>
  <c r="I1440" i="230"/>
  <c r="AA1436" i="230"/>
  <c r="O1436" i="230" s="1"/>
  <c r="M1436" i="230"/>
  <c r="I1436" i="230"/>
  <c r="AA1432" i="230"/>
  <c r="M1432" i="230"/>
  <c r="O1432" i="230" s="1"/>
  <c r="I1432" i="230"/>
  <c r="AA1428" i="230"/>
  <c r="O1428" i="230" s="1"/>
  <c r="M1428" i="230"/>
  <c r="I1428" i="230"/>
  <c r="AA1424" i="230"/>
  <c r="O1424" i="230" s="1"/>
  <c r="M1424" i="230"/>
  <c r="I1424" i="230"/>
  <c r="AA1420" i="230"/>
  <c r="M1420" i="230"/>
  <c r="O1420" i="230" s="1"/>
  <c r="I1420" i="230"/>
  <c r="AA1416" i="230"/>
  <c r="M1416" i="230"/>
  <c r="O1416" i="230" s="1"/>
  <c r="I1416" i="230"/>
  <c r="AA1412" i="230"/>
  <c r="O1412" i="230" s="1"/>
  <c r="M1412" i="230"/>
  <c r="I1412" i="230"/>
  <c r="AA1408" i="230"/>
  <c r="M1408" i="230"/>
  <c r="O1408" i="230" s="1"/>
  <c r="I1408" i="230"/>
  <c r="AA1404" i="230"/>
  <c r="M1404" i="230"/>
  <c r="O1404" i="230" s="1"/>
  <c r="I1404" i="230"/>
  <c r="AA1400" i="230"/>
  <c r="O1400" i="230" s="1"/>
  <c r="M1400" i="230"/>
  <c r="I1400" i="230"/>
  <c r="AA1396" i="230"/>
  <c r="M1396" i="230"/>
  <c r="O1396" i="230" s="1"/>
  <c r="I1396" i="230"/>
  <c r="AA1392" i="230"/>
  <c r="M1392" i="230"/>
  <c r="O1392" i="230" s="1"/>
  <c r="I1392" i="230"/>
  <c r="AA1388" i="230"/>
  <c r="O1388" i="230" s="1"/>
  <c r="M1388" i="230"/>
  <c r="I1388" i="230"/>
  <c r="AA1384" i="230"/>
  <c r="M1384" i="230"/>
  <c r="O1384" i="230" s="1"/>
  <c r="I1384" i="230"/>
  <c r="AA1380" i="230"/>
  <c r="M1380" i="230"/>
  <c r="O1380" i="230" s="1"/>
  <c r="I1380" i="230"/>
  <c r="AA1376" i="230"/>
  <c r="O1376" i="230" s="1"/>
  <c r="M1376" i="230"/>
  <c r="I1376" i="230"/>
  <c r="AA1372" i="230"/>
  <c r="M1372" i="230"/>
  <c r="O1372" i="230" s="1"/>
  <c r="I1372" i="230"/>
  <c r="AA1368" i="230"/>
  <c r="M1368" i="230"/>
  <c r="O1368" i="230" s="1"/>
  <c r="I1368" i="230"/>
  <c r="AA1364" i="230"/>
  <c r="O1364" i="230" s="1"/>
  <c r="M1364" i="230"/>
  <c r="I1364" i="230"/>
  <c r="AA1360" i="230"/>
  <c r="M1360" i="230"/>
  <c r="O1360" i="230" s="1"/>
  <c r="I1360" i="230"/>
  <c r="AA1356" i="230"/>
  <c r="M1356" i="230"/>
  <c r="O1356" i="230" s="1"/>
  <c r="I1356" i="230"/>
  <c r="AA1352" i="230"/>
  <c r="O1352" i="230" s="1"/>
  <c r="M1352" i="230"/>
  <c r="I1352" i="230"/>
  <c r="AA1348" i="230"/>
  <c r="M1348" i="230"/>
  <c r="O1348" i="230" s="1"/>
  <c r="I1348" i="230"/>
  <c r="AA1344" i="230"/>
  <c r="M1344" i="230"/>
  <c r="O1344" i="230" s="1"/>
  <c r="I1344" i="230"/>
  <c r="AA1340" i="230"/>
  <c r="O1340" i="230" s="1"/>
  <c r="M1340" i="230"/>
  <c r="I1340" i="230"/>
  <c r="AA1336" i="230"/>
  <c r="M1336" i="230"/>
  <c r="O1336" i="230" s="1"/>
  <c r="I1336" i="230"/>
  <c r="AA1332" i="230"/>
  <c r="M1332" i="230"/>
  <c r="O1332" i="230" s="1"/>
  <c r="I1332" i="230"/>
  <c r="AA1328" i="230"/>
  <c r="O1328" i="230" s="1"/>
  <c r="M1328" i="230"/>
  <c r="I1328" i="230"/>
  <c r="AA1324" i="230"/>
  <c r="M1324" i="230"/>
  <c r="O1324" i="230" s="1"/>
  <c r="I1324" i="230"/>
  <c r="AA1320" i="230"/>
  <c r="M1320" i="230"/>
  <c r="O1320" i="230" s="1"/>
  <c r="I1320" i="230"/>
  <c r="AA1316" i="230"/>
  <c r="O1316" i="230" s="1"/>
  <c r="M1316" i="230"/>
  <c r="I1316" i="230"/>
  <c r="AA1312" i="230"/>
  <c r="M1312" i="230"/>
  <c r="O1312" i="230" s="1"/>
  <c r="I1312" i="230"/>
  <c r="AA1308" i="230"/>
  <c r="M1308" i="230"/>
  <c r="O1308" i="230" s="1"/>
  <c r="I1308" i="230"/>
  <c r="AA1304" i="230"/>
  <c r="O1304" i="230" s="1"/>
  <c r="M1304" i="230"/>
  <c r="I1304" i="230"/>
  <c r="AA1300" i="230"/>
  <c r="M1300" i="230"/>
  <c r="O1300" i="230" s="1"/>
  <c r="I1300" i="230"/>
  <c r="AA1296" i="230"/>
  <c r="M1296" i="230"/>
  <c r="O1296" i="230" s="1"/>
  <c r="I1296" i="230"/>
  <c r="AA1292" i="230"/>
  <c r="O1292" i="230" s="1"/>
  <c r="M1292" i="230"/>
  <c r="I1292" i="230"/>
  <c r="AA1288" i="230"/>
  <c r="M1288" i="230"/>
  <c r="O1288" i="230" s="1"/>
  <c r="I1288" i="230"/>
  <c r="AA1284" i="230"/>
  <c r="M1284" i="230"/>
  <c r="O1284" i="230" s="1"/>
  <c r="I1284" i="230"/>
  <c r="AA1280" i="230"/>
  <c r="O1280" i="230" s="1"/>
  <c r="M1280" i="230"/>
  <c r="M1279" i="230" s="1"/>
  <c r="I1280" i="230"/>
  <c r="L1262" i="230"/>
  <c r="AA1275" i="230"/>
  <c r="M1275" i="230"/>
  <c r="O1275" i="230" s="1"/>
  <c r="I1275" i="230"/>
  <c r="AA1271" i="230"/>
  <c r="M1271" i="230"/>
  <c r="O1271" i="230" s="1"/>
  <c r="I1271" i="230"/>
  <c r="AA1267" i="230"/>
  <c r="O1267" i="230"/>
  <c r="M1267" i="230"/>
  <c r="I1267" i="230"/>
  <c r="AA1263" i="230"/>
  <c r="M1263" i="230"/>
  <c r="M1262" i="230" s="1"/>
  <c r="I1263" i="230"/>
  <c r="L1225" i="230"/>
  <c r="AA1258" i="230"/>
  <c r="O1258" i="230" s="1"/>
  <c r="M1258" i="230"/>
  <c r="I1258" i="230"/>
  <c r="AA1254" i="230"/>
  <c r="M1254" i="230"/>
  <c r="O1254" i="230" s="1"/>
  <c r="I1254" i="230"/>
  <c r="AA1250" i="230"/>
  <c r="M1250" i="230"/>
  <c r="O1250" i="230" s="1"/>
  <c r="I1250" i="230"/>
  <c r="AA1246" i="230"/>
  <c r="O1246" i="230" s="1"/>
  <c r="M1246" i="230"/>
  <c r="I1246" i="230"/>
  <c r="AA1242" i="230"/>
  <c r="M1242" i="230"/>
  <c r="O1242" i="230" s="1"/>
  <c r="I1242" i="230"/>
  <c r="AA1238" i="230"/>
  <c r="M1238" i="230"/>
  <c r="O1238" i="230" s="1"/>
  <c r="I1238" i="230"/>
  <c r="AA1234" i="230"/>
  <c r="O1234" i="230" s="1"/>
  <c r="M1234" i="230"/>
  <c r="I1234" i="230"/>
  <c r="AA1230" i="230"/>
  <c r="M1230" i="230"/>
  <c r="O1230" i="230" s="1"/>
  <c r="I1230" i="230"/>
  <c r="AA1226" i="230"/>
  <c r="M1226" i="230"/>
  <c r="O1226" i="230" s="1"/>
  <c r="I1226" i="230"/>
  <c r="L1172" i="230"/>
  <c r="AA1221" i="230"/>
  <c r="O1221" i="230"/>
  <c r="M1221" i="230"/>
  <c r="I1221" i="230"/>
  <c r="AA1217" i="230"/>
  <c r="M1217" i="230"/>
  <c r="O1217" i="230" s="1"/>
  <c r="I1217" i="230"/>
  <c r="AA1213" i="230"/>
  <c r="O1213" i="230"/>
  <c r="M1213" i="230"/>
  <c r="I1213" i="230"/>
  <c r="AA1209" i="230"/>
  <c r="O1209" i="230"/>
  <c r="M1209" i="230"/>
  <c r="I1209" i="230"/>
  <c r="AA1205" i="230"/>
  <c r="M1205" i="230"/>
  <c r="O1205" i="230" s="1"/>
  <c r="I1205" i="230"/>
  <c r="AA1201" i="230"/>
  <c r="M1201" i="230"/>
  <c r="O1201" i="230" s="1"/>
  <c r="I1201" i="230"/>
  <c r="AA1197" i="230"/>
  <c r="O1197" i="230"/>
  <c r="M1197" i="230"/>
  <c r="I1197" i="230"/>
  <c r="AA1193" i="230"/>
  <c r="M1193" i="230"/>
  <c r="O1193" i="230" s="1"/>
  <c r="I1193" i="230"/>
  <c r="AA1189" i="230"/>
  <c r="M1189" i="230"/>
  <c r="O1189" i="230" s="1"/>
  <c r="I1189" i="230"/>
  <c r="AA1185" i="230"/>
  <c r="O1185" i="230"/>
  <c r="M1185" i="230"/>
  <c r="I1185" i="230"/>
  <c r="AA1181" i="230"/>
  <c r="M1181" i="230"/>
  <c r="O1181" i="230" s="1"/>
  <c r="I1181" i="230"/>
  <c r="AA1177" i="230"/>
  <c r="O1177" i="230"/>
  <c r="M1177" i="230"/>
  <c r="I1177" i="230"/>
  <c r="AA1173" i="230"/>
  <c r="O1173" i="230"/>
  <c r="M1173" i="230"/>
  <c r="I1173" i="230"/>
  <c r="L1131" i="230"/>
  <c r="AA1168" i="230"/>
  <c r="M1168" i="230"/>
  <c r="O1168" i="230" s="1"/>
  <c r="I1168" i="230"/>
  <c r="AA1164" i="230"/>
  <c r="O1164" i="230" s="1"/>
  <c r="M1164" i="230"/>
  <c r="I1164" i="230"/>
  <c r="AA1160" i="230"/>
  <c r="M1160" i="230"/>
  <c r="O1160" i="230" s="1"/>
  <c r="I1160" i="230"/>
  <c r="AA1156" i="230"/>
  <c r="M1156" i="230"/>
  <c r="O1156" i="230" s="1"/>
  <c r="I1156" i="230"/>
  <c r="AA1152" i="230"/>
  <c r="O1152" i="230" s="1"/>
  <c r="M1152" i="230"/>
  <c r="I1152" i="230"/>
  <c r="AA1148" i="230"/>
  <c r="M1148" i="230"/>
  <c r="O1148" i="230" s="1"/>
  <c r="I1148" i="230"/>
  <c r="AA1144" i="230"/>
  <c r="M1144" i="230"/>
  <c r="O1144" i="230" s="1"/>
  <c r="I1144" i="230"/>
  <c r="AA1140" i="230"/>
  <c r="O1140" i="230" s="1"/>
  <c r="M1140" i="230"/>
  <c r="I1140" i="230"/>
  <c r="AA1136" i="230"/>
  <c r="M1136" i="230"/>
  <c r="O1136" i="230" s="1"/>
  <c r="I1136" i="230"/>
  <c r="AA1132" i="230"/>
  <c r="M1132" i="230"/>
  <c r="O1132" i="230" s="1"/>
  <c r="I1132" i="230"/>
  <c r="L950" i="230"/>
  <c r="AA1127" i="230"/>
  <c r="O1127" i="230"/>
  <c r="M1127" i="230"/>
  <c r="I1127" i="230"/>
  <c r="AA1123" i="230"/>
  <c r="M1123" i="230"/>
  <c r="O1123" i="230" s="1"/>
  <c r="I1123" i="230"/>
  <c r="AA1119" i="230"/>
  <c r="O1119" i="230"/>
  <c r="M1119" i="230"/>
  <c r="I1119" i="230"/>
  <c r="AA1115" i="230"/>
  <c r="O1115" i="230"/>
  <c r="M1115" i="230"/>
  <c r="I1115" i="230"/>
  <c r="AA1111" i="230"/>
  <c r="M1111" i="230"/>
  <c r="O1111" i="230" s="1"/>
  <c r="I1111" i="230"/>
  <c r="AA1107" i="230"/>
  <c r="M1107" i="230"/>
  <c r="O1107" i="230" s="1"/>
  <c r="I1107" i="230"/>
  <c r="AA1103" i="230"/>
  <c r="O1103" i="230"/>
  <c r="M1103" i="230"/>
  <c r="I1103" i="230"/>
  <c r="AA1099" i="230"/>
  <c r="M1099" i="230"/>
  <c r="O1099" i="230" s="1"/>
  <c r="I1099" i="230"/>
  <c r="AA1095" i="230"/>
  <c r="O1095" i="230"/>
  <c r="M1095" i="230"/>
  <c r="I1095" i="230"/>
  <c r="AA1091" i="230"/>
  <c r="O1091" i="230"/>
  <c r="M1091" i="230"/>
  <c r="I1091" i="230"/>
  <c r="AA1087" i="230"/>
  <c r="M1087" i="230"/>
  <c r="O1087" i="230" s="1"/>
  <c r="I1087" i="230"/>
  <c r="AA1083" i="230"/>
  <c r="M1083" i="230"/>
  <c r="O1083" i="230" s="1"/>
  <c r="I1083" i="230"/>
  <c r="AA1079" i="230"/>
  <c r="O1079" i="230"/>
  <c r="M1079" i="230"/>
  <c r="I1079" i="230"/>
  <c r="AA1075" i="230"/>
  <c r="M1075" i="230"/>
  <c r="O1075" i="230" s="1"/>
  <c r="I1075" i="230"/>
  <c r="AA1071" i="230"/>
  <c r="M1071" i="230"/>
  <c r="O1071" i="230" s="1"/>
  <c r="I1071" i="230"/>
  <c r="AA1067" i="230"/>
  <c r="O1067" i="230"/>
  <c r="M1067" i="230"/>
  <c r="I1067" i="230"/>
  <c r="AA1063" i="230"/>
  <c r="M1063" i="230"/>
  <c r="O1063" i="230" s="1"/>
  <c r="I1063" i="230"/>
  <c r="AA1059" i="230"/>
  <c r="O1059" i="230"/>
  <c r="M1059" i="230"/>
  <c r="I1059" i="230"/>
  <c r="AA1055" i="230"/>
  <c r="O1055" i="230"/>
  <c r="M1055" i="230"/>
  <c r="I1055" i="230"/>
  <c r="AA1051" i="230"/>
  <c r="M1051" i="230"/>
  <c r="O1051" i="230" s="1"/>
  <c r="I1051" i="230"/>
  <c r="AA1047" i="230"/>
  <c r="M1047" i="230"/>
  <c r="O1047" i="230" s="1"/>
  <c r="I1047" i="230"/>
  <c r="AA1043" i="230"/>
  <c r="O1043" i="230"/>
  <c r="M1043" i="230"/>
  <c r="I1043" i="230"/>
  <c r="AA1039" i="230"/>
  <c r="M1039" i="230"/>
  <c r="O1039" i="230" s="1"/>
  <c r="I1039" i="230"/>
  <c r="AA1035" i="230"/>
  <c r="M1035" i="230"/>
  <c r="O1035" i="230" s="1"/>
  <c r="I1035" i="230"/>
  <c r="AA1031" i="230"/>
  <c r="O1031" i="230"/>
  <c r="M1031" i="230"/>
  <c r="I1031" i="230"/>
  <c r="AA1027" i="230"/>
  <c r="M1027" i="230"/>
  <c r="O1027" i="230" s="1"/>
  <c r="I1027" i="230"/>
  <c r="AA1023" i="230"/>
  <c r="M1023" i="230"/>
  <c r="O1023" i="230" s="1"/>
  <c r="I1023" i="230"/>
  <c r="AA1019" i="230"/>
  <c r="O1019" i="230"/>
  <c r="M1019" i="230"/>
  <c r="I1019" i="230"/>
  <c r="AA1015" i="230"/>
  <c r="M1015" i="230"/>
  <c r="O1015" i="230" s="1"/>
  <c r="I1015" i="230"/>
  <c r="AA1011" i="230"/>
  <c r="O1011" i="230"/>
  <c r="M1011" i="230"/>
  <c r="I1011" i="230"/>
  <c r="AA1007" i="230"/>
  <c r="O1007" i="230"/>
  <c r="M1007" i="230"/>
  <c r="I1007" i="230"/>
  <c r="AA1003" i="230"/>
  <c r="M1003" i="230"/>
  <c r="O1003" i="230" s="1"/>
  <c r="I1003" i="230"/>
  <c r="AA999" i="230"/>
  <c r="M999" i="230"/>
  <c r="O999" i="230" s="1"/>
  <c r="I999" i="230"/>
  <c r="AA995" i="230"/>
  <c r="O995" i="230"/>
  <c r="M995" i="230"/>
  <c r="I995" i="230"/>
  <c r="AA991" i="230"/>
  <c r="M991" i="230"/>
  <c r="O991" i="230" s="1"/>
  <c r="I991" i="230"/>
  <c r="AA987" i="230"/>
  <c r="M987" i="230"/>
  <c r="O987" i="230" s="1"/>
  <c r="I987" i="230"/>
  <c r="AA983" i="230"/>
  <c r="O983" i="230"/>
  <c r="M983" i="230"/>
  <c r="I983" i="230"/>
  <c r="AA979" i="230"/>
  <c r="M979" i="230"/>
  <c r="O979" i="230" s="1"/>
  <c r="I979" i="230"/>
  <c r="AA975" i="230"/>
  <c r="O975" i="230"/>
  <c r="M975" i="230"/>
  <c r="I975" i="230"/>
  <c r="AA971" i="230"/>
  <c r="O971" i="230"/>
  <c r="M971" i="230"/>
  <c r="I971" i="230"/>
  <c r="AA967" i="230"/>
  <c r="M967" i="230"/>
  <c r="O967" i="230" s="1"/>
  <c r="I967" i="230"/>
  <c r="AA963" i="230"/>
  <c r="M963" i="230"/>
  <c r="O963" i="230" s="1"/>
  <c r="I963" i="230"/>
  <c r="AA959" i="230"/>
  <c r="O959" i="230"/>
  <c r="M959" i="230"/>
  <c r="I959" i="230"/>
  <c r="AA955" i="230"/>
  <c r="M955" i="230"/>
  <c r="O955" i="230" s="1"/>
  <c r="I955" i="230"/>
  <c r="AA951" i="230"/>
  <c r="O951" i="230"/>
  <c r="M951" i="230"/>
  <c r="M950" i="230" s="1"/>
  <c r="I951" i="230"/>
  <c r="L937" i="230"/>
  <c r="AA946" i="230"/>
  <c r="M946" i="230"/>
  <c r="O946" i="230" s="1"/>
  <c r="I946" i="230"/>
  <c r="AA942" i="230"/>
  <c r="M942" i="230"/>
  <c r="O942" i="230" s="1"/>
  <c r="I942" i="230"/>
  <c r="AA938" i="230"/>
  <c r="O938" i="230"/>
  <c r="M938" i="230"/>
  <c r="M937" i="230" s="1"/>
  <c r="I938" i="230"/>
  <c r="L916" i="230"/>
  <c r="AA933" i="230"/>
  <c r="M933" i="230"/>
  <c r="O933" i="230" s="1"/>
  <c r="I933" i="230"/>
  <c r="AA929" i="230"/>
  <c r="M929" i="230"/>
  <c r="O929" i="230" s="1"/>
  <c r="I929" i="230"/>
  <c r="AA925" i="230"/>
  <c r="O925" i="230"/>
  <c r="M925" i="230"/>
  <c r="I925" i="230"/>
  <c r="AA921" i="230"/>
  <c r="M921" i="230"/>
  <c r="O921" i="230" s="1"/>
  <c r="I921" i="230"/>
  <c r="AA917" i="230"/>
  <c r="M917" i="230"/>
  <c r="M916" i="230" s="1"/>
  <c r="I917" i="230"/>
  <c r="L895" i="230"/>
  <c r="AA912" i="230"/>
  <c r="M912" i="230"/>
  <c r="O912" i="230" s="1"/>
  <c r="I912" i="230"/>
  <c r="AA908" i="230"/>
  <c r="M908" i="230"/>
  <c r="O908" i="230" s="1"/>
  <c r="I908" i="230"/>
  <c r="AA904" i="230"/>
  <c r="O904" i="230"/>
  <c r="M904" i="230"/>
  <c r="I904" i="230"/>
  <c r="AA900" i="230"/>
  <c r="M900" i="230"/>
  <c r="O900" i="230" s="1"/>
  <c r="I900" i="230"/>
  <c r="AA896" i="230"/>
  <c r="M896" i="230"/>
  <c r="M895" i="230" s="1"/>
  <c r="I896" i="230"/>
  <c r="L858" i="230"/>
  <c r="AA891" i="230"/>
  <c r="O891" i="230"/>
  <c r="M891" i="230"/>
  <c r="I891" i="230"/>
  <c r="AA887" i="230"/>
  <c r="M887" i="230"/>
  <c r="O887" i="230" s="1"/>
  <c r="I887" i="230"/>
  <c r="AA883" i="230"/>
  <c r="O883" i="230"/>
  <c r="M883" i="230"/>
  <c r="I883" i="230"/>
  <c r="AA879" i="230"/>
  <c r="O879" i="230"/>
  <c r="M879" i="230"/>
  <c r="I879" i="230"/>
  <c r="AA875" i="230"/>
  <c r="M875" i="230"/>
  <c r="O875" i="230" s="1"/>
  <c r="I875" i="230"/>
  <c r="AA871" i="230"/>
  <c r="M871" i="230"/>
  <c r="O871" i="230" s="1"/>
  <c r="I871" i="230"/>
  <c r="AA867" i="230"/>
  <c r="O867" i="230"/>
  <c r="M867" i="230"/>
  <c r="I867" i="230"/>
  <c r="AA863" i="230"/>
  <c r="M863" i="230"/>
  <c r="O863" i="230" s="1"/>
  <c r="I863" i="230"/>
  <c r="AA859" i="230"/>
  <c r="M859" i="230"/>
  <c r="M858" i="230" s="1"/>
  <c r="I859" i="230"/>
  <c r="L849" i="230"/>
  <c r="AA854" i="230"/>
  <c r="M854" i="230"/>
  <c r="O854" i="230" s="1"/>
  <c r="I854" i="230"/>
  <c r="AA850" i="230"/>
  <c r="M850" i="230"/>
  <c r="M849" i="230" s="1"/>
  <c r="I850" i="230"/>
  <c r="L816" i="230"/>
  <c r="AA845" i="230"/>
  <c r="O845" i="230"/>
  <c r="M845" i="230"/>
  <c r="I845" i="230"/>
  <c r="AA841" i="230"/>
  <c r="M841" i="230"/>
  <c r="O841" i="230" s="1"/>
  <c r="I841" i="230"/>
  <c r="AA837" i="230"/>
  <c r="M837" i="230"/>
  <c r="O837" i="230" s="1"/>
  <c r="I837" i="230"/>
  <c r="AA833" i="230"/>
  <c r="O833" i="230"/>
  <c r="M833" i="230"/>
  <c r="I833" i="230"/>
  <c r="AA829" i="230"/>
  <c r="M829" i="230"/>
  <c r="O829" i="230" s="1"/>
  <c r="I829" i="230"/>
  <c r="AA825" i="230"/>
  <c r="O825" i="230"/>
  <c r="M825" i="230"/>
  <c r="I825" i="230"/>
  <c r="AA821" i="230"/>
  <c r="O821" i="230"/>
  <c r="M821" i="230"/>
  <c r="I821" i="230"/>
  <c r="AA817" i="230"/>
  <c r="M817" i="230"/>
  <c r="O817" i="230" s="1"/>
  <c r="I817" i="230"/>
  <c r="L795" i="230"/>
  <c r="AA812" i="230"/>
  <c r="O812" i="230"/>
  <c r="M812" i="230"/>
  <c r="I812" i="230"/>
  <c r="AA808" i="230"/>
  <c r="M808" i="230"/>
  <c r="O808" i="230" s="1"/>
  <c r="I808" i="230"/>
  <c r="AA804" i="230"/>
  <c r="M804" i="230"/>
  <c r="O804" i="230" s="1"/>
  <c r="I804" i="230"/>
  <c r="AA800" i="230"/>
  <c r="O800" i="230" s="1"/>
  <c r="M800" i="230"/>
  <c r="I800" i="230"/>
  <c r="AA796" i="230"/>
  <c r="M796" i="230"/>
  <c r="O796" i="230" s="1"/>
  <c r="I796" i="230"/>
  <c r="L770" i="230"/>
  <c r="AA791" i="230"/>
  <c r="M791" i="230"/>
  <c r="O791" i="230" s="1"/>
  <c r="I791" i="230"/>
  <c r="AA787" i="230"/>
  <c r="O787" i="230"/>
  <c r="M787" i="230"/>
  <c r="I787" i="230"/>
  <c r="AA783" i="230"/>
  <c r="M783" i="230"/>
  <c r="O783" i="230" s="1"/>
  <c r="I783" i="230"/>
  <c r="AA779" i="230"/>
  <c r="M779" i="230"/>
  <c r="O779" i="230" s="1"/>
  <c r="I779" i="230"/>
  <c r="AA775" i="230"/>
  <c r="O775" i="230"/>
  <c r="M775" i="230"/>
  <c r="I775" i="230"/>
  <c r="AA771" i="230"/>
  <c r="M771" i="230"/>
  <c r="I771" i="230"/>
  <c r="L729" i="230"/>
  <c r="AA766" i="230"/>
  <c r="O766" i="230" s="1"/>
  <c r="M766" i="230"/>
  <c r="I766" i="230"/>
  <c r="AA762" i="230"/>
  <c r="M762" i="230"/>
  <c r="O762" i="230" s="1"/>
  <c r="I762" i="230"/>
  <c r="AA758" i="230"/>
  <c r="M758" i="230"/>
  <c r="O758" i="230" s="1"/>
  <c r="I758" i="230"/>
  <c r="AA754" i="230"/>
  <c r="O754" i="230"/>
  <c r="M754" i="230"/>
  <c r="I754" i="230"/>
  <c r="AA750" i="230"/>
  <c r="M750" i="230"/>
  <c r="O750" i="230" s="1"/>
  <c r="I750" i="230"/>
  <c r="AA746" i="230"/>
  <c r="M746" i="230"/>
  <c r="O746" i="230" s="1"/>
  <c r="I746" i="230"/>
  <c r="AA742" i="230"/>
  <c r="O742" i="230" s="1"/>
  <c r="M742" i="230"/>
  <c r="I742" i="230"/>
  <c r="AA738" i="230"/>
  <c r="M738" i="230"/>
  <c r="O738" i="230" s="1"/>
  <c r="I738" i="230"/>
  <c r="AA734" i="230"/>
  <c r="M734" i="230"/>
  <c r="I734" i="230"/>
  <c r="AA730" i="230"/>
  <c r="O730" i="230" s="1"/>
  <c r="M730" i="230"/>
  <c r="I730" i="230"/>
  <c r="L672" i="230"/>
  <c r="AA725" i="230"/>
  <c r="M725" i="230"/>
  <c r="I725" i="230"/>
  <c r="AA721" i="230"/>
  <c r="O721" i="230"/>
  <c r="M721" i="230"/>
  <c r="I721" i="230"/>
  <c r="AA717" i="230"/>
  <c r="O717" i="230"/>
  <c r="M717" i="230"/>
  <c r="I717" i="230"/>
  <c r="AA713" i="230"/>
  <c r="M713" i="230"/>
  <c r="O713" i="230" s="1"/>
  <c r="I713" i="230"/>
  <c r="AA709" i="230"/>
  <c r="M709" i="230"/>
  <c r="O709" i="230" s="1"/>
  <c r="I709" i="230"/>
  <c r="AA705" i="230"/>
  <c r="O705" i="230"/>
  <c r="M705" i="230"/>
  <c r="I705" i="230"/>
  <c r="AA701" i="230"/>
  <c r="M701" i="230"/>
  <c r="O701" i="230" s="1"/>
  <c r="I701" i="230"/>
  <c r="AA697" i="230"/>
  <c r="M697" i="230"/>
  <c r="O697" i="230" s="1"/>
  <c r="I697" i="230"/>
  <c r="AA693" i="230"/>
  <c r="O693" i="230"/>
  <c r="M693" i="230"/>
  <c r="I693" i="230"/>
  <c r="AA689" i="230"/>
  <c r="M689" i="230"/>
  <c r="I689" i="230"/>
  <c r="AA685" i="230"/>
  <c r="O685" i="230"/>
  <c r="M685" i="230"/>
  <c r="I685" i="230"/>
  <c r="AA681" i="230"/>
  <c r="O681" i="230"/>
  <c r="M681" i="230"/>
  <c r="I681" i="230"/>
  <c r="AA677" i="230"/>
  <c r="M677" i="230"/>
  <c r="O677" i="230" s="1"/>
  <c r="I677" i="230"/>
  <c r="AA673" i="230"/>
  <c r="O673" i="230"/>
  <c r="M673" i="230"/>
  <c r="I673" i="230"/>
  <c r="L651" i="230"/>
  <c r="AA668" i="230"/>
  <c r="M668" i="230"/>
  <c r="O668" i="230" s="1"/>
  <c r="I668" i="230"/>
  <c r="AA664" i="230"/>
  <c r="M664" i="230"/>
  <c r="I664" i="230"/>
  <c r="AA660" i="230"/>
  <c r="O660" i="230"/>
  <c r="M660" i="230"/>
  <c r="I660" i="230"/>
  <c r="AA656" i="230"/>
  <c r="M656" i="230"/>
  <c r="O656" i="230" s="1"/>
  <c r="I656" i="230"/>
  <c r="AA652" i="230"/>
  <c r="M652" i="230"/>
  <c r="I652" i="230"/>
  <c r="L634" i="230"/>
  <c r="AA647" i="230"/>
  <c r="O647" i="230"/>
  <c r="M647" i="230"/>
  <c r="I647" i="230"/>
  <c r="AA643" i="230"/>
  <c r="M643" i="230"/>
  <c r="O643" i="230" s="1"/>
  <c r="I643" i="230"/>
  <c r="AA639" i="230"/>
  <c r="O639" i="230"/>
  <c r="M639" i="230"/>
  <c r="M634" i="230" s="1"/>
  <c r="I639" i="230"/>
  <c r="AA635" i="230"/>
  <c r="O635" i="230"/>
  <c r="M635" i="230"/>
  <c r="I635" i="230"/>
  <c r="L593" i="230"/>
  <c r="AA630" i="230"/>
  <c r="M630" i="230"/>
  <c r="O630" i="230" s="1"/>
  <c r="I630" i="230"/>
  <c r="AA626" i="230"/>
  <c r="O626" i="230" s="1"/>
  <c r="M626" i="230"/>
  <c r="I626" i="230"/>
  <c r="AA622" i="230"/>
  <c r="M622" i="230"/>
  <c r="O622" i="230" s="1"/>
  <c r="I622" i="230"/>
  <c r="AA618" i="230"/>
  <c r="M618" i="230"/>
  <c r="I618" i="230"/>
  <c r="AA614" i="230"/>
  <c r="O614" i="230" s="1"/>
  <c r="M614" i="230"/>
  <c r="I614" i="230"/>
  <c r="AA610" i="230"/>
  <c r="M610" i="230"/>
  <c r="O610" i="230" s="1"/>
  <c r="I610" i="230"/>
  <c r="AA606" i="230"/>
  <c r="M606" i="230"/>
  <c r="O606" i="230" s="1"/>
  <c r="I606" i="230"/>
  <c r="AA602" i="230"/>
  <c r="O602" i="230"/>
  <c r="M602" i="230"/>
  <c r="I602" i="230"/>
  <c r="AA598" i="230"/>
  <c r="M598" i="230"/>
  <c r="O598" i="230" s="1"/>
  <c r="I598" i="230"/>
  <c r="AA594" i="230"/>
  <c r="M594" i="230"/>
  <c r="I594" i="230"/>
  <c r="L536" i="230"/>
  <c r="AA589" i="230"/>
  <c r="O589" i="230"/>
  <c r="M589" i="230"/>
  <c r="I589" i="230"/>
  <c r="AA585" i="230"/>
  <c r="M585" i="230"/>
  <c r="I585" i="230"/>
  <c r="AA581" i="230"/>
  <c r="M581" i="230"/>
  <c r="O581" i="230" s="1"/>
  <c r="I581" i="230"/>
  <c r="AA577" i="230"/>
  <c r="O577" i="230"/>
  <c r="M577" i="230"/>
  <c r="I577" i="230"/>
  <c r="AA573" i="230"/>
  <c r="M573" i="230"/>
  <c r="O573" i="230" s="1"/>
  <c r="I573" i="230"/>
  <c r="AA569" i="230"/>
  <c r="O569" i="230"/>
  <c r="M569" i="230"/>
  <c r="I569" i="230"/>
  <c r="AA565" i="230"/>
  <c r="O565" i="230"/>
  <c r="M565" i="230"/>
  <c r="I565" i="230"/>
  <c r="AA561" i="230"/>
  <c r="M561" i="230"/>
  <c r="O561" i="230" s="1"/>
  <c r="I561" i="230"/>
  <c r="AA557" i="230"/>
  <c r="O557" i="230"/>
  <c r="M557" i="230"/>
  <c r="I557" i="230"/>
  <c r="AA553" i="230"/>
  <c r="O553" i="230"/>
  <c r="M553" i="230"/>
  <c r="I553" i="230"/>
  <c r="AA549" i="230"/>
  <c r="M549" i="230"/>
  <c r="I549" i="230"/>
  <c r="AA545" i="230"/>
  <c r="O545" i="230"/>
  <c r="M545" i="230"/>
  <c r="I545" i="230"/>
  <c r="AA541" i="230"/>
  <c r="O541" i="230"/>
  <c r="M541" i="230"/>
  <c r="I541" i="230"/>
  <c r="AA537" i="230"/>
  <c r="M537" i="230"/>
  <c r="O537" i="230" s="1"/>
  <c r="I537" i="230"/>
  <c r="L507" i="230"/>
  <c r="AA532" i="230"/>
  <c r="O532" i="230" s="1"/>
  <c r="M532" i="230"/>
  <c r="I532" i="230"/>
  <c r="AA528" i="230"/>
  <c r="M528" i="230"/>
  <c r="O528" i="230" s="1"/>
  <c r="I528" i="230"/>
  <c r="AA524" i="230"/>
  <c r="M524" i="230"/>
  <c r="O524" i="230" s="1"/>
  <c r="I524" i="230"/>
  <c r="AA520" i="230"/>
  <c r="O520" i="230"/>
  <c r="M520" i="230"/>
  <c r="I520" i="230"/>
  <c r="AA516" i="230"/>
  <c r="O516" i="230"/>
  <c r="M516" i="230"/>
  <c r="I516" i="230"/>
  <c r="AA512" i="230"/>
  <c r="M512" i="230"/>
  <c r="I512" i="230"/>
  <c r="AA508" i="230"/>
  <c r="O508" i="230" s="1"/>
  <c r="M508" i="230"/>
  <c r="I508" i="230"/>
  <c r="L474" i="230"/>
  <c r="AA503" i="230"/>
  <c r="O503" i="230"/>
  <c r="M503" i="230"/>
  <c r="I503" i="230"/>
  <c r="AA499" i="230"/>
  <c r="M499" i="230"/>
  <c r="O499" i="230" s="1"/>
  <c r="I499" i="230"/>
  <c r="AA495" i="230"/>
  <c r="O495" i="230"/>
  <c r="M495" i="230"/>
  <c r="I495" i="230"/>
  <c r="AA491" i="230"/>
  <c r="O491" i="230"/>
  <c r="M491" i="230"/>
  <c r="I491" i="230"/>
  <c r="AA487" i="230"/>
  <c r="M487" i="230"/>
  <c r="O487" i="230" s="1"/>
  <c r="I487" i="230"/>
  <c r="AA483" i="230"/>
  <c r="O483" i="230"/>
  <c r="M483" i="230"/>
  <c r="I483" i="230"/>
  <c r="AA479" i="230"/>
  <c r="O479" i="230"/>
  <c r="M479" i="230"/>
  <c r="I479" i="230"/>
  <c r="AA475" i="230"/>
  <c r="M475" i="230"/>
  <c r="M474" i="230" s="1"/>
  <c r="I475" i="230"/>
  <c r="L417" i="230"/>
  <c r="AA470" i="230"/>
  <c r="M470" i="230"/>
  <c r="O470" i="230" s="1"/>
  <c r="I470" i="230"/>
  <c r="AA466" i="230"/>
  <c r="M466" i="230"/>
  <c r="I466" i="230"/>
  <c r="AA462" i="230"/>
  <c r="O462" i="230" s="1"/>
  <c r="M462" i="230"/>
  <c r="I462" i="230"/>
  <c r="AA458" i="230"/>
  <c r="O458" i="230"/>
  <c r="M458" i="230"/>
  <c r="I458" i="230"/>
  <c r="AA454" i="230"/>
  <c r="M454" i="230"/>
  <c r="O454" i="230" s="1"/>
  <c r="I454" i="230"/>
  <c r="AA450" i="230"/>
  <c r="O450" i="230"/>
  <c r="M450" i="230"/>
  <c r="I450" i="230"/>
  <c r="AA446" i="230"/>
  <c r="M446" i="230"/>
  <c r="O446" i="230" s="1"/>
  <c r="I446" i="230"/>
  <c r="AA442" i="230"/>
  <c r="M442" i="230"/>
  <c r="O442" i="230" s="1"/>
  <c r="I442" i="230"/>
  <c r="AA438" i="230"/>
  <c r="O438" i="230"/>
  <c r="M438" i="230"/>
  <c r="I438" i="230"/>
  <c r="AA434" i="230"/>
  <c r="O434" i="230"/>
  <c r="M434" i="230"/>
  <c r="I434" i="230"/>
  <c r="AA430" i="230"/>
  <c r="M430" i="230"/>
  <c r="O430" i="230" s="1"/>
  <c r="I430" i="230"/>
  <c r="AA426" i="230"/>
  <c r="O426" i="230" s="1"/>
  <c r="M426" i="230"/>
  <c r="I426" i="230"/>
  <c r="AA422" i="230"/>
  <c r="O422" i="230"/>
  <c r="M422" i="230"/>
  <c r="I422" i="230"/>
  <c r="AA418" i="230"/>
  <c r="M418" i="230"/>
  <c r="I418" i="230"/>
  <c r="L380" i="230"/>
  <c r="AA413" i="230"/>
  <c r="O413" i="230"/>
  <c r="M413" i="230"/>
  <c r="I413" i="230"/>
  <c r="AA409" i="230"/>
  <c r="O409" i="230" s="1"/>
  <c r="M409" i="230"/>
  <c r="I409" i="230"/>
  <c r="AA405" i="230"/>
  <c r="M405" i="230"/>
  <c r="O405" i="230" s="1"/>
  <c r="I405" i="230"/>
  <c r="AA401" i="230"/>
  <c r="O401" i="230"/>
  <c r="M401" i="230"/>
  <c r="I401" i="230"/>
  <c r="AA397" i="230"/>
  <c r="O397" i="230" s="1"/>
  <c r="M397" i="230"/>
  <c r="I397" i="230"/>
  <c r="AA393" i="230"/>
  <c r="M393" i="230"/>
  <c r="O393" i="230" s="1"/>
  <c r="I393" i="230"/>
  <c r="AA389" i="230"/>
  <c r="O389" i="230"/>
  <c r="M389" i="230"/>
  <c r="I389" i="230"/>
  <c r="AA385" i="230"/>
  <c r="O385" i="230" s="1"/>
  <c r="M385" i="230"/>
  <c r="I385" i="230"/>
  <c r="AA381" i="230"/>
  <c r="M381" i="230"/>
  <c r="O381" i="230" s="1"/>
  <c r="I381" i="230"/>
  <c r="L339" i="230"/>
  <c r="AA376" i="230"/>
  <c r="O376" i="230"/>
  <c r="M376" i="230"/>
  <c r="I376" i="230"/>
  <c r="AA372" i="230"/>
  <c r="M372" i="230"/>
  <c r="I372" i="230"/>
  <c r="AA368" i="230"/>
  <c r="M368" i="230"/>
  <c r="O368" i="230" s="1"/>
  <c r="I368" i="230"/>
  <c r="AA364" i="230"/>
  <c r="M364" i="230"/>
  <c r="O364" i="230" s="1"/>
  <c r="I364" i="230"/>
  <c r="AA360" i="230"/>
  <c r="M360" i="230"/>
  <c r="I360" i="230"/>
  <c r="AA356" i="230"/>
  <c r="M356" i="230"/>
  <c r="O356" i="230" s="1"/>
  <c r="I356" i="230"/>
  <c r="AA352" i="230"/>
  <c r="M352" i="230"/>
  <c r="O352" i="230" s="1"/>
  <c r="I352" i="230"/>
  <c r="AA348" i="230"/>
  <c r="M348" i="230"/>
  <c r="O348" i="230" s="1"/>
  <c r="I348" i="230"/>
  <c r="AA344" i="230"/>
  <c r="O344" i="230"/>
  <c r="M344" i="230"/>
  <c r="I344" i="230"/>
  <c r="AA340" i="230"/>
  <c r="O340" i="230"/>
  <c r="M340" i="230"/>
  <c r="I340" i="230"/>
  <c r="L286" i="230"/>
  <c r="AA335" i="230"/>
  <c r="O335" i="230" s="1"/>
  <c r="M335" i="230"/>
  <c r="I335" i="230"/>
  <c r="AA331" i="230"/>
  <c r="M331" i="230"/>
  <c r="O331" i="230" s="1"/>
  <c r="I331" i="230"/>
  <c r="AA327" i="230"/>
  <c r="M327" i="230"/>
  <c r="O327" i="230" s="1"/>
  <c r="I327" i="230"/>
  <c r="AA323" i="230"/>
  <c r="O323" i="230" s="1"/>
  <c r="M323" i="230"/>
  <c r="I323" i="230"/>
  <c r="AA319" i="230"/>
  <c r="M319" i="230"/>
  <c r="O319" i="230" s="1"/>
  <c r="I319" i="230"/>
  <c r="AA315" i="230"/>
  <c r="M315" i="230"/>
  <c r="O315" i="230" s="1"/>
  <c r="I315" i="230"/>
  <c r="AA311" i="230"/>
  <c r="O311" i="230" s="1"/>
  <c r="M311" i="230"/>
  <c r="I311" i="230"/>
  <c r="AA307" i="230"/>
  <c r="M307" i="230"/>
  <c r="O307" i="230" s="1"/>
  <c r="I307" i="230"/>
  <c r="AA303" i="230"/>
  <c r="M303" i="230"/>
  <c r="O303" i="230" s="1"/>
  <c r="I303" i="230"/>
  <c r="AA299" i="230"/>
  <c r="O299" i="230" s="1"/>
  <c r="M299" i="230"/>
  <c r="I299" i="230"/>
  <c r="AA295" i="230"/>
  <c r="M295" i="230"/>
  <c r="O295" i="230" s="1"/>
  <c r="I295" i="230"/>
  <c r="AA291" i="230"/>
  <c r="M291" i="230"/>
  <c r="O291" i="230" s="1"/>
  <c r="I291" i="230"/>
  <c r="AA287" i="230"/>
  <c r="O287" i="230" s="1"/>
  <c r="M287" i="230"/>
  <c r="I287" i="230"/>
  <c r="L221" i="230"/>
  <c r="AA282" i="230"/>
  <c r="O282" i="230"/>
  <c r="M282" i="230"/>
  <c r="I282" i="230"/>
  <c r="AA278" i="230"/>
  <c r="M278" i="230"/>
  <c r="O278" i="230" s="1"/>
  <c r="I278" i="230"/>
  <c r="AA274" i="230"/>
  <c r="O274" i="230"/>
  <c r="M274" i="230"/>
  <c r="I274" i="230"/>
  <c r="AA270" i="230"/>
  <c r="O270" i="230"/>
  <c r="M270" i="230"/>
  <c r="I270" i="230"/>
  <c r="AA266" i="230"/>
  <c r="M266" i="230"/>
  <c r="O266" i="230" s="1"/>
  <c r="I266" i="230"/>
  <c r="AA262" i="230"/>
  <c r="O262" i="230"/>
  <c r="M262" i="230"/>
  <c r="I262" i="230"/>
  <c r="AA258" i="230"/>
  <c r="O258" i="230"/>
  <c r="M258" i="230"/>
  <c r="I258" i="230"/>
  <c r="AA254" i="230"/>
  <c r="M254" i="230"/>
  <c r="I254" i="230"/>
  <c r="AA250" i="230"/>
  <c r="O250" i="230"/>
  <c r="M250" i="230"/>
  <c r="I250" i="230"/>
  <c r="AA246" i="230"/>
  <c r="O246" i="230"/>
  <c r="M246" i="230"/>
  <c r="I246" i="230"/>
  <c r="AA242" i="230"/>
  <c r="M242" i="230"/>
  <c r="I242" i="230"/>
  <c r="AA238" i="230"/>
  <c r="O238" i="230"/>
  <c r="M238" i="230"/>
  <c r="I238" i="230"/>
  <c r="AA234" i="230"/>
  <c r="O234" i="230"/>
  <c r="M234" i="230"/>
  <c r="I234" i="230"/>
  <c r="AA230" i="230"/>
  <c r="M230" i="230"/>
  <c r="O230" i="230" s="1"/>
  <c r="I230" i="230"/>
  <c r="AA226" i="230"/>
  <c r="O226" i="230"/>
  <c r="M226" i="230"/>
  <c r="M221" i="230" s="1"/>
  <c r="I226" i="230"/>
  <c r="AA222" i="230"/>
  <c r="O222" i="230"/>
  <c r="M222" i="230"/>
  <c r="I222" i="230"/>
  <c r="L204" i="230"/>
  <c r="AA217" i="230"/>
  <c r="M217" i="230"/>
  <c r="O217" i="230" s="1"/>
  <c r="I217" i="230"/>
  <c r="AA213" i="230"/>
  <c r="O213" i="230"/>
  <c r="M213" i="230"/>
  <c r="I213" i="230"/>
  <c r="AA209" i="230"/>
  <c r="M209" i="230"/>
  <c r="O209" i="230" s="1"/>
  <c r="I209" i="230"/>
  <c r="AA205" i="230"/>
  <c r="M205" i="230"/>
  <c r="O205" i="230" s="1"/>
  <c r="I205" i="230"/>
  <c r="L127" i="230"/>
  <c r="AA200" i="230"/>
  <c r="O200" i="230"/>
  <c r="M200" i="230"/>
  <c r="I200" i="230"/>
  <c r="AA196" i="230"/>
  <c r="M196" i="230"/>
  <c r="I196" i="230"/>
  <c r="AA192" i="230"/>
  <c r="O192" i="230"/>
  <c r="M192" i="230"/>
  <c r="I192" i="230"/>
  <c r="AA188" i="230"/>
  <c r="O188" i="230"/>
  <c r="M188" i="230"/>
  <c r="I188" i="230"/>
  <c r="AA184" i="230"/>
  <c r="M184" i="230"/>
  <c r="O184" i="230" s="1"/>
  <c r="I184" i="230"/>
  <c r="AA180" i="230"/>
  <c r="O180" i="230"/>
  <c r="M180" i="230"/>
  <c r="I180" i="230"/>
  <c r="AA176" i="230"/>
  <c r="O176" i="230"/>
  <c r="M176" i="230"/>
  <c r="I176" i="230"/>
  <c r="AA172" i="230"/>
  <c r="M172" i="230"/>
  <c r="I172" i="230"/>
  <c r="AA168" i="230"/>
  <c r="O168" i="230"/>
  <c r="M168" i="230"/>
  <c r="I168" i="230"/>
  <c r="AA164" i="230"/>
  <c r="O164" i="230"/>
  <c r="M164" i="230"/>
  <c r="I164" i="230"/>
  <c r="AA160" i="230"/>
  <c r="M160" i="230"/>
  <c r="O160" i="230" s="1"/>
  <c r="I160" i="230"/>
  <c r="AA156" i="230"/>
  <c r="O156" i="230"/>
  <c r="M156" i="230"/>
  <c r="I156" i="230"/>
  <c r="AA152" i="230"/>
  <c r="O152" i="230"/>
  <c r="M152" i="230"/>
  <c r="I152" i="230"/>
  <c r="AA148" i="230"/>
  <c r="M148" i="230"/>
  <c r="O148" i="230" s="1"/>
  <c r="I148" i="230"/>
  <c r="AA144" i="230"/>
  <c r="O144" i="230"/>
  <c r="M144" i="230"/>
  <c r="I144" i="230"/>
  <c r="AA140" i="230"/>
  <c r="O140" i="230"/>
  <c r="M140" i="230"/>
  <c r="I140" i="230"/>
  <c r="AA136" i="230"/>
  <c r="M136" i="230"/>
  <c r="I136" i="230"/>
  <c r="AA132" i="230"/>
  <c r="O132" i="230"/>
  <c r="M132" i="230"/>
  <c r="M127" i="230" s="1"/>
  <c r="I132" i="230"/>
  <c r="AA128" i="230"/>
  <c r="O128" i="230"/>
  <c r="M128" i="230"/>
  <c r="I128" i="230"/>
  <c r="L42" i="230"/>
  <c r="AA123" i="230"/>
  <c r="M123" i="230"/>
  <c r="O123" i="230" s="1"/>
  <c r="I123" i="230"/>
  <c r="AA119" i="230"/>
  <c r="O119" i="230"/>
  <c r="M119" i="230"/>
  <c r="I119" i="230"/>
  <c r="AA115" i="230"/>
  <c r="M115" i="230"/>
  <c r="O115" i="230" s="1"/>
  <c r="I115" i="230"/>
  <c r="AA111" i="230"/>
  <c r="M111" i="230"/>
  <c r="O111" i="230" s="1"/>
  <c r="I111" i="230"/>
  <c r="AA107" i="230"/>
  <c r="O107" i="230"/>
  <c r="M107" i="230"/>
  <c r="I107" i="230"/>
  <c r="AA103" i="230"/>
  <c r="M103" i="230"/>
  <c r="O103" i="230" s="1"/>
  <c r="I103" i="230"/>
  <c r="AA99" i="230"/>
  <c r="M99" i="230"/>
  <c r="O99" i="230" s="1"/>
  <c r="I99" i="230"/>
  <c r="AA95" i="230"/>
  <c r="O95" i="230"/>
  <c r="M95" i="230"/>
  <c r="I95" i="230"/>
  <c r="AA91" i="230"/>
  <c r="M91" i="230"/>
  <c r="O91" i="230" s="1"/>
  <c r="I91" i="230"/>
  <c r="AA87" i="230"/>
  <c r="M87" i="230"/>
  <c r="O87" i="230" s="1"/>
  <c r="I87" i="230"/>
  <c r="AA83" i="230"/>
  <c r="O83" i="230"/>
  <c r="M83" i="230"/>
  <c r="I83" i="230"/>
  <c r="AA79" i="230"/>
  <c r="M79" i="230"/>
  <c r="O79" i="230" s="1"/>
  <c r="I79" i="230"/>
  <c r="AA75" i="230"/>
  <c r="M75" i="230"/>
  <c r="O75" i="230" s="1"/>
  <c r="I75" i="230"/>
  <c r="AA71" i="230"/>
  <c r="O71" i="230"/>
  <c r="M71" i="230"/>
  <c r="I71" i="230"/>
  <c r="AA67" i="230"/>
  <c r="M67" i="230"/>
  <c r="O67" i="230" s="1"/>
  <c r="I67" i="230"/>
  <c r="AA63" i="230"/>
  <c r="M63" i="230"/>
  <c r="O63" i="230" s="1"/>
  <c r="I63" i="230"/>
  <c r="AA59" i="230"/>
  <c r="O59" i="230"/>
  <c r="M59" i="230"/>
  <c r="I59" i="230"/>
  <c r="AA55" i="230"/>
  <c r="M55" i="230"/>
  <c r="O55" i="230" s="1"/>
  <c r="I55" i="230"/>
  <c r="AA51" i="230"/>
  <c r="M51" i="230"/>
  <c r="O51" i="230" s="1"/>
  <c r="I51" i="230"/>
  <c r="AA47" i="230"/>
  <c r="O47" i="230"/>
  <c r="M47" i="230"/>
  <c r="I47" i="230"/>
  <c r="AA43" i="230"/>
  <c r="M43" i="230"/>
  <c r="O43" i="230" s="1"/>
  <c r="I43" i="230"/>
  <c r="L9" i="230"/>
  <c r="AA38" i="230"/>
  <c r="O38" i="230"/>
  <c r="M38" i="230"/>
  <c r="I38" i="230"/>
  <c r="AA34" i="230"/>
  <c r="O34" i="230"/>
  <c r="M34" i="230"/>
  <c r="I34" i="230"/>
  <c r="AA30" i="230"/>
  <c r="M30" i="230"/>
  <c r="O30" i="230" s="1"/>
  <c r="I30" i="230"/>
  <c r="AA26" i="230"/>
  <c r="O26" i="230"/>
  <c r="M26" i="230"/>
  <c r="I26" i="230"/>
  <c r="AA22" i="230"/>
  <c r="O22" i="230"/>
  <c r="M22" i="230"/>
  <c r="I22" i="230"/>
  <c r="AA18" i="230"/>
  <c r="M18" i="230"/>
  <c r="I18" i="230"/>
  <c r="AA14" i="230"/>
  <c r="O14" i="230"/>
  <c r="M14" i="230"/>
  <c r="I14" i="230"/>
  <c r="AA10" i="230"/>
  <c r="O10" i="230"/>
  <c r="M10" i="230"/>
  <c r="I10" i="230"/>
  <c r="L95" i="229"/>
  <c r="AA128" i="229"/>
  <c r="M128" i="229"/>
  <c r="O128" i="229" s="1"/>
  <c r="I128" i="229"/>
  <c r="AA124" i="229"/>
  <c r="M124" i="229"/>
  <c r="O124" i="229" s="1"/>
  <c r="I124" i="229"/>
  <c r="AA120" i="229"/>
  <c r="O120" i="229"/>
  <c r="M120" i="229"/>
  <c r="I120" i="229"/>
  <c r="AA116" i="229"/>
  <c r="M116" i="229"/>
  <c r="O116" i="229" s="1"/>
  <c r="I116" i="229"/>
  <c r="AA112" i="229"/>
  <c r="M112" i="229"/>
  <c r="O112" i="229" s="1"/>
  <c r="I112" i="229"/>
  <c r="AA108" i="229"/>
  <c r="O108" i="229"/>
  <c r="M108" i="229"/>
  <c r="I108" i="229"/>
  <c r="AA104" i="229"/>
  <c r="M104" i="229"/>
  <c r="O104" i="229" s="1"/>
  <c r="I104" i="229"/>
  <c r="AA100" i="229"/>
  <c r="M100" i="229"/>
  <c r="O100" i="229" s="1"/>
  <c r="I100" i="229"/>
  <c r="AA96" i="229"/>
  <c r="O96" i="229"/>
  <c r="M96" i="229"/>
  <c r="M95" i="229" s="1"/>
  <c r="I96" i="229"/>
  <c r="L86" i="229"/>
  <c r="AA91" i="229"/>
  <c r="M91" i="229"/>
  <c r="O91" i="229" s="1"/>
  <c r="I91" i="229"/>
  <c r="AA87" i="229"/>
  <c r="O87" i="229"/>
  <c r="M87" i="229"/>
  <c r="M86" i="229" s="1"/>
  <c r="I87" i="229"/>
  <c r="L77" i="229"/>
  <c r="AA82" i="229"/>
  <c r="M82" i="229"/>
  <c r="O82" i="229" s="1"/>
  <c r="I82" i="229"/>
  <c r="AA78" i="229"/>
  <c r="M78" i="229"/>
  <c r="M77" i="229" s="1"/>
  <c r="I78" i="229"/>
  <c r="L64" i="229"/>
  <c r="AA73" i="229"/>
  <c r="M73" i="229"/>
  <c r="O73" i="229" s="1"/>
  <c r="I73" i="229"/>
  <c r="AA69" i="229"/>
  <c r="M69" i="229"/>
  <c r="O69" i="229" s="1"/>
  <c r="I69" i="229"/>
  <c r="AA65" i="229"/>
  <c r="O65" i="229"/>
  <c r="M65" i="229"/>
  <c r="M64" i="229" s="1"/>
  <c r="I65" i="229"/>
  <c r="L55" i="229"/>
  <c r="AA60" i="229"/>
  <c r="M60" i="229"/>
  <c r="O60" i="229" s="1"/>
  <c r="I60" i="229"/>
  <c r="AA56" i="229"/>
  <c r="M56" i="229"/>
  <c r="M55" i="229" s="1"/>
  <c r="I56" i="229"/>
  <c r="L42" i="229"/>
  <c r="L8" i="229" s="1"/>
  <c r="T7" i="229" s="1"/>
  <c r="F249" i="275" s="1"/>
  <c r="F248" i="275" s="1"/>
  <c r="AA51" i="229"/>
  <c r="M51" i="229"/>
  <c r="O51" i="229" s="1"/>
  <c r="I51" i="229"/>
  <c r="AA47" i="229"/>
  <c r="M47" i="229"/>
  <c r="O47" i="229" s="1"/>
  <c r="I47" i="229"/>
  <c r="AA43" i="229"/>
  <c r="O43" i="229"/>
  <c r="M43" i="229"/>
  <c r="M42" i="229" s="1"/>
  <c r="I43" i="229"/>
  <c r="L9" i="229"/>
  <c r="AA38" i="229"/>
  <c r="M38" i="229"/>
  <c r="O38" i="229" s="1"/>
  <c r="I38" i="229"/>
  <c r="AA34" i="229"/>
  <c r="M34" i="229"/>
  <c r="O34" i="229" s="1"/>
  <c r="I34" i="229"/>
  <c r="AA30" i="229"/>
  <c r="O30" i="229"/>
  <c r="M30" i="229"/>
  <c r="I30" i="229"/>
  <c r="AA26" i="229"/>
  <c r="M26" i="229"/>
  <c r="O26" i="229" s="1"/>
  <c r="I26" i="229"/>
  <c r="AA22" i="229"/>
  <c r="M22" i="229"/>
  <c r="O22" i="229" s="1"/>
  <c r="I22" i="229"/>
  <c r="AA18" i="229"/>
  <c r="O18" i="229"/>
  <c r="M18" i="229"/>
  <c r="I18" i="229"/>
  <c r="AA14" i="229"/>
  <c r="M14" i="229"/>
  <c r="O14" i="229" s="1"/>
  <c r="I14" i="229"/>
  <c r="AA10" i="229"/>
  <c r="M10" i="229"/>
  <c r="M9" i="229" s="1"/>
  <c r="I10" i="229"/>
  <c r="L68" i="228"/>
  <c r="AA73" i="228"/>
  <c r="O73" i="228"/>
  <c r="M73" i="228"/>
  <c r="I73" i="228"/>
  <c r="AA69" i="228"/>
  <c r="M69" i="228"/>
  <c r="I69" i="228"/>
  <c r="L51" i="228"/>
  <c r="AA64" i="228"/>
  <c r="O64" i="228"/>
  <c r="M64" i="228"/>
  <c r="I64" i="228"/>
  <c r="AA60" i="228"/>
  <c r="O60" i="228"/>
  <c r="M60" i="228"/>
  <c r="I60" i="228"/>
  <c r="AA56" i="228"/>
  <c r="M56" i="228"/>
  <c r="I56" i="228"/>
  <c r="AA52" i="228"/>
  <c r="O52" i="228"/>
  <c r="M52" i="228"/>
  <c r="I52" i="228"/>
  <c r="L18" i="228"/>
  <c r="AA47" i="228"/>
  <c r="M47" i="228"/>
  <c r="O47" i="228" s="1"/>
  <c r="I47" i="228"/>
  <c r="AA43" i="228"/>
  <c r="M43" i="228"/>
  <c r="O43" i="228" s="1"/>
  <c r="I43" i="228"/>
  <c r="AA39" i="228"/>
  <c r="O39" i="228"/>
  <c r="M39" i="228"/>
  <c r="I39" i="228"/>
  <c r="AA35" i="228"/>
  <c r="M35" i="228"/>
  <c r="O35" i="228" s="1"/>
  <c r="I35" i="228"/>
  <c r="AA31" i="228"/>
  <c r="M31" i="228"/>
  <c r="O31" i="228" s="1"/>
  <c r="I31" i="228"/>
  <c r="AA27" i="228"/>
  <c r="O27" i="228"/>
  <c r="M27" i="228"/>
  <c r="I27" i="228"/>
  <c r="AA23" i="228"/>
  <c r="M23" i="228"/>
  <c r="I23" i="228"/>
  <c r="AA19" i="228"/>
  <c r="M19" i="228"/>
  <c r="O19" i="228" s="1"/>
  <c r="I19" i="228"/>
  <c r="L9" i="228"/>
  <c r="L8" i="228" s="1"/>
  <c r="T7" i="228" s="1"/>
  <c r="F247" i="275" s="1"/>
  <c r="AA14" i="228"/>
  <c r="O14" i="228"/>
  <c r="M14" i="228"/>
  <c r="I14" i="228"/>
  <c r="AA10" i="228"/>
  <c r="M10" i="228"/>
  <c r="O10" i="228" s="1"/>
  <c r="I10" i="228"/>
  <c r="L154" i="227"/>
  <c r="AA163" i="227"/>
  <c r="M163" i="227"/>
  <c r="O163" i="227" s="1"/>
  <c r="I163" i="227"/>
  <c r="AA159" i="227"/>
  <c r="O159" i="227"/>
  <c r="M159" i="227"/>
  <c r="I159" i="227"/>
  <c r="AA155" i="227"/>
  <c r="M155" i="227"/>
  <c r="O155" i="227" s="1"/>
  <c r="I155" i="227"/>
  <c r="L117" i="227"/>
  <c r="AA150" i="227"/>
  <c r="O150" i="227"/>
  <c r="M150" i="227"/>
  <c r="I150" i="227"/>
  <c r="AA146" i="227"/>
  <c r="M146" i="227"/>
  <c r="O146" i="227" s="1"/>
  <c r="I146" i="227"/>
  <c r="AA142" i="227"/>
  <c r="M142" i="227"/>
  <c r="O142" i="227" s="1"/>
  <c r="I142" i="227"/>
  <c r="AA138" i="227"/>
  <c r="O138" i="227"/>
  <c r="M138" i="227"/>
  <c r="I138" i="227"/>
  <c r="AA134" i="227"/>
  <c r="M134" i="227"/>
  <c r="O134" i="227" s="1"/>
  <c r="I134" i="227"/>
  <c r="AA130" i="227"/>
  <c r="M130" i="227"/>
  <c r="O130" i="227" s="1"/>
  <c r="I130" i="227"/>
  <c r="AA126" i="227"/>
  <c r="O126" i="227"/>
  <c r="M126" i="227"/>
  <c r="I126" i="227"/>
  <c r="AA122" i="227"/>
  <c r="M122" i="227"/>
  <c r="O122" i="227" s="1"/>
  <c r="I122" i="227"/>
  <c r="AA118" i="227"/>
  <c r="M118" i="227"/>
  <c r="O118" i="227" s="1"/>
  <c r="I118" i="227"/>
  <c r="M112" i="227"/>
  <c r="L112" i="227"/>
  <c r="AA113" i="227"/>
  <c r="O113" i="227"/>
  <c r="M113" i="227"/>
  <c r="I113" i="227"/>
  <c r="L91" i="227"/>
  <c r="AA108" i="227"/>
  <c r="M108" i="227"/>
  <c r="O108" i="227" s="1"/>
  <c r="I108" i="227"/>
  <c r="AA104" i="227"/>
  <c r="O104" i="227"/>
  <c r="M104" i="227"/>
  <c r="I104" i="227"/>
  <c r="AA100" i="227"/>
  <c r="M100" i="227"/>
  <c r="O100" i="227" s="1"/>
  <c r="I100" i="227"/>
  <c r="AA96" i="227"/>
  <c r="M96" i="227"/>
  <c r="O96" i="227" s="1"/>
  <c r="I96" i="227"/>
  <c r="AA92" i="227"/>
  <c r="O92" i="227"/>
  <c r="M92" i="227"/>
  <c r="M91" i="227" s="1"/>
  <c r="I92" i="227"/>
  <c r="L82" i="227"/>
  <c r="AA87" i="227"/>
  <c r="M87" i="227"/>
  <c r="O87" i="227" s="1"/>
  <c r="I87" i="227"/>
  <c r="AA83" i="227"/>
  <c r="M83" i="227"/>
  <c r="M82" i="227" s="1"/>
  <c r="I83" i="227"/>
  <c r="L9" i="227"/>
  <c r="AA78" i="227"/>
  <c r="M78" i="227"/>
  <c r="O78" i="227" s="1"/>
  <c r="I78" i="227"/>
  <c r="AA74" i="227"/>
  <c r="M74" i="227"/>
  <c r="O74" i="227" s="1"/>
  <c r="I74" i="227"/>
  <c r="AA70" i="227"/>
  <c r="O70" i="227"/>
  <c r="M70" i="227"/>
  <c r="I70" i="227"/>
  <c r="AA66" i="227"/>
  <c r="M66" i="227"/>
  <c r="O66" i="227" s="1"/>
  <c r="I66" i="227"/>
  <c r="AA62" i="227"/>
  <c r="M62" i="227"/>
  <c r="O62" i="227" s="1"/>
  <c r="I62" i="227"/>
  <c r="AA58" i="227"/>
  <c r="O58" i="227"/>
  <c r="M58" i="227"/>
  <c r="I58" i="227"/>
  <c r="AA54" i="227"/>
  <c r="M54" i="227"/>
  <c r="O54" i="227" s="1"/>
  <c r="I54" i="227"/>
  <c r="AA50" i="227"/>
  <c r="M50" i="227"/>
  <c r="O50" i="227" s="1"/>
  <c r="I50" i="227"/>
  <c r="AA46" i="227"/>
  <c r="O46" i="227"/>
  <c r="M46" i="227"/>
  <c r="I46" i="227"/>
  <c r="AA42" i="227"/>
  <c r="M42" i="227"/>
  <c r="O42" i="227" s="1"/>
  <c r="I42" i="227"/>
  <c r="AA38" i="227"/>
  <c r="M38" i="227"/>
  <c r="O38" i="227" s="1"/>
  <c r="I38" i="227"/>
  <c r="AA34" i="227"/>
  <c r="O34" i="227"/>
  <c r="M34" i="227"/>
  <c r="I34" i="227"/>
  <c r="AA30" i="227"/>
  <c r="M30" i="227"/>
  <c r="O30" i="227" s="1"/>
  <c r="I30" i="227"/>
  <c r="AA26" i="227"/>
  <c r="M26" i="227"/>
  <c r="O26" i="227" s="1"/>
  <c r="I26" i="227"/>
  <c r="AA22" i="227"/>
  <c r="O22" i="227"/>
  <c r="M22" i="227"/>
  <c r="I22" i="227"/>
  <c r="AA18" i="227"/>
  <c r="M18" i="227"/>
  <c r="O18" i="227" s="1"/>
  <c r="I18" i="227"/>
  <c r="AA14" i="227"/>
  <c r="M14" i="227"/>
  <c r="O14" i="227" s="1"/>
  <c r="I14" i="227"/>
  <c r="AA10" i="227"/>
  <c r="O10" i="227"/>
  <c r="M10" i="227"/>
  <c r="M9" i="227" s="1"/>
  <c r="I10" i="227"/>
  <c r="L121" i="226"/>
  <c r="AA126" i="226"/>
  <c r="O126" i="226"/>
  <c r="M126" i="226"/>
  <c r="I126" i="226"/>
  <c r="AA122" i="226"/>
  <c r="M122" i="226"/>
  <c r="O122" i="226" s="1"/>
  <c r="I122" i="226"/>
  <c r="L108" i="226"/>
  <c r="AA117" i="226"/>
  <c r="O117" i="226"/>
  <c r="M117" i="226"/>
  <c r="I117" i="226"/>
  <c r="AA113" i="226"/>
  <c r="M113" i="226"/>
  <c r="O113" i="226" s="1"/>
  <c r="I113" i="226"/>
  <c r="AA109" i="226"/>
  <c r="M109" i="226"/>
  <c r="O109" i="226" s="1"/>
  <c r="I109" i="226"/>
  <c r="L83" i="226"/>
  <c r="AA104" i="226"/>
  <c r="O104" i="226"/>
  <c r="M104" i="226"/>
  <c r="I104" i="226"/>
  <c r="AA100" i="226"/>
  <c r="M100" i="226"/>
  <c r="O100" i="226" s="1"/>
  <c r="I100" i="226"/>
  <c r="AA96" i="226"/>
  <c r="M96" i="226"/>
  <c r="O96" i="226" s="1"/>
  <c r="I96" i="226"/>
  <c r="AA92" i="226"/>
  <c r="O92" i="226"/>
  <c r="M92" i="226"/>
  <c r="I92" i="226"/>
  <c r="AA88" i="226"/>
  <c r="M88" i="226"/>
  <c r="I88" i="226"/>
  <c r="AA84" i="226"/>
  <c r="M84" i="226"/>
  <c r="O84" i="226" s="1"/>
  <c r="I84" i="226"/>
  <c r="L74" i="226"/>
  <c r="AA79" i="226"/>
  <c r="M79" i="226"/>
  <c r="I79" i="226"/>
  <c r="AA75" i="226"/>
  <c r="M75" i="226"/>
  <c r="O75" i="226" s="1"/>
  <c r="I75" i="226"/>
  <c r="L9" i="226"/>
  <c r="L8" i="226" s="1"/>
  <c r="T7" i="226" s="1"/>
  <c r="F245" i="275" s="1"/>
  <c r="AA70" i="226"/>
  <c r="O70" i="226"/>
  <c r="M70" i="226"/>
  <c r="I70" i="226"/>
  <c r="AA66" i="226"/>
  <c r="M66" i="226"/>
  <c r="I66" i="226"/>
  <c r="AA62" i="226"/>
  <c r="M62" i="226"/>
  <c r="O62" i="226" s="1"/>
  <c r="I62" i="226"/>
  <c r="AA58" i="226"/>
  <c r="O58" i="226"/>
  <c r="M58" i="226"/>
  <c r="I58" i="226"/>
  <c r="AA54" i="226"/>
  <c r="M54" i="226"/>
  <c r="O54" i="226" s="1"/>
  <c r="I54" i="226"/>
  <c r="AA50" i="226"/>
  <c r="M50" i="226"/>
  <c r="O50" i="226" s="1"/>
  <c r="I50" i="226"/>
  <c r="AA46" i="226"/>
  <c r="O46" i="226"/>
  <c r="M46" i="226"/>
  <c r="I46" i="226"/>
  <c r="AA42" i="226"/>
  <c r="M42" i="226"/>
  <c r="O42" i="226" s="1"/>
  <c r="I42" i="226"/>
  <c r="AA38" i="226"/>
  <c r="M38" i="226"/>
  <c r="O38" i="226" s="1"/>
  <c r="I38" i="226"/>
  <c r="AA34" i="226"/>
  <c r="O34" i="226"/>
  <c r="M34" i="226"/>
  <c r="I34" i="226"/>
  <c r="AA30" i="226"/>
  <c r="M30" i="226"/>
  <c r="O30" i="226" s="1"/>
  <c r="I30" i="226"/>
  <c r="AA26" i="226"/>
  <c r="M26" i="226"/>
  <c r="O26" i="226" s="1"/>
  <c r="I26" i="226"/>
  <c r="AA22" i="226"/>
  <c r="O22" i="226"/>
  <c r="M22" i="226"/>
  <c r="I22" i="226"/>
  <c r="AA18" i="226"/>
  <c r="M18" i="226"/>
  <c r="O18" i="226" s="1"/>
  <c r="I18" i="226"/>
  <c r="AA14" i="226"/>
  <c r="M14" i="226"/>
  <c r="O14" i="226" s="1"/>
  <c r="I14" i="226"/>
  <c r="AA10" i="226"/>
  <c r="O10" i="226"/>
  <c r="M10" i="226"/>
  <c r="I10" i="226"/>
  <c r="L138" i="225"/>
  <c r="AA143" i="225"/>
  <c r="M143" i="225"/>
  <c r="O143" i="225" s="1"/>
  <c r="I143" i="225"/>
  <c r="AA139" i="225"/>
  <c r="M139" i="225"/>
  <c r="M138" i="225" s="1"/>
  <c r="I139" i="225"/>
  <c r="L105" i="225"/>
  <c r="AA134" i="225"/>
  <c r="M134" i="225"/>
  <c r="O134" i="225" s="1"/>
  <c r="I134" i="225"/>
  <c r="AA130" i="225"/>
  <c r="M130" i="225"/>
  <c r="O130" i="225" s="1"/>
  <c r="I130" i="225"/>
  <c r="AA126" i="225"/>
  <c r="O126" i="225"/>
  <c r="M126" i="225"/>
  <c r="I126" i="225"/>
  <c r="AA122" i="225"/>
  <c r="M122" i="225"/>
  <c r="O122" i="225" s="1"/>
  <c r="I122" i="225"/>
  <c r="AA118" i="225"/>
  <c r="M118" i="225"/>
  <c r="O118" i="225" s="1"/>
  <c r="I118" i="225"/>
  <c r="AA114" i="225"/>
  <c r="O114" i="225"/>
  <c r="M114" i="225"/>
  <c r="I114" i="225"/>
  <c r="AA110" i="225"/>
  <c r="M110" i="225"/>
  <c r="O110" i="225" s="1"/>
  <c r="I110" i="225"/>
  <c r="AA106" i="225"/>
  <c r="M106" i="225"/>
  <c r="M105" i="225" s="1"/>
  <c r="I106" i="225"/>
  <c r="L76" i="225"/>
  <c r="AA101" i="225"/>
  <c r="O101" i="225"/>
  <c r="M101" i="225"/>
  <c r="I101" i="225"/>
  <c r="AA97" i="225"/>
  <c r="M97" i="225"/>
  <c r="O97" i="225" s="1"/>
  <c r="I97" i="225"/>
  <c r="AA93" i="225"/>
  <c r="M93" i="225"/>
  <c r="O93" i="225" s="1"/>
  <c r="I93" i="225"/>
  <c r="AA89" i="225"/>
  <c r="O89" i="225"/>
  <c r="M89" i="225"/>
  <c r="I89" i="225"/>
  <c r="AA85" i="225"/>
  <c r="M85" i="225"/>
  <c r="O85" i="225" s="1"/>
  <c r="I85" i="225"/>
  <c r="AA81" i="225"/>
  <c r="M81" i="225"/>
  <c r="O81" i="225" s="1"/>
  <c r="I81" i="225"/>
  <c r="AA77" i="225"/>
  <c r="O77" i="225"/>
  <c r="M77" i="225"/>
  <c r="I77" i="225"/>
  <c r="L71" i="225"/>
  <c r="AA72" i="225"/>
  <c r="M72" i="225"/>
  <c r="M71" i="225" s="1"/>
  <c r="I72" i="225"/>
  <c r="M66" i="225"/>
  <c r="L66" i="225"/>
  <c r="L8" i="225" s="1"/>
  <c r="T7" i="225" s="1"/>
  <c r="F244" i="275" s="1"/>
  <c r="AA67" i="225"/>
  <c r="O67" i="225"/>
  <c r="M67" i="225"/>
  <c r="I67" i="225"/>
  <c r="L9" i="225"/>
  <c r="AA62" i="225"/>
  <c r="M62" i="225"/>
  <c r="O62" i="225" s="1"/>
  <c r="I62" i="225"/>
  <c r="AA58" i="225"/>
  <c r="O58" i="225"/>
  <c r="M58" i="225"/>
  <c r="I58" i="225"/>
  <c r="AA54" i="225"/>
  <c r="M54" i="225"/>
  <c r="O54" i="225" s="1"/>
  <c r="I54" i="225"/>
  <c r="AA50" i="225"/>
  <c r="M50" i="225"/>
  <c r="O50" i="225" s="1"/>
  <c r="I50" i="225"/>
  <c r="AA46" i="225"/>
  <c r="O46" i="225"/>
  <c r="M46" i="225"/>
  <c r="I46" i="225"/>
  <c r="AA42" i="225"/>
  <c r="M42" i="225"/>
  <c r="O42" i="225" s="1"/>
  <c r="I42" i="225"/>
  <c r="AA38" i="225"/>
  <c r="M38" i="225"/>
  <c r="O38" i="225" s="1"/>
  <c r="I38" i="225"/>
  <c r="AA34" i="225"/>
  <c r="O34" i="225"/>
  <c r="M34" i="225"/>
  <c r="I34" i="225"/>
  <c r="AA30" i="225"/>
  <c r="M30" i="225"/>
  <c r="O30" i="225" s="1"/>
  <c r="I30" i="225"/>
  <c r="AA26" i="225"/>
  <c r="M26" i="225"/>
  <c r="O26" i="225" s="1"/>
  <c r="I26" i="225"/>
  <c r="AA22" i="225"/>
  <c r="O22" i="225"/>
  <c r="M22" i="225"/>
  <c r="I22" i="225"/>
  <c r="AA18" i="225"/>
  <c r="M18" i="225"/>
  <c r="O18" i="225" s="1"/>
  <c r="I18" i="225"/>
  <c r="AA14" i="225"/>
  <c r="M14" i="225"/>
  <c r="O14" i="225" s="1"/>
  <c r="I14" i="225"/>
  <c r="AA10" i="225"/>
  <c r="O10" i="225"/>
  <c r="M10" i="225"/>
  <c r="M9" i="225" s="1"/>
  <c r="I10" i="225"/>
  <c r="L117" i="224"/>
  <c r="AA130" i="224"/>
  <c r="O130" i="224"/>
  <c r="M130" i="224"/>
  <c r="I130" i="224"/>
  <c r="AA126" i="224"/>
  <c r="M126" i="224"/>
  <c r="I126" i="224"/>
  <c r="AA122" i="224"/>
  <c r="M122" i="224"/>
  <c r="O122" i="224" s="1"/>
  <c r="I122" i="224"/>
  <c r="AA118" i="224"/>
  <c r="O118" i="224"/>
  <c r="M118" i="224"/>
  <c r="I118" i="224"/>
  <c r="M112" i="224"/>
  <c r="L112" i="224"/>
  <c r="AA113" i="224"/>
  <c r="M113" i="224"/>
  <c r="O113" i="224" s="1"/>
  <c r="I113" i="224"/>
  <c r="L83" i="224"/>
  <c r="AA108" i="224"/>
  <c r="O108" i="224"/>
  <c r="M108" i="224"/>
  <c r="I108" i="224"/>
  <c r="AA104" i="224"/>
  <c r="M104" i="224"/>
  <c r="O104" i="224" s="1"/>
  <c r="I104" i="224"/>
  <c r="AA100" i="224"/>
  <c r="M100" i="224"/>
  <c r="O100" i="224" s="1"/>
  <c r="I100" i="224"/>
  <c r="AA96" i="224"/>
  <c r="O96" i="224"/>
  <c r="M96" i="224"/>
  <c r="I96" i="224"/>
  <c r="AA92" i="224"/>
  <c r="M92" i="224"/>
  <c r="I92" i="224"/>
  <c r="AA88" i="224"/>
  <c r="M88" i="224"/>
  <c r="O88" i="224" s="1"/>
  <c r="I88" i="224"/>
  <c r="AA84" i="224"/>
  <c r="O84" i="224"/>
  <c r="M84" i="224"/>
  <c r="I84" i="224"/>
  <c r="M74" i="224"/>
  <c r="L74" i="224"/>
  <c r="AA79" i="224"/>
  <c r="M79" i="224"/>
  <c r="O79" i="224" s="1"/>
  <c r="I79" i="224"/>
  <c r="AA75" i="224"/>
  <c r="O75" i="224"/>
  <c r="M75" i="224"/>
  <c r="I75" i="224"/>
  <c r="L9" i="224"/>
  <c r="L8" i="224" s="1"/>
  <c r="T7" i="224" s="1"/>
  <c r="F243" i="275" s="1"/>
  <c r="AA70" i="224"/>
  <c r="M70" i="224"/>
  <c r="O70" i="224" s="1"/>
  <c r="I70" i="224"/>
  <c r="AA66" i="224"/>
  <c r="M66" i="224"/>
  <c r="O66" i="224" s="1"/>
  <c r="I66" i="224"/>
  <c r="AA62" i="224"/>
  <c r="O62" i="224"/>
  <c r="M62" i="224"/>
  <c r="I62" i="224"/>
  <c r="AA58" i="224"/>
  <c r="M58" i="224"/>
  <c r="O58" i="224" s="1"/>
  <c r="I58" i="224"/>
  <c r="AA54" i="224"/>
  <c r="M54" i="224"/>
  <c r="O54" i="224" s="1"/>
  <c r="I54" i="224"/>
  <c r="AA50" i="224"/>
  <c r="O50" i="224"/>
  <c r="M50" i="224"/>
  <c r="I50" i="224"/>
  <c r="AA46" i="224"/>
  <c r="M46" i="224"/>
  <c r="O46" i="224" s="1"/>
  <c r="I46" i="224"/>
  <c r="AA42" i="224"/>
  <c r="M42" i="224"/>
  <c r="O42" i="224" s="1"/>
  <c r="I42" i="224"/>
  <c r="AA38" i="224"/>
  <c r="O38" i="224"/>
  <c r="M38" i="224"/>
  <c r="I38" i="224"/>
  <c r="AA34" i="224"/>
  <c r="M34" i="224"/>
  <c r="O34" i="224" s="1"/>
  <c r="I34" i="224"/>
  <c r="AA30" i="224"/>
  <c r="M30" i="224"/>
  <c r="O30" i="224" s="1"/>
  <c r="I30" i="224"/>
  <c r="AA26" i="224"/>
  <c r="O26" i="224"/>
  <c r="M26" i="224"/>
  <c r="I26" i="224"/>
  <c r="AA22" i="224"/>
  <c r="M22" i="224"/>
  <c r="I22" i="224"/>
  <c r="AA18" i="224"/>
  <c r="M18" i="224"/>
  <c r="O18" i="224" s="1"/>
  <c r="I18" i="224"/>
  <c r="AA14" i="224"/>
  <c r="O14" i="224"/>
  <c r="M14" i="224"/>
  <c r="I14" i="224"/>
  <c r="AA10" i="224"/>
  <c r="M10" i="224"/>
  <c r="I10" i="224"/>
  <c r="L199" i="223"/>
  <c r="AA200" i="223"/>
  <c r="M200" i="223"/>
  <c r="M199" i="223" s="1"/>
  <c r="I200" i="223"/>
  <c r="L162" i="223"/>
  <c r="AA195" i="223"/>
  <c r="M195" i="223"/>
  <c r="O195" i="223" s="1"/>
  <c r="I195" i="223"/>
  <c r="AA191" i="223"/>
  <c r="M191" i="223"/>
  <c r="O191" i="223" s="1"/>
  <c r="I191" i="223"/>
  <c r="AA187" i="223"/>
  <c r="O187" i="223"/>
  <c r="M187" i="223"/>
  <c r="I187" i="223"/>
  <c r="AA183" i="223"/>
  <c r="M183" i="223"/>
  <c r="O183" i="223" s="1"/>
  <c r="I183" i="223"/>
  <c r="AA179" i="223"/>
  <c r="M179" i="223"/>
  <c r="O179" i="223" s="1"/>
  <c r="I179" i="223"/>
  <c r="AA175" i="223"/>
  <c r="O175" i="223"/>
  <c r="M175" i="223"/>
  <c r="I175" i="223"/>
  <c r="AA171" i="223"/>
  <c r="M171" i="223"/>
  <c r="O171" i="223" s="1"/>
  <c r="I171" i="223"/>
  <c r="AA167" i="223"/>
  <c r="M167" i="223"/>
  <c r="O167" i="223" s="1"/>
  <c r="I167" i="223"/>
  <c r="AA163" i="223"/>
  <c r="O163" i="223"/>
  <c r="M163" i="223"/>
  <c r="M162" i="223" s="1"/>
  <c r="I163" i="223"/>
  <c r="L145" i="223"/>
  <c r="AA158" i="223"/>
  <c r="M158" i="223"/>
  <c r="O158" i="223" s="1"/>
  <c r="I158" i="223"/>
  <c r="AA154" i="223"/>
  <c r="M154" i="223"/>
  <c r="O154" i="223" s="1"/>
  <c r="I154" i="223"/>
  <c r="AA150" i="223"/>
  <c r="O150" i="223"/>
  <c r="M150" i="223"/>
  <c r="I150" i="223"/>
  <c r="AA146" i="223"/>
  <c r="M146" i="223"/>
  <c r="M145" i="223" s="1"/>
  <c r="I146" i="223"/>
  <c r="L112" i="223"/>
  <c r="AA141" i="223"/>
  <c r="O141" i="223"/>
  <c r="M141" i="223"/>
  <c r="I141" i="223"/>
  <c r="AA137" i="223"/>
  <c r="M137" i="223"/>
  <c r="O137" i="223" s="1"/>
  <c r="I137" i="223"/>
  <c r="AA133" i="223"/>
  <c r="M133" i="223"/>
  <c r="O133" i="223" s="1"/>
  <c r="I133" i="223"/>
  <c r="AA129" i="223"/>
  <c r="O129" i="223"/>
  <c r="M129" i="223"/>
  <c r="I129" i="223"/>
  <c r="AA125" i="223"/>
  <c r="M125" i="223"/>
  <c r="O125" i="223" s="1"/>
  <c r="I125" i="223"/>
  <c r="AA121" i="223"/>
  <c r="M121" i="223"/>
  <c r="O121" i="223" s="1"/>
  <c r="I121" i="223"/>
  <c r="AA117" i="223"/>
  <c r="O117" i="223"/>
  <c r="M117" i="223"/>
  <c r="I117" i="223"/>
  <c r="AA113" i="223"/>
  <c r="M113" i="223"/>
  <c r="O113" i="223" s="1"/>
  <c r="I113" i="223"/>
  <c r="L103" i="223"/>
  <c r="AA108" i="223"/>
  <c r="M108" i="223"/>
  <c r="M103" i="223" s="1"/>
  <c r="I108" i="223"/>
  <c r="AA104" i="223"/>
  <c r="O104" i="223"/>
  <c r="M104" i="223"/>
  <c r="I104" i="223"/>
  <c r="L82" i="223"/>
  <c r="L8" i="223" s="1"/>
  <c r="T7" i="223" s="1"/>
  <c r="F242" i="275" s="1"/>
  <c r="AA99" i="223"/>
  <c r="M99" i="223"/>
  <c r="O99" i="223" s="1"/>
  <c r="I99" i="223"/>
  <c r="AA95" i="223"/>
  <c r="O95" i="223"/>
  <c r="M95" i="223"/>
  <c r="I95" i="223"/>
  <c r="AA91" i="223"/>
  <c r="M91" i="223"/>
  <c r="O91" i="223" s="1"/>
  <c r="I91" i="223"/>
  <c r="AA87" i="223"/>
  <c r="M87" i="223"/>
  <c r="O87" i="223" s="1"/>
  <c r="I87" i="223"/>
  <c r="AA83" i="223"/>
  <c r="O83" i="223"/>
  <c r="M83" i="223"/>
  <c r="M82" i="223" s="1"/>
  <c r="I83" i="223"/>
  <c r="L9" i="223"/>
  <c r="AA78" i="223"/>
  <c r="M78" i="223"/>
  <c r="O78" i="223" s="1"/>
  <c r="I78" i="223"/>
  <c r="AA74" i="223"/>
  <c r="M74" i="223"/>
  <c r="O74" i="223" s="1"/>
  <c r="I74" i="223"/>
  <c r="AA70" i="223"/>
  <c r="O70" i="223"/>
  <c r="M70" i="223"/>
  <c r="I70" i="223"/>
  <c r="AA66" i="223"/>
  <c r="M66" i="223"/>
  <c r="O66" i="223" s="1"/>
  <c r="I66" i="223"/>
  <c r="AA62" i="223"/>
  <c r="M62" i="223"/>
  <c r="O62" i="223" s="1"/>
  <c r="I62" i="223"/>
  <c r="AA58" i="223"/>
  <c r="O58" i="223"/>
  <c r="M58" i="223"/>
  <c r="I58" i="223"/>
  <c r="AA54" i="223"/>
  <c r="M54" i="223"/>
  <c r="O54" i="223" s="1"/>
  <c r="I54" i="223"/>
  <c r="AA50" i="223"/>
  <c r="M50" i="223"/>
  <c r="O50" i="223" s="1"/>
  <c r="I50" i="223"/>
  <c r="AA46" i="223"/>
  <c r="O46" i="223"/>
  <c r="M46" i="223"/>
  <c r="I46" i="223"/>
  <c r="AA42" i="223"/>
  <c r="M42" i="223"/>
  <c r="O42" i="223" s="1"/>
  <c r="I42" i="223"/>
  <c r="AA38" i="223"/>
  <c r="M38" i="223"/>
  <c r="O38" i="223" s="1"/>
  <c r="I38" i="223"/>
  <c r="AA34" i="223"/>
  <c r="O34" i="223"/>
  <c r="M34" i="223"/>
  <c r="I34" i="223"/>
  <c r="AA30" i="223"/>
  <c r="M30" i="223"/>
  <c r="O30" i="223" s="1"/>
  <c r="I30" i="223"/>
  <c r="AA26" i="223"/>
  <c r="M26" i="223"/>
  <c r="O26" i="223" s="1"/>
  <c r="I26" i="223"/>
  <c r="AA22" i="223"/>
  <c r="O22" i="223"/>
  <c r="M22" i="223"/>
  <c r="I22" i="223"/>
  <c r="AA18" i="223"/>
  <c r="M18" i="223"/>
  <c r="O18" i="223" s="1"/>
  <c r="I18" i="223"/>
  <c r="AA14" i="223"/>
  <c r="M14" i="223"/>
  <c r="O14" i="223" s="1"/>
  <c r="I14" i="223"/>
  <c r="AA10" i="223"/>
  <c r="O10" i="223"/>
  <c r="M10" i="223"/>
  <c r="M9" i="223" s="1"/>
  <c r="I10" i="223"/>
  <c r="L134" i="222"/>
  <c r="AA135" i="222"/>
  <c r="M135" i="222"/>
  <c r="I135" i="222"/>
  <c r="L109" i="222"/>
  <c r="AA130" i="222"/>
  <c r="M130" i="222"/>
  <c r="O130" i="222" s="1"/>
  <c r="I130" i="222"/>
  <c r="AA126" i="222"/>
  <c r="O126" i="222"/>
  <c r="M126" i="222"/>
  <c r="I126" i="222"/>
  <c r="AA122" i="222"/>
  <c r="M122" i="222"/>
  <c r="O122" i="222" s="1"/>
  <c r="I122" i="222"/>
  <c r="AA118" i="222"/>
  <c r="M118" i="222"/>
  <c r="O118" i="222" s="1"/>
  <c r="I118" i="222"/>
  <c r="AA114" i="222"/>
  <c r="O114" i="222"/>
  <c r="M114" i="222"/>
  <c r="I114" i="222"/>
  <c r="AA110" i="222"/>
  <c r="M110" i="222"/>
  <c r="I110" i="222"/>
  <c r="L80" i="222"/>
  <c r="AA105" i="222"/>
  <c r="O105" i="222"/>
  <c r="M105" i="222"/>
  <c r="I105" i="222"/>
  <c r="AA101" i="222"/>
  <c r="M101" i="222"/>
  <c r="O101" i="222" s="1"/>
  <c r="I101" i="222"/>
  <c r="AA97" i="222"/>
  <c r="M97" i="222"/>
  <c r="O97" i="222" s="1"/>
  <c r="I97" i="222"/>
  <c r="AA93" i="222"/>
  <c r="O93" i="222"/>
  <c r="M93" i="222"/>
  <c r="I93" i="222"/>
  <c r="AA89" i="222"/>
  <c r="M89" i="222"/>
  <c r="O89" i="222" s="1"/>
  <c r="I89" i="222"/>
  <c r="AA85" i="222"/>
  <c r="M85" i="222"/>
  <c r="O85" i="222" s="1"/>
  <c r="I85" i="222"/>
  <c r="AA81" i="222"/>
  <c r="O81" i="222"/>
  <c r="M81" i="222"/>
  <c r="I81" i="222"/>
  <c r="L75" i="222"/>
  <c r="AA76" i="222"/>
  <c r="M76" i="222"/>
  <c r="I76" i="222"/>
  <c r="M70" i="222"/>
  <c r="L70" i="222"/>
  <c r="AA71" i="222"/>
  <c r="O71" i="222"/>
  <c r="M71" i="222"/>
  <c r="I71" i="222"/>
  <c r="L9" i="222"/>
  <c r="L8" i="222" s="1"/>
  <c r="T7" i="222" s="1"/>
  <c r="F241" i="275" s="1"/>
  <c r="AA66" i="222"/>
  <c r="M66" i="222"/>
  <c r="I66" i="222"/>
  <c r="AA62" i="222"/>
  <c r="M62" i="222"/>
  <c r="O62" i="222" s="1"/>
  <c r="I62" i="222"/>
  <c r="AA58" i="222"/>
  <c r="O58" i="222"/>
  <c r="M58" i="222"/>
  <c r="I58" i="222"/>
  <c r="AA54" i="222"/>
  <c r="M54" i="222"/>
  <c r="O54" i="222" s="1"/>
  <c r="I54" i="222"/>
  <c r="AA50" i="222"/>
  <c r="M50" i="222"/>
  <c r="O50" i="222" s="1"/>
  <c r="I50" i="222"/>
  <c r="AA46" i="222"/>
  <c r="O46" i="222"/>
  <c r="M46" i="222"/>
  <c r="I46" i="222"/>
  <c r="AA42" i="222"/>
  <c r="M42" i="222"/>
  <c r="O42" i="222" s="1"/>
  <c r="I42" i="222"/>
  <c r="AA38" i="222"/>
  <c r="M38" i="222"/>
  <c r="O38" i="222" s="1"/>
  <c r="I38" i="222"/>
  <c r="AA34" i="222"/>
  <c r="O34" i="222"/>
  <c r="M34" i="222"/>
  <c r="I34" i="222"/>
  <c r="AA30" i="222"/>
  <c r="M30" i="222"/>
  <c r="O30" i="222" s="1"/>
  <c r="I30" i="222"/>
  <c r="AA26" i="222"/>
  <c r="M26" i="222"/>
  <c r="O26" i="222" s="1"/>
  <c r="I26" i="222"/>
  <c r="AA22" i="222"/>
  <c r="O22" i="222"/>
  <c r="M22" i="222"/>
  <c r="I22" i="222"/>
  <c r="AA18" i="222"/>
  <c r="M18" i="222"/>
  <c r="I18" i="222"/>
  <c r="AA14" i="222"/>
  <c r="M14" i="222"/>
  <c r="O14" i="222" s="1"/>
  <c r="I14" i="222"/>
  <c r="AA10" i="222"/>
  <c r="O10" i="222"/>
  <c r="M10" i="222"/>
  <c r="M9" i="222" s="1"/>
  <c r="I10" i="222"/>
  <c r="T7" i="221"/>
  <c r="F240" i="275" s="1"/>
  <c r="L8" i="221"/>
  <c r="L113" i="221"/>
  <c r="AA114" i="221"/>
  <c r="M114" i="221"/>
  <c r="M113" i="221" s="1"/>
  <c r="I114" i="221"/>
  <c r="L92" i="221"/>
  <c r="AA109" i="221"/>
  <c r="O109" i="221"/>
  <c r="M109" i="221"/>
  <c r="I109" i="221"/>
  <c r="AA105" i="221"/>
  <c r="M105" i="221"/>
  <c r="O105" i="221" s="1"/>
  <c r="I105" i="221"/>
  <c r="AA101" i="221"/>
  <c r="M101" i="221"/>
  <c r="O101" i="221" s="1"/>
  <c r="I101" i="221"/>
  <c r="AA97" i="221"/>
  <c r="O97" i="221"/>
  <c r="M97" i="221"/>
  <c r="I97" i="221"/>
  <c r="AA93" i="221"/>
  <c r="M93" i="221"/>
  <c r="O93" i="221" s="1"/>
  <c r="I93" i="221"/>
  <c r="L83" i="221"/>
  <c r="AA88" i="221"/>
  <c r="M88" i="221"/>
  <c r="M83" i="221" s="1"/>
  <c r="I88" i="221"/>
  <c r="AA84" i="221"/>
  <c r="O84" i="221"/>
  <c r="M84" i="221"/>
  <c r="I84" i="221"/>
  <c r="L58" i="221"/>
  <c r="AA79" i="221"/>
  <c r="M79" i="221"/>
  <c r="O79" i="221" s="1"/>
  <c r="I79" i="221"/>
  <c r="AA75" i="221"/>
  <c r="O75" i="221"/>
  <c r="M75" i="221"/>
  <c r="I75" i="221"/>
  <c r="AA71" i="221"/>
  <c r="M71" i="221"/>
  <c r="O71" i="221" s="1"/>
  <c r="I71" i="221"/>
  <c r="AA67" i="221"/>
  <c r="M67" i="221"/>
  <c r="O67" i="221" s="1"/>
  <c r="I67" i="221"/>
  <c r="AA63" i="221"/>
  <c r="O63" i="221"/>
  <c r="M63" i="221"/>
  <c r="I63" i="221"/>
  <c r="AA59" i="221"/>
  <c r="M59" i="221"/>
  <c r="O59" i="221" s="1"/>
  <c r="I59" i="221"/>
  <c r="L9" i="221"/>
  <c r="AA54" i="221"/>
  <c r="M54" i="221"/>
  <c r="O54" i="221" s="1"/>
  <c r="I54" i="221"/>
  <c r="AA50" i="221"/>
  <c r="O50" i="221"/>
  <c r="M50" i="221"/>
  <c r="I50" i="221"/>
  <c r="AA46" i="221"/>
  <c r="M46" i="221"/>
  <c r="O46" i="221" s="1"/>
  <c r="I46" i="221"/>
  <c r="AA42" i="221"/>
  <c r="M42" i="221"/>
  <c r="O42" i="221" s="1"/>
  <c r="I42" i="221"/>
  <c r="AA38" i="221"/>
  <c r="O38" i="221"/>
  <c r="M38" i="221"/>
  <c r="I38" i="221"/>
  <c r="AA34" i="221"/>
  <c r="M34" i="221"/>
  <c r="O34" i="221" s="1"/>
  <c r="I34" i="221"/>
  <c r="AA30" i="221"/>
  <c r="M30" i="221"/>
  <c r="O30" i="221" s="1"/>
  <c r="I30" i="221"/>
  <c r="AA26" i="221"/>
  <c r="O26" i="221"/>
  <c r="M26" i="221"/>
  <c r="I26" i="221"/>
  <c r="AA22" i="221"/>
  <c r="M22" i="221"/>
  <c r="O22" i="221" s="1"/>
  <c r="I22" i="221"/>
  <c r="AA18" i="221"/>
  <c r="M18" i="221"/>
  <c r="O18" i="221" s="1"/>
  <c r="I18" i="221"/>
  <c r="AA14" i="221"/>
  <c r="O14" i="221"/>
  <c r="M14" i="221"/>
  <c r="I14" i="221"/>
  <c r="AA10" i="221"/>
  <c r="M10" i="221"/>
  <c r="O10" i="221" s="1"/>
  <c r="I10" i="221"/>
  <c r="L8" i="220"/>
  <c r="T7" i="220" s="1"/>
  <c r="F239" i="275" s="1"/>
  <c r="M136" i="220"/>
  <c r="L136" i="220"/>
  <c r="AA137" i="220"/>
  <c r="M137" i="220"/>
  <c r="O137" i="220" s="1"/>
  <c r="I137" i="220"/>
  <c r="L95" i="220"/>
  <c r="AA132" i="220"/>
  <c r="O132" i="220"/>
  <c r="M132" i="220"/>
  <c r="I132" i="220"/>
  <c r="AA128" i="220"/>
  <c r="M128" i="220"/>
  <c r="O128" i="220" s="1"/>
  <c r="I128" i="220"/>
  <c r="AA124" i="220"/>
  <c r="M124" i="220"/>
  <c r="O124" i="220" s="1"/>
  <c r="I124" i="220"/>
  <c r="AA120" i="220"/>
  <c r="O120" i="220"/>
  <c r="M120" i="220"/>
  <c r="I120" i="220"/>
  <c r="AA116" i="220"/>
  <c r="M116" i="220"/>
  <c r="I116" i="220"/>
  <c r="AA112" i="220"/>
  <c r="M112" i="220"/>
  <c r="O112" i="220" s="1"/>
  <c r="I112" i="220"/>
  <c r="AA108" i="220"/>
  <c r="O108" i="220"/>
  <c r="M108" i="220"/>
  <c r="I108" i="220"/>
  <c r="AA104" i="220"/>
  <c r="M104" i="220"/>
  <c r="O104" i="220" s="1"/>
  <c r="I104" i="220"/>
  <c r="AA100" i="220"/>
  <c r="M100" i="220"/>
  <c r="O100" i="220" s="1"/>
  <c r="I100" i="220"/>
  <c r="AA96" i="220"/>
  <c r="O96" i="220"/>
  <c r="M96" i="220"/>
  <c r="I96" i="220"/>
  <c r="L66" i="220"/>
  <c r="AA91" i="220"/>
  <c r="M91" i="220"/>
  <c r="O91" i="220" s="1"/>
  <c r="I91" i="220"/>
  <c r="AA87" i="220"/>
  <c r="O87" i="220"/>
  <c r="M87" i="220"/>
  <c r="I87" i="220"/>
  <c r="AA83" i="220"/>
  <c r="M83" i="220"/>
  <c r="O83" i="220" s="1"/>
  <c r="I83" i="220"/>
  <c r="AA79" i="220"/>
  <c r="M79" i="220"/>
  <c r="O79" i="220" s="1"/>
  <c r="I79" i="220"/>
  <c r="AA75" i="220"/>
  <c r="O75" i="220"/>
  <c r="M75" i="220"/>
  <c r="I75" i="220"/>
  <c r="AA71" i="220"/>
  <c r="O71" i="220"/>
  <c r="M71" i="220"/>
  <c r="M66" i="220" s="1"/>
  <c r="I71" i="220"/>
  <c r="AA67" i="220"/>
  <c r="M67" i="220"/>
  <c r="O67" i="220" s="1"/>
  <c r="I67" i="220"/>
  <c r="L9" i="220"/>
  <c r="AA62" i="220"/>
  <c r="O62" i="220"/>
  <c r="M62" i="220"/>
  <c r="I62" i="220"/>
  <c r="AA58" i="220"/>
  <c r="M58" i="220"/>
  <c r="O58" i="220" s="1"/>
  <c r="I58" i="220"/>
  <c r="AA54" i="220"/>
  <c r="M54" i="220"/>
  <c r="O54" i="220" s="1"/>
  <c r="I54" i="220"/>
  <c r="AA50" i="220"/>
  <c r="O50" i="220"/>
  <c r="M50" i="220"/>
  <c r="I50" i="220"/>
  <c r="AA46" i="220"/>
  <c r="M46" i="220"/>
  <c r="O46" i="220" s="1"/>
  <c r="I46" i="220"/>
  <c r="AA42" i="220"/>
  <c r="M42" i="220"/>
  <c r="O42" i="220" s="1"/>
  <c r="I42" i="220"/>
  <c r="AA38" i="220"/>
  <c r="O38" i="220"/>
  <c r="M38" i="220"/>
  <c r="I38" i="220"/>
  <c r="AA34" i="220"/>
  <c r="M34" i="220"/>
  <c r="I34" i="220"/>
  <c r="AA30" i="220"/>
  <c r="M30" i="220"/>
  <c r="O30" i="220" s="1"/>
  <c r="I30" i="220"/>
  <c r="AA26" i="220"/>
  <c r="O26" i="220"/>
  <c r="M26" i="220"/>
  <c r="I26" i="220"/>
  <c r="AA22" i="220"/>
  <c r="M22" i="220"/>
  <c r="O22" i="220" s="1"/>
  <c r="I22" i="220"/>
  <c r="AA18" i="220"/>
  <c r="M18" i="220"/>
  <c r="O18" i="220" s="1"/>
  <c r="I18" i="220"/>
  <c r="AA14" i="220"/>
  <c r="O14" i="220"/>
  <c r="M14" i="220"/>
  <c r="I14" i="220"/>
  <c r="AA10" i="220"/>
  <c r="M10" i="220"/>
  <c r="I10" i="220"/>
  <c r="L116" i="219"/>
  <c r="AA117" i="219"/>
  <c r="M117" i="219"/>
  <c r="I117" i="219"/>
  <c r="L87" i="219"/>
  <c r="AA112" i="219"/>
  <c r="M112" i="219"/>
  <c r="O112" i="219" s="1"/>
  <c r="I112" i="219"/>
  <c r="AA108" i="219"/>
  <c r="M108" i="219"/>
  <c r="I108" i="219"/>
  <c r="AA104" i="219"/>
  <c r="O104" i="219"/>
  <c r="M104" i="219"/>
  <c r="I104" i="219"/>
  <c r="AA100" i="219"/>
  <c r="M100" i="219"/>
  <c r="O100" i="219" s="1"/>
  <c r="I100" i="219"/>
  <c r="AA96" i="219"/>
  <c r="M96" i="219"/>
  <c r="I96" i="219"/>
  <c r="AA92" i="219"/>
  <c r="O92" i="219" s="1"/>
  <c r="M92" i="219"/>
  <c r="M87" i="219" s="1"/>
  <c r="I92" i="219"/>
  <c r="AA88" i="219"/>
  <c r="M88" i="219"/>
  <c r="O88" i="219" s="1"/>
  <c r="I88" i="219"/>
  <c r="M58" i="219"/>
  <c r="L58" i="219"/>
  <c r="AA83" i="219"/>
  <c r="M83" i="219"/>
  <c r="O83" i="219" s="1"/>
  <c r="I83" i="219"/>
  <c r="AA79" i="219"/>
  <c r="O79" i="219"/>
  <c r="M79" i="219"/>
  <c r="I79" i="219"/>
  <c r="AA75" i="219"/>
  <c r="M75" i="219"/>
  <c r="O75" i="219" s="1"/>
  <c r="I75" i="219"/>
  <c r="AA71" i="219"/>
  <c r="M71" i="219"/>
  <c r="O71" i="219" s="1"/>
  <c r="I71" i="219"/>
  <c r="AA67" i="219"/>
  <c r="O67" i="219"/>
  <c r="M67" i="219"/>
  <c r="I67" i="219"/>
  <c r="AA63" i="219"/>
  <c r="M63" i="219"/>
  <c r="O63" i="219" s="1"/>
  <c r="I63" i="219"/>
  <c r="AA59" i="219"/>
  <c r="M59" i="219"/>
  <c r="O59" i="219" s="1"/>
  <c r="I59" i="219"/>
  <c r="L9" i="219"/>
  <c r="L8" i="219" s="1"/>
  <c r="T7" i="219" s="1"/>
  <c r="F238" i="275" s="1"/>
  <c r="AA54" i="219"/>
  <c r="M54" i="219"/>
  <c r="O54" i="219" s="1"/>
  <c r="I54" i="219"/>
  <c r="AA50" i="219"/>
  <c r="M50" i="219"/>
  <c r="I50" i="219"/>
  <c r="AA46" i="219"/>
  <c r="O46" i="219"/>
  <c r="M46" i="219"/>
  <c r="I46" i="219"/>
  <c r="AA42" i="219"/>
  <c r="M42" i="219"/>
  <c r="O42" i="219" s="1"/>
  <c r="I42" i="219"/>
  <c r="AA38" i="219"/>
  <c r="M38" i="219"/>
  <c r="O38" i="219" s="1"/>
  <c r="I38" i="219"/>
  <c r="AA34" i="219"/>
  <c r="O34" i="219"/>
  <c r="M34" i="219"/>
  <c r="I34" i="219"/>
  <c r="AA30" i="219"/>
  <c r="M30" i="219"/>
  <c r="O30" i="219" s="1"/>
  <c r="I30" i="219"/>
  <c r="AA26" i="219"/>
  <c r="M26" i="219"/>
  <c r="O26" i="219" s="1"/>
  <c r="I26" i="219"/>
  <c r="AA22" i="219"/>
  <c r="O22" i="219" s="1"/>
  <c r="M22" i="219"/>
  <c r="I22" i="219"/>
  <c r="AA18" i="219"/>
  <c r="M18" i="219"/>
  <c r="O18" i="219" s="1"/>
  <c r="I18" i="219"/>
  <c r="AA14" i="219"/>
  <c r="M14" i="219"/>
  <c r="O14" i="219" s="1"/>
  <c r="I14" i="219"/>
  <c r="AA10" i="219"/>
  <c r="O10" i="219" s="1"/>
  <c r="M10" i="219"/>
  <c r="M9" i="219" s="1"/>
  <c r="I10" i="219"/>
  <c r="L136" i="218"/>
  <c r="AA145" i="218"/>
  <c r="O145" i="218"/>
  <c r="M145" i="218"/>
  <c r="I145" i="218"/>
  <c r="AA141" i="218"/>
  <c r="M141" i="218"/>
  <c r="O141" i="218" s="1"/>
  <c r="I141" i="218"/>
  <c r="AA137" i="218"/>
  <c r="M137" i="218"/>
  <c r="O137" i="218" s="1"/>
  <c r="I137" i="218"/>
  <c r="L103" i="218"/>
  <c r="AA132" i="218"/>
  <c r="M132" i="218"/>
  <c r="O132" i="218" s="1"/>
  <c r="I132" i="218"/>
  <c r="AA128" i="218"/>
  <c r="M128" i="218"/>
  <c r="O128" i="218" s="1"/>
  <c r="I128" i="218"/>
  <c r="AA124" i="218"/>
  <c r="O124" i="218"/>
  <c r="M124" i="218"/>
  <c r="I124" i="218"/>
  <c r="AA120" i="218"/>
  <c r="M120" i="218"/>
  <c r="O120" i="218" s="1"/>
  <c r="I120" i="218"/>
  <c r="AA116" i="218"/>
  <c r="M116" i="218"/>
  <c r="O116" i="218" s="1"/>
  <c r="I116" i="218"/>
  <c r="AA112" i="218"/>
  <c r="O112" i="218"/>
  <c r="M112" i="218"/>
  <c r="I112" i="218"/>
  <c r="AA108" i="218"/>
  <c r="O108" i="218"/>
  <c r="M108" i="218"/>
  <c r="I108" i="218"/>
  <c r="AA104" i="218"/>
  <c r="M104" i="218"/>
  <c r="O104" i="218" s="1"/>
  <c r="I104" i="218"/>
  <c r="L70" i="218"/>
  <c r="AA99" i="218"/>
  <c r="O99" i="218"/>
  <c r="M99" i="218"/>
  <c r="I99" i="218"/>
  <c r="AA95" i="218"/>
  <c r="M95" i="218"/>
  <c r="I95" i="218"/>
  <c r="AA91" i="218"/>
  <c r="M91" i="218"/>
  <c r="O91" i="218" s="1"/>
  <c r="I91" i="218"/>
  <c r="AA87" i="218"/>
  <c r="O87" i="218"/>
  <c r="M87" i="218"/>
  <c r="I87" i="218"/>
  <c r="AA83" i="218"/>
  <c r="M83" i="218"/>
  <c r="I83" i="218"/>
  <c r="AA79" i="218"/>
  <c r="M79" i="218"/>
  <c r="O79" i="218" s="1"/>
  <c r="I79" i="218"/>
  <c r="AA75" i="218"/>
  <c r="O75" i="218"/>
  <c r="M75" i="218"/>
  <c r="I75" i="218"/>
  <c r="AA71" i="218"/>
  <c r="M71" i="218"/>
  <c r="I71" i="218"/>
  <c r="L9" i="218"/>
  <c r="AA66" i="218"/>
  <c r="O66" i="218"/>
  <c r="M66" i="218"/>
  <c r="I66" i="218"/>
  <c r="AA62" i="218"/>
  <c r="O62" i="218"/>
  <c r="M62" i="218"/>
  <c r="I62" i="218"/>
  <c r="AA58" i="218"/>
  <c r="M58" i="218"/>
  <c r="O58" i="218" s="1"/>
  <c r="I58" i="218"/>
  <c r="AA54" i="218"/>
  <c r="O54" i="218"/>
  <c r="M54" i="218"/>
  <c r="I54" i="218"/>
  <c r="AA50" i="218"/>
  <c r="M50" i="218"/>
  <c r="O50" i="218" s="1"/>
  <c r="I50" i="218"/>
  <c r="AA46" i="218"/>
  <c r="M46" i="218"/>
  <c r="O46" i="218" s="1"/>
  <c r="I46" i="218"/>
  <c r="AA42" i="218"/>
  <c r="O42" i="218"/>
  <c r="M42" i="218"/>
  <c r="I42" i="218"/>
  <c r="AA38" i="218"/>
  <c r="M38" i="218"/>
  <c r="O38" i="218" s="1"/>
  <c r="I38" i="218"/>
  <c r="AA34" i="218"/>
  <c r="M34" i="218"/>
  <c r="O34" i="218" s="1"/>
  <c r="I34" i="218"/>
  <c r="AA30" i="218"/>
  <c r="O30" i="218"/>
  <c r="M30" i="218"/>
  <c r="I30" i="218"/>
  <c r="AA26" i="218"/>
  <c r="M26" i="218"/>
  <c r="O26" i="218" s="1"/>
  <c r="I26" i="218"/>
  <c r="AA22" i="218"/>
  <c r="M22" i="218"/>
  <c r="O22" i="218" s="1"/>
  <c r="I22" i="218"/>
  <c r="AA18" i="218"/>
  <c r="O18" i="218"/>
  <c r="M18" i="218"/>
  <c r="I18" i="218"/>
  <c r="AA14" i="218"/>
  <c r="O14" i="218"/>
  <c r="M14" i="218"/>
  <c r="I14" i="218"/>
  <c r="AA10" i="218"/>
  <c r="M10" i="218"/>
  <c r="O10" i="218" s="1"/>
  <c r="I10" i="218"/>
  <c r="M183" i="217"/>
  <c r="L183" i="217"/>
  <c r="AA188" i="217"/>
  <c r="O188" i="217" s="1"/>
  <c r="M188" i="217"/>
  <c r="I188" i="217"/>
  <c r="AA184" i="217"/>
  <c r="M184" i="217"/>
  <c r="O184" i="217" s="1"/>
  <c r="I184" i="217"/>
  <c r="L142" i="217"/>
  <c r="AA179" i="217"/>
  <c r="M179" i="217"/>
  <c r="O179" i="217" s="1"/>
  <c r="I179" i="217"/>
  <c r="AA175" i="217"/>
  <c r="O175" i="217"/>
  <c r="M175" i="217"/>
  <c r="I175" i="217"/>
  <c r="AA171" i="217"/>
  <c r="M171" i="217"/>
  <c r="O171" i="217" s="1"/>
  <c r="I171" i="217"/>
  <c r="AA167" i="217"/>
  <c r="M167" i="217"/>
  <c r="O167" i="217" s="1"/>
  <c r="I167" i="217"/>
  <c r="AA163" i="217"/>
  <c r="O163" i="217"/>
  <c r="M163" i="217"/>
  <c r="I163" i="217"/>
  <c r="AA159" i="217"/>
  <c r="M159" i="217"/>
  <c r="O159" i="217" s="1"/>
  <c r="I159" i="217"/>
  <c r="AA155" i="217"/>
  <c r="M155" i="217"/>
  <c r="O155" i="217" s="1"/>
  <c r="I155" i="217"/>
  <c r="AA151" i="217"/>
  <c r="O151" i="217"/>
  <c r="M151" i="217"/>
  <c r="I151" i="217"/>
  <c r="AA147" i="217"/>
  <c r="M147" i="217"/>
  <c r="O147" i="217" s="1"/>
  <c r="I147" i="217"/>
  <c r="AA143" i="217"/>
  <c r="M143" i="217"/>
  <c r="O143" i="217" s="1"/>
  <c r="I143" i="217"/>
  <c r="L137" i="217"/>
  <c r="AA138" i="217"/>
  <c r="M138" i="217"/>
  <c r="M137" i="217" s="1"/>
  <c r="I138" i="217"/>
  <c r="M92" i="217"/>
  <c r="L92" i="217"/>
  <c r="AA133" i="217"/>
  <c r="M133" i="217"/>
  <c r="O133" i="217" s="1"/>
  <c r="I133" i="217"/>
  <c r="AA129" i="217"/>
  <c r="O129" i="217"/>
  <c r="M129" i="217"/>
  <c r="I129" i="217"/>
  <c r="AA125" i="217"/>
  <c r="M125" i="217"/>
  <c r="O125" i="217" s="1"/>
  <c r="I125" i="217"/>
  <c r="AA121" i="217"/>
  <c r="M121" i="217"/>
  <c r="O121" i="217" s="1"/>
  <c r="I121" i="217"/>
  <c r="AA117" i="217"/>
  <c r="O117" i="217"/>
  <c r="M117" i="217"/>
  <c r="I117" i="217"/>
  <c r="AA113" i="217"/>
  <c r="M113" i="217"/>
  <c r="O113" i="217" s="1"/>
  <c r="I113" i="217"/>
  <c r="AA109" i="217"/>
  <c r="M109" i="217"/>
  <c r="O109" i="217" s="1"/>
  <c r="I109" i="217"/>
  <c r="AA105" i="217"/>
  <c r="O105" i="217"/>
  <c r="M105" i="217"/>
  <c r="I105" i="217"/>
  <c r="AA101" i="217"/>
  <c r="M101" i="217"/>
  <c r="O101" i="217" s="1"/>
  <c r="I101" i="217"/>
  <c r="AA97" i="217"/>
  <c r="M97" i="217"/>
  <c r="O97" i="217" s="1"/>
  <c r="I97" i="217"/>
  <c r="AA93" i="217"/>
  <c r="O93" i="217"/>
  <c r="M93" i="217"/>
  <c r="I93" i="217"/>
  <c r="L87" i="217"/>
  <c r="AA88" i="217"/>
  <c r="M88" i="217"/>
  <c r="M87" i="217" s="1"/>
  <c r="I88" i="217"/>
  <c r="L74" i="217"/>
  <c r="AA83" i="217"/>
  <c r="O83" i="217"/>
  <c r="M83" i="217"/>
  <c r="I83" i="217"/>
  <c r="AA79" i="217"/>
  <c r="M79" i="217"/>
  <c r="O79" i="217" s="1"/>
  <c r="I79" i="217"/>
  <c r="AA75" i="217"/>
  <c r="M75" i="217"/>
  <c r="O75" i="217" s="1"/>
  <c r="I75" i="217"/>
  <c r="L9" i="217"/>
  <c r="AA70" i="217"/>
  <c r="M70" i="217"/>
  <c r="O70" i="217" s="1"/>
  <c r="I70" i="217"/>
  <c r="AA66" i="217"/>
  <c r="M66" i="217"/>
  <c r="O66" i="217" s="1"/>
  <c r="I66" i="217"/>
  <c r="AA62" i="217"/>
  <c r="O62" i="217" s="1"/>
  <c r="M62" i="217"/>
  <c r="I62" i="217"/>
  <c r="AA58" i="217"/>
  <c r="M58" i="217"/>
  <c r="O58" i="217" s="1"/>
  <c r="I58" i="217"/>
  <c r="AA54" i="217"/>
  <c r="M54" i="217"/>
  <c r="I54" i="217"/>
  <c r="AA50" i="217"/>
  <c r="O50" i="217" s="1"/>
  <c r="M50" i="217"/>
  <c r="I50" i="217"/>
  <c r="AA46" i="217"/>
  <c r="M46" i="217"/>
  <c r="O46" i="217" s="1"/>
  <c r="I46" i="217"/>
  <c r="AA42" i="217"/>
  <c r="M42" i="217"/>
  <c r="O42" i="217" s="1"/>
  <c r="I42" i="217"/>
  <c r="AA38" i="217"/>
  <c r="O38" i="217"/>
  <c r="M38" i="217"/>
  <c r="I38" i="217"/>
  <c r="AA34" i="217"/>
  <c r="M34" i="217"/>
  <c r="O34" i="217" s="1"/>
  <c r="I34" i="217"/>
  <c r="AA30" i="217"/>
  <c r="M30" i="217"/>
  <c r="I30" i="217"/>
  <c r="AA26" i="217"/>
  <c r="O26" i="217"/>
  <c r="M26" i="217"/>
  <c r="I26" i="217"/>
  <c r="AA22" i="217"/>
  <c r="M22" i="217"/>
  <c r="O22" i="217" s="1"/>
  <c r="I22" i="217"/>
  <c r="AA18" i="217"/>
  <c r="M18" i="217"/>
  <c r="O18" i="217" s="1"/>
  <c r="I18" i="217"/>
  <c r="AA14" i="217"/>
  <c r="O14" i="217"/>
  <c r="M14" i="217"/>
  <c r="I14" i="217"/>
  <c r="AA10" i="217"/>
  <c r="M10" i="217"/>
  <c r="M9" i="217" s="1"/>
  <c r="I10" i="217"/>
  <c r="L163" i="216"/>
  <c r="AA168" i="216"/>
  <c r="M168" i="216"/>
  <c r="O168" i="216" s="1"/>
  <c r="I168" i="216"/>
  <c r="AA164" i="216"/>
  <c r="M164" i="216"/>
  <c r="O164" i="216" s="1"/>
  <c r="I164" i="216"/>
  <c r="L130" i="216"/>
  <c r="AA159" i="216"/>
  <c r="M159" i="216"/>
  <c r="O159" i="216" s="1"/>
  <c r="I159" i="216"/>
  <c r="AA155" i="216"/>
  <c r="M155" i="216"/>
  <c r="I155" i="216"/>
  <c r="AA151" i="216"/>
  <c r="O151" i="216"/>
  <c r="M151" i="216"/>
  <c r="I151" i="216"/>
  <c r="AA147" i="216"/>
  <c r="M147" i="216"/>
  <c r="O147" i="216" s="1"/>
  <c r="I147" i="216"/>
  <c r="AA143" i="216"/>
  <c r="M143" i="216"/>
  <c r="O143" i="216" s="1"/>
  <c r="I143" i="216"/>
  <c r="AA139" i="216"/>
  <c r="O139" i="216"/>
  <c r="M139" i="216"/>
  <c r="I139" i="216"/>
  <c r="AA135" i="216"/>
  <c r="O135" i="216"/>
  <c r="M135" i="216"/>
  <c r="I135" i="216"/>
  <c r="AA131" i="216"/>
  <c r="M131" i="216"/>
  <c r="I131" i="216"/>
  <c r="L121" i="216"/>
  <c r="AA126" i="216"/>
  <c r="O126" i="216"/>
  <c r="M126" i="216"/>
  <c r="I126" i="216"/>
  <c r="AA122" i="216"/>
  <c r="M122" i="216"/>
  <c r="I122" i="216"/>
  <c r="L88" i="216"/>
  <c r="AA117" i="216"/>
  <c r="O117" i="216"/>
  <c r="M117" i="216"/>
  <c r="I117" i="216"/>
  <c r="AA113" i="216"/>
  <c r="O113" i="216"/>
  <c r="M113" i="216"/>
  <c r="I113" i="216"/>
  <c r="AA109" i="216"/>
  <c r="M109" i="216"/>
  <c r="O109" i="216" s="1"/>
  <c r="I109" i="216"/>
  <c r="AA105" i="216"/>
  <c r="O105" i="216"/>
  <c r="M105" i="216"/>
  <c r="I105" i="216"/>
  <c r="AA101" i="216"/>
  <c r="O101" i="216"/>
  <c r="M101" i="216"/>
  <c r="I101" i="216"/>
  <c r="AA97" i="216"/>
  <c r="M97" i="216"/>
  <c r="O97" i="216" s="1"/>
  <c r="I97" i="216"/>
  <c r="AA93" i="216"/>
  <c r="O93" i="216"/>
  <c r="M93" i="216"/>
  <c r="I93" i="216"/>
  <c r="AA89" i="216"/>
  <c r="M89" i="216"/>
  <c r="M88" i="216" s="1"/>
  <c r="I89" i="216"/>
  <c r="M79" i="216"/>
  <c r="L79" i="216"/>
  <c r="AA84" i="216"/>
  <c r="O84" i="216"/>
  <c r="M84" i="216"/>
  <c r="I84" i="216"/>
  <c r="AA80" i="216"/>
  <c r="O80" i="216"/>
  <c r="M80" i="216"/>
  <c r="I80" i="216"/>
  <c r="M70" i="216"/>
  <c r="L70" i="216"/>
  <c r="AA75" i="216"/>
  <c r="M75" i="216"/>
  <c r="O75" i="216" s="1"/>
  <c r="I75" i="216"/>
  <c r="AA71" i="216"/>
  <c r="O71" i="216"/>
  <c r="M71" i="216"/>
  <c r="I71" i="216"/>
  <c r="L9" i="216"/>
  <c r="AA66" i="216"/>
  <c r="M66" i="216"/>
  <c r="I66" i="216"/>
  <c r="AA62" i="216"/>
  <c r="O62" i="216"/>
  <c r="M62" i="216"/>
  <c r="I62" i="216"/>
  <c r="AA58" i="216"/>
  <c r="O58" i="216"/>
  <c r="M58" i="216"/>
  <c r="I58" i="216"/>
  <c r="AA54" i="216"/>
  <c r="M54" i="216"/>
  <c r="O54" i="216" s="1"/>
  <c r="I54" i="216"/>
  <c r="AA50" i="216"/>
  <c r="O50" i="216"/>
  <c r="M50" i="216"/>
  <c r="I50" i="216"/>
  <c r="AA46" i="216"/>
  <c r="O46" i="216"/>
  <c r="M46" i="216"/>
  <c r="I46" i="216"/>
  <c r="AA42" i="216"/>
  <c r="M42" i="216"/>
  <c r="I42" i="216"/>
  <c r="AA38" i="216"/>
  <c r="O38" i="216"/>
  <c r="M38" i="216"/>
  <c r="I38" i="216"/>
  <c r="AA34" i="216"/>
  <c r="O34" i="216"/>
  <c r="M34" i="216"/>
  <c r="I34" i="216"/>
  <c r="AA30" i="216"/>
  <c r="M30" i="216"/>
  <c r="O30" i="216" s="1"/>
  <c r="I30" i="216"/>
  <c r="AA26" i="216"/>
  <c r="O26" i="216"/>
  <c r="M26" i="216"/>
  <c r="I26" i="216"/>
  <c r="AA22" i="216"/>
  <c r="O22" i="216"/>
  <c r="M22" i="216"/>
  <c r="I22" i="216"/>
  <c r="AA18" i="216"/>
  <c r="M18" i="216"/>
  <c r="O18" i="216" s="1"/>
  <c r="I18" i="216"/>
  <c r="AA14" i="216"/>
  <c r="O14" i="216"/>
  <c r="M14" i="216"/>
  <c r="I14" i="216"/>
  <c r="AA10" i="216"/>
  <c r="O10" i="216" s="1"/>
  <c r="M10" i="216"/>
  <c r="I10" i="216"/>
  <c r="L136" i="215"/>
  <c r="AA145" i="215"/>
  <c r="M145" i="215"/>
  <c r="O145" i="215" s="1"/>
  <c r="I145" i="215"/>
  <c r="AA141" i="215"/>
  <c r="M141" i="215"/>
  <c r="O141" i="215" s="1"/>
  <c r="I141" i="215"/>
  <c r="AA137" i="215"/>
  <c r="O137" i="215"/>
  <c r="M137" i="215"/>
  <c r="I137" i="215"/>
  <c r="L107" i="215"/>
  <c r="AA132" i="215"/>
  <c r="O132" i="215"/>
  <c r="M132" i="215"/>
  <c r="I132" i="215"/>
  <c r="AA128" i="215"/>
  <c r="O128" i="215"/>
  <c r="M128" i="215"/>
  <c r="I128" i="215"/>
  <c r="AA124" i="215"/>
  <c r="M124" i="215"/>
  <c r="O124" i="215" s="1"/>
  <c r="I124" i="215"/>
  <c r="AA120" i="215"/>
  <c r="M120" i="215"/>
  <c r="O120" i="215" s="1"/>
  <c r="I120" i="215"/>
  <c r="AA116" i="215"/>
  <c r="O116" i="215" s="1"/>
  <c r="M116" i="215"/>
  <c r="I116" i="215"/>
  <c r="AA112" i="215"/>
  <c r="M112" i="215"/>
  <c r="O112" i="215" s="1"/>
  <c r="I112" i="215"/>
  <c r="AA108" i="215"/>
  <c r="M108" i="215"/>
  <c r="I108" i="215"/>
  <c r="L74" i="215"/>
  <c r="L8" i="215" s="1"/>
  <c r="T7" i="215" s="1"/>
  <c r="F234" i="275" s="1"/>
  <c r="AA103" i="215"/>
  <c r="O103" i="215"/>
  <c r="M103" i="215"/>
  <c r="I103" i="215"/>
  <c r="AA99" i="215"/>
  <c r="M99" i="215"/>
  <c r="O99" i="215" s="1"/>
  <c r="I99" i="215"/>
  <c r="AA95" i="215"/>
  <c r="M95" i="215"/>
  <c r="O95" i="215" s="1"/>
  <c r="I95" i="215"/>
  <c r="AA91" i="215"/>
  <c r="O91" i="215" s="1"/>
  <c r="M91" i="215"/>
  <c r="I91" i="215"/>
  <c r="AA87" i="215"/>
  <c r="M87" i="215"/>
  <c r="O87" i="215" s="1"/>
  <c r="I87" i="215"/>
  <c r="AA83" i="215"/>
  <c r="M83" i="215"/>
  <c r="O83" i="215" s="1"/>
  <c r="I83" i="215"/>
  <c r="AA79" i="215"/>
  <c r="O79" i="215"/>
  <c r="M79" i="215"/>
  <c r="I79" i="215"/>
  <c r="AA75" i="215"/>
  <c r="M75" i="215"/>
  <c r="O75" i="215" s="1"/>
  <c r="I75" i="215"/>
  <c r="L9" i="215"/>
  <c r="AA70" i="215"/>
  <c r="O70" i="215"/>
  <c r="M70" i="215"/>
  <c r="I70" i="215"/>
  <c r="AA66" i="215"/>
  <c r="M66" i="215"/>
  <c r="O66" i="215" s="1"/>
  <c r="I66" i="215"/>
  <c r="AA62" i="215"/>
  <c r="M62" i="215"/>
  <c r="O62" i="215" s="1"/>
  <c r="I62" i="215"/>
  <c r="AA58" i="215"/>
  <c r="M58" i="215"/>
  <c r="O58" i="215" s="1"/>
  <c r="I58" i="215"/>
  <c r="AA54" i="215"/>
  <c r="M54" i="215"/>
  <c r="O54" i="215" s="1"/>
  <c r="I54" i="215"/>
  <c r="AA50" i="215"/>
  <c r="M50" i="215"/>
  <c r="O50" i="215" s="1"/>
  <c r="I50" i="215"/>
  <c r="AA46" i="215"/>
  <c r="M46" i="215"/>
  <c r="O46" i="215" s="1"/>
  <c r="I46" i="215"/>
  <c r="AA42" i="215"/>
  <c r="M42" i="215"/>
  <c r="O42" i="215" s="1"/>
  <c r="I42" i="215"/>
  <c r="AA38" i="215"/>
  <c r="O38" i="215" s="1"/>
  <c r="M38" i="215"/>
  <c r="I38" i="215"/>
  <c r="AA34" i="215"/>
  <c r="O34" i="215"/>
  <c r="M34" i="215"/>
  <c r="I34" i="215"/>
  <c r="AA30" i="215"/>
  <c r="M30" i="215"/>
  <c r="O30" i="215" s="1"/>
  <c r="I30" i="215"/>
  <c r="AA26" i="215"/>
  <c r="O26" i="215"/>
  <c r="M26" i="215"/>
  <c r="I26" i="215"/>
  <c r="AA22" i="215"/>
  <c r="M22" i="215"/>
  <c r="O22" i="215" s="1"/>
  <c r="I22" i="215"/>
  <c r="AA18" i="215"/>
  <c r="M18" i="215"/>
  <c r="O18" i="215" s="1"/>
  <c r="I18" i="215"/>
  <c r="AA14" i="215"/>
  <c r="M14" i="215"/>
  <c r="O14" i="215" s="1"/>
  <c r="I14" i="215"/>
  <c r="AA10" i="215"/>
  <c r="M10" i="215"/>
  <c r="O10" i="215" s="1"/>
  <c r="I10" i="215"/>
  <c r="M76" i="214"/>
  <c r="L76" i="214"/>
  <c r="AA77" i="214"/>
  <c r="O77" i="214"/>
  <c r="M77" i="214"/>
  <c r="I77" i="214"/>
  <c r="L67" i="214"/>
  <c r="AA72" i="214"/>
  <c r="O72" i="214" s="1"/>
  <c r="M72" i="214"/>
  <c r="I72" i="214"/>
  <c r="AA68" i="214"/>
  <c r="M68" i="214"/>
  <c r="M67" i="214" s="1"/>
  <c r="I68" i="214"/>
  <c r="L38" i="214"/>
  <c r="L8" i="214" s="1"/>
  <c r="T7" i="214" s="1"/>
  <c r="F233" i="275" s="1"/>
  <c r="AA63" i="214"/>
  <c r="O63" i="214"/>
  <c r="M63" i="214"/>
  <c r="I63" i="214"/>
  <c r="AA59" i="214"/>
  <c r="M59" i="214"/>
  <c r="O59" i="214" s="1"/>
  <c r="I59" i="214"/>
  <c r="AA55" i="214"/>
  <c r="O55" i="214"/>
  <c r="M55" i="214"/>
  <c r="I55" i="214"/>
  <c r="AA51" i="214"/>
  <c r="O51" i="214"/>
  <c r="M51" i="214"/>
  <c r="I51" i="214"/>
  <c r="AA47" i="214"/>
  <c r="M47" i="214"/>
  <c r="O47" i="214" s="1"/>
  <c r="I47" i="214"/>
  <c r="AA43" i="214"/>
  <c r="O43" i="214"/>
  <c r="M43" i="214"/>
  <c r="I43" i="214"/>
  <c r="AA39" i="214"/>
  <c r="O39" i="214"/>
  <c r="M39" i="214"/>
  <c r="I39" i="214"/>
  <c r="L9" i="214"/>
  <c r="AA34" i="214"/>
  <c r="O34" i="214"/>
  <c r="M34" i="214"/>
  <c r="I34" i="214"/>
  <c r="AA30" i="214"/>
  <c r="M30" i="214"/>
  <c r="O30" i="214" s="1"/>
  <c r="I30" i="214"/>
  <c r="AA26" i="214"/>
  <c r="M26" i="214"/>
  <c r="I26" i="214"/>
  <c r="AA22" i="214"/>
  <c r="M22" i="214"/>
  <c r="O22" i="214" s="1"/>
  <c r="I22" i="214"/>
  <c r="AA18" i="214"/>
  <c r="O18" i="214"/>
  <c r="M18" i="214"/>
  <c r="I18" i="214"/>
  <c r="AA14" i="214"/>
  <c r="M14" i="214"/>
  <c r="O14" i="214" s="1"/>
  <c r="I14" i="214"/>
  <c r="AA10" i="214"/>
  <c r="M10" i="214"/>
  <c r="I10" i="214"/>
  <c r="L162" i="213"/>
  <c r="AA179" i="213"/>
  <c r="M179" i="213"/>
  <c r="O179" i="213" s="1"/>
  <c r="I179" i="213"/>
  <c r="AA175" i="213"/>
  <c r="M175" i="213"/>
  <c r="O175" i="213" s="1"/>
  <c r="I175" i="213"/>
  <c r="AA171" i="213"/>
  <c r="M171" i="213"/>
  <c r="O171" i="213" s="1"/>
  <c r="I171" i="213"/>
  <c r="AA167" i="213"/>
  <c r="M167" i="213"/>
  <c r="O167" i="213" s="1"/>
  <c r="I167" i="213"/>
  <c r="AA163" i="213"/>
  <c r="O163" i="213" s="1"/>
  <c r="M163" i="213"/>
  <c r="I163" i="213"/>
  <c r="L137" i="213"/>
  <c r="AA158" i="213"/>
  <c r="O158" i="213"/>
  <c r="M158" i="213"/>
  <c r="I158" i="213"/>
  <c r="AA154" i="213"/>
  <c r="M154" i="213"/>
  <c r="O154" i="213" s="1"/>
  <c r="I154" i="213"/>
  <c r="AA150" i="213"/>
  <c r="M150" i="213"/>
  <c r="O150" i="213" s="1"/>
  <c r="I150" i="213"/>
  <c r="AA146" i="213"/>
  <c r="O146" i="213"/>
  <c r="M146" i="213"/>
  <c r="I146" i="213"/>
  <c r="AA142" i="213"/>
  <c r="M142" i="213"/>
  <c r="O142" i="213" s="1"/>
  <c r="I142" i="213"/>
  <c r="AA138" i="213"/>
  <c r="M138" i="213"/>
  <c r="O138" i="213" s="1"/>
  <c r="I138" i="213"/>
  <c r="L100" i="213"/>
  <c r="AA133" i="213"/>
  <c r="M133" i="213"/>
  <c r="O133" i="213" s="1"/>
  <c r="I133" i="213"/>
  <c r="AA129" i="213"/>
  <c r="O129" i="213"/>
  <c r="M129" i="213"/>
  <c r="I129" i="213"/>
  <c r="AA125" i="213"/>
  <c r="M125" i="213"/>
  <c r="O125" i="213" s="1"/>
  <c r="I125" i="213"/>
  <c r="AA121" i="213"/>
  <c r="M121" i="213"/>
  <c r="O121" i="213" s="1"/>
  <c r="I121" i="213"/>
  <c r="AA117" i="213"/>
  <c r="M117" i="213"/>
  <c r="O117" i="213" s="1"/>
  <c r="I117" i="213"/>
  <c r="AA113" i="213"/>
  <c r="M113" i="213"/>
  <c r="O113" i="213" s="1"/>
  <c r="I113" i="213"/>
  <c r="AA109" i="213"/>
  <c r="M109" i="213"/>
  <c r="O109" i="213" s="1"/>
  <c r="I109" i="213"/>
  <c r="AA105" i="213"/>
  <c r="O105" i="213"/>
  <c r="M105" i="213"/>
  <c r="I105" i="213"/>
  <c r="AA101" i="213"/>
  <c r="M101" i="213"/>
  <c r="O101" i="213" s="1"/>
  <c r="I101" i="213"/>
  <c r="L91" i="213"/>
  <c r="AA96" i="213"/>
  <c r="M96" i="213"/>
  <c r="O96" i="213" s="1"/>
  <c r="I96" i="213"/>
  <c r="AA92" i="213"/>
  <c r="M92" i="213"/>
  <c r="I92" i="213"/>
  <c r="L14" i="213"/>
  <c r="AA87" i="213"/>
  <c r="M87" i="213"/>
  <c r="O87" i="213" s="1"/>
  <c r="I87" i="213"/>
  <c r="AA83" i="213"/>
  <c r="O83" i="213"/>
  <c r="M83" i="213"/>
  <c r="I83" i="213"/>
  <c r="AA79" i="213"/>
  <c r="O79" i="213"/>
  <c r="M79" i="213"/>
  <c r="I79" i="213"/>
  <c r="AA75" i="213"/>
  <c r="M75" i="213"/>
  <c r="O75" i="213" s="1"/>
  <c r="I75" i="213"/>
  <c r="AA71" i="213"/>
  <c r="M71" i="213"/>
  <c r="O71" i="213" s="1"/>
  <c r="I71" i="213"/>
  <c r="AA67" i="213"/>
  <c r="M67" i="213"/>
  <c r="O67" i="213" s="1"/>
  <c r="I67" i="213"/>
  <c r="AA63" i="213"/>
  <c r="M63" i="213"/>
  <c r="O63" i="213" s="1"/>
  <c r="I63" i="213"/>
  <c r="AA59" i="213"/>
  <c r="M59" i="213"/>
  <c r="O59" i="213" s="1"/>
  <c r="I59" i="213"/>
  <c r="AA55" i="213"/>
  <c r="O55" i="213"/>
  <c r="M55" i="213"/>
  <c r="I55" i="213"/>
  <c r="AA51" i="213"/>
  <c r="M51" i="213"/>
  <c r="O51" i="213" s="1"/>
  <c r="I51" i="213"/>
  <c r="AA47" i="213"/>
  <c r="O47" i="213"/>
  <c r="M47" i="213"/>
  <c r="I47" i="213"/>
  <c r="AA43" i="213"/>
  <c r="M43" i="213"/>
  <c r="O43" i="213" s="1"/>
  <c r="I43" i="213"/>
  <c r="AA39" i="213"/>
  <c r="O39" i="213" s="1"/>
  <c r="M39" i="213"/>
  <c r="I39" i="213"/>
  <c r="AA35" i="213"/>
  <c r="O35" i="213"/>
  <c r="M35" i="213"/>
  <c r="I35" i="213"/>
  <c r="AA31" i="213"/>
  <c r="M31" i="213"/>
  <c r="O31" i="213" s="1"/>
  <c r="I31" i="213"/>
  <c r="AA27" i="213"/>
  <c r="O27" i="213" s="1"/>
  <c r="M27" i="213"/>
  <c r="I27" i="213"/>
  <c r="AA23" i="213"/>
  <c r="O23" i="213"/>
  <c r="M23" i="213"/>
  <c r="I23" i="213"/>
  <c r="AA19" i="213"/>
  <c r="M19" i="213"/>
  <c r="O19" i="213" s="1"/>
  <c r="I19" i="213"/>
  <c r="AA15" i="213"/>
  <c r="O15" i="213" s="1"/>
  <c r="M15" i="213"/>
  <c r="M14" i="213" s="1"/>
  <c r="I15" i="213"/>
  <c r="L9" i="213"/>
  <c r="L8" i="213" s="1"/>
  <c r="T7" i="213" s="1"/>
  <c r="F232" i="275" s="1"/>
  <c r="AA10" i="213"/>
  <c r="M10" i="213"/>
  <c r="M9" i="213" s="1"/>
  <c r="I10" i="213"/>
  <c r="T7" i="212"/>
  <c r="F231" i="275" s="1"/>
  <c r="L8" i="212"/>
  <c r="L9" i="212"/>
  <c r="AA10" i="212"/>
  <c r="M10" i="212"/>
  <c r="M9" i="212" s="1"/>
  <c r="M8" i="212" s="1"/>
  <c r="C231" i="275" s="1"/>
  <c r="I10" i="212"/>
  <c r="T7" i="211"/>
  <c r="F230" i="275" s="1"/>
  <c r="L8" i="211"/>
  <c r="L9" i="211"/>
  <c r="AA22" i="211"/>
  <c r="O22" i="211" s="1"/>
  <c r="M22" i="211"/>
  <c r="I22" i="211"/>
  <c r="AA18" i="211"/>
  <c r="O18" i="211"/>
  <c r="M18" i="211"/>
  <c r="I18" i="211"/>
  <c r="AA14" i="211"/>
  <c r="M14" i="211"/>
  <c r="O14" i="211" s="1"/>
  <c r="I14" i="211"/>
  <c r="AA10" i="211"/>
  <c r="O10" i="211" s="1"/>
  <c r="D230" i="275" s="1"/>
  <c r="M10" i="211"/>
  <c r="I10" i="211"/>
  <c r="L291" i="210"/>
  <c r="AA304" i="210"/>
  <c r="O304" i="210"/>
  <c r="M304" i="210"/>
  <c r="I304" i="210"/>
  <c r="AA300" i="210"/>
  <c r="M300" i="210"/>
  <c r="O300" i="210" s="1"/>
  <c r="I300" i="210"/>
  <c r="AA296" i="210"/>
  <c r="M296" i="210"/>
  <c r="O296" i="210" s="1"/>
  <c r="I296" i="210"/>
  <c r="AA292" i="210"/>
  <c r="O292" i="210"/>
  <c r="M292" i="210"/>
  <c r="I292" i="210"/>
  <c r="L222" i="210"/>
  <c r="AA287" i="210"/>
  <c r="M287" i="210"/>
  <c r="O287" i="210" s="1"/>
  <c r="I287" i="210"/>
  <c r="AA283" i="210"/>
  <c r="O283" i="210"/>
  <c r="M283" i="210"/>
  <c r="I283" i="210"/>
  <c r="AA279" i="210"/>
  <c r="O279" i="210"/>
  <c r="M279" i="210"/>
  <c r="I279" i="210"/>
  <c r="AA275" i="210"/>
  <c r="M275" i="210"/>
  <c r="O275" i="210" s="1"/>
  <c r="I275" i="210"/>
  <c r="AA271" i="210"/>
  <c r="O271" i="210"/>
  <c r="M271" i="210"/>
  <c r="I271" i="210"/>
  <c r="AA267" i="210"/>
  <c r="O267" i="210"/>
  <c r="M267" i="210"/>
  <c r="I267" i="210"/>
  <c r="AA263" i="210"/>
  <c r="M263" i="210"/>
  <c r="O263" i="210" s="1"/>
  <c r="I263" i="210"/>
  <c r="AA259" i="210"/>
  <c r="O259" i="210"/>
  <c r="M259" i="210"/>
  <c r="I259" i="210"/>
  <c r="AA255" i="210"/>
  <c r="O255" i="210"/>
  <c r="M255" i="210"/>
  <c r="I255" i="210"/>
  <c r="AA251" i="210"/>
  <c r="M251" i="210"/>
  <c r="O251" i="210" s="1"/>
  <c r="I251" i="210"/>
  <c r="AA247" i="210"/>
  <c r="O247" i="210"/>
  <c r="M247" i="210"/>
  <c r="I247" i="210"/>
  <c r="AA243" i="210"/>
  <c r="O243" i="210"/>
  <c r="M243" i="210"/>
  <c r="I243" i="210"/>
  <c r="AA239" i="210"/>
  <c r="M239" i="210"/>
  <c r="O239" i="210" s="1"/>
  <c r="I239" i="210"/>
  <c r="AA235" i="210"/>
  <c r="O235" i="210"/>
  <c r="M235" i="210"/>
  <c r="I235" i="210"/>
  <c r="AA231" i="210"/>
  <c r="O231" i="210"/>
  <c r="M231" i="210"/>
  <c r="I231" i="210"/>
  <c r="AA227" i="210"/>
  <c r="M227" i="210"/>
  <c r="O227" i="210" s="1"/>
  <c r="I227" i="210"/>
  <c r="AA223" i="210"/>
  <c r="O223" i="210"/>
  <c r="M223" i="210"/>
  <c r="M222" i="210" s="1"/>
  <c r="I223" i="210"/>
  <c r="L145" i="210"/>
  <c r="AA218" i="210"/>
  <c r="M218" i="210"/>
  <c r="O218" i="210" s="1"/>
  <c r="I218" i="210"/>
  <c r="AA214" i="210"/>
  <c r="M214" i="210"/>
  <c r="O214" i="210" s="1"/>
  <c r="I214" i="210"/>
  <c r="AA210" i="210"/>
  <c r="O210" i="210"/>
  <c r="M210" i="210"/>
  <c r="I210" i="210"/>
  <c r="AA206" i="210"/>
  <c r="M206" i="210"/>
  <c r="O206" i="210" s="1"/>
  <c r="I206" i="210"/>
  <c r="AA202" i="210"/>
  <c r="M202" i="210"/>
  <c r="O202" i="210" s="1"/>
  <c r="I202" i="210"/>
  <c r="AA198" i="210"/>
  <c r="O198" i="210"/>
  <c r="M198" i="210"/>
  <c r="I198" i="210"/>
  <c r="AA194" i="210"/>
  <c r="M194" i="210"/>
  <c r="O194" i="210" s="1"/>
  <c r="I194" i="210"/>
  <c r="AA190" i="210"/>
  <c r="M190" i="210"/>
  <c r="O190" i="210" s="1"/>
  <c r="I190" i="210"/>
  <c r="AA186" i="210"/>
  <c r="O186" i="210"/>
  <c r="M186" i="210"/>
  <c r="I186" i="210"/>
  <c r="AA182" i="210"/>
  <c r="M182" i="210"/>
  <c r="O182" i="210" s="1"/>
  <c r="I182" i="210"/>
  <c r="AA178" i="210"/>
  <c r="M178" i="210"/>
  <c r="O178" i="210" s="1"/>
  <c r="I178" i="210"/>
  <c r="AA174" i="210"/>
  <c r="O174" i="210"/>
  <c r="M174" i="210"/>
  <c r="I174" i="210"/>
  <c r="AA170" i="210"/>
  <c r="M170" i="210"/>
  <c r="O170" i="210" s="1"/>
  <c r="I170" i="210"/>
  <c r="AA166" i="210"/>
  <c r="M166" i="210"/>
  <c r="O166" i="210" s="1"/>
  <c r="I166" i="210"/>
  <c r="AA162" i="210"/>
  <c r="O162" i="210"/>
  <c r="M162" i="210"/>
  <c r="I162" i="210"/>
  <c r="AA158" i="210"/>
  <c r="M158" i="210"/>
  <c r="O158" i="210" s="1"/>
  <c r="I158" i="210"/>
  <c r="AA154" i="210"/>
  <c r="M154" i="210"/>
  <c r="O154" i="210" s="1"/>
  <c r="I154" i="210"/>
  <c r="AA150" i="210"/>
  <c r="O150" i="210"/>
  <c r="M150" i="210"/>
  <c r="I150" i="210"/>
  <c r="AA146" i="210"/>
  <c r="M146" i="210"/>
  <c r="M145" i="210" s="1"/>
  <c r="I146" i="210"/>
  <c r="L140" i="210"/>
  <c r="AA141" i="210"/>
  <c r="O141" i="210"/>
  <c r="M141" i="210"/>
  <c r="M140" i="210" s="1"/>
  <c r="I141" i="210"/>
  <c r="L123" i="210"/>
  <c r="AA136" i="210"/>
  <c r="M136" i="210"/>
  <c r="O136" i="210" s="1"/>
  <c r="I136" i="210"/>
  <c r="AA132" i="210"/>
  <c r="M132" i="210"/>
  <c r="O132" i="210" s="1"/>
  <c r="I132" i="210"/>
  <c r="AA128" i="210"/>
  <c r="O128" i="210"/>
  <c r="M128" i="210"/>
  <c r="I128" i="210"/>
  <c r="AA124" i="210"/>
  <c r="M124" i="210"/>
  <c r="M123" i="210" s="1"/>
  <c r="I124" i="210"/>
  <c r="L14" i="210"/>
  <c r="AA119" i="210"/>
  <c r="O119" i="210"/>
  <c r="M119" i="210"/>
  <c r="I119" i="210"/>
  <c r="AA115" i="210"/>
  <c r="O115" i="210"/>
  <c r="M115" i="210"/>
  <c r="I115" i="210"/>
  <c r="AA111" i="210"/>
  <c r="M111" i="210"/>
  <c r="O111" i="210" s="1"/>
  <c r="I111" i="210"/>
  <c r="AA107" i="210"/>
  <c r="O107" i="210"/>
  <c r="M107" i="210"/>
  <c r="I107" i="210"/>
  <c r="AA103" i="210"/>
  <c r="O103" i="210"/>
  <c r="M103" i="210"/>
  <c r="I103" i="210"/>
  <c r="AA99" i="210"/>
  <c r="M99" i="210"/>
  <c r="O99" i="210" s="1"/>
  <c r="I99" i="210"/>
  <c r="AA95" i="210"/>
  <c r="O95" i="210"/>
  <c r="M95" i="210"/>
  <c r="I95" i="210"/>
  <c r="AA91" i="210"/>
  <c r="O91" i="210"/>
  <c r="M91" i="210"/>
  <c r="I91" i="210"/>
  <c r="AA87" i="210"/>
  <c r="M87" i="210"/>
  <c r="O87" i="210" s="1"/>
  <c r="I87" i="210"/>
  <c r="AA83" i="210"/>
  <c r="O83" i="210"/>
  <c r="M83" i="210"/>
  <c r="I83" i="210"/>
  <c r="AA79" i="210"/>
  <c r="O79" i="210"/>
  <c r="M79" i="210"/>
  <c r="I79" i="210"/>
  <c r="AA75" i="210"/>
  <c r="M75" i="210"/>
  <c r="O75" i="210" s="1"/>
  <c r="I75" i="210"/>
  <c r="AA71" i="210"/>
  <c r="O71" i="210"/>
  <c r="M71" i="210"/>
  <c r="I71" i="210"/>
  <c r="AA67" i="210"/>
  <c r="O67" i="210"/>
  <c r="M67" i="210"/>
  <c r="I67" i="210"/>
  <c r="AA63" i="210"/>
  <c r="M63" i="210"/>
  <c r="O63" i="210" s="1"/>
  <c r="I63" i="210"/>
  <c r="AA59" i="210"/>
  <c r="O59" i="210"/>
  <c r="M59" i="210"/>
  <c r="I59" i="210"/>
  <c r="AA55" i="210"/>
  <c r="O55" i="210"/>
  <c r="M55" i="210"/>
  <c r="I55" i="210"/>
  <c r="AA51" i="210"/>
  <c r="M51" i="210"/>
  <c r="O51" i="210" s="1"/>
  <c r="I51" i="210"/>
  <c r="AA47" i="210"/>
  <c r="O47" i="210"/>
  <c r="M47" i="210"/>
  <c r="I47" i="210"/>
  <c r="AA43" i="210"/>
  <c r="O43" i="210"/>
  <c r="M43" i="210"/>
  <c r="I43" i="210"/>
  <c r="AA39" i="210"/>
  <c r="M39" i="210"/>
  <c r="O39" i="210" s="1"/>
  <c r="I39" i="210"/>
  <c r="AA35" i="210"/>
  <c r="O35" i="210"/>
  <c r="M35" i="210"/>
  <c r="I35" i="210"/>
  <c r="AA31" i="210"/>
  <c r="O31" i="210"/>
  <c r="M31" i="210"/>
  <c r="I31" i="210"/>
  <c r="AA27" i="210"/>
  <c r="M27" i="210"/>
  <c r="O27" i="210" s="1"/>
  <c r="I27" i="210"/>
  <c r="AA23" i="210"/>
  <c r="O23" i="210"/>
  <c r="M23" i="210"/>
  <c r="I23" i="210"/>
  <c r="AA19" i="210"/>
  <c r="O19" i="210"/>
  <c r="M19" i="210"/>
  <c r="I19" i="210"/>
  <c r="AA15" i="210"/>
  <c r="M15" i="210"/>
  <c r="O15" i="210" s="1"/>
  <c r="I15" i="210"/>
  <c r="M9" i="210"/>
  <c r="L9" i="210"/>
  <c r="L8" i="210" s="1"/>
  <c r="T7" i="210" s="1"/>
  <c r="F229" i="275" s="1"/>
  <c r="AA10" i="210"/>
  <c r="O10" i="210"/>
  <c r="M10" i="210"/>
  <c r="I10" i="210"/>
  <c r="L80" i="209"/>
  <c r="AA93" i="209"/>
  <c r="M93" i="209"/>
  <c r="O93" i="209" s="1"/>
  <c r="I93" i="209"/>
  <c r="AA89" i="209"/>
  <c r="M89" i="209"/>
  <c r="O89" i="209" s="1"/>
  <c r="I89" i="209"/>
  <c r="AA85" i="209"/>
  <c r="M85" i="209"/>
  <c r="O85" i="209" s="1"/>
  <c r="I85" i="209"/>
  <c r="AA81" i="209"/>
  <c r="M81" i="209"/>
  <c r="M80" i="209" s="1"/>
  <c r="I81" i="209"/>
  <c r="L67" i="209"/>
  <c r="AA76" i="209"/>
  <c r="M76" i="209"/>
  <c r="O76" i="209" s="1"/>
  <c r="I76" i="209"/>
  <c r="AA72" i="209"/>
  <c r="O72" i="209"/>
  <c r="M72" i="209"/>
  <c r="I72" i="209"/>
  <c r="AA68" i="209"/>
  <c r="M68" i="209"/>
  <c r="O68" i="209" s="1"/>
  <c r="I68" i="209"/>
  <c r="L46" i="209"/>
  <c r="AA63" i="209"/>
  <c r="M63" i="209"/>
  <c r="O63" i="209" s="1"/>
  <c r="I63" i="209"/>
  <c r="AA59" i="209"/>
  <c r="M59" i="209"/>
  <c r="O59" i="209" s="1"/>
  <c r="I59" i="209"/>
  <c r="AA55" i="209"/>
  <c r="M55" i="209"/>
  <c r="O55" i="209" s="1"/>
  <c r="I55" i="209"/>
  <c r="AA51" i="209"/>
  <c r="M51" i="209"/>
  <c r="O51" i="209" s="1"/>
  <c r="I51" i="209"/>
  <c r="AA47" i="209"/>
  <c r="M47" i="209"/>
  <c r="M46" i="209" s="1"/>
  <c r="I47" i="209"/>
  <c r="L9" i="209"/>
  <c r="L8" i="209" s="1"/>
  <c r="T7" i="209" s="1"/>
  <c r="F228" i="275" s="1"/>
  <c r="AA42" i="209"/>
  <c r="O42" i="209" s="1"/>
  <c r="M42" i="209"/>
  <c r="I42" i="209"/>
  <c r="AA38" i="209"/>
  <c r="O38" i="209"/>
  <c r="M38" i="209"/>
  <c r="I38" i="209"/>
  <c r="AA34" i="209"/>
  <c r="M34" i="209"/>
  <c r="O34" i="209" s="1"/>
  <c r="I34" i="209"/>
  <c r="AA30" i="209"/>
  <c r="O30" i="209" s="1"/>
  <c r="M30" i="209"/>
  <c r="I30" i="209"/>
  <c r="AA26" i="209"/>
  <c r="O26" i="209"/>
  <c r="M26" i="209"/>
  <c r="I26" i="209"/>
  <c r="AA22" i="209"/>
  <c r="M22" i="209"/>
  <c r="O22" i="209" s="1"/>
  <c r="I22" i="209"/>
  <c r="AA18" i="209"/>
  <c r="O18" i="209" s="1"/>
  <c r="M18" i="209"/>
  <c r="I18" i="209"/>
  <c r="AA14" i="209"/>
  <c r="O14" i="209"/>
  <c r="M14" i="209"/>
  <c r="I14" i="209"/>
  <c r="AA10" i="209"/>
  <c r="M10" i="209"/>
  <c r="I10" i="209"/>
  <c r="L59" i="208"/>
  <c r="AA72" i="208"/>
  <c r="M72" i="208"/>
  <c r="O72" i="208" s="1"/>
  <c r="I72" i="208"/>
  <c r="AA68" i="208"/>
  <c r="O68" i="208"/>
  <c r="M68" i="208"/>
  <c r="I68" i="208"/>
  <c r="AA64" i="208"/>
  <c r="M64" i="208"/>
  <c r="O64" i="208" s="1"/>
  <c r="I64" i="208"/>
  <c r="AA60" i="208"/>
  <c r="M60" i="208"/>
  <c r="M59" i="208" s="1"/>
  <c r="I60" i="208"/>
  <c r="L34" i="208"/>
  <c r="AA55" i="208"/>
  <c r="O55" i="208"/>
  <c r="M55" i="208"/>
  <c r="I55" i="208"/>
  <c r="AA51" i="208"/>
  <c r="M51" i="208"/>
  <c r="O51" i="208" s="1"/>
  <c r="I51" i="208"/>
  <c r="AA47" i="208"/>
  <c r="O47" i="208"/>
  <c r="M47" i="208"/>
  <c r="I47" i="208"/>
  <c r="AA43" i="208"/>
  <c r="O43" i="208"/>
  <c r="M43" i="208"/>
  <c r="I43" i="208"/>
  <c r="AA39" i="208"/>
  <c r="M39" i="208"/>
  <c r="O39" i="208" s="1"/>
  <c r="I39" i="208"/>
  <c r="AA35" i="208"/>
  <c r="O35" i="208"/>
  <c r="M35" i="208"/>
  <c r="M34" i="208" s="1"/>
  <c r="I35" i="208"/>
  <c r="L9" i="208"/>
  <c r="AA30" i="208"/>
  <c r="M30" i="208"/>
  <c r="O30" i="208" s="1"/>
  <c r="I30" i="208"/>
  <c r="AA26" i="208"/>
  <c r="M26" i="208"/>
  <c r="O26" i="208" s="1"/>
  <c r="I26" i="208"/>
  <c r="AA22" i="208"/>
  <c r="O22" i="208"/>
  <c r="M22" i="208"/>
  <c r="I22" i="208"/>
  <c r="AA18" i="208"/>
  <c r="M18" i="208"/>
  <c r="O18" i="208" s="1"/>
  <c r="I18" i="208"/>
  <c r="AA14" i="208"/>
  <c r="M14" i="208"/>
  <c r="O14" i="208" s="1"/>
  <c r="I14" i="208"/>
  <c r="AA10" i="208"/>
  <c r="O10" i="208"/>
  <c r="M10" i="208"/>
  <c r="M9" i="208" s="1"/>
  <c r="M8" i="208" s="1"/>
  <c r="C227" i="275" s="1"/>
  <c r="I10" i="208"/>
  <c r="L150" i="207"/>
  <c r="AA159" i="207"/>
  <c r="M159" i="207"/>
  <c r="O159" i="207" s="1"/>
  <c r="I159" i="207"/>
  <c r="AA155" i="207"/>
  <c r="M155" i="207"/>
  <c r="I155" i="207"/>
  <c r="AA151" i="207"/>
  <c r="M151" i="207"/>
  <c r="O151" i="207" s="1"/>
  <c r="I151" i="207"/>
  <c r="L97" i="207"/>
  <c r="AA146" i="207"/>
  <c r="M146" i="207"/>
  <c r="O146" i="207" s="1"/>
  <c r="I146" i="207"/>
  <c r="AA142" i="207"/>
  <c r="O142" i="207" s="1"/>
  <c r="M142" i="207"/>
  <c r="I142" i="207"/>
  <c r="AA138" i="207"/>
  <c r="O138" i="207"/>
  <c r="M138" i="207"/>
  <c r="I138" i="207"/>
  <c r="AA134" i="207"/>
  <c r="M134" i="207"/>
  <c r="O134" i="207" s="1"/>
  <c r="I134" i="207"/>
  <c r="AA130" i="207"/>
  <c r="O130" i="207" s="1"/>
  <c r="M130" i="207"/>
  <c r="I130" i="207"/>
  <c r="AA126" i="207"/>
  <c r="O126" i="207"/>
  <c r="M126" i="207"/>
  <c r="I126" i="207"/>
  <c r="AA122" i="207"/>
  <c r="M122" i="207"/>
  <c r="O122" i="207" s="1"/>
  <c r="I122" i="207"/>
  <c r="AA118" i="207"/>
  <c r="O118" i="207" s="1"/>
  <c r="M118" i="207"/>
  <c r="I118" i="207"/>
  <c r="AA114" i="207"/>
  <c r="O114" i="207"/>
  <c r="M114" i="207"/>
  <c r="I114" i="207"/>
  <c r="AA110" i="207"/>
  <c r="M110" i="207"/>
  <c r="O110" i="207" s="1"/>
  <c r="I110" i="207"/>
  <c r="AA106" i="207"/>
  <c r="O106" i="207" s="1"/>
  <c r="M106" i="207"/>
  <c r="I106" i="207"/>
  <c r="AA102" i="207"/>
  <c r="O102" i="207"/>
  <c r="M102" i="207"/>
  <c r="I102" i="207"/>
  <c r="AA98" i="207"/>
  <c r="M98" i="207"/>
  <c r="I98" i="207"/>
  <c r="M92" i="207"/>
  <c r="L92" i="207"/>
  <c r="AA93" i="207"/>
  <c r="M93" i="207"/>
  <c r="O93" i="207" s="1"/>
  <c r="I93" i="207"/>
  <c r="L59" i="207"/>
  <c r="AA88" i="207"/>
  <c r="M88" i="207"/>
  <c r="O88" i="207" s="1"/>
  <c r="I88" i="207"/>
  <c r="AA84" i="207"/>
  <c r="O84" i="207" s="1"/>
  <c r="M84" i="207"/>
  <c r="I84" i="207"/>
  <c r="AA80" i="207"/>
  <c r="O80" i="207"/>
  <c r="M80" i="207"/>
  <c r="I80" i="207"/>
  <c r="AA76" i="207"/>
  <c r="M76" i="207"/>
  <c r="O76" i="207" s="1"/>
  <c r="I76" i="207"/>
  <c r="AA72" i="207"/>
  <c r="O72" i="207" s="1"/>
  <c r="M72" i="207"/>
  <c r="I72" i="207"/>
  <c r="AA68" i="207"/>
  <c r="O68" i="207"/>
  <c r="M68" i="207"/>
  <c r="I68" i="207"/>
  <c r="AA64" i="207"/>
  <c r="M64" i="207"/>
  <c r="I64" i="207"/>
  <c r="AA60" i="207"/>
  <c r="O60" i="207" s="1"/>
  <c r="M60" i="207"/>
  <c r="I60" i="207"/>
  <c r="L50" i="207"/>
  <c r="AA55" i="207"/>
  <c r="O55" i="207"/>
  <c r="M55" i="207"/>
  <c r="I55" i="207"/>
  <c r="AA51" i="207"/>
  <c r="M51" i="207"/>
  <c r="O51" i="207" s="1"/>
  <c r="I51" i="207"/>
  <c r="L9" i="207"/>
  <c r="L8" i="207" s="1"/>
  <c r="T7" i="207" s="1"/>
  <c r="F226" i="275" s="1"/>
  <c r="AA46" i="207"/>
  <c r="O46" i="207"/>
  <c r="M46" i="207"/>
  <c r="I46" i="207"/>
  <c r="AA42" i="207"/>
  <c r="M42" i="207"/>
  <c r="O42" i="207" s="1"/>
  <c r="I42" i="207"/>
  <c r="AA38" i="207"/>
  <c r="M38" i="207"/>
  <c r="O38" i="207" s="1"/>
  <c r="I38" i="207"/>
  <c r="AA34" i="207"/>
  <c r="O34" i="207"/>
  <c r="M34" i="207"/>
  <c r="I34" i="207"/>
  <c r="AA30" i="207"/>
  <c r="M30" i="207"/>
  <c r="O30" i="207" s="1"/>
  <c r="I30" i="207"/>
  <c r="AA26" i="207"/>
  <c r="M26" i="207"/>
  <c r="O26" i="207" s="1"/>
  <c r="I26" i="207"/>
  <c r="AA22" i="207"/>
  <c r="O22" i="207"/>
  <c r="M22" i="207"/>
  <c r="I22" i="207"/>
  <c r="AA18" i="207"/>
  <c r="M18" i="207"/>
  <c r="O18" i="207" s="1"/>
  <c r="I18" i="207"/>
  <c r="AA14" i="207"/>
  <c r="M14" i="207"/>
  <c r="O14" i="207" s="1"/>
  <c r="I14" i="207"/>
  <c r="AA10" i="207"/>
  <c r="O10" i="207"/>
  <c r="M10" i="207"/>
  <c r="I10" i="207"/>
  <c r="L8" i="206"/>
  <c r="T7" i="206" s="1"/>
  <c r="F225" i="275" s="1"/>
  <c r="L87" i="206"/>
  <c r="AA108" i="206"/>
  <c r="M108" i="206"/>
  <c r="O108" i="206" s="1"/>
  <c r="I108" i="206"/>
  <c r="AA104" i="206"/>
  <c r="M104" i="206"/>
  <c r="O104" i="206" s="1"/>
  <c r="I104" i="206"/>
  <c r="AA100" i="206"/>
  <c r="O100" i="206"/>
  <c r="M100" i="206"/>
  <c r="I100" i="206"/>
  <c r="AA96" i="206"/>
  <c r="M96" i="206"/>
  <c r="O96" i="206" s="1"/>
  <c r="I96" i="206"/>
  <c r="AA92" i="206"/>
  <c r="M92" i="206"/>
  <c r="O92" i="206" s="1"/>
  <c r="I92" i="206"/>
  <c r="AA88" i="206"/>
  <c r="O88" i="206"/>
  <c r="M88" i="206"/>
  <c r="M87" i="206" s="1"/>
  <c r="I88" i="206"/>
  <c r="L62" i="206"/>
  <c r="AA83" i="206"/>
  <c r="M83" i="206"/>
  <c r="O83" i="206" s="1"/>
  <c r="I83" i="206"/>
  <c r="AA79" i="206"/>
  <c r="O79" i="206"/>
  <c r="M79" i="206"/>
  <c r="I79" i="206"/>
  <c r="AA75" i="206"/>
  <c r="O75" i="206"/>
  <c r="M75" i="206"/>
  <c r="I75" i="206"/>
  <c r="AA71" i="206"/>
  <c r="M71" i="206"/>
  <c r="O71" i="206" s="1"/>
  <c r="I71" i="206"/>
  <c r="AA67" i="206"/>
  <c r="O67" i="206"/>
  <c r="M67" i="206"/>
  <c r="I67" i="206"/>
  <c r="AA63" i="206"/>
  <c r="O63" i="206"/>
  <c r="M63" i="206"/>
  <c r="M62" i="206" s="1"/>
  <c r="I63" i="206"/>
  <c r="L9" i="206"/>
  <c r="AA58" i="206"/>
  <c r="M58" i="206"/>
  <c r="O58" i="206" s="1"/>
  <c r="I58" i="206"/>
  <c r="AA54" i="206"/>
  <c r="O54" i="206"/>
  <c r="M54" i="206"/>
  <c r="I54" i="206"/>
  <c r="AA50" i="206"/>
  <c r="M50" i="206"/>
  <c r="O50" i="206" s="1"/>
  <c r="I50" i="206"/>
  <c r="AA46" i="206"/>
  <c r="M46" i="206"/>
  <c r="O46" i="206" s="1"/>
  <c r="I46" i="206"/>
  <c r="AA42" i="206"/>
  <c r="O42" i="206"/>
  <c r="M42" i="206"/>
  <c r="I42" i="206"/>
  <c r="AA38" i="206"/>
  <c r="M38" i="206"/>
  <c r="O38" i="206" s="1"/>
  <c r="I38" i="206"/>
  <c r="AA34" i="206"/>
  <c r="M34" i="206"/>
  <c r="O34" i="206" s="1"/>
  <c r="I34" i="206"/>
  <c r="AA30" i="206"/>
  <c r="O30" i="206"/>
  <c r="M30" i="206"/>
  <c r="I30" i="206"/>
  <c r="AA26" i="206"/>
  <c r="M26" i="206"/>
  <c r="O26" i="206" s="1"/>
  <c r="I26" i="206"/>
  <c r="AA22" i="206"/>
  <c r="M22" i="206"/>
  <c r="O22" i="206" s="1"/>
  <c r="I22" i="206"/>
  <c r="AA18" i="206"/>
  <c r="O18" i="206"/>
  <c r="M18" i="206"/>
  <c r="I18" i="206"/>
  <c r="AA14" i="206"/>
  <c r="M14" i="206"/>
  <c r="O14" i="206" s="1"/>
  <c r="I14" i="206"/>
  <c r="AA10" i="206"/>
  <c r="M10" i="206"/>
  <c r="M9" i="206" s="1"/>
  <c r="I10" i="206"/>
  <c r="L154" i="205"/>
  <c r="AA159" i="205"/>
  <c r="M159" i="205"/>
  <c r="O159" i="205" s="1"/>
  <c r="I159" i="205"/>
  <c r="AA155" i="205"/>
  <c r="O155" i="205"/>
  <c r="M155" i="205"/>
  <c r="M154" i="205" s="1"/>
  <c r="I155" i="205"/>
  <c r="L117" i="205"/>
  <c r="AA150" i="205"/>
  <c r="O150" i="205" s="1"/>
  <c r="M150" i="205"/>
  <c r="I150" i="205"/>
  <c r="AA146" i="205"/>
  <c r="O146" i="205"/>
  <c r="M146" i="205"/>
  <c r="I146" i="205"/>
  <c r="AA142" i="205"/>
  <c r="M142" i="205"/>
  <c r="O142" i="205" s="1"/>
  <c r="I142" i="205"/>
  <c r="AA138" i="205"/>
  <c r="O138" i="205" s="1"/>
  <c r="M138" i="205"/>
  <c r="I138" i="205"/>
  <c r="AA134" i="205"/>
  <c r="O134" i="205"/>
  <c r="M134" i="205"/>
  <c r="I134" i="205"/>
  <c r="AA130" i="205"/>
  <c r="M130" i="205"/>
  <c r="O130" i="205" s="1"/>
  <c r="I130" i="205"/>
  <c r="AA126" i="205"/>
  <c r="O126" i="205" s="1"/>
  <c r="M126" i="205"/>
  <c r="I126" i="205"/>
  <c r="AA122" i="205"/>
  <c r="O122" i="205"/>
  <c r="M122" i="205"/>
  <c r="I122" i="205"/>
  <c r="AA118" i="205"/>
  <c r="M118" i="205"/>
  <c r="O118" i="205" s="1"/>
  <c r="I118" i="205"/>
  <c r="L88" i="205"/>
  <c r="AA113" i="205"/>
  <c r="M113" i="205"/>
  <c r="O113" i="205" s="1"/>
  <c r="I113" i="205"/>
  <c r="AA109" i="205"/>
  <c r="M109" i="205"/>
  <c r="O109" i="205" s="1"/>
  <c r="I109" i="205"/>
  <c r="AA105" i="205"/>
  <c r="M105" i="205"/>
  <c r="O105" i="205" s="1"/>
  <c r="I105" i="205"/>
  <c r="AA101" i="205"/>
  <c r="M101" i="205"/>
  <c r="O101" i="205" s="1"/>
  <c r="I101" i="205"/>
  <c r="AA97" i="205"/>
  <c r="M97" i="205"/>
  <c r="O97" i="205" s="1"/>
  <c r="I97" i="205"/>
  <c r="AA93" i="205"/>
  <c r="M93" i="205"/>
  <c r="I93" i="205"/>
  <c r="AA89" i="205"/>
  <c r="M89" i="205"/>
  <c r="O89" i="205" s="1"/>
  <c r="I89" i="205"/>
  <c r="L83" i="205"/>
  <c r="AA84" i="205"/>
  <c r="M84" i="205"/>
  <c r="I84" i="205"/>
  <c r="L70" i="205"/>
  <c r="AA79" i="205"/>
  <c r="M79" i="205"/>
  <c r="O79" i="205" s="1"/>
  <c r="I79" i="205"/>
  <c r="AA75" i="205"/>
  <c r="O75" i="205"/>
  <c r="M75" i="205"/>
  <c r="I75" i="205"/>
  <c r="AA71" i="205"/>
  <c r="M71" i="205"/>
  <c r="I71" i="205"/>
  <c r="L9" i="205"/>
  <c r="L8" i="205" s="1"/>
  <c r="T7" i="205" s="1"/>
  <c r="F224" i="275" s="1"/>
  <c r="AA66" i="205"/>
  <c r="O66" i="205"/>
  <c r="M66" i="205"/>
  <c r="I66" i="205"/>
  <c r="AA62" i="205"/>
  <c r="M62" i="205"/>
  <c r="O62" i="205" s="1"/>
  <c r="I62" i="205"/>
  <c r="AA58" i="205"/>
  <c r="O58" i="205" s="1"/>
  <c r="M58" i="205"/>
  <c r="I58" i="205"/>
  <c r="AA54" i="205"/>
  <c r="O54" i="205"/>
  <c r="M54" i="205"/>
  <c r="I54" i="205"/>
  <c r="AA50" i="205"/>
  <c r="M50" i="205"/>
  <c r="O50" i="205" s="1"/>
  <c r="I50" i="205"/>
  <c r="AA46" i="205"/>
  <c r="O46" i="205" s="1"/>
  <c r="M46" i="205"/>
  <c r="I46" i="205"/>
  <c r="AA42" i="205"/>
  <c r="O42" i="205"/>
  <c r="M42" i="205"/>
  <c r="I42" i="205"/>
  <c r="AA38" i="205"/>
  <c r="M38" i="205"/>
  <c r="O38" i="205" s="1"/>
  <c r="I38" i="205"/>
  <c r="AA34" i="205"/>
  <c r="O34" i="205" s="1"/>
  <c r="M34" i="205"/>
  <c r="I34" i="205"/>
  <c r="AA30" i="205"/>
  <c r="O30" i="205"/>
  <c r="M30" i="205"/>
  <c r="I30" i="205"/>
  <c r="AA26" i="205"/>
  <c r="M26" i="205"/>
  <c r="O26" i="205" s="1"/>
  <c r="I26" i="205"/>
  <c r="AA22" i="205"/>
  <c r="O22" i="205" s="1"/>
  <c r="M22" i="205"/>
  <c r="I22" i="205"/>
  <c r="AA18" i="205"/>
  <c r="O18" i="205"/>
  <c r="M18" i="205"/>
  <c r="I18" i="205"/>
  <c r="AA14" i="205"/>
  <c r="M14" i="205"/>
  <c r="O14" i="205" s="1"/>
  <c r="I14" i="205"/>
  <c r="AA10" i="205"/>
  <c r="O10" i="205" s="1"/>
  <c r="M10" i="205"/>
  <c r="I10" i="205"/>
  <c r="M137" i="204"/>
  <c r="L137" i="204"/>
  <c r="AA142" i="204"/>
  <c r="O142" i="204"/>
  <c r="M142" i="204"/>
  <c r="I142" i="204"/>
  <c r="AA138" i="204"/>
  <c r="M138" i="204"/>
  <c r="O138" i="204" s="1"/>
  <c r="I138" i="204"/>
  <c r="L108" i="204"/>
  <c r="AA133" i="204"/>
  <c r="O133" i="204" s="1"/>
  <c r="M133" i="204"/>
  <c r="I133" i="204"/>
  <c r="AA129" i="204"/>
  <c r="O129" i="204"/>
  <c r="M129" i="204"/>
  <c r="I129" i="204"/>
  <c r="AA125" i="204"/>
  <c r="M125" i="204"/>
  <c r="O125" i="204" s="1"/>
  <c r="I125" i="204"/>
  <c r="AA121" i="204"/>
  <c r="O121" i="204" s="1"/>
  <c r="M121" i="204"/>
  <c r="I121" i="204"/>
  <c r="AA117" i="204"/>
  <c r="O117" i="204"/>
  <c r="M117" i="204"/>
  <c r="I117" i="204"/>
  <c r="AA113" i="204"/>
  <c r="M113" i="204"/>
  <c r="O113" i="204" s="1"/>
  <c r="I113" i="204"/>
  <c r="AA109" i="204"/>
  <c r="O109" i="204" s="1"/>
  <c r="M109" i="204"/>
  <c r="I109" i="204"/>
  <c r="L71" i="204"/>
  <c r="AA104" i="204"/>
  <c r="M104" i="204"/>
  <c r="O104" i="204" s="1"/>
  <c r="I104" i="204"/>
  <c r="AA100" i="204"/>
  <c r="M100" i="204"/>
  <c r="O100" i="204" s="1"/>
  <c r="I100" i="204"/>
  <c r="AA96" i="204"/>
  <c r="O96" i="204"/>
  <c r="M96" i="204"/>
  <c r="I96" i="204"/>
  <c r="AA92" i="204"/>
  <c r="M92" i="204"/>
  <c r="O92" i="204" s="1"/>
  <c r="I92" i="204"/>
  <c r="AA88" i="204"/>
  <c r="M88" i="204"/>
  <c r="O88" i="204" s="1"/>
  <c r="I88" i="204"/>
  <c r="AA84" i="204"/>
  <c r="O84" i="204"/>
  <c r="M84" i="204"/>
  <c r="I84" i="204"/>
  <c r="AA80" i="204"/>
  <c r="M80" i="204"/>
  <c r="O80" i="204" s="1"/>
  <c r="I80" i="204"/>
  <c r="AA76" i="204"/>
  <c r="M76" i="204"/>
  <c r="O76" i="204" s="1"/>
  <c r="I76" i="204"/>
  <c r="AA72" i="204"/>
  <c r="O72" i="204"/>
  <c r="M72" i="204"/>
  <c r="M71" i="204" s="1"/>
  <c r="I72" i="204"/>
  <c r="L62" i="204"/>
  <c r="AA67" i="204"/>
  <c r="M67" i="204"/>
  <c r="O67" i="204" s="1"/>
  <c r="I67" i="204"/>
  <c r="AA63" i="204"/>
  <c r="O63" i="204" s="1"/>
  <c r="M63" i="204"/>
  <c r="M62" i="204" s="1"/>
  <c r="I63" i="204"/>
  <c r="L9" i="204"/>
  <c r="L8" i="204" s="1"/>
  <c r="T7" i="204" s="1"/>
  <c r="F223" i="275" s="1"/>
  <c r="AA58" i="204"/>
  <c r="M58" i="204"/>
  <c r="O58" i="204" s="1"/>
  <c r="I58" i="204"/>
  <c r="AA54" i="204"/>
  <c r="M54" i="204"/>
  <c r="O54" i="204" s="1"/>
  <c r="I54" i="204"/>
  <c r="AA50" i="204"/>
  <c r="O50" i="204"/>
  <c r="M50" i="204"/>
  <c r="I50" i="204"/>
  <c r="AA46" i="204"/>
  <c r="M46" i="204"/>
  <c r="O46" i="204" s="1"/>
  <c r="I46" i="204"/>
  <c r="AA42" i="204"/>
  <c r="M42" i="204"/>
  <c r="O42" i="204" s="1"/>
  <c r="I42" i="204"/>
  <c r="AA38" i="204"/>
  <c r="O38" i="204"/>
  <c r="M38" i="204"/>
  <c r="I38" i="204"/>
  <c r="AA34" i="204"/>
  <c r="M34" i="204"/>
  <c r="O34" i="204" s="1"/>
  <c r="I34" i="204"/>
  <c r="AA30" i="204"/>
  <c r="M30" i="204"/>
  <c r="O30" i="204" s="1"/>
  <c r="I30" i="204"/>
  <c r="AA26" i="204"/>
  <c r="O26" i="204"/>
  <c r="M26" i="204"/>
  <c r="I26" i="204"/>
  <c r="AA22" i="204"/>
  <c r="M22" i="204"/>
  <c r="O22" i="204" s="1"/>
  <c r="I22" i="204"/>
  <c r="AA18" i="204"/>
  <c r="M18" i="204"/>
  <c r="O18" i="204" s="1"/>
  <c r="I18" i="204"/>
  <c r="AA14" i="204"/>
  <c r="O14" i="204"/>
  <c r="M14" i="204"/>
  <c r="I14" i="204"/>
  <c r="AA10" i="204"/>
  <c r="M10" i="204"/>
  <c r="M9" i="204" s="1"/>
  <c r="I10" i="204"/>
  <c r="L146" i="203"/>
  <c r="AA155" i="203"/>
  <c r="M155" i="203"/>
  <c r="O155" i="203" s="1"/>
  <c r="I155" i="203"/>
  <c r="AA151" i="203"/>
  <c r="O151" i="203"/>
  <c r="M151" i="203"/>
  <c r="I151" i="203"/>
  <c r="AA147" i="203"/>
  <c r="M147" i="203"/>
  <c r="O147" i="203" s="1"/>
  <c r="I147" i="203"/>
  <c r="M117" i="203"/>
  <c r="L117" i="203"/>
  <c r="AA142" i="203"/>
  <c r="O142" i="203" s="1"/>
  <c r="M142" i="203"/>
  <c r="I142" i="203"/>
  <c r="AA138" i="203"/>
  <c r="O138" i="203"/>
  <c r="M138" i="203"/>
  <c r="I138" i="203"/>
  <c r="AA134" i="203"/>
  <c r="M134" i="203"/>
  <c r="O134" i="203" s="1"/>
  <c r="I134" i="203"/>
  <c r="AA130" i="203"/>
  <c r="O130" i="203" s="1"/>
  <c r="M130" i="203"/>
  <c r="I130" i="203"/>
  <c r="AA126" i="203"/>
  <c r="O126" i="203"/>
  <c r="M126" i="203"/>
  <c r="I126" i="203"/>
  <c r="AA122" i="203"/>
  <c r="M122" i="203"/>
  <c r="O122" i="203" s="1"/>
  <c r="I122" i="203"/>
  <c r="AA118" i="203"/>
  <c r="O118" i="203" s="1"/>
  <c r="M118" i="203"/>
  <c r="I118" i="203"/>
  <c r="L88" i="203"/>
  <c r="AA113" i="203"/>
  <c r="M113" i="203"/>
  <c r="O113" i="203" s="1"/>
  <c r="I113" i="203"/>
  <c r="AA109" i="203"/>
  <c r="M109" i="203"/>
  <c r="I109" i="203"/>
  <c r="AA105" i="203"/>
  <c r="O105" i="203"/>
  <c r="M105" i="203"/>
  <c r="I105" i="203"/>
  <c r="AA101" i="203"/>
  <c r="M101" i="203"/>
  <c r="O101" i="203" s="1"/>
  <c r="I101" i="203"/>
  <c r="AA97" i="203"/>
  <c r="M97" i="203"/>
  <c r="I97" i="203"/>
  <c r="AA93" i="203"/>
  <c r="O93" i="203"/>
  <c r="M93" i="203"/>
  <c r="I93" i="203"/>
  <c r="AA89" i="203"/>
  <c r="M89" i="203"/>
  <c r="M88" i="203" s="1"/>
  <c r="I89" i="203"/>
  <c r="M83" i="203"/>
  <c r="L83" i="203"/>
  <c r="AA84" i="203"/>
  <c r="O84" i="203" s="1"/>
  <c r="M84" i="203"/>
  <c r="I84" i="203"/>
  <c r="L70" i="203"/>
  <c r="AA79" i="203"/>
  <c r="M79" i="203"/>
  <c r="O79" i="203" s="1"/>
  <c r="I79" i="203"/>
  <c r="AA75" i="203"/>
  <c r="M75" i="203"/>
  <c r="O75" i="203" s="1"/>
  <c r="I75" i="203"/>
  <c r="AA71" i="203"/>
  <c r="O71" i="203"/>
  <c r="M71" i="203"/>
  <c r="M70" i="203" s="1"/>
  <c r="I71" i="203"/>
  <c r="L9" i="203"/>
  <c r="L8" i="203" s="1"/>
  <c r="T7" i="203" s="1"/>
  <c r="F222" i="275" s="1"/>
  <c r="AA66" i="203"/>
  <c r="M66" i="203"/>
  <c r="O66" i="203" s="1"/>
  <c r="I66" i="203"/>
  <c r="AA62" i="203"/>
  <c r="O62" i="203" s="1"/>
  <c r="M62" i="203"/>
  <c r="I62" i="203"/>
  <c r="AA58" i="203"/>
  <c r="O58" i="203"/>
  <c r="M58" i="203"/>
  <c r="I58" i="203"/>
  <c r="AA54" i="203"/>
  <c r="M54" i="203"/>
  <c r="O54" i="203" s="1"/>
  <c r="I54" i="203"/>
  <c r="AA50" i="203"/>
  <c r="O50" i="203" s="1"/>
  <c r="M50" i="203"/>
  <c r="I50" i="203"/>
  <c r="AA46" i="203"/>
  <c r="O46" i="203"/>
  <c r="M46" i="203"/>
  <c r="I46" i="203"/>
  <c r="AA42" i="203"/>
  <c r="M42" i="203"/>
  <c r="O42" i="203" s="1"/>
  <c r="I42" i="203"/>
  <c r="AA38" i="203"/>
  <c r="O38" i="203" s="1"/>
  <c r="M38" i="203"/>
  <c r="I38" i="203"/>
  <c r="AA34" i="203"/>
  <c r="O34" i="203"/>
  <c r="M34" i="203"/>
  <c r="I34" i="203"/>
  <c r="AA30" i="203"/>
  <c r="M30" i="203"/>
  <c r="O30" i="203" s="1"/>
  <c r="I30" i="203"/>
  <c r="AA26" i="203"/>
  <c r="O26" i="203" s="1"/>
  <c r="M26" i="203"/>
  <c r="I26" i="203"/>
  <c r="AA22" i="203"/>
  <c r="O22" i="203"/>
  <c r="M22" i="203"/>
  <c r="I22" i="203"/>
  <c r="AA18" i="203"/>
  <c r="M18" i="203"/>
  <c r="O18" i="203" s="1"/>
  <c r="I18" i="203"/>
  <c r="AA14" i="203"/>
  <c r="O14" i="203" s="1"/>
  <c r="M14" i="203"/>
  <c r="I14" i="203"/>
  <c r="AA10" i="203"/>
  <c r="O10" i="203"/>
  <c r="M10" i="203"/>
  <c r="I10" i="203"/>
  <c r="L8" i="202"/>
  <c r="T7" i="202" s="1"/>
  <c r="F221" i="275" s="1"/>
  <c r="L108" i="202"/>
  <c r="AA117" i="202"/>
  <c r="M117" i="202"/>
  <c r="O117" i="202" s="1"/>
  <c r="I117" i="202"/>
  <c r="AA113" i="202"/>
  <c r="M113" i="202"/>
  <c r="O113" i="202" s="1"/>
  <c r="I113" i="202"/>
  <c r="AA109" i="202"/>
  <c r="O109" i="202"/>
  <c r="M109" i="202"/>
  <c r="M108" i="202" s="1"/>
  <c r="I109" i="202"/>
  <c r="L91" i="202"/>
  <c r="AA104" i="202"/>
  <c r="M104" i="202"/>
  <c r="O104" i="202" s="1"/>
  <c r="I104" i="202"/>
  <c r="AA100" i="202"/>
  <c r="O100" i="202" s="1"/>
  <c r="M100" i="202"/>
  <c r="I100" i="202"/>
  <c r="AA96" i="202"/>
  <c r="O96" i="202"/>
  <c r="M96" i="202"/>
  <c r="I96" i="202"/>
  <c r="AA92" i="202"/>
  <c r="M92" i="202"/>
  <c r="M91" i="202" s="1"/>
  <c r="I92" i="202"/>
  <c r="L62" i="202"/>
  <c r="AA87" i="202"/>
  <c r="O87" i="202"/>
  <c r="M87" i="202"/>
  <c r="I87" i="202"/>
  <c r="AA83" i="202"/>
  <c r="M83" i="202"/>
  <c r="O83" i="202" s="1"/>
  <c r="I83" i="202"/>
  <c r="AA79" i="202"/>
  <c r="M79" i="202"/>
  <c r="O79" i="202" s="1"/>
  <c r="I79" i="202"/>
  <c r="AA75" i="202"/>
  <c r="O75" i="202"/>
  <c r="M75" i="202"/>
  <c r="I75" i="202"/>
  <c r="AA71" i="202"/>
  <c r="M71" i="202"/>
  <c r="O71" i="202" s="1"/>
  <c r="I71" i="202"/>
  <c r="AA67" i="202"/>
  <c r="M67" i="202"/>
  <c r="O67" i="202" s="1"/>
  <c r="I67" i="202"/>
  <c r="AA63" i="202"/>
  <c r="O63" i="202"/>
  <c r="M63" i="202"/>
  <c r="I63" i="202"/>
  <c r="L9" i="202"/>
  <c r="AA58" i="202"/>
  <c r="M58" i="202"/>
  <c r="O58" i="202" s="1"/>
  <c r="I58" i="202"/>
  <c r="AA54" i="202"/>
  <c r="O54" i="202" s="1"/>
  <c r="M54" i="202"/>
  <c r="I54" i="202"/>
  <c r="AA50" i="202"/>
  <c r="O50" i="202"/>
  <c r="M50" i="202"/>
  <c r="I50" i="202"/>
  <c r="AA46" i="202"/>
  <c r="M46" i="202"/>
  <c r="O46" i="202" s="1"/>
  <c r="I46" i="202"/>
  <c r="AA42" i="202"/>
  <c r="O42" i="202" s="1"/>
  <c r="M42" i="202"/>
  <c r="I42" i="202"/>
  <c r="AA38" i="202"/>
  <c r="O38" i="202"/>
  <c r="M38" i="202"/>
  <c r="I38" i="202"/>
  <c r="AA34" i="202"/>
  <c r="M34" i="202"/>
  <c r="O34" i="202" s="1"/>
  <c r="I34" i="202"/>
  <c r="AA30" i="202"/>
  <c r="O30" i="202" s="1"/>
  <c r="M30" i="202"/>
  <c r="I30" i="202"/>
  <c r="AA26" i="202"/>
  <c r="O26" i="202"/>
  <c r="M26" i="202"/>
  <c r="I26" i="202"/>
  <c r="AA22" i="202"/>
  <c r="M22" i="202"/>
  <c r="O22" i="202" s="1"/>
  <c r="I22" i="202"/>
  <c r="AA18" i="202"/>
  <c r="O18" i="202" s="1"/>
  <c r="M18" i="202"/>
  <c r="I18" i="202"/>
  <c r="AA14" i="202"/>
  <c r="O14" i="202"/>
  <c r="M14" i="202"/>
  <c r="I14" i="202"/>
  <c r="AA10" i="202"/>
  <c r="M10" i="202"/>
  <c r="M9" i="202" s="1"/>
  <c r="I10" i="202"/>
  <c r="M129" i="201"/>
  <c r="L129" i="201"/>
  <c r="AA134" i="201"/>
  <c r="M134" i="201"/>
  <c r="O134" i="201" s="1"/>
  <c r="I134" i="201"/>
  <c r="AA130" i="201"/>
  <c r="O130" i="201"/>
  <c r="M130" i="201"/>
  <c r="I130" i="201"/>
  <c r="L104" i="201"/>
  <c r="AA125" i="201"/>
  <c r="M125" i="201"/>
  <c r="I125" i="201"/>
  <c r="AA121" i="201"/>
  <c r="M121" i="201"/>
  <c r="O121" i="201" s="1"/>
  <c r="I121" i="201"/>
  <c r="AA117" i="201"/>
  <c r="O117" i="201"/>
  <c r="M117" i="201"/>
  <c r="I117" i="201"/>
  <c r="AA113" i="201"/>
  <c r="M113" i="201"/>
  <c r="I113" i="201"/>
  <c r="AA109" i="201"/>
  <c r="M109" i="201"/>
  <c r="O109" i="201" s="1"/>
  <c r="I109" i="201"/>
  <c r="AA105" i="201"/>
  <c r="O105" i="201"/>
  <c r="M105" i="201"/>
  <c r="M104" i="201" s="1"/>
  <c r="I105" i="201"/>
  <c r="M95" i="201"/>
  <c r="L95" i="201"/>
  <c r="AA100" i="201"/>
  <c r="M100" i="201"/>
  <c r="O100" i="201" s="1"/>
  <c r="I100" i="201"/>
  <c r="AA96" i="201"/>
  <c r="O96" i="201"/>
  <c r="M96" i="201"/>
  <c r="I96" i="201"/>
  <c r="L70" i="201"/>
  <c r="L8" i="201" s="1"/>
  <c r="T7" i="201" s="1"/>
  <c r="F220" i="275" s="1"/>
  <c r="AA91" i="201"/>
  <c r="M91" i="201"/>
  <c r="I91" i="201"/>
  <c r="AA87" i="201"/>
  <c r="M87" i="201"/>
  <c r="O87" i="201" s="1"/>
  <c r="I87" i="201"/>
  <c r="AA83" i="201"/>
  <c r="O83" i="201"/>
  <c r="M83" i="201"/>
  <c r="I83" i="201"/>
  <c r="AA79" i="201"/>
  <c r="M79" i="201"/>
  <c r="O79" i="201" s="1"/>
  <c r="I79" i="201"/>
  <c r="AA75" i="201"/>
  <c r="M75" i="201"/>
  <c r="O75" i="201" s="1"/>
  <c r="I75" i="201"/>
  <c r="AA71" i="201"/>
  <c r="O71" i="201"/>
  <c r="M71" i="201"/>
  <c r="M70" i="201" s="1"/>
  <c r="I71" i="201"/>
  <c r="L9" i="201"/>
  <c r="AA66" i="201"/>
  <c r="M66" i="201"/>
  <c r="O66" i="201" s="1"/>
  <c r="I66" i="201"/>
  <c r="AA62" i="201"/>
  <c r="O62" i="201"/>
  <c r="M62" i="201"/>
  <c r="I62" i="201"/>
  <c r="AA58" i="201"/>
  <c r="M58" i="201"/>
  <c r="O58" i="201" s="1"/>
  <c r="I58" i="201"/>
  <c r="AA54" i="201"/>
  <c r="M54" i="201"/>
  <c r="O54" i="201" s="1"/>
  <c r="I54" i="201"/>
  <c r="AA50" i="201"/>
  <c r="O50" i="201"/>
  <c r="M50" i="201"/>
  <c r="I50" i="201"/>
  <c r="AA46" i="201"/>
  <c r="M46" i="201"/>
  <c r="O46" i="201" s="1"/>
  <c r="I46" i="201"/>
  <c r="AA42" i="201"/>
  <c r="M42" i="201"/>
  <c r="O42" i="201" s="1"/>
  <c r="I42" i="201"/>
  <c r="AA38" i="201"/>
  <c r="O38" i="201"/>
  <c r="M38" i="201"/>
  <c r="I38" i="201"/>
  <c r="AA34" i="201"/>
  <c r="M34" i="201"/>
  <c r="O34" i="201" s="1"/>
  <c r="I34" i="201"/>
  <c r="AA30" i="201"/>
  <c r="M30" i="201"/>
  <c r="O30" i="201" s="1"/>
  <c r="I30" i="201"/>
  <c r="AA26" i="201"/>
  <c r="O26" i="201"/>
  <c r="M26" i="201"/>
  <c r="I26" i="201"/>
  <c r="AA22" i="201"/>
  <c r="M22" i="201"/>
  <c r="O22" i="201" s="1"/>
  <c r="I22" i="201"/>
  <c r="AA18" i="201"/>
  <c r="M18" i="201"/>
  <c r="O18" i="201" s="1"/>
  <c r="I18" i="201"/>
  <c r="AA14" i="201"/>
  <c r="O14" i="201"/>
  <c r="M14" i="201"/>
  <c r="I14" i="201"/>
  <c r="AA10" i="201"/>
  <c r="M10" i="201"/>
  <c r="O10" i="201" s="1"/>
  <c r="I10" i="201"/>
  <c r="L132" i="200"/>
  <c r="AA137" i="200"/>
  <c r="M137" i="200"/>
  <c r="O137" i="200" s="1"/>
  <c r="I137" i="200"/>
  <c r="AA133" i="200"/>
  <c r="O133" i="200"/>
  <c r="M133" i="200"/>
  <c r="M132" i="200" s="1"/>
  <c r="I133" i="200"/>
  <c r="L103" i="200"/>
  <c r="AA128" i="200"/>
  <c r="M128" i="200"/>
  <c r="O128" i="200" s="1"/>
  <c r="I128" i="200"/>
  <c r="AA124" i="200"/>
  <c r="O124" i="200"/>
  <c r="M124" i="200"/>
  <c r="I124" i="200"/>
  <c r="AA120" i="200"/>
  <c r="O120" i="200"/>
  <c r="M120" i="200"/>
  <c r="I120" i="200"/>
  <c r="AA116" i="200"/>
  <c r="M116" i="200"/>
  <c r="O116" i="200" s="1"/>
  <c r="I116" i="200"/>
  <c r="AA112" i="200"/>
  <c r="O112" i="200"/>
  <c r="M112" i="200"/>
  <c r="I112" i="200"/>
  <c r="AA108" i="200"/>
  <c r="O108" i="200"/>
  <c r="M108" i="200"/>
  <c r="I108" i="200"/>
  <c r="AA104" i="200"/>
  <c r="M104" i="200"/>
  <c r="M103" i="200" s="1"/>
  <c r="I104" i="200"/>
  <c r="L70" i="200"/>
  <c r="AA99" i="200"/>
  <c r="O99" i="200"/>
  <c r="M99" i="200"/>
  <c r="I99" i="200"/>
  <c r="AA95" i="200"/>
  <c r="M95" i="200"/>
  <c r="O95" i="200" s="1"/>
  <c r="I95" i="200"/>
  <c r="AA91" i="200"/>
  <c r="M91" i="200"/>
  <c r="O91" i="200" s="1"/>
  <c r="I91" i="200"/>
  <c r="AA87" i="200"/>
  <c r="O87" i="200"/>
  <c r="M87" i="200"/>
  <c r="I87" i="200"/>
  <c r="AA83" i="200"/>
  <c r="M83" i="200"/>
  <c r="O83" i="200" s="1"/>
  <c r="I83" i="200"/>
  <c r="AA79" i="200"/>
  <c r="M79" i="200"/>
  <c r="O79" i="200" s="1"/>
  <c r="I79" i="200"/>
  <c r="AA75" i="200"/>
  <c r="O75" i="200"/>
  <c r="M75" i="200"/>
  <c r="I75" i="200"/>
  <c r="AA71" i="200"/>
  <c r="M71" i="200"/>
  <c r="O71" i="200" s="1"/>
  <c r="I71" i="200"/>
  <c r="L9" i="200"/>
  <c r="L8" i="200" s="1"/>
  <c r="T7" i="200" s="1"/>
  <c r="F219" i="275" s="1"/>
  <c r="AA66" i="200"/>
  <c r="O66" i="200"/>
  <c r="M66" i="200"/>
  <c r="I66" i="200"/>
  <c r="AA62" i="200"/>
  <c r="O62" i="200"/>
  <c r="M62" i="200"/>
  <c r="I62" i="200"/>
  <c r="AA58" i="200"/>
  <c r="M58" i="200"/>
  <c r="O58" i="200" s="1"/>
  <c r="I58" i="200"/>
  <c r="AA54" i="200"/>
  <c r="O54" i="200"/>
  <c r="M54" i="200"/>
  <c r="I54" i="200"/>
  <c r="AA50" i="200"/>
  <c r="O50" i="200"/>
  <c r="M50" i="200"/>
  <c r="I50" i="200"/>
  <c r="AA46" i="200"/>
  <c r="M46" i="200"/>
  <c r="O46" i="200" s="1"/>
  <c r="I46" i="200"/>
  <c r="AA42" i="200"/>
  <c r="O42" i="200"/>
  <c r="M42" i="200"/>
  <c r="I42" i="200"/>
  <c r="AA38" i="200"/>
  <c r="O38" i="200"/>
  <c r="M38" i="200"/>
  <c r="I38" i="200"/>
  <c r="AA34" i="200"/>
  <c r="M34" i="200"/>
  <c r="O34" i="200" s="1"/>
  <c r="I34" i="200"/>
  <c r="AA30" i="200"/>
  <c r="O30" i="200"/>
  <c r="M30" i="200"/>
  <c r="I30" i="200"/>
  <c r="AA26" i="200"/>
  <c r="O26" i="200"/>
  <c r="M26" i="200"/>
  <c r="I26" i="200"/>
  <c r="AA22" i="200"/>
  <c r="M22" i="200"/>
  <c r="O22" i="200" s="1"/>
  <c r="I22" i="200"/>
  <c r="AA18" i="200"/>
  <c r="O18" i="200"/>
  <c r="M18" i="200"/>
  <c r="I18" i="200"/>
  <c r="AA14" i="200"/>
  <c r="O14" i="200"/>
  <c r="M14" i="200"/>
  <c r="I14" i="200"/>
  <c r="AA10" i="200"/>
  <c r="M10" i="200"/>
  <c r="O10" i="200" s="1"/>
  <c r="I10" i="200"/>
  <c r="L104" i="199"/>
  <c r="AA113" i="199"/>
  <c r="M113" i="199"/>
  <c r="O113" i="199" s="1"/>
  <c r="I113" i="199"/>
  <c r="AA109" i="199"/>
  <c r="O109" i="199"/>
  <c r="M109" i="199"/>
  <c r="I109" i="199"/>
  <c r="AA105" i="199"/>
  <c r="M105" i="199"/>
  <c r="O105" i="199" s="1"/>
  <c r="I105" i="199"/>
  <c r="L87" i="199"/>
  <c r="AA100" i="199"/>
  <c r="O100" i="199"/>
  <c r="M100" i="199"/>
  <c r="I100" i="199"/>
  <c r="AA96" i="199"/>
  <c r="M96" i="199"/>
  <c r="O96" i="199" s="1"/>
  <c r="I96" i="199"/>
  <c r="AA92" i="199"/>
  <c r="M92" i="199"/>
  <c r="I92" i="199"/>
  <c r="AA88" i="199"/>
  <c r="M88" i="199"/>
  <c r="O88" i="199" s="1"/>
  <c r="I88" i="199"/>
  <c r="L62" i="199"/>
  <c r="AA83" i="199"/>
  <c r="M83" i="199"/>
  <c r="O83" i="199" s="1"/>
  <c r="I83" i="199"/>
  <c r="AA79" i="199"/>
  <c r="O79" i="199" s="1"/>
  <c r="M79" i="199"/>
  <c r="I79" i="199"/>
  <c r="AA75" i="199"/>
  <c r="O75" i="199"/>
  <c r="M75" i="199"/>
  <c r="I75" i="199"/>
  <c r="AA71" i="199"/>
  <c r="M71" i="199"/>
  <c r="O71" i="199" s="1"/>
  <c r="I71" i="199"/>
  <c r="AA67" i="199"/>
  <c r="O67" i="199" s="1"/>
  <c r="M67" i="199"/>
  <c r="I67" i="199"/>
  <c r="AA63" i="199"/>
  <c r="O63" i="199"/>
  <c r="M63" i="199"/>
  <c r="I63" i="199"/>
  <c r="L9" i="199"/>
  <c r="L8" i="199" s="1"/>
  <c r="T7" i="199" s="1"/>
  <c r="F218" i="275" s="1"/>
  <c r="AA58" i="199"/>
  <c r="M58" i="199"/>
  <c r="O58" i="199" s="1"/>
  <c r="I58" i="199"/>
  <c r="AA54" i="199"/>
  <c r="M54" i="199"/>
  <c r="O54" i="199" s="1"/>
  <c r="I54" i="199"/>
  <c r="AA50" i="199"/>
  <c r="O50" i="199"/>
  <c r="M50" i="199"/>
  <c r="I50" i="199"/>
  <c r="AA46" i="199"/>
  <c r="M46" i="199"/>
  <c r="O46" i="199" s="1"/>
  <c r="I46" i="199"/>
  <c r="AA42" i="199"/>
  <c r="M42" i="199"/>
  <c r="O42" i="199" s="1"/>
  <c r="I42" i="199"/>
  <c r="AA38" i="199"/>
  <c r="O38" i="199"/>
  <c r="M38" i="199"/>
  <c r="I38" i="199"/>
  <c r="AA34" i="199"/>
  <c r="M34" i="199"/>
  <c r="I34" i="199"/>
  <c r="AA30" i="199"/>
  <c r="M30" i="199"/>
  <c r="O30" i="199" s="1"/>
  <c r="I30" i="199"/>
  <c r="AA26" i="199"/>
  <c r="O26" i="199"/>
  <c r="M26" i="199"/>
  <c r="I26" i="199"/>
  <c r="AA22" i="199"/>
  <c r="M22" i="199"/>
  <c r="I22" i="199"/>
  <c r="AA18" i="199"/>
  <c r="M18" i="199"/>
  <c r="O18" i="199" s="1"/>
  <c r="I18" i="199"/>
  <c r="AA14" i="199"/>
  <c r="O14" i="199"/>
  <c r="M14" i="199"/>
  <c r="M9" i="199" s="1"/>
  <c r="I14" i="199"/>
  <c r="AA10" i="199"/>
  <c r="M10" i="199"/>
  <c r="I10" i="199"/>
  <c r="M89" i="198"/>
  <c r="L89" i="198"/>
  <c r="AA94" i="198"/>
  <c r="O94" i="198" s="1"/>
  <c r="M94" i="198"/>
  <c r="I94" i="198"/>
  <c r="AA90" i="198"/>
  <c r="O90" i="198"/>
  <c r="M90" i="198"/>
  <c r="I90" i="198"/>
  <c r="L80" i="198"/>
  <c r="AA85" i="198"/>
  <c r="M85" i="198"/>
  <c r="O85" i="198" s="1"/>
  <c r="I85" i="198"/>
  <c r="AA81" i="198"/>
  <c r="O81" i="198"/>
  <c r="M81" i="198"/>
  <c r="M80" i="198" s="1"/>
  <c r="I81" i="198"/>
  <c r="L59" i="198"/>
  <c r="AA76" i="198"/>
  <c r="M76" i="198"/>
  <c r="O76" i="198" s="1"/>
  <c r="I76" i="198"/>
  <c r="AA72" i="198"/>
  <c r="O72" i="198" s="1"/>
  <c r="M72" i="198"/>
  <c r="I72" i="198"/>
  <c r="AA68" i="198"/>
  <c r="O68" i="198"/>
  <c r="M68" i="198"/>
  <c r="I68" i="198"/>
  <c r="AA64" i="198"/>
  <c r="M64" i="198"/>
  <c r="O64" i="198" s="1"/>
  <c r="I64" i="198"/>
  <c r="AA60" i="198"/>
  <c r="O60" i="198" s="1"/>
  <c r="M60" i="198"/>
  <c r="M59" i="198" s="1"/>
  <c r="I60" i="198"/>
  <c r="L50" i="198"/>
  <c r="AA55" i="198"/>
  <c r="M55" i="198"/>
  <c r="O55" i="198" s="1"/>
  <c r="I55" i="198"/>
  <c r="AA51" i="198"/>
  <c r="M51" i="198"/>
  <c r="M50" i="198" s="1"/>
  <c r="I51" i="198"/>
  <c r="L9" i="198"/>
  <c r="L8" i="198" s="1"/>
  <c r="T7" i="198" s="1"/>
  <c r="F217" i="275" s="1"/>
  <c r="AA46" i="198"/>
  <c r="O46" i="198"/>
  <c r="M46" i="198"/>
  <c r="I46" i="198"/>
  <c r="AA42" i="198"/>
  <c r="M42" i="198"/>
  <c r="O42" i="198" s="1"/>
  <c r="I42" i="198"/>
  <c r="AA38" i="198"/>
  <c r="O38" i="198" s="1"/>
  <c r="M38" i="198"/>
  <c r="I38" i="198"/>
  <c r="AA34" i="198"/>
  <c r="O34" i="198"/>
  <c r="M34" i="198"/>
  <c r="I34" i="198"/>
  <c r="AA30" i="198"/>
  <c r="M30" i="198"/>
  <c r="O30" i="198" s="1"/>
  <c r="I30" i="198"/>
  <c r="AA26" i="198"/>
  <c r="O26" i="198" s="1"/>
  <c r="M26" i="198"/>
  <c r="I26" i="198"/>
  <c r="AA22" i="198"/>
  <c r="O22" i="198"/>
  <c r="M22" i="198"/>
  <c r="I22" i="198"/>
  <c r="AA18" i="198"/>
  <c r="M18" i="198"/>
  <c r="O18" i="198" s="1"/>
  <c r="I18" i="198"/>
  <c r="AA14" i="198"/>
  <c r="O14" i="198" s="1"/>
  <c r="M14" i="198"/>
  <c r="M9" i="198" s="1"/>
  <c r="I14" i="198"/>
  <c r="AA10" i="198"/>
  <c r="O10" i="198"/>
  <c r="M10" i="198"/>
  <c r="I10" i="198"/>
  <c r="L96" i="197"/>
  <c r="AA113" i="197"/>
  <c r="M113" i="197"/>
  <c r="O113" i="197" s="1"/>
  <c r="I113" i="197"/>
  <c r="AA109" i="197"/>
  <c r="M109" i="197"/>
  <c r="O109" i="197" s="1"/>
  <c r="I109" i="197"/>
  <c r="AA105" i="197"/>
  <c r="O105" i="197"/>
  <c r="M105" i="197"/>
  <c r="I105" i="197"/>
  <c r="AA101" i="197"/>
  <c r="M101" i="197"/>
  <c r="I101" i="197"/>
  <c r="AA97" i="197"/>
  <c r="M97" i="197"/>
  <c r="O97" i="197" s="1"/>
  <c r="I97" i="197"/>
  <c r="L87" i="197"/>
  <c r="L8" i="197" s="1"/>
  <c r="T7" i="197" s="1"/>
  <c r="F216" i="275" s="1"/>
  <c r="AA92" i="197"/>
  <c r="O92" i="197"/>
  <c r="M92" i="197"/>
  <c r="I92" i="197"/>
  <c r="AA88" i="197"/>
  <c r="M88" i="197"/>
  <c r="O88" i="197" s="1"/>
  <c r="I88" i="197"/>
  <c r="L66" i="197"/>
  <c r="AA83" i="197"/>
  <c r="O83" i="197"/>
  <c r="M83" i="197"/>
  <c r="I83" i="197"/>
  <c r="AA79" i="197"/>
  <c r="M79" i="197"/>
  <c r="O79" i="197" s="1"/>
  <c r="I79" i="197"/>
  <c r="AA75" i="197"/>
  <c r="M75" i="197"/>
  <c r="O75" i="197" s="1"/>
  <c r="I75" i="197"/>
  <c r="AA71" i="197"/>
  <c r="O71" i="197"/>
  <c r="M71" i="197"/>
  <c r="I71" i="197"/>
  <c r="AA67" i="197"/>
  <c r="M67" i="197"/>
  <c r="I67" i="197"/>
  <c r="L9" i="197"/>
  <c r="AA62" i="197"/>
  <c r="O62" i="197"/>
  <c r="M62" i="197"/>
  <c r="I62" i="197"/>
  <c r="AA58" i="197"/>
  <c r="O58" i="197"/>
  <c r="M58" i="197"/>
  <c r="I58" i="197"/>
  <c r="AA54" i="197"/>
  <c r="M54" i="197"/>
  <c r="O54" i="197" s="1"/>
  <c r="I54" i="197"/>
  <c r="AA50" i="197"/>
  <c r="O50" i="197"/>
  <c r="M50" i="197"/>
  <c r="I50" i="197"/>
  <c r="AA46" i="197"/>
  <c r="O46" i="197"/>
  <c r="M46" i="197"/>
  <c r="I46" i="197"/>
  <c r="AA42" i="197"/>
  <c r="M42" i="197"/>
  <c r="I42" i="197"/>
  <c r="AA38" i="197"/>
  <c r="O38" i="197"/>
  <c r="M38" i="197"/>
  <c r="I38" i="197"/>
  <c r="AA34" i="197"/>
  <c r="O34" i="197"/>
  <c r="M34" i="197"/>
  <c r="I34" i="197"/>
  <c r="AA30" i="197"/>
  <c r="M30" i="197"/>
  <c r="O30" i="197" s="1"/>
  <c r="I30" i="197"/>
  <c r="AA26" i="197"/>
  <c r="O26" i="197"/>
  <c r="M26" i="197"/>
  <c r="I26" i="197"/>
  <c r="AA22" i="197"/>
  <c r="O22" i="197"/>
  <c r="M22" i="197"/>
  <c r="I22" i="197"/>
  <c r="AA18" i="197"/>
  <c r="M18" i="197"/>
  <c r="O18" i="197" s="1"/>
  <c r="I18" i="197"/>
  <c r="AA14" i="197"/>
  <c r="O14" i="197"/>
  <c r="M14" i="197"/>
  <c r="I14" i="197"/>
  <c r="AA10" i="197"/>
  <c r="O10" i="197"/>
  <c r="M10" i="197"/>
  <c r="M9" i="197" s="1"/>
  <c r="I10" i="197"/>
  <c r="L116" i="196"/>
  <c r="AA125" i="196"/>
  <c r="M125" i="196"/>
  <c r="O125" i="196" s="1"/>
  <c r="I125" i="196"/>
  <c r="AA121" i="196"/>
  <c r="O121" i="196" s="1"/>
  <c r="M121" i="196"/>
  <c r="I121" i="196"/>
  <c r="AA117" i="196"/>
  <c r="O117" i="196"/>
  <c r="M117" i="196"/>
  <c r="M116" i="196" s="1"/>
  <c r="I117" i="196"/>
  <c r="L99" i="196"/>
  <c r="AA112" i="196"/>
  <c r="M112" i="196"/>
  <c r="O112" i="196" s="1"/>
  <c r="I112" i="196"/>
  <c r="AA108" i="196"/>
  <c r="O108" i="196"/>
  <c r="M108" i="196"/>
  <c r="I108" i="196"/>
  <c r="AA104" i="196"/>
  <c r="M104" i="196"/>
  <c r="O104" i="196" s="1"/>
  <c r="I104" i="196"/>
  <c r="AA100" i="196"/>
  <c r="M100" i="196"/>
  <c r="M99" i="196" s="1"/>
  <c r="I100" i="196"/>
  <c r="L66" i="196"/>
  <c r="AA95" i="196"/>
  <c r="O95" i="196"/>
  <c r="M95" i="196"/>
  <c r="I95" i="196"/>
  <c r="AA91" i="196"/>
  <c r="M91" i="196"/>
  <c r="O91" i="196" s="1"/>
  <c r="I91" i="196"/>
  <c r="AA87" i="196"/>
  <c r="O87" i="196" s="1"/>
  <c r="M87" i="196"/>
  <c r="I87" i="196"/>
  <c r="AA83" i="196"/>
  <c r="O83" i="196"/>
  <c r="M83" i="196"/>
  <c r="I83" i="196"/>
  <c r="AA79" i="196"/>
  <c r="M79" i="196"/>
  <c r="O79" i="196" s="1"/>
  <c r="I79" i="196"/>
  <c r="AA75" i="196"/>
  <c r="O75" i="196" s="1"/>
  <c r="M75" i="196"/>
  <c r="I75" i="196"/>
  <c r="AA71" i="196"/>
  <c r="O71" i="196"/>
  <c r="M71" i="196"/>
  <c r="I71" i="196"/>
  <c r="AA67" i="196"/>
  <c r="M67" i="196"/>
  <c r="O67" i="196" s="1"/>
  <c r="I67" i="196"/>
  <c r="L9" i="196"/>
  <c r="AA62" i="196"/>
  <c r="O62" i="196"/>
  <c r="M62" i="196"/>
  <c r="I62" i="196"/>
  <c r="AA58" i="196"/>
  <c r="M58" i="196"/>
  <c r="O58" i="196" s="1"/>
  <c r="I58" i="196"/>
  <c r="AA54" i="196"/>
  <c r="M54" i="196"/>
  <c r="O54" i="196" s="1"/>
  <c r="I54" i="196"/>
  <c r="AA50" i="196"/>
  <c r="O50" i="196"/>
  <c r="M50" i="196"/>
  <c r="I50" i="196"/>
  <c r="AA46" i="196"/>
  <c r="M46" i="196"/>
  <c r="O46" i="196" s="1"/>
  <c r="I46" i="196"/>
  <c r="AA42" i="196"/>
  <c r="M42" i="196"/>
  <c r="O42" i="196" s="1"/>
  <c r="I42" i="196"/>
  <c r="AA38" i="196"/>
  <c r="O38" i="196"/>
  <c r="M38" i="196"/>
  <c r="I38" i="196"/>
  <c r="AA34" i="196"/>
  <c r="M34" i="196"/>
  <c r="O34" i="196" s="1"/>
  <c r="I34" i="196"/>
  <c r="AA30" i="196"/>
  <c r="M30" i="196"/>
  <c r="O30" i="196" s="1"/>
  <c r="I30" i="196"/>
  <c r="AA26" i="196"/>
  <c r="O26" i="196"/>
  <c r="M26" i="196"/>
  <c r="I26" i="196"/>
  <c r="AA22" i="196"/>
  <c r="M22" i="196"/>
  <c r="O22" i="196" s="1"/>
  <c r="I22" i="196"/>
  <c r="AA18" i="196"/>
  <c r="M18" i="196"/>
  <c r="O18" i="196" s="1"/>
  <c r="I18" i="196"/>
  <c r="AA14" i="196"/>
  <c r="O14" i="196"/>
  <c r="M14" i="196"/>
  <c r="I14" i="196"/>
  <c r="AA10" i="196"/>
  <c r="M10" i="196"/>
  <c r="O10" i="196" s="1"/>
  <c r="I10" i="196"/>
  <c r="L181" i="195"/>
  <c r="AA198" i="195"/>
  <c r="M198" i="195"/>
  <c r="I198" i="195"/>
  <c r="AA194" i="195"/>
  <c r="M194" i="195"/>
  <c r="O194" i="195" s="1"/>
  <c r="I194" i="195"/>
  <c r="AA190" i="195"/>
  <c r="M190" i="195"/>
  <c r="O190" i="195" s="1"/>
  <c r="I190" i="195"/>
  <c r="AA186" i="195"/>
  <c r="M186" i="195"/>
  <c r="O186" i="195" s="1"/>
  <c r="I186" i="195"/>
  <c r="AA182" i="195"/>
  <c r="M182" i="195"/>
  <c r="O182" i="195" s="1"/>
  <c r="I182" i="195"/>
  <c r="L140" i="195"/>
  <c r="L8" i="195" s="1"/>
  <c r="T7" i="195" s="1"/>
  <c r="F214" i="275" s="1"/>
  <c r="AA177" i="195"/>
  <c r="M177" i="195"/>
  <c r="O177" i="195" s="1"/>
  <c r="I177" i="195"/>
  <c r="AA173" i="195"/>
  <c r="O173" i="195" s="1"/>
  <c r="M173" i="195"/>
  <c r="I173" i="195"/>
  <c r="AA169" i="195"/>
  <c r="O169" i="195"/>
  <c r="M169" i="195"/>
  <c r="I169" i="195"/>
  <c r="AA165" i="195"/>
  <c r="M165" i="195"/>
  <c r="O165" i="195" s="1"/>
  <c r="I165" i="195"/>
  <c r="AA161" i="195"/>
  <c r="O161" i="195" s="1"/>
  <c r="M161" i="195"/>
  <c r="I161" i="195"/>
  <c r="AA157" i="195"/>
  <c r="O157" i="195"/>
  <c r="M157" i="195"/>
  <c r="I157" i="195"/>
  <c r="AA153" i="195"/>
  <c r="M153" i="195"/>
  <c r="O153" i="195" s="1"/>
  <c r="I153" i="195"/>
  <c r="AA149" i="195"/>
  <c r="M149" i="195"/>
  <c r="O149" i="195" s="1"/>
  <c r="I149" i="195"/>
  <c r="AA145" i="195"/>
  <c r="O145" i="195"/>
  <c r="M145" i="195"/>
  <c r="I145" i="195"/>
  <c r="AA141" i="195"/>
  <c r="M141" i="195"/>
  <c r="I141" i="195"/>
  <c r="L107" i="195"/>
  <c r="AA136" i="195"/>
  <c r="M136" i="195"/>
  <c r="O136" i="195" s="1"/>
  <c r="I136" i="195"/>
  <c r="AA132" i="195"/>
  <c r="O132" i="195"/>
  <c r="M132" i="195"/>
  <c r="I132" i="195"/>
  <c r="AA128" i="195"/>
  <c r="M128" i="195"/>
  <c r="O128" i="195" s="1"/>
  <c r="I128" i="195"/>
  <c r="AA124" i="195"/>
  <c r="M124" i="195"/>
  <c r="O124" i="195" s="1"/>
  <c r="I124" i="195"/>
  <c r="AA120" i="195"/>
  <c r="O120" i="195"/>
  <c r="M120" i="195"/>
  <c r="I120" i="195"/>
  <c r="AA116" i="195"/>
  <c r="M116" i="195"/>
  <c r="O116" i="195" s="1"/>
  <c r="I116" i="195"/>
  <c r="AA112" i="195"/>
  <c r="M112" i="195"/>
  <c r="O112" i="195" s="1"/>
  <c r="I112" i="195"/>
  <c r="AA108" i="195"/>
  <c r="O108" i="195"/>
  <c r="M108" i="195"/>
  <c r="M107" i="195" s="1"/>
  <c r="I108" i="195"/>
  <c r="M98" i="195"/>
  <c r="L98" i="195"/>
  <c r="AA103" i="195"/>
  <c r="O103" i="195" s="1"/>
  <c r="M103" i="195"/>
  <c r="I103" i="195"/>
  <c r="AA99" i="195"/>
  <c r="O99" i="195"/>
  <c r="M99" i="195"/>
  <c r="I99" i="195"/>
  <c r="L9" i="195"/>
  <c r="AA94" i="195"/>
  <c r="M94" i="195"/>
  <c r="I94" i="195"/>
  <c r="AA90" i="195"/>
  <c r="M90" i="195"/>
  <c r="O90" i="195" s="1"/>
  <c r="I90" i="195"/>
  <c r="AA86" i="195"/>
  <c r="O86" i="195"/>
  <c r="M86" i="195"/>
  <c r="I86" i="195"/>
  <c r="AA82" i="195"/>
  <c r="M82" i="195"/>
  <c r="O82" i="195" s="1"/>
  <c r="I82" i="195"/>
  <c r="AA78" i="195"/>
  <c r="M78" i="195"/>
  <c r="O78" i="195" s="1"/>
  <c r="I78" i="195"/>
  <c r="AA74" i="195"/>
  <c r="O74" i="195"/>
  <c r="M74" i="195"/>
  <c r="I74" i="195"/>
  <c r="AA70" i="195"/>
  <c r="M70" i="195"/>
  <c r="O70" i="195" s="1"/>
  <c r="I70" i="195"/>
  <c r="AA66" i="195"/>
  <c r="M66" i="195"/>
  <c r="O66" i="195" s="1"/>
  <c r="I66" i="195"/>
  <c r="AA62" i="195"/>
  <c r="O62" i="195"/>
  <c r="M62" i="195"/>
  <c r="I62" i="195"/>
  <c r="AA58" i="195"/>
  <c r="M58" i="195"/>
  <c r="O58" i="195" s="1"/>
  <c r="I58" i="195"/>
  <c r="AA54" i="195"/>
  <c r="M54" i="195"/>
  <c r="O54" i="195" s="1"/>
  <c r="I54" i="195"/>
  <c r="AA50" i="195"/>
  <c r="O50" i="195"/>
  <c r="M50" i="195"/>
  <c r="I50" i="195"/>
  <c r="AA46" i="195"/>
  <c r="M46" i="195"/>
  <c r="O46" i="195" s="1"/>
  <c r="I46" i="195"/>
  <c r="AA42" i="195"/>
  <c r="M42" i="195"/>
  <c r="O42" i="195" s="1"/>
  <c r="I42" i="195"/>
  <c r="AA38" i="195"/>
  <c r="O38" i="195"/>
  <c r="M38" i="195"/>
  <c r="I38" i="195"/>
  <c r="AA34" i="195"/>
  <c r="M34" i="195"/>
  <c r="I34" i="195"/>
  <c r="AA30" i="195"/>
  <c r="M30" i="195"/>
  <c r="O30" i="195" s="1"/>
  <c r="I30" i="195"/>
  <c r="AA26" i="195"/>
  <c r="O26" i="195"/>
  <c r="M26" i="195"/>
  <c r="I26" i="195"/>
  <c r="AA22" i="195"/>
  <c r="M22" i="195"/>
  <c r="I22" i="195"/>
  <c r="AA18" i="195"/>
  <c r="M18" i="195"/>
  <c r="O18" i="195" s="1"/>
  <c r="I18" i="195"/>
  <c r="AA14" i="195"/>
  <c r="O14" i="195"/>
  <c r="M14" i="195"/>
  <c r="M9" i="195" s="1"/>
  <c r="I14" i="195"/>
  <c r="AA10" i="195"/>
  <c r="M10" i="195"/>
  <c r="O10" i="195" s="1"/>
  <c r="I10" i="195"/>
  <c r="L32" i="194"/>
  <c r="AA37" i="194"/>
  <c r="O37" i="194" s="1"/>
  <c r="M37" i="194"/>
  <c r="M32" i="194" s="1"/>
  <c r="I37" i="194"/>
  <c r="AA33" i="194"/>
  <c r="O33" i="194"/>
  <c r="M33" i="194"/>
  <c r="I33" i="194"/>
  <c r="L23" i="194"/>
  <c r="AA28" i="194"/>
  <c r="M28" i="194"/>
  <c r="O28" i="194" s="1"/>
  <c r="I28" i="194"/>
  <c r="AA24" i="194"/>
  <c r="O24" i="194"/>
  <c r="M24" i="194"/>
  <c r="M23" i="194" s="1"/>
  <c r="I24" i="194"/>
  <c r="L18" i="194"/>
  <c r="AA19" i="194"/>
  <c r="M19" i="194"/>
  <c r="M18" i="194" s="1"/>
  <c r="I19" i="194"/>
  <c r="M9" i="194"/>
  <c r="M8" i="194" s="1"/>
  <c r="C213" i="275" s="1"/>
  <c r="L9" i="194"/>
  <c r="L8" i="194" s="1"/>
  <c r="T7" i="194" s="1"/>
  <c r="F213" i="275" s="1"/>
  <c r="AA14" i="194"/>
  <c r="O14" i="194"/>
  <c r="M14" i="194"/>
  <c r="I14" i="194"/>
  <c r="AA10" i="194"/>
  <c r="M10" i="194"/>
  <c r="O10" i="194" s="1"/>
  <c r="I10" i="194"/>
  <c r="L8" i="193"/>
  <c r="T7" i="193" s="1"/>
  <c r="F212" i="275" s="1"/>
  <c r="L138" i="193"/>
  <c r="AA151" i="193"/>
  <c r="M151" i="193"/>
  <c r="O151" i="193" s="1"/>
  <c r="I151" i="193"/>
  <c r="AA147" i="193"/>
  <c r="M147" i="193"/>
  <c r="O147" i="193" s="1"/>
  <c r="I147" i="193"/>
  <c r="AA143" i="193"/>
  <c r="O143" i="193"/>
  <c r="M143" i="193"/>
  <c r="M138" i="193" s="1"/>
  <c r="I143" i="193"/>
  <c r="AA139" i="193"/>
  <c r="M139" i="193"/>
  <c r="I139" i="193"/>
  <c r="L117" i="193"/>
  <c r="AA134" i="193"/>
  <c r="O134" i="193"/>
  <c r="M134" i="193"/>
  <c r="I134" i="193"/>
  <c r="AA130" i="193"/>
  <c r="M130" i="193"/>
  <c r="O130" i="193" s="1"/>
  <c r="I130" i="193"/>
  <c r="AA126" i="193"/>
  <c r="O126" i="193" s="1"/>
  <c r="M126" i="193"/>
  <c r="I126" i="193"/>
  <c r="AA122" i="193"/>
  <c r="O122" i="193"/>
  <c r="M122" i="193"/>
  <c r="I122" i="193"/>
  <c r="AA118" i="193"/>
  <c r="M118" i="193"/>
  <c r="I118" i="193"/>
  <c r="L84" i="193"/>
  <c r="AA113" i="193"/>
  <c r="O113" i="193"/>
  <c r="M113" i="193"/>
  <c r="I113" i="193"/>
  <c r="AA109" i="193"/>
  <c r="O109" i="193"/>
  <c r="M109" i="193"/>
  <c r="I109" i="193"/>
  <c r="AA105" i="193"/>
  <c r="M105" i="193"/>
  <c r="I105" i="193"/>
  <c r="AA101" i="193"/>
  <c r="O101" i="193"/>
  <c r="M101" i="193"/>
  <c r="I101" i="193"/>
  <c r="AA97" i="193"/>
  <c r="O97" i="193"/>
  <c r="M97" i="193"/>
  <c r="I97" i="193"/>
  <c r="AA93" i="193"/>
  <c r="M93" i="193"/>
  <c r="I93" i="193"/>
  <c r="AA89" i="193"/>
  <c r="O89" i="193"/>
  <c r="M89" i="193"/>
  <c r="I89" i="193"/>
  <c r="AA85" i="193"/>
  <c r="O85" i="193"/>
  <c r="M85" i="193"/>
  <c r="M84" i="193" s="1"/>
  <c r="I85" i="193"/>
  <c r="M75" i="193"/>
  <c r="L75" i="193"/>
  <c r="AA80" i="193"/>
  <c r="O80" i="193" s="1"/>
  <c r="M80" i="193"/>
  <c r="I80" i="193"/>
  <c r="AA76" i="193"/>
  <c r="O76" i="193"/>
  <c r="M76" i="193"/>
  <c r="I76" i="193"/>
  <c r="M70" i="193"/>
  <c r="L70" i="193"/>
  <c r="AA71" i="193"/>
  <c r="M71" i="193"/>
  <c r="I71" i="193"/>
  <c r="L9" i="193"/>
  <c r="AA66" i="193"/>
  <c r="O66" i="193"/>
  <c r="M66" i="193"/>
  <c r="I66" i="193"/>
  <c r="AA62" i="193"/>
  <c r="M62" i="193"/>
  <c r="O62" i="193" s="1"/>
  <c r="I62" i="193"/>
  <c r="AA58" i="193"/>
  <c r="O58" i="193" s="1"/>
  <c r="M58" i="193"/>
  <c r="I58" i="193"/>
  <c r="AA54" i="193"/>
  <c r="O54" i="193"/>
  <c r="M54" i="193"/>
  <c r="I54" i="193"/>
  <c r="AA50" i="193"/>
  <c r="M50" i="193"/>
  <c r="O50" i="193" s="1"/>
  <c r="I50" i="193"/>
  <c r="AA46" i="193"/>
  <c r="O46" i="193" s="1"/>
  <c r="M46" i="193"/>
  <c r="I46" i="193"/>
  <c r="AA42" i="193"/>
  <c r="O42" i="193"/>
  <c r="M42" i="193"/>
  <c r="I42" i="193"/>
  <c r="AA38" i="193"/>
  <c r="M38" i="193"/>
  <c r="O38" i="193" s="1"/>
  <c r="I38" i="193"/>
  <c r="AA34" i="193"/>
  <c r="O34" i="193" s="1"/>
  <c r="M34" i="193"/>
  <c r="I34" i="193"/>
  <c r="AA30" i="193"/>
  <c r="O30" i="193"/>
  <c r="M30" i="193"/>
  <c r="I30" i="193"/>
  <c r="AA26" i="193"/>
  <c r="M26" i="193"/>
  <c r="O26" i="193" s="1"/>
  <c r="I26" i="193"/>
  <c r="AA22" i="193"/>
  <c r="O22" i="193" s="1"/>
  <c r="M22" i="193"/>
  <c r="I22" i="193"/>
  <c r="AA18" i="193"/>
  <c r="O18" i="193"/>
  <c r="M18" i="193"/>
  <c r="I18" i="193"/>
  <c r="AA14" i="193"/>
  <c r="M14" i="193"/>
  <c r="O14" i="193" s="1"/>
  <c r="I14" i="193"/>
  <c r="AA10" i="193"/>
  <c r="O10" i="193" s="1"/>
  <c r="M10" i="193"/>
  <c r="I10" i="193"/>
  <c r="M64" i="192"/>
  <c r="L64" i="192"/>
  <c r="AA65" i="192"/>
  <c r="O65" i="192"/>
  <c r="M65" i="192"/>
  <c r="I65" i="192"/>
  <c r="L35" i="192"/>
  <c r="AA60" i="192"/>
  <c r="M60" i="192"/>
  <c r="O60" i="192" s="1"/>
  <c r="I60" i="192"/>
  <c r="AA56" i="192"/>
  <c r="O56" i="192" s="1"/>
  <c r="M56" i="192"/>
  <c r="I56" i="192"/>
  <c r="AA52" i="192"/>
  <c r="O52" i="192"/>
  <c r="M52" i="192"/>
  <c r="I52" i="192"/>
  <c r="AA48" i="192"/>
  <c r="M48" i="192"/>
  <c r="O48" i="192" s="1"/>
  <c r="I48" i="192"/>
  <c r="AA44" i="192"/>
  <c r="O44" i="192" s="1"/>
  <c r="M44" i="192"/>
  <c r="I44" i="192"/>
  <c r="AA40" i="192"/>
  <c r="O40" i="192"/>
  <c r="M40" i="192"/>
  <c r="I40" i="192"/>
  <c r="AA36" i="192"/>
  <c r="M36" i="192"/>
  <c r="M35" i="192" s="1"/>
  <c r="I36" i="192"/>
  <c r="M30" i="192"/>
  <c r="L30" i="192"/>
  <c r="AA31" i="192"/>
  <c r="O31" i="192"/>
  <c r="M31" i="192"/>
  <c r="I31" i="192"/>
  <c r="L9" i="192"/>
  <c r="L8" i="192" s="1"/>
  <c r="T7" i="192" s="1"/>
  <c r="F210" i="275" s="1"/>
  <c r="AA26" i="192"/>
  <c r="M26" i="192"/>
  <c r="O26" i="192" s="1"/>
  <c r="I26" i="192"/>
  <c r="AA22" i="192"/>
  <c r="O22" i="192" s="1"/>
  <c r="M22" i="192"/>
  <c r="I22" i="192"/>
  <c r="AA18" i="192"/>
  <c r="O18" i="192"/>
  <c r="M18" i="192"/>
  <c r="I18" i="192"/>
  <c r="AA14" i="192"/>
  <c r="M14" i="192"/>
  <c r="O14" i="192" s="1"/>
  <c r="I14" i="192"/>
  <c r="AA10" i="192"/>
  <c r="O10" i="192" s="1"/>
  <c r="M10" i="192"/>
  <c r="M9" i="192" s="1"/>
  <c r="M8" i="192" s="1"/>
  <c r="C210" i="275" s="1"/>
  <c r="I10" i="192"/>
  <c r="M232" i="191"/>
  <c r="L232" i="191"/>
  <c r="AA233" i="191"/>
  <c r="O233" i="191"/>
  <c r="M233" i="191"/>
  <c r="I233" i="191"/>
  <c r="M223" i="191"/>
  <c r="L223" i="191"/>
  <c r="AA228" i="191"/>
  <c r="M228" i="191"/>
  <c r="O228" i="191" s="1"/>
  <c r="I228" i="191"/>
  <c r="AA224" i="191"/>
  <c r="O224" i="191"/>
  <c r="M224" i="191"/>
  <c r="I224" i="191"/>
  <c r="L158" i="191"/>
  <c r="AA219" i="191"/>
  <c r="M219" i="191"/>
  <c r="O219" i="191" s="1"/>
  <c r="I219" i="191"/>
  <c r="AA215" i="191"/>
  <c r="O215" i="191" s="1"/>
  <c r="M215" i="191"/>
  <c r="I215" i="191"/>
  <c r="AA211" i="191"/>
  <c r="O211" i="191"/>
  <c r="M211" i="191"/>
  <c r="I211" i="191"/>
  <c r="AA207" i="191"/>
  <c r="M207" i="191"/>
  <c r="O207" i="191" s="1"/>
  <c r="I207" i="191"/>
  <c r="AA203" i="191"/>
  <c r="O203" i="191" s="1"/>
  <c r="M203" i="191"/>
  <c r="I203" i="191"/>
  <c r="AA199" i="191"/>
  <c r="O199" i="191"/>
  <c r="M199" i="191"/>
  <c r="I199" i="191"/>
  <c r="AA195" i="191"/>
  <c r="M195" i="191"/>
  <c r="O195" i="191" s="1"/>
  <c r="I195" i="191"/>
  <c r="AA191" i="191"/>
  <c r="O191" i="191" s="1"/>
  <c r="M191" i="191"/>
  <c r="I191" i="191"/>
  <c r="AA187" i="191"/>
  <c r="O187" i="191"/>
  <c r="M187" i="191"/>
  <c r="I187" i="191"/>
  <c r="AA183" i="191"/>
  <c r="M183" i="191"/>
  <c r="O183" i="191" s="1"/>
  <c r="I183" i="191"/>
  <c r="AA179" i="191"/>
  <c r="O179" i="191" s="1"/>
  <c r="M179" i="191"/>
  <c r="I179" i="191"/>
  <c r="AA175" i="191"/>
  <c r="O175" i="191"/>
  <c r="M175" i="191"/>
  <c r="I175" i="191"/>
  <c r="AA171" i="191"/>
  <c r="M171" i="191"/>
  <c r="O171" i="191" s="1"/>
  <c r="I171" i="191"/>
  <c r="AA167" i="191"/>
  <c r="O167" i="191" s="1"/>
  <c r="M167" i="191"/>
  <c r="I167" i="191"/>
  <c r="AA163" i="191"/>
  <c r="O163" i="191"/>
  <c r="M163" i="191"/>
  <c r="I163" i="191"/>
  <c r="AA159" i="191"/>
  <c r="M159" i="191"/>
  <c r="I159" i="191"/>
  <c r="L141" i="191"/>
  <c r="AA154" i="191"/>
  <c r="O154" i="191"/>
  <c r="M154" i="191"/>
  <c r="I154" i="191"/>
  <c r="AA150" i="191"/>
  <c r="O150" i="191"/>
  <c r="M150" i="191"/>
  <c r="I150" i="191"/>
  <c r="AA146" i="191"/>
  <c r="M146" i="191"/>
  <c r="I146" i="191"/>
  <c r="AA142" i="191"/>
  <c r="O142" i="191"/>
  <c r="M142" i="191"/>
  <c r="I142" i="191"/>
  <c r="L120" i="191"/>
  <c r="AA137" i="191"/>
  <c r="M137" i="191"/>
  <c r="O137" i="191" s="1"/>
  <c r="I137" i="191"/>
  <c r="AA133" i="191"/>
  <c r="O133" i="191" s="1"/>
  <c r="M133" i="191"/>
  <c r="I133" i="191"/>
  <c r="AA129" i="191"/>
  <c r="O129" i="191"/>
  <c r="M129" i="191"/>
  <c r="I129" i="191"/>
  <c r="AA125" i="191"/>
  <c r="M125" i="191"/>
  <c r="O125" i="191" s="1"/>
  <c r="I125" i="191"/>
  <c r="AA121" i="191"/>
  <c r="O121" i="191" s="1"/>
  <c r="M121" i="191"/>
  <c r="I121" i="191"/>
  <c r="L111" i="191"/>
  <c r="AA116" i="191"/>
  <c r="O116" i="191"/>
  <c r="M116" i="191"/>
  <c r="I116" i="191"/>
  <c r="AA112" i="191"/>
  <c r="M112" i="191"/>
  <c r="I112" i="191"/>
  <c r="L62" i="191"/>
  <c r="AA107" i="191"/>
  <c r="O107" i="191"/>
  <c r="M107" i="191"/>
  <c r="I107" i="191"/>
  <c r="AA103" i="191"/>
  <c r="M103" i="191"/>
  <c r="O103" i="191" s="1"/>
  <c r="I103" i="191"/>
  <c r="AA99" i="191"/>
  <c r="O99" i="191" s="1"/>
  <c r="M99" i="191"/>
  <c r="I99" i="191"/>
  <c r="AA95" i="191"/>
  <c r="O95" i="191"/>
  <c r="M95" i="191"/>
  <c r="I95" i="191"/>
  <c r="AA91" i="191"/>
  <c r="M91" i="191"/>
  <c r="O91" i="191" s="1"/>
  <c r="I91" i="191"/>
  <c r="AA87" i="191"/>
  <c r="O87" i="191" s="1"/>
  <c r="M87" i="191"/>
  <c r="I87" i="191"/>
  <c r="AA83" i="191"/>
  <c r="O83" i="191"/>
  <c r="M83" i="191"/>
  <c r="I83" i="191"/>
  <c r="AA79" i="191"/>
  <c r="M79" i="191"/>
  <c r="O79" i="191" s="1"/>
  <c r="I79" i="191"/>
  <c r="AA75" i="191"/>
  <c r="O75" i="191" s="1"/>
  <c r="M75" i="191"/>
  <c r="I75" i="191"/>
  <c r="AA71" i="191"/>
  <c r="O71" i="191"/>
  <c r="M71" i="191"/>
  <c r="I71" i="191"/>
  <c r="AA67" i="191"/>
  <c r="M67" i="191"/>
  <c r="O67" i="191" s="1"/>
  <c r="I67" i="191"/>
  <c r="AA63" i="191"/>
  <c r="O63" i="191" s="1"/>
  <c r="M63" i="191"/>
  <c r="I63" i="191"/>
  <c r="L9" i="191"/>
  <c r="L8" i="191" s="1"/>
  <c r="T7" i="191" s="1"/>
  <c r="F209" i="275" s="1"/>
  <c r="AA58" i="191"/>
  <c r="O58" i="191"/>
  <c r="M58" i="191"/>
  <c r="I58" i="191"/>
  <c r="AA54" i="191"/>
  <c r="M54" i="191"/>
  <c r="O54" i="191" s="1"/>
  <c r="I54" i="191"/>
  <c r="AA50" i="191"/>
  <c r="O50" i="191"/>
  <c r="M50" i="191"/>
  <c r="I50" i="191"/>
  <c r="AA46" i="191"/>
  <c r="O46" i="191"/>
  <c r="M46" i="191"/>
  <c r="I46" i="191"/>
  <c r="AA42" i="191"/>
  <c r="M42" i="191"/>
  <c r="I42" i="191"/>
  <c r="AA38" i="191"/>
  <c r="O38" i="191"/>
  <c r="M38" i="191"/>
  <c r="I38" i="191"/>
  <c r="AA34" i="191"/>
  <c r="O34" i="191"/>
  <c r="M34" i="191"/>
  <c r="I34" i="191"/>
  <c r="AA30" i="191"/>
  <c r="M30" i="191"/>
  <c r="I30" i="191"/>
  <c r="AA26" i="191"/>
  <c r="O26" i="191"/>
  <c r="M26" i="191"/>
  <c r="I26" i="191"/>
  <c r="AA22" i="191"/>
  <c r="O22" i="191"/>
  <c r="M22" i="191"/>
  <c r="I22" i="191"/>
  <c r="AA18" i="191"/>
  <c r="M18" i="191"/>
  <c r="I18" i="191"/>
  <c r="AA14" i="191"/>
  <c r="O14" i="191"/>
  <c r="M14" i="191"/>
  <c r="I14" i="191"/>
  <c r="AA10" i="191"/>
  <c r="O10" i="191"/>
  <c r="M10" i="191"/>
  <c r="M9" i="191" s="1"/>
  <c r="I10" i="191"/>
  <c r="L116" i="190"/>
  <c r="AA117" i="190"/>
  <c r="M117" i="190"/>
  <c r="M116" i="190" s="1"/>
  <c r="I117" i="190"/>
  <c r="M111" i="190"/>
  <c r="L111" i="190"/>
  <c r="AA112" i="190"/>
  <c r="O112" i="190"/>
  <c r="M112" i="190"/>
  <c r="I112" i="190"/>
  <c r="L74" i="190"/>
  <c r="AA107" i="190"/>
  <c r="M107" i="190"/>
  <c r="O107" i="190" s="1"/>
  <c r="I107" i="190"/>
  <c r="AA103" i="190"/>
  <c r="O103" i="190" s="1"/>
  <c r="M103" i="190"/>
  <c r="I103" i="190"/>
  <c r="AA99" i="190"/>
  <c r="O99" i="190"/>
  <c r="M99" i="190"/>
  <c r="I99" i="190"/>
  <c r="AA95" i="190"/>
  <c r="M95" i="190"/>
  <c r="O95" i="190" s="1"/>
  <c r="I95" i="190"/>
  <c r="AA91" i="190"/>
  <c r="O91" i="190" s="1"/>
  <c r="M91" i="190"/>
  <c r="I91" i="190"/>
  <c r="AA87" i="190"/>
  <c r="O87" i="190"/>
  <c r="M87" i="190"/>
  <c r="I87" i="190"/>
  <c r="AA83" i="190"/>
  <c r="M83" i="190"/>
  <c r="O83" i="190" s="1"/>
  <c r="I83" i="190"/>
  <c r="AA79" i="190"/>
  <c r="O79" i="190" s="1"/>
  <c r="M79" i="190"/>
  <c r="I79" i="190"/>
  <c r="AA75" i="190"/>
  <c r="O75" i="190"/>
  <c r="M75" i="190"/>
  <c r="M74" i="190" s="1"/>
  <c r="I75" i="190"/>
  <c r="L69" i="190"/>
  <c r="AA70" i="190"/>
  <c r="M70" i="190"/>
  <c r="M69" i="190" s="1"/>
  <c r="I70" i="190"/>
  <c r="M60" i="190"/>
  <c r="L60" i="190"/>
  <c r="AA65" i="190"/>
  <c r="O65" i="190"/>
  <c r="M65" i="190"/>
  <c r="I65" i="190"/>
  <c r="AA61" i="190"/>
  <c r="M61" i="190"/>
  <c r="O61" i="190" s="1"/>
  <c r="I61" i="190"/>
  <c r="M55" i="190"/>
  <c r="L55" i="190"/>
  <c r="AA56" i="190"/>
  <c r="O56" i="190"/>
  <c r="M56" i="190"/>
  <c r="I56" i="190"/>
  <c r="L34" i="190"/>
  <c r="AA51" i="190"/>
  <c r="M51" i="190"/>
  <c r="O51" i="190" s="1"/>
  <c r="I51" i="190"/>
  <c r="AA47" i="190"/>
  <c r="O47" i="190" s="1"/>
  <c r="M47" i="190"/>
  <c r="I47" i="190"/>
  <c r="AA43" i="190"/>
  <c r="O43" i="190"/>
  <c r="M43" i="190"/>
  <c r="I43" i="190"/>
  <c r="AA39" i="190"/>
  <c r="M39" i="190"/>
  <c r="O39" i="190" s="1"/>
  <c r="I39" i="190"/>
  <c r="AA35" i="190"/>
  <c r="O35" i="190" s="1"/>
  <c r="M35" i="190"/>
  <c r="M34" i="190" s="1"/>
  <c r="I35" i="190"/>
  <c r="L9" i="190"/>
  <c r="AA30" i="190"/>
  <c r="M30" i="190"/>
  <c r="O30" i="190" s="1"/>
  <c r="I30" i="190"/>
  <c r="AA26" i="190"/>
  <c r="M26" i="190"/>
  <c r="O26" i="190" s="1"/>
  <c r="I26" i="190"/>
  <c r="AA22" i="190"/>
  <c r="O22" i="190"/>
  <c r="M22" i="190"/>
  <c r="I22" i="190"/>
  <c r="AA18" i="190"/>
  <c r="M18" i="190"/>
  <c r="O18" i="190" s="1"/>
  <c r="I18" i="190"/>
  <c r="AA14" i="190"/>
  <c r="M14" i="190"/>
  <c r="O14" i="190" s="1"/>
  <c r="I14" i="190"/>
  <c r="AA10" i="190"/>
  <c r="O10" i="190"/>
  <c r="M10" i="190"/>
  <c r="M9" i="190" s="1"/>
  <c r="M8" i="190" s="1"/>
  <c r="C208" i="275" s="1"/>
  <c r="I10" i="190"/>
  <c r="L82" i="189"/>
  <c r="AA83" i="189"/>
  <c r="O83" i="189"/>
  <c r="M83" i="189"/>
  <c r="M82" i="189" s="1"/>
  <c r="I83" i="189"/>
  <c r="M61" i="189"/>
  <c r="L61" i="189"/>
  <c r="AA78" i="189"/>
  <c r="M78" i="189"/>
  <c r="O78" i="189" s="1"/>
  <c r="I78" i="189"/>
  <c r="AA74" i="189"/>
  <c r="O74" i="189"/>
  <c r="M74" i="189"/>
  <c r="I74" i="189"/>
  <c r="AA70" i="189"/>
  <c r="M70" i="189"/>
  <c r="O70" i="189" s="1"/>
  <c r="I70" i="189"/>
  <c r="AA66" i="189"/>
  <c r="M66" i="189"/>
  <c r="O66" i="189" s="1"/>
  <c r="I66" i="189"/>
  <c r="AA62" i="189"/>
  <c r="O62" i="189"/>
  <c r="M62" i="189"/>
  <c r="I62" i="189"/>
  <c r="M52" i="189"/>
  <c r="L52" i="189"/>
  <c r="AA57" i="189"/>
  <c r="M57" i="189"/>
  <c r="I57" i="189"/>
  <c r="AA53" i="189"/>
  <c r="O53" i="189"/>
  <c r="M53" i="189"/>
  <c r="I53" i="189"/>
  <c r="L47" i="189"/>
  <c r="AA48" i="189"/>
  <c r="M48" i="189"/>
  <c r="I48" i="189"/>
  <c r="L26" i="189"/>
  <c r="AA43" i="189"/>
  <c r="O43" i="189"/>
  <c r="M43" i="189"/>
  <c r="I43" i="189"/>
  <c r="AA39" i="189"/>
  <c r="O39" i="189"/>
  <c r="M39" i="189"/>
  <c r="I39" i="189"/>
  <c r="AA35" i="189"/>
  <c r="M35" i="189"/>
  <c r="I35" i="189"/>
  <c r="AA31" i="189"/>
  <c r="O31" i="189"/>
  <c r="M31" i="189"/>
  <c r="I31" i="189"/>
  <c r="AA27" i="189"/>
  <c r="O27" i="189"/>
  <c r="M27" i="189"/>
  <c r="M26" i="189" s="1"/>
  <c r="I27" i="189"/>
  <c r="L9" i="189"/>
  <c r="L8" i="189" s="1"/>
  <c r="T7" i="189" s="1"/>
  <c r="F207" i="275" s="1"/>
  <c r="AA22" i="189"/>
  <c r="O22" i="189" s="1"/>
  <c r="M22" i="189"/>
  <c r="I22" i="189"/>
  <c r="AA18" i="189"/>
  <c r="O18" i="189"/>
  <c r="M18" i="189"/>
  <c r="I18" i="189"/>
  <c r="AA14" i="189"/>
  <c r="M14" i="189"/>
  <c r="O14" i="189" s="1"/>
  <c r="I14" i="189"/>
  <c r="AA10" i="189"/>
  <c r="O10" i="189" s="1"/>
  <c r="M10" i="189"/>
  <c r="I10" i="189"/>
  <c r="M228" i="188"/>
  <c r="L228" i="188"/>
  <c r="AA229" i="188"/>
  <c r="O229" i="188"/>
  <c r="M229" i="188"/>
  <c r="I229" i="188"/>
  <c r="L219" i="188"/>
  <c r="AA224" i="188"/>
  <c r="M224" i="188"/>
  <c r="O224" i="188" s="1"/>
  <c r="I224" i="188"/>
  <c r="AA220" i="188"/>
  <c r="O220" i="188" s="1"/>
  <c r="M220" i="188"/>
  <c r="M219" i="188" s="1"/>
  <c r="I220" i="188"/>
  <c r="L118" i="188"/>
  <c r="AA215" i="188"/>
  <c r="O215" i="188" s="1"/>
  <c r="M215" i="188"/>
  <c r="I215" i="188"/>
  <c r="AA211" i="188"/>
  <c r="M211" i="188"/>
  <c r="O211" i="188" s="1"/>
  <c r="I211" i="188"/>
  <c r="AA207" i="188"/>
  <c r="O207" i="188"/>
  <c r="M207" i="188"/>
  <c r="I207" i="188"/>
  <c r="AA203" i="188"/>
  <c r="O203" i="188" s="1"/>
  <c r="M203" i="188"/>
  <c r="I203" i="188"/>
  <c r="AA199" i="188"/>
  <c r="M199" i="188"/>
  <c r="O199" i="188" s="1"/>
  <c r="I199" i="188"/>
  <c r="AA195" i="188"/>
  <c r="O195" i="188"/>
  <c r="M195" i="188"/>
  <c r="I195" i="188"/>
  <c r="AA191" i="188"/>
  <c r="O191" i="188" s="1"/>
  <c r="M191" i="188"/>
  <c r="I191" i="188"/>
  <c r="AA187" i="188"/>
  <c r="M187" i="188"/>
  <c r="O187" i="188" s="1"/>
  <c r="I187" i="188"/>
  <c r="AA183" i="188"/>
  <c r="O183" i="188"/>
  <c r="M183" i="188"/>
  <c r="I183" i="188"/>
  <c r="AA179" i="188"/>
  <c r="O179" i="188" s="1"/>
  <c r="M179" i="188"/>
  <c r="I179" i="188"/>
  <c r="AA175" i="188"/>
  <c r="M175" i="188"/>
  <c r="O175" i="188" s="1"/>
  <c r="I175" i="188"/>
  <c r="AA171" i="188"/>
  <c r="O171" i="188"/>
  <c r="M171" i="188"/>
  <c r="I171" i="188"/>
  <c r="AA167" i="188"/>
  <c r="O167" i="188" s="1"/>
  <c r="M167" i="188"/>
  <c r="I167" i="188"/>
  <c r="AA163" i="188"/>
  <c r="M163" i="188"/>
  <c r="O163" i="188" s="1"/>
  <c r="I163" i="188"/>
  <c r="AA159" i="188"/>
  <c r="O159" i="188"/>
  <c r="M159" i="188"/>
  <c r="I159" i="188"/>
  <c r="AA155" i="188"/>
  <c r="O155" i="188" s="1"/>
  <c r="M155" i="188"/>
  <c r="I155" i="188"/>
  <c r="AA151" i="188"/>
  <c r="M151" i="188"/>
  <c r="O151" i="188" s="1"/>
  <c r="I151" i="188"/>
  <c r="AA147" i="188"/>
  <c r="O147" i="188"/>
  <c r="M147" i="188"/>
  <c r="I147" i="188"/>
  <c r="AA143" i="188"/>
  <c r="O143" i="188" s="1"/>
  <c r="M143" i="188"/>
  <c r="I143" i="188"/>
  <c r="AA139" i="188"/>
  <c r="M139" i="188"/>
  <c r="O139" i="188" s="1"/>
  <c r="I139" i="188"/>
  <c r="AA135" i="188"/>
  <c r="O135" i="188"/>
  <c r="M135" i="188"/>
  <c r="I135" i="188"/>
  <c r="AA131" i="188"/>
  <c r="O131" i="188" s="1"/>
  <c r="M131" i="188"/>
  <c r="I131" i="188"/>
  <c r="AA127" i="188"/>
  <c r="M127" i="188"/>
  <c r="O127" i="188" s="1"/>
  <c r="I127" i="188"/>
  <c r="AA123" i="188"/>
  <c r="O123" i="188"/>
  <c r="M123" i="188"/>
  <c r="I123" i="188"/>
  <c r="AA119" i="188"/>
  <c r="O119" i="188" s="1"/>
  <c r="M119" i="188"/>
  <c r="M118" i="188" s="1"/>
  <c r="I119" i="188"/>
  <c r="L105" i="188"/>
  <c r="AA114" i="188"/>
  <c r="O114" i="188" s="1"/>
  <c r="M114" i="188"/>
  <c r="I114" i="188"/>
  <c r="AA110" i="188"/>
  <c r="O110" i="188"/>
  <c r="M110" i="188"/>
  <c r="I110" i="188"/>
  <c r="AA106" i="188"/>
  <c r="M106" i="188"/>
  <c r="O106" i="188" s="1"/>
  <c r="I106" i="188"/>
  <c r="M96" i="188"/>
  <c r="L96" i="188"/>
  <c r="AA101" i="188"/>
  <c r="O101" i="188"/>
  <c r="M101" i="188"/>
  <c r="I101" i="188"/>
  <c r="AA97" i="188"/>
  <c r="O97" i="188" s="1"/>
  <c r="M97" i="188"/>
  <c r="I97" i="188"/>
  <c r="L91" i="188"/>
  <c r="AA92" i="188"/>
  <c r="O92" i="188" s="1"/>
  <c r="M92" i="188"/>
  <c r="M91" i="188" s="1"/>
  <c r="I92" i="188"/>
  <c r="L34" i="188"/>
  <c r="AA87" i="188"/>
  <c r="O87" i="188" s="1"/>
  <c r="M87" i="188"/>
  <c r="I87" i="188"/>
  <c r="AA83" i="188"/>
  <c r="M83" i="188"/>
  <c r="O83" i="188" s="1"/>
  <c r="I83" i="188"/>
  <c r="AA79" i="188"/>
  <c r="O79" i="188"/>
  <c r="M79" i="188"/>
  <c r="I79" i="188"/>
  <c r="AA75" i="188"/>
  <c r="O75" i="188" s="1"/>
  <c r="M75" i="188"/>
  <c r="I75" i="188"/>
  <c r="AA71" i="188"/>
  <c r="M71" i="188"/>
  <c r="O71" i="188" s="1"/>
  <c r="I71" i="188"/>
  <c r="AA67" i="188"/>
  <c r="O67" i="188"/>
  <c r="M67" i="188"/>
  <c r="I67" i="188"/>
  <c r="AA63" i="188"/>
  <c r="O63" i="188" s="1"/>
  <c r="M63" i="188"/>
  <c r="I63" i="188"/>
  <c r="AA59" i="188"/>
  <c r="M59" i="188"/>
  <c r="O59" i="188" s="1"/>
  <c r="I59" i="188"/>
  <c r="AA55" i="188"/>
  <c r="O55" i="188"/>
  <c r="M55" i="188"/>
  <c r="I55" i="188"/>
  <c r="AA51" i="188"/>
  <c r="O51" i="188" s="1"/>
  <c r="M51" i="188"/>
  <c r="I51" i="188"/>
  <c r="AA47" i="188"/>
  <c r="M47" i="188"/>
  <c r="O47" i="188" s="1"/>
  <c r="I47" i="188"/>
  <c r="AA43" i="188"/>
  <c r="O43" i="188"/>
  <c r="M43" i="188"/>
  <c r="I43" i="188"/>
  <c r="AA39" i="188"/>
  <c r="O39" i="188" s="1"/>
  <c r="M39" i="188"/>
  <c r="I39" i="188"/>
  <c r="AA35" i="188"/>
  <c r="M35" i="188"/>
  <c r="M34" i="188" s="1"/>
  <c r="I35" i="188"/>
  <c r="L9" i="188"/>
  <c r="L8" i="188" s="1"/>
  <c r="T7" i="188" s="1"/>
  <c r="F206" i="275" s="1"/>
  <c r="AA30" i="188"/>
  <c r="O30" i="188"/>
  <c r="M30" i="188"/>
  <c r="I30" i="188"/>
  <c r="AA26" i="188"/>
  <c r="M26" i="188"/>
  <c r="O26" i="188" s="1"/>
  <c r="I26" i="188"/>
  <c r="AA22" i="188"/>
  <c r="O22" i="188" s="1"/>
  <c r="M22" i="188"/>
  <c r="I22" i="188"/>
  <c r="AA18" i="188"/>
  <c r="O18" i="188"/>
  <c r="M18" i="188"/>
  <c r="I18" i="188"/>
  <c r="AA14" i="188"/>
  <c r="M14" i="188"/>
  <c r="O14" i="188" s="1"/>
  <c r="I14" i="188"/>
  <c r="AA10" i="188"/>
  <c r="O10" i="188" s="1"/>
  <c r="M10" i="188"/>
  <c r="M9" i="188" s="1"/>
  <c r="I10" i="188"/>
  <c r="M140" i="187"/>
  <c r="L140" i="187"/>
  <c r="AA141" i="187"/>
  <c r="O141" i="187"/>
  <c r="M141" i="187"/>
  <c r="I141" i="187"/>
  <c r="M135" i="187"/>
  <c r="L135" i="187"/>
  <c r="AA136" i="187"/>
  <c r="M136" i="187"/>
  <c r="I136" i="187"/>
  <c r="L82" i="187"/>
  <c r="AA131" i="187"/>
  <c r="O131" i="187"/>
  <c r="M131" i="187"/>
  <c r="I131" i="187"/>
  <c r="AA127" i="187"/>
  <c r="M127" i="187"/>
  <c r="O127" i="187" s="1"/>
  <c r="I127" i="187"/>
  <c r="AA123" i="187"/>
  <c r="M123" i="187"/>
  <c r="O123" i="187" s="1"/>
  <c r="I123" i="187"/>
  <c r="AA119" i="187"/>
  <c r="O119" i="187"/>
  <c r="M119" i="187"/>
  <c r="I119" i="187"/>
  <c r="AA115" i="187"/>
  <c r="M115" i="187"/>
  <c r="O115" i="187" s="1"/>
  <c r="I115" i="187"/>
  <c r="AA111" i="187"/>
  <c r="M111" i="187"/>
  <c r="O111" i="187" s="1"/>
  <c r="I111" i="187"/>
  <c r="AA107" i="187"/>
  <c r="O107" i="187"/>
  <c r="M107" i="187"/>
  <c r="I107" i="187"/>
  <c r="AA103" i="187"/>
  <c r="M103" i="187"/>
  <c r="O103" i="187" s="1"/>
  <c r="I103" i="187"/>
  <c r="AA99" i="187"/>
  <c r="M99" i="187"/>
  <c r="O99" i="187" s="1"/>
  <c r="I99" i="187"/>
  <c r="AA95" i="187"/>
  <c r="O95" i="187"/>
  <c r="M95" i="187"/>
  <c r="I95" i="187"/>
  <c r="AA91" i="187"/>
  <c r="M91" i="187"/>
  <c r="O91" i="187" s="1"/>
  <c r="I91" i="187"/>
  <c r="AA87" i="187"/>
  <c r="M87" i="187"/>
  <c r="O87" i="187" s="1"/>
  <c r="I87" i="187"/>
  <c r="AA83" i="187"/>
  <c r="O83" i="187"/>
  <c r="M83" i="187"/>
  <c r="I83" i="187"/>
  <c r="M77" i="187"/>
  <c r="L77" i="187"/>
  <c r="AA78" i="187"/>
  <c r="M78" i="187"/>
  <c r="I78" i="187"/>
  <c r="L68" i="187"/>
  <c r="AA73" i="187"/>
  <c r="O73" i="187"/>
  <c r="M73" i="187"/>
  <c r="I73" i="187"/>
  <c r="AA69" i="187"/>
  <c r="M69" i="187"/>
  <c r="I69" i="187"/>
  <c r="M63" i="187"/>
  <c r="L63" i="187"/>
  <c r="AA64" i="187"/>
  <c r="O64" i="187"/>
  <c r="M64" i="187"/>
  <c r="I64" i="187"/>
  <c r="L22" i="187"/>
  <c r="AA59" i="187"/>
  <c r="M59" i="187"/>
  <c r="O59" i="187" s="1"/>
  <c r="I59" i="187"/>
  <c r="AA55" i="187"/>
  <c r="M55" i="187"/>
  <c r="O55" i="187" s="1"/>
  <c r="I55" i="187"/>
  <c r="AA51" i="187"/>
  <c r="O51" i="187"/>
  <c r="M51" i="187"/>
  <c r="I51" i="187"/>
  <c r="AA47" i="187"/>
  <c r="M47" i="187"/>
  <c r="O47" i="187" s="1"/>
  <c r="I47" i="187"/>
  <c r="AA43" i="187"/>
  <c r="M43" i="187"/>
  <c r="O43" i="187" s="1"/>
  <c r="I43" i="187"/>
  <c r="AA39" i="187"/>
  <c r="O39" i="187"/>
  <c r="M39" i="187"/>
  <c r="I39" i="187"/>
  <c r="AA35" i="187"/>
  <c r="M35" i="187"/>
  <c r="O35" i="187" s="1"/>
  <c r="I35" i="187"/>
  <c r="AA31" i="187"/>
  <c r="M31" i="187"/>
  <c r="O31" i="187" s="1"/>
  <c r="I31" i="187"/>
  <c r="AA27" i="187"/>
  <c r="O27" i="187"/>
  <c r="M27" i="187"/>
  <c r="I27" i="187"/>
  <c r="AA23" i="187"/>
  <c r="M23" i="187"/>
  <c r="I23" i="187"/>
  <c r="L9" i="187"/>
  <c r="L8" i="187" s="1"/>
  <c r="T7" i="187" s="1"/>
  <c r="F205" i="275" s="1"/>
  <c r="AA18" i="187"/>
  <c r="O18" i="187"/>
  <c r="M18" i="187"/>
  <c r="I18" i="187"/>
  <c r="AA14" i="187"/>
  <c r="O14" i="187"/>
  <c r="M14" i="187"/>
  <c r="I14" i="187"/>
  <c r="AA10" i="187"/>
  <c r="M10" i="187"/>
  <c r="I10" i="187"/>
  <c r="L60" i="186"/>
  <c r="AA61" i="186"/>
  <c r="O61" i="186" s="1"/>
  <c r="M61" i="186"/>
  <c r="M60" i="186" s="1"/>
  <c r="I61" i="186"/>
  <c r="L51" i="186"/>
  <c r="AA56" i="186"/>
  <c r="M56" i="186"/>
  <c r="O56" i="186" s="1"/>
  <c r="I56" i="186"/>
  <c r="AA52" i="186"/>
  <c r="M52" i="186"/>
  <c r="M51" i="186" s="1"/>
  <c r="I52" i="186"/>
  <c r="L34" i="186"/>
  <c r="AA47" i="186"/>
  <c r="O47" i="186"/>
  <c r="M47" i="186"/>
  <c r="I47" i="186"/>
  <c r="AA43" i="186"/>
  <c r="M43" i="186"/>
  <c r="O43" i="186" s="1"/>
  <c r="I43" i="186"/>
  <c r="AA39" i="186"/>
  <c r="O39" i="186" s="1"/>
  <c r="M39" i="186"/>
  <c r="M34" i="186" s="1"/>
  <c r="I39" i="186"/>
  <c r="AA35" i="186"/>
  <c r="O35" i="186"/>
  <c r="M35" i="186"/>
  <c r="I35" i="186"/>
  <c r="L9" i="186"/>
  <c r="L8" i="186" s="1"/>
  <c r="T7" i="186" s="1"/>
  <c r="F204" i="275" s="1"/>
  <c r="AA30" i="186"/>
  <c r="M30" i="186"/>
  <c r="O30" i="186" s="1"/>
  <c r="I30" i="186"/>
  <c r="AA26" i="186"/>
  <c r="O26" i="186"/>
  <c r="M26" i="186"/>
  <c r="I26" i="186"/>
  <c r="AA22" i="186"/>
  <c r="M22" i="186"/>
  <c r="O22" i="186" s="1"/>
  <c r="I22" i="186"/>
  <c r="AA18" i="186"/>
  <c r="M18" i="186"/>
  <c r="O18" i="186" s="1"/>
  <c r="I18" i="186"/>
  <c r="AA14" i="186"/>
  <c r="O14" i="186"/>
  <c r="M14" i="186"/>
  <c r="I14" i="186"/>
  <c r="AA10" i="186"/>
  <c r="M10" i="186"/>
  <c r="O10" i="186" s="1"/>
  <c r="I10" i="186"/>
  <c r="L8" i="185"/>
  <c r="T7" i="185" s="1"/>
  <c r="F203" i="275" s="1"/>
  <c r="L9" i="185"/>
  <c r="AA22" i="185"/>
  <c r="M22" i="185"/>
  <c r="O22" i="185" s="1"/>
  <c r="I22" i="185"/>
  <c r="AA18" i="185"/>
  <c r="O18" i="185"/>
  <c r="M18" i="185"/>
  <c r="I18" i="185"/>
  <c r="AA14" i="185"/>
  <c r="O14" i="185"/>
  <c r="M14" i="185"/>
  <c r="M9" i="185" s="1"/>
  <c r="M8" i="185" s="1"/>
  <c r="C203" i="275" s="1"/>
  <c r="I14" i="185"/>
  <c r="AA10" i="185"/>
  <c r="M10" i="185"/>
  <c r="I10" i="185"/>
  <c r="L97" i="184"/>
  <c r="AA98" i="184"/>
  <c r="O98" i="184" s="1"/>
  <c r="M98" i="184"/>
  <c r="M97" i="184" s="1"/>
  <c r="I98" i="184"/>
  <c r="L92" i="184"/>
  <c r="AA93" i="184"/>
  <c r="M93" i="184"/>
  <c r="M92" i="184" s="1"/>
  <c r="I93" i="184"/>
  <c r="L47" i="184"/>
  <c r="AA88" i="184"/>
  <c r="O88" i="184" s="1"/>
  <c r="M88" i="184"/>
  <c r="I88" i="184"/>
  <c r="AA84" i="184"/>
  <c r="O84" i="184"/>
  <c r="M84" i="184"/>
  <c r="I84" i="184"/>
  <c r="AA80" i="184"/>
  <c r="M80" i="184"/>
  <c r="O80" i="184" s="1"/>
  <c r="I80" i="184"/>
  <c r="AA76" i="184"/>
  <c r="O76" i="184" s="1"/>
  <c r="M76" i="184"/>
  <c r="I76" i="184"/>
  <c r="AA72" i="184"/>
  <c r="O72" i="184"/>
  <c r="M72" i="184"/>
  <c r="I72" i="184"/>
  <c r="AA68" i="184"/>
  <c r="M68" i="184"/>
  <c r="O68" i="184" s="1"/>
  <c r="I68" i="184"/>
  <c r="AA64" i="184"/>
  <c r="O64" i="184" s="1"/>
  <c r="M64" i="184"/>
  <c r="I64" i="184"/>
  <c r="AA60" i="184"/>
  <c r="O60" i="184"/>
  <c r="M60" i="184"/>
  <c r="I60" i="184"/>
  <c r="AA56" i="184"/>
  <c r="M56" i="184"/>
  <c r="O56" i="184" s="1"/>
  <c r="I56" i="184"/>
  <c r="AA52" i="184"/>
  <c r="O52" i="184" s="1"/>
  <c r="M52" i="184"/>
  <c r="M47" i="184" s="1"/>
  <c r="I52" i="184"/>
  <c r="AA48" i="184"/>
  <c r="O48" i="184"/>
  <c r="M48" i="184"/>
  <c r="I48" i="184"/>
  <c r="L38" i="184"/>
  <c r="AA43" i="184"/>
  <c r="M43" i="184"/>
  <c r="M38" i="184" s="1"/>
  <c r="I43" i="184"/>
  <c r="AA39" i="184"/>
  <c r="O39" i="184"/>
  <c r="M39" i="184"/>
  <c r="I39" i="184"/>
  <c r="L9" i="184"/>
  <c r="L8" i="184" s="1"/>
  <c r="T7" i="184" s="1"/>
  <c r="F202" i="275" s="1"/>
  <c r="AA34" i="184"/>
  <c r="M34" i="184"/>
  <c r="O34" i="184" s="1"/>
  <c r="I34" i="184"/>
  <c r="AA30" i="184"/>
  <c r="O30" i="184" s="1"/>
  <c r="M30" i="184"/>
  <c r="I30" i="184"/>
  <c r="AA26" i="184"/>
  <c r="O26" i="184"/>
  <c r="M26" i="184"/>
  <c r="I26" i="184"/>
  <c r="AA22" i="184"/>
  <c r="M22" i="184"/>
  <c r="O22" i="184" s="1"/>
  <c r="I22" i="184"/>
  <c r="AA18" i="184"/>
  <c r="O18" i="184" s="1"/>
  <c r="M18" i="184"/>
  <c r="I18" i="184"/>
  <c r="AA14" i="184"/>
  <c r="O14" i="184"/>
  <c r="M14" i="184"/>
  <c r="I14" i="184"/>
  <c r="AA10" i="184"/>
  <c r="M10" i="184"/>
  <c r="M9" i="184" s="1"/>
  <c r="I10" i="184"/>
  <c r="M366" i="183"/>
  <c r="L366" i="183"/>
  <c r="AA383" i="183"/>
  <c r="M383" i="183"/>
  <c r="O383" i="183" s="1"/>
  <c r="I383" i="183"/>
  <c r="AA379" i="183"/>
  <c r="O379" i="183"/>
  <c r="M379" i="183"/>
  <c r="I379" i="183"/>
  <c r="AA375" i="183"/>
  <c r="M375" i="183"/>
  <c r="O375" i="183" s="1"/>
  <c r="I375" i="183"/>
  <c r="AA371" i="183"/>
  <c r="M371" i="183"/>
  <c r="O371" i="183" s="1"/>
  <c r="I371" i="183"/>
  <c r="AA367" i="183"/>
  <c r="O367" i="183"/>
  <c r="M367" i="183"/>
  <c r="I367" i="183"/>
  <c r="M357" i="183"/>
  <c r="L357" i="183"/>
  <c r="AA362" i="183"/>
  <c r="M362" i="183"/>
  <c r="I362" i="183"/>
  <c r="AA358" i="183"/>
  <c r="O358" i="183"/>
  <c r="M358" i="183"/>
  <c r="I358" i="183"/>
  <c r="L232" i="183"/>
  <c r="AA353" i="183"/>
  <c r="M353" i="183"/>
  <c r="O353" i="183" s="1"/>
  <c r="I353" i="183"/>
  <c r="AA349" i="183"/>
  <c r="M349" i="183"/>
  <c r="O349" i="183" s="1"/>
  <c r="I349" i="183"/>
  <c r="AA345" i="183"/>
  <c r="O345" i="183"/>
  <c r="M345" i="183"/>
  <c r="I345" i="183"/>
  <c r="AA341" i="183"/>
  <c r="M341" i="183"/>
  <c r="O341" i="183" s="1"/>
  <c r="I341" i="183"/>
  <c r="AA337" i="183"/>
  <c r="M337" i="183"/>
  <c r="O337" i="183" s="1"/>
  <c r="I337" i="183"/>
  <c r="AA333" i="183"/>
  <c r="O333" i="183"/>
  <c r="M333" i="183"/>
  <c r="I333" i="183"/>
  <c r="AA329" i="183"/>
  <c r="M329" i="183"/>
  <c r="O329" i="183" s="1"/>
  <c r="I329" i="183"/>
  <c r="AA325" i="183"/>
  <c r="M325" i="183"/>
  <c r="O325" i="183" s="1"/>
  <c r="I325" i="183"/>
  <c r="AA321" i="183"/>
  <c r="O321" i="183"/>
  <c r="M321" i="183"/>
  <c r="I321" i="183"/>
  <c r="AA317" i="183"/>
  <c r="M317" i="183"/>
  <c r="O317" i="183" s="1"/>
  <c r="I317" i="183"/>
  <c r="AA313" i="183"/>
  <c r="M313" i="183"/>
  <c r="O313" i="183" s="1"/>
  <c r="I313" i="183"/>
  <c r="AA309" i="183"/>
  <c r="O309" i="183"/>
  <c r="M309" i="183"/>
  <c r="I309" i="183"/>
  <c r="AA305" i="183"/>
  <c r="M305" i="183"/>
  <c r="O305" i="183" s="1"/>
  <c r="I305" i="183"/>
  <c r="AA301" i="183"/>
  <c r="M301" i="183"/>
  <c r="O301" i="183" s="1"/>
  <c r="I301" i="183"/>
  <c r="AA297" i="183"/>
  <c r="O297" i="183"/>
  <c r="M297" i="183"/>
  <c r="I297" i="183"/>
  <c r="AA293" i="183"/>
  <c r="M293" i="183"/>
  <c r="O293" i="183" s="1"/>
  <c r="I293" i="183"/>
  <c r="AA289" i="183"/>
  <c r="M289" i="183"/>
  <c r="O289" i="183" s="1"/>
  <c r="I289" i="183"/>
  <c r="AA285" i="183"/>
  <c r="O285" i="183"/>
  <c r="M285" i="183"/>
  <c r="I285" i="183"/>
  <c r="AA281" i="183"/>
  <c r="M281" i="183"/>
  <c r="O281" i="183" s="1"/>
  <c r="I281" i="183"/>
  <c r="AA277" i="183"/>
  <c r="M277" i="183"/>
  <c r="O277" i="183" s="1"/>
  <c r="I277" i="183"/>
  <c r="AA273" i="183"/>
  <c r="O273" i="183"/>
  <c r="M273" i="183"/>
  <c r="I273" i="183"/>
  <c r="AA269" i="183"/>
  <c r="M269" i="183"/>
  <c r="O269" i="183" s="1"/>
  <c r="I269" i="183"/>
  <c r="AA265" i="183"/>
  <c r="M265" i="183"/>
  <c r="O265" i="183" s="1"/>
  <c r="I265" i="183"/>
  <c r="AA261" i="183"/>
  <c r="O261" i="183"/>
  <c r="M261" i="183"/>
  <c r="I261" i="183"/>
  <c r="AA257" i="183"/>
  <c r="M257" i="183"/>
  <c r="O257" i="183" s="1"/>
  <c r="I257" i="183"/>
  <c r="AA253" i="183"/>
  <c r="M253" i="183"/>
  <c r="O253" i="183" s="1"/>
  <c r="I253" i="183"/>
  <c r="AA249" i="183"/>
  <c r="O249" i="183"/>
  <c r="M249" i="183"/>
  <c r="I249" i="183"/>
  <c r="AA245" i="183"/>
  <c r="M245" i="183"/>
  <c r="O245" i="183" s="1"/>
  <c r="I245" i="183"/>
  <c r="AA241" i="183"/>
  <c r="M241" i="183"/>
  <c r="O241" i="183" s="1"/>
  <c r="I241" i="183"/>
  <c r="AA237" i="183"/>
  <c r="O237" i="183"/>
  <c r="M237" i="183"/>
  <c r="I237" i="183"/>
  <c r="AA233" i="183"/>
  <c r="M233" i="183"/>
  <c r="I233" i="183"/>
  <c r="L135" i="183"/>
  <c r="AA228" i="183"/>
  <c r="O228" i="183"/>
  <c r="M228" i="183"/>
  <c r="I228" i="183"/>
  <c r="AA224" i="183"/>
  <c r="O224" i="183"/>
  <c r="M224" i="183"/>
  <c r="I224" i="183"/>
  <c r="AA220" i="183"/>
  <c r="M220" i="183"/>
  <c r="I220" i="183"/>
  <c r="AA216" i="183"/>
  <c r="O216" i="183"/>
  <c r="M216" i="183"/>
  <c r="I216" i="183"/>
  <c r="AA212" i="183"/>
  <c r="O212" i="183"/>
  <c r="M212" i="183"/>
  <c r="I212" i="183"/>
  <c r="AA208" i="183"/>
  <c r="M208" i="183"/>
  <c r="O208" i="183" s="1"/>
  <c r="I208" i="183"/>
  <c r="AA204" i="183"/>
  <c r="O204" i="183"/>
  <c r="M204" i="183"/>
  <c r="I204" i="183"/>
  <c r="AA200" i="183"/>
  <c r="O200" i="183"/>
  <c r="M200" i="183"/>
  <c r="I200" i="183"/>
  <c r="AA196" i="183"/>
  <c r="M196" i="183"/>
  <c r="I196" i="183"/>
  <c r="AA192" i="183"/>
  <c r="O192" i="183"/>
  <c r="M192" i="183"/>
  <c r="I192" i="183"/>
  <c r="AA188" i="183"/>
  <c r="O188" i="183"/>
  <c r="M188" i="183"/>
  <c r="I188" i="183"/>
  <c r="AA184" i="183"/>
  <c r="M184" i="183"/>
  <c r="O184" i="183" s="1"/>
  <c r="I184" i="183"/>
  <c r="AA180" i="183"/>
  <c r="O180" i="183"/>
  <c r="M180" i="183"/>
  <c r="I180" i="183"/>
  <c r="AA176" i="183"/>
  <c r="O176" i="183"/>
  <c r="M176" i="183"/>
  <c r="I176" i="183"/>
  <c r="AA172" i="183"/>
  <c r="M172" i="183"/>
  <c r="I172" i="183"/>
  <c r="AA168" i="183"/>
  <c r="O168" i="183" s="1"/>
  <c r="M168" i="183"/>
  <c r="I168" i="183"/>
  <c r="AA164" i="183"/>
  <c r="O164" i="183"/>
  <c r="M164" i="183"/>
  <c r="I164" i="183"/>
  <c r="AA160" i="183"/>
  <c r="M160" i="183"/>
  <c r="I160" i="183"/>
  <c r="AA156" i="183"/>
  <c r="O156" i="183" s="1"/>
  <c r="M156" i="183"/>
  <c r="I156" i="183"/>
  <c r="AA152" i="183"/>
  <c r="O152" i="183"/>
  <c r="M152" i="183"/>
  <c r="I152" i="183"/>
  <c r="AA148" i="183"/>
  <c r="M148" i="183"/>
  <c r="O148" i="183" s="1"/>
  <c r="I148" i="183"/>
  <c r="AA144" i="183"/>
  <c r="O144" i="183" s="1"/>
  <c r="M144" i="183"/>
  <c r="I144" i="183"/>
  <c r="AA140" i="183"/>
  <c r="O140" i="183"/>
  <c r="M140" i="183"/>
  <c r="I140" i="183"/>
  <c r="AA136" i="183"/>
  <c r="M136" i="183"/>
  <c r="O136" i="183" s="1"/>
  <c r="I136" i="183"/>
  <c r="L90" i="183"/>
  <c r="AA131" i="183"/>
  <c r="M131" i="183"/>
  <c r="O131" i="183" s="1"/>
  <c r="I131" i="183"/>
  <c r="AA127" i="183"/>
  <c r="M127" i="183"/>
  <c r="O127" i="183" s="1"/>
  <c r="I127" i="183"/>
  <c r="AA123" i="183"/>
  <c r="O123" i="183" s="1"/>
  <c r="M123" i="183"/>
  <c r="I123" i="183"/>
  <c r="AA119" i="183"/>
  <c r="M119" i="183"/>
  <c r="O119" i="183" s="1"/>
  <c r="I119" i="183"/>
  <c r="AA115" i="183"/>
  <c r="M115" i="183"/>
  <c r="O115" i="183" s="1"/>
  <c r="I115" i="183"/>
  <c r="AA111" i="183"/>
  <c r="O111" i="183" s="1"/>
  <c r="M111" i="183"/>
  <c r="I111" i="183"/>
  <c r="AA107" i="183"/>
  <c r="M107" i="183"/>
  <c r="O107" i="183" s="1"/>
  <c r="I107" i="183"/>
  <c r="AA103" i="183"/>
  <c r="M103" i="183"/>
  <c r="O103" i="183" s="1"/>
  <c r="I103" i="183"/>
  <c r="AA99" i="183"/>
  <c r="O99" i="183" s="1"/>
  <c r="M99" i="183"/>
  <c r="I99" i="183"/>
  <c r="AA95" i="183"/>
  <c r="M95" i="183"/>
  <c r="O95" i="183" s="1"/>
  <c r="I95" i="183"/>
  <c r="AA91" i="183"/>
  <c r="M91" i="183"/>
  <c r="I91" i="183"/>
  <c r="L77" i="183"/>
  <c r="AA86" i="183"/>
  <c r="O86" i="183"/>
  <c r="M86" i="183"/>
  <c r="I86" i="183"/>
  <c r="AA82" i="183"/>
  <c r="O82" i="183"/>
  <c r="M82" i="183"/>
  <c r="I82" i="183"/>
  <c r="AA78" i="183"/>
  <c r="M78" i="183"/>
  <c r="I78" i="183"/>
  <c r="L72" i="183"/>
  <c r="AA73" i="183"/>
  <c r="M73" i="183"/>
  <c r="M72" i="183" s="1"/>
  <c r="I73" i="183"/>
  <c r="L55" i="183"/>
  <c r="AA68" i="183"/>
  <c r="M68" i="183"/>
  <c r="I68" i="183"/>
  <c r="AA64" i="183"/>
  <c r="O64" i="183"/>
  <c r="M64" i="183"/>
  <c r="I64" i="183"/>
  <c r="AA60" i="183"/>
  <c r="O60" i="183"/>
  <c r="M60" i="183"/>
  <c r="M55" i="183" s="1"/>
  <c r="I60" i="183"/>
  <c r="AA56" i="183"/>
  <c r="M56" i="183"/>
  <c r="O56" i="183" s="1"/>
  <c r="I56" i="183"/>
  <c r="L14" i="183"/>
  <c r="AA51" i="183"/>
  <c r="M51" i="183"/>
  <c r="O51" i="183" s="1"/>
  <c r="I51" i="183"/>
  <c r="AA47" i="183"/>
  <c r="M47" i="183"/>
  <c r="O47" i="183" s="1"/>
  <c r="I47" i="183"/>
  <c r="AA43" i="183"/>
  <c r="O43" i="183" s="1"/>
  <c r="M43" i="183"/>
  <c r="I43" i="183"/>
  <c r="AA39" i="183"/>
  <c r="M39" i="183"/>
  <c r="O39" i="183" s="1"/>
  <c r="I39" i="183"/>
  <c r="AA35" i="183"/>
  <c r="M35" i="183"/>
  <c r="O35" i="183" s="1"/>
  <c r="I35" i="183"/>
  <c r="AA31" i="183"/>
  <c r="O31" i="183" s="1"/>
  <c r="M31" i="183"/>
  <c r="I31" i="183"/>
  <c r="AA27" i="183"/>
  <c r="M27" i="183"/>
  <c r="O27" i="183" s="1"/>
  <c r="I27" i="183"/>
  <c r="AA23" i="183"/>
  <c r="M23" i="183"/>
  <c r="O23" i="183" s="1"/>
  <c r="I23" i="183"/>
  <c r="AA19" i="183"/>
  <c r="O19" i="183" s="1"/>
  <c r="M19" i="183"/>
  <c r="I19" i="183"/>
  <c r="AA15" i="183"/>
  <c r="M15" i="183"/>
  <c r="I15" i="183"/>
  <c r="M9" i="183"/>
  <c r="L9" i="183"/>
  <c r="L8" i="183" s="1"/>
  <c r="T7" i="183" s="1"/>
  <c r="F201" i="275" s="1"/>
  <c r="AA10" i="183"/>
  <c r="M10" i="183"/>
  <c r="O10" i="183" s="1"/>
  <c r="I10" i="183"/>
  <c r="L145" i="182"/>
  <c r="AA150" i="182"/>
  <c r="O150" i="182" s="1"/>
  <c r="M150" i="182"/>
  <c r="I150" i="182"/>
  <c r="AA146" i="182"/>
  <c r="M146" i="182"/>
  <c r="O146" i="182" s="1"/>
  <c r="I146" i="182"/>
  <c r="L140" i="182"/>
  <c r="AA141" i="182"/>
  <c r="M141" i="182"/>
  <c r="M140" i="182" s="1"/>
  <c r="I141" i="182"/>
  <c r="L59" i="182"/>
  <c r="AA136" i="182"/>
  <c r="M136" i="182"/>
  <c r="O136" i="182" s="1"/>
  <c r="I136" i="182"/>
  <c r="AA132" i="182"/>
  <c r="M132" i="182"/>
  <c r="O132" i="182" s="1"/>
  <c r="I132" i="182"/>
  <c r="AA128" i="182"/>
  <c r="M128" i="182"/>
  <c r="O128" i="182" s="1"/>
  <c r="I128" i="182"/>
  <c r="AA124" i="182"/>
  <c r="M124" i="182"/>
  <c r="O124" i="182" s="1"/>
  <c r="I124" i="182"/>
  <c r="AA120" i="182"/>
  <c r="M120" i="182"/>
  <c r="O120" i="182" s="1"/>
  <c r="I120" i="182"/>
  <c r="AA116" i="182"/>
  <c r="M116" i="182"/>
  <c r="O116" i="182" s="1"/>
  <c r="I116" i="182"/>
  <c r="AA112" i="182"/>
  <c r="M112" i="182"/>
  <c r="O112" i="182" s="1"/>
  <c r="I112" i="182"/>
  <c r="AA108" i="182"/>
  <c r="M108" i="182"/>
  <c r="O108" i="182" s="1"/>
  <c r="I108" i="182"/>
  <c r="AA104" i="182"/>
  <c r="M104" i="182"/>
  <c r="O104" i="182" s="1"/>
  <c r="I104" i="182"/>
  <c r="AA100" i="182"/>
  <c r="M100" i="182"/>
  <c r="O100" i="182" s="1"/>
  <c r="I100" i="182"/>
  <c r="AA96" i="182"/>
  <c r="M96" i="182"/>
  <c r="O96" i="182" s="1"/>
  <c r="I96" i="182"/>
  <c r="AA92" i="182"/>
  <c r="M92" i="182"/>
  <c r="O92" i="182" s="1"/>
  <c r="I92" i="182"/>
  <c r="AA88" i="182"/>
  <c r="M88" i="182"/>
  <c r="O88" i="182" s="1"/>
  <c r="I88" i="182"/>
  <c r="AA84" i="182"/>
  <c r="M84" i="182"/>
  <c r="O84" i="182" s="1"/>
  <c r="I84" i="182"/>
  <c r="AA80" i="182"/>
  <c r="M80" i="182"/>
  <c r="O80" i="182" s="1"/>
  <c r="I80" i="182"/>
  <c r="AA76" i="182"/>
  <c r="M76" i="182"/>
  <c r="O76" i="182" s="1"/>
  <c r="I76" i="182"/>
  <c r="AA72" i="182"/>
  <c r="M72" i="182"/>
  <c r="O72" i="182" s="1"/>
  <c r="I72" i="182"/>
  <c r="AA68" i="182"/>
  <c r="M68" i="182"/>
  <c r="O68" i="182" s="1"/>
  <c r="I68" i="182"/>
  <c r="AA64" i="182"/>
  <c r="M64" i="182"/>
  <c r="O64" i="182" s="1"/>
  <c r="I64" i="182"/>
  <c r="AA60" i="182"/>
  <c r="M60" i="182"/>
  <c r="O60" i="182" s="1"/>
  <c r="I60" i="182"/>
  <c r="L46" i="182"/>
  <c r="AA55" i="182"/>
  <c r="O55" i="182"/>
  <c r="M55" i="182"/>
  <c r="I55" i="182"/>
  <c r="AA51" i="182"/>
  <c r="M51" i="182"/>
  <c r="O51" i="182" s="1"/>
  <c r="I51" i="182"/>
  <c r="AA47" i="182"/>
  <c r="M47" i="182"/>
  <c r="O47" i="182" s="1"/>
  <c r="I47" i="182"/>
  <c r="L9" i="182"/>
  <c r="L8" i="182" s="1"/>
  <c r="T7" i="182" s="1"/>
  <c r="F200" i="275" s="1"/>
  <c r="AA42" i="182"/>
  <c r="M42" i="182"/>
  <c r="O42" i="182" s="1"/>
  <c r="I42" i="182"/>
  <c r="AA38" i="182"/>
  <c r="M38" i="182"/>
  <c r="O38" i="182" s="1"/>
  <c r="I38" i="182"/>
  <c r="AA34" i="182"/>
  <c r="O34" i="182" s="1"/>
  <c r="M34" i="182"/>
  <c r="I34" i="182"/>
  <c r="AA30" i="182"/>
  <c r="M30" i="182"/>
  <c r="O30" i="182" s="1"/>
  <c r="I30" i="182"/>
  <c r="AA26" i="182"/>
  <c r="M26" i="182"/>
  <c r="O26" i="182" s="1"/>
  <c r="I26" i="182"/>
  <c r="AA22" i="182"/>
  <c r="O22" i="182" s="1"/>
  <c r="M22" i="182"/>
  <c r="I22" i="182"/>
  <c r="AA18" i="182"/>
  <c r="M18" i="182"/>
  <c r="O18" i="182" s="1"/>
  <c r="I18" i="182"/>
  <c r="AA14" i="182"/>
  <c r="M14" i="182"/>
  <c r="O14" i="182" s="1"/>
  <c r="I14" i="182"/>
  <c r="AA10" i="182"/>
  <c r="O10" i="182" s="1"/>
  <c r="M10" i="182"/>
  <c r="M9" i="182" s="1"/>
  <c r="I10" i="182"/>
  <c r="L14" i="181"/>
  <c r="AA19" i="181"/>
  <c r="M19" i="181"/>
  <c r="O19" i="181" s="1"/>
  <c r="I19" i="181"/>
  <c r="AA15" i="181"/>
  <c r="M15" i="181"/>
  <c r="I15" i="181"/>
  <c r="M9" i="181"/>
  <c r="L9" i="181"/>
  <c r="L8" i="181" s="1"/>
  <c r="T7" i="181" s="1"/>
  <c r="F199" i="275" s="1"/>
  <c r="AA10" i="181"/>
  <c r="O10" i="181"/>
  <c r="M10" i="181"/>
  <c r="I10" i="181"/>
  <c r="M14" i="180"/>
  <c r="L14" i="180"/>
  <c r="AA19" i="180"/>
  <c r="M19" i="180"/>
  <c r="O19" i="180" s="1"/>
  <c r="I19" i="180"/>
  <c r="AA15" i="180"/>
  <c r="M15" i="180"/>
  <c r="O15" i="180" s="1"/>
  <c r="I15" i="180"/>
  <c r="M9" i="180"/>
  <c r="M8" i="180" s="1"/>
  <c r="C198" i="275" s="1"/>
  <c r="L9" i="180"/>
  <c r="AA10" i="180"/>
  <c r="O10" i="180"/>
  <c r="M10" i="180"/>
  <c r="I10" i="180"/>
  <c r="L8" i="179"/>
  <c r="T7" i="179" s="1"/>
  <c r="F197" i="275" s="1"/>
  <c r="L76" i="179"/>
  <c r="AA77" i="179"/>
  <c r="O77" i="179"/>
  <c r="M77" i="179"/>
  <c r="M76" i="179" s="1"/>
  <c r="I77" i="179"/>
  <c r="L39" i="179"/>
  <c r="AA72" i="179"/>
  <c r="O72" i="179"/>
  <c r="M72" i="179"/>
  <c r="I72" i="179"/>
  <c r="AA68" i="179"/>
  <c r="M68" i="179"/>
  <c r="O68" i="179" s="1"/>
  <c r="I68" i="179"/>
  <c r="AA64" i="179"/>
  <c r="M64" i="179"/>
  <c r="O64" i="179" s="1"/>
  <c r="I64" i="179"/>
  <c r="AA60" i="179"/>
  <c r="O60" i="179"/>
  <c r="M60" i="179"/>
  <c r="I60" i="179"/>
  <c r="AA56" i="179"/>
  <c r="M56" i="179"/>
  <c r="O56" i="179" s="1"/>
  <c r="I56" i="179"/>
  <c r="AA52" i="179"/>
  <c r="M52" i="179"/>
  <c r="O52" i="179" s="1"/>
  <c r="I52" i="179"/>
  <c r="AA48" i="179"/>
  <c r="O48" i="179"/>
  <c r="M48" i="179"/>
  <c r="I48" i="179"/>
  <c r="AA44" i="179"/>
  <c r="M44" i="179"/>
  <c r="O44" i="179" s="1"/>
  <c r="I44" i="179"/>
  <c r="AA40" i="179"/>
  <c r="M40" i="179"/>
  <c r="O40" i="179" s="1"/>
  <c r="I40" i="179"/>
  <c r="L30" i="179"/>
  <c r="AA35" i="179"/>
  <c r="O35" i="179"/>
  <c r="M35" i="179"/>
  <c r="I35" i="179"/>
  <c r="AA31" i="179"/>
  <c r="O31" i="179"/>
  <c r="M31" i="179"/>
  <c r="M30" i="179" s="1"/>
  <c r="I31" i="179"/>
  <c r="M9" i="179"/>
  <c r="L9" i="179"/>
  <c r="AA26" i="179"/>
  <c r="O26" i="179"/>
  <c r="M26" i="179"/>
  <c r="I26" i="179"/>
  <c r="AA22" i="179"/>
  <c r="M22" i="179"/>
  <c r="O22" i="179" s="1"/>
  <c r="I22" i="179"/>
  <c r="AA18" i="179"/>
  <c r="M18" i="179"/>
  <c r="O18" i="179" s="1"/>
  <c r="I18" i="179"/>
  <c r="AA14" i="179"/>
  <c r="O14" i="179"/>
  <c r="M14" i="179"/>
  <c r="I14" i="179"/>
  <c r="AA10" i="179"/>
  <c r="M10" i="179"/>
  <c r="O10" i="179" s="1"/>
  <c r="I10" i="179"/>
  <c r="L195" i="178"/>
  <c r="AA200" i="178"/>
  <c r="M200" i="178"/>
  <c r="O200" i="178" s="1"/>
  <c r="I200" i="178"/>
  <c r="AA196" i="178"/>
  <c r="M196" i="178"/>
  <c r="M195" i="178" s="1"/>
  <c r="I196" i="178"/>
  <c r="M190" i="178"/>
  <c r="L190" i="178"/>
  <c r="L8" i="178" s="1"/>
  <c r="T7" i="178" s="1"/>
  <c r="F196" i="275" s="1"/>
  <c r="AA191" i="178"/>
  <c r="M191" i="178"/>
  <c r="O191" i="178" s="1"/>
  <c r="I191" i="178"/>
  <c r="L85" i="178"/>
  <c r="AA186" i="178"/>
  <c r="M186" i="178"/>
  <c r="O186" i="178" s="1"/>
  <c r="I186" i="178"/>
  <c r="AA182" i="178"/>
  <c r="O182" i="178"/>
  <c r="M182" i="178"/>
  <c r="I182" i="178"/>
  <c r="AA178" i="178"/>
  <c r="M178" i="178"/>
  <c r="O178" i="178" s="1"/>
  <c r="I178" i="178"/>
  <c r="AA174" i="178"/>
  <c r="M174" i="178"/>
  <c r="O174" i="178" s="1"/>
  <c r="I174" i="178"/>
  <c r="AA170" i="178"/>
  <c r="O170" i="178"/>
  <c r="M170" i="178"/>
  <c r="I170" i="178"/>
  <c r="AA166" i="178"/>
  <c r="M166" i="178"/>
  <c r="O166" i="178" s="1"/>
  <c r="I166" i="178"/>
  <c r="AA162" i="178"/>
  <c r="M162" i="178"/>
  <c r="O162" i="178" s="1"/>
  <c r="I162" i="178"/>
  <c r="AA158" i="178"/>
  <c r="O158" i="178"/>
  <c r="M158" i="178"/>
  <c r="I158" i="178"/>
  <c r="AA154" i="178"/>
  <c r="M154" i="178"/>
  <c r="O154" i="178" s="1"/>
  <c r="I154" i="178"/>
  <c r="AA150" i="178"/>
  <c r="M150" i="178"/>
  <c r="O150" i="178" s="1"/>
  <c r="I150" i="178"/>
  <c r="AA146" i="178"/>
  <c r="O146" i="178"/>
  <c r="M146" i="178"/>
  <c r="I146" i="178"/>
  <c r="AA142" i="178"/>
  <c r="M142" i="178"/>
  <c r="O142" i="178" s="1"/>
  <c r="I142" i="178"/>
  <c r="AA138" i="178"/>
  <c r="M138" i="178"/>
  <c r="O138" i="178" s="1"/>
  <c r="I138" i="178"/>
  <c r="AA134" i="178"/>
  <c r="O134" i="178"/>
  <c r="M134" i="178"/>
  <c r="I134" i="178"/>
  <c r="AA130" i="178"/>
  <c r="M130" i="178"/>
  <c r="O130" i="178" s="1"/>
  <c r="I130" i="178"/>
  <c r="AA126" i="178"/>
  <c r="M126" i="178"/>
  <c r="O126" i="178" s="1"/>
  <c r="I126" i="178"/>
  <c r="AA122" i="178"/>
  <c r="O122" i="178"/>
  <c r="M122" i="178"/>
  <c r="I122" i="178"/>
  <c r="AA118" i="178"/>
  <c r="M118" i="178"/>
  <c r="O118" i="178" s="1"/>
  <c r="I118" i="178"/>
  <c r="AA114" i="178"/>
  <c r="M114" i="178"/>
  <c r="O114" i="178" s="1"/>
  <c r="I114" i="178"/>
  <c r="AA110" i="178"/>
  <c r="O110" i="178"/>
  <c r="M110" i="178"/>
  <c r="I110" i="178"/>
  <c r="AA106" i="178"/>
  <c r="M106" i="178"/>
  <c r="O106" i="178" s="1"/>
  <c r="I106" i="178"/>
  <c r="AA102" i="178"/>
  <c r="M102" i="178"/>
  <c r="O102" i="178" s="1"/>
  <c r="I102" i="178"/>
  <c r="AA98" i="178"/>
  <c r="O98" i="178"/>
  <c r="M98" i="178"/>
  <c r="I98" i="178"/>
  <c r="AA94" i="178"/>
  <c r="M94" i="178"/>
  <c r="O94" i="178" s="1"/>
  <c r="I94" i="178"/>
  <c r="AA90" i="178"/>
  <c r="M90" i="178"/>
  <c r="M85" i="178" s="1"/>
  <c r="I90" i="178"/>
  <c r="AA86" i="178"/>
  <c r="O86" i="178"/>
  <c r="M86" i="178"/>
  <c r="I86" i="178"/>
  <c r="L76" i="178"/>
  <c r="AA81" i="178"/>
  <c r="O81" i="178" s="1"/>
  <c r="M81" i="178"/>
  <c r="I81" i="178"/>
  <c r="AA77" i="178"/>
  <c r="O77" i="178" s="1"/>
  <c r="M77" i="178"/>
  <c r="M76" i="178" s="1"/>
  <c r="I77" i="178"/>
  <c r="L63" i="178"/>
  <c r="AA72" i="178"/>
  <c r="M72" i="178"/>
  <c r="O72" i="178" s="1"/>
  <c r="I72" i="178"/>
  <c r="AA68" i="178"/>
  <c r="M68" i="178"/>
  <c r="O68" i="178" s="1"/>
  <c r="I68" i="178"/>
  <c r="AA64" i="178"/>
  <c r="O64" i="178"/>
  <c r="M64" i="178"/>
  <c r="M63" i="178" s="1"/>
  <c r="I64" i="178"/>
  <c r="L54" i="178"/>
  <c r="AA59" i="178"/>
  <c r="O59" i="178" s="1"/>
  <c r="M59" i="178"/>
  <c r="I59" i="178"/>
  <c r="AA55" i="178"/>
  <c r="O55" i="178" s="1"/>
  <c r="M55" i="178"/>
  <c r="M54" i="178" s="1"/>
  <c r="I55" i="178"/>
  <c r="L9" i="178"/>
  <c r="AA50" i="178"/>
  <c r="M50" i="178"/>
  <c r="O50" i="178" s="1"/>
  <c r="I50" i="178"/>
  <c r="AA46" i="178"/>
  <c r="M46" i="178"/>
  <c r="O46" i="178" s="1"/>
  <c r="I46" i="178"/>
  <c r="AA42" i="178"/>
  <c r="O42" i="178"/>
  <c r="M42" i="178"/>
  <c r="I42" i="178"/>
  <c r="AA38" i="178"/>
  <c r="M38" i="178"/>
  <c r="O38" i="178" s="1"/>
  <c r="I38" i="178"/>
  <c r="AA34" i="178"/>
  <c r="M34" i="178"/>
  <c r="O34" i="178" s="1"/>
  <c r="I34" i="178"/>
  <c r="AA30" i="178"/>
  <c r="O30" i="178"/>
  <c r="M30" i="178"/>
  <c r="I30" i="178"/>
  <c r="AA26" i="178"/>
  <c r="M26" i="178"/>
  <c r="O26" i="178" s="1"/>
  <c r="I26" i="178"/>
  <c r="AA22" i="178"/>
  <c r="M22" i="178"/>
  <c r="O22" i="178" s="1"/>
  <c r="I22" i="178"/>
  <c r="AA18" i="178"/>
  <c r="O18" i="178"/>
  <c r="M18" i="178"/>
  <c r="I18" i="178"/>
  <c r="AA14" i="178"/>
  <c r="M14" i="178"/>
  <c r="O14" i="178" s="1"/>
  <c r="I14" i="178"/>
  <c r="AA10" i="178"/>
  <c r="M10" i="178"/>
  <c r="M9" i="178" s="1"/>
  <c r="I10" i="178"/>
  <c r="L148" i="177"/>
  <c r="AA157" i="177"/>
  <c r="O157" i="177"/>
  <c r="M157" i="177"/>
  <c r="I157" i="177"/>
  <c r="AA153" i="177"/>
  <c r="O153" i="177"/>
  <c r="M153" i="177"/>
  <c r="I153" i="177"/>
  <c r="AA149" i="177"/>
  <c r="M149" i="177"/>
  <c r="I149" i="177"/>
  <c r="L127" i="177"/>
  <c r="AA144" i="177"/>
  <c r="M144" i="177"/>
  <c r="O144" i="177" s="1"/>
  <c r="I144" i="177"/>
  <c r="AA140" i="177"/>
  <c r="M140" i="177"/>
  <c r="O140" i="177" s="1"/>
  <c r="I140" i="177"/>
  <c r="AA136" i="177"/>
  <c r="O136" i="177" s="1"/>
  <c r="M136" i="177"/>
  <c r="I136" i="177"/>
  <c r="AA132" i="177"/>
  <c r="M132" i="177"/>
  <c r="O132" i="177" s="1"/>
  <c r="I132" i="177"/>
  <c r="AA128" i="177"/>
  <c r="M128" i="177"/>
  <c r="I128" i="177"/>
  <c r="L70" i="177"/>
  <c r="AA123" i="177"/>
  <c r="O123" i="177"/>
  <c r="M123" i="177"/>
  <c r="I123" i="177"/>
  <c r="AA119" i="177"/>
  <c r="O119" i="177"/>
  <c r="M119" i="177"/>
  <c r="I119" i="177"/>
  <c r="AA115" i="177"/>
  <c r="M115" i="177"/>
  <c r="O115" i="177" s="1"/>
  <c r="I115" i="177"/>
  <c r="AA111" i="177"/>
  <c r="O111" i="177"/>
  <c r="M111" i="177"/>
  <c r="I111" i="177"/>
  <c r="AA107" i="177"/>
  <c r="O107" i="177"/>
  <c r="M107" i="177"/>
  <c r="I107" i="177"/>
  <c r="AA103" i="177"/>
  <c r="M103" i="177"/>
  <c r="I103" i="177"/>
  <c r="AA99" i="177"/>
  <c r="O99" i="177"/>
  <c r="M99" i="177"/>
  <c r="I99" i="177"/>
  <c r="AA95" i="177"/>
  <c r="O95" i="177"/>
  <c r="M95" i="177"/>
  <c r="I95" i="177"/>
  <c r="AA91" i="177"/>
  <c r="M91" i="177"/>
  <c r="O91" i="177" s="1"/>
  <c r="I91" i="177"/>
  <c r="AA87" i="177"/>
  <c r="O87" i="177"/>
  <c r="M87" i="177"/>
  <c r="I87" i="177"/>
  <c r="AA83" i="177"/>
  <c r="O83" i="177"/>
  <c r="M83" i="177"/>
  <c r="I83" i="177"/>
  <c r="AA79" i="177"/>
  <c r="M79" i="177"/>
  <c r="I79" i="177"/>
  <c r="AA75" i="177"/>
  <c r="O75" i="177"/>
  <c r="M75" i="177"/>
  <c r="I75" i="177"/>
  <c r="AA71" i="177"/>
  <c r="O71" i="177"/>
  <c r="M71" i="177"/>
  <c r="I71" i="177"/>
  <c r="M61" i="177"/>
  <c r="L61" i="177"/>
  <c r="AA66" i="177"/>
  <c r="O66" i="177"/>
  <c r="M66" i="177"/>
  <c r="I66" i="177"/>
  <c r="AA62" i="177"/>
  <c r="M62" i="177"/>
  <c r="O62" i="177" s="1"/>
  <c r="I62" i="177"/>
  <c r="L56" i="177"/>
  <c r="AA57" i="177"/>
  <c r="M57" i="177"/>
  <c r="I57" i="177"/>
  <c r="M51" i="177"/>
  <c r="L51" i="177"/>
  <c r="AA52" i="177"/>
  <c r="M52" i="177"/>
  <c r="O52" i="177" s="1"/>
  <c r="I52" i="177"/>
  <c r="L22" i="177"/>
  <c r="AA47" i="177"/>
  <c r="M47" i="177"/>
  <c r="I47" i="177"/>
  <c r="AA43" i="177"/>
  <c r="O43" i="177"/>
  <c r="M43" i="177"/>
  <c r="I43" i="177"/>
  <c r="AA39" i="177"/>
  <c r="O39" i="177"/>
  <c r="M39" i="177"/>
  <c r="I39" i="177"/>
  <c r="AA35" i="177"/>
  <c r="M35" i="177"/>
  <c r="I35" i="177"/>
  <c r="AA31" i="177"/>
  <c r="O31" i="177"/>
  <c r="M31" i="177"/>
  <c r="I31" i="177"/>
  <c r="AA27" i="177"/>
  <c r="O27" i="177"/>
  <c r="M27" i="177"/>
  <c r="I27" i="177"/>
  <c r="AA23" i="177"/>
  <c r="M23" i="177"/>
  <c r="I23" i="177"/>
  <c r="L9" i="177"/>
  <c r="L8" i="177" s="1"/>
  <c r="T7" i="177" s="1"/>
  <c r="F195" i="275" s="1"/>
  <c r="AA18" i="177"/>
  <c r="M18" i="177"/>
  <c r="O18" i="177" s="1"/>
  <c r="I18" i="177"/>
  <c r="AA14" i="177"/>
  <c r="M14" i="177"/>
  <c r="O14" i="177" s="1"/>
  <c r="I14" i="177"/>
  <c r="AA10" i="177"/>
  <c r="O10" i="177"/>
  <c r="M10" i="177"/>
  <c r="M9" i="177" s="1"/>
  <c r="I10" i="177"/>
  <c r="M14" i="176"/>
  <c r="L14" i="176"/>
  <c r="AA19" i="176"/>
  <c r="O19" i="176"/>
  <c r="M19" i="176"/>
  <c r="I19" i="176"/>
  <c r="AA15" i="176"/>
  <c r="M15" i="176"/>
  <c r="O15" i="176" s="1"/>
  <c r="I15" i="176"/>
  <c r="L9" i="176"/>
  <c r="L8" i="176" s="1"/>
  <c r="T7" i="176" s="1"/>
  <c r="F194" i="275" s="1"/>
  <c r="AA10" i="176"/>
  <c r="M10" i="176"/>
  <c r="M9" i="176" s="1"/>
  <c r="M8" i="176" s="1"/>
  <c r="C194" i="275" s="1"/>
  <c r="I10" i="176"/>
  <c r="L81" i="175"/>
  <c r="AA86" i="175"/>
  <c r="M86" i="175"/>
  <c r="O86" i="175" s="1"/>
  <c r="I86" i="175"/>
  <c r="AA82" i="175"/>
  <c r="M82" i="175"/>
  <c r="I82" i="175"/>
  <c r="M72" i="175"/>
  <c r="L72" i="175"/>
  <c r="AA77" i="175"/>
  <c r="O77" i="175"/>
  <c r="M77" i="175"/>
  <c r="I77" i="175"/>
  <c r="AA73" i="175"/>
  <c r="O73" i="175"/>
  <c r="M73" i="175"/>
  <c r="I73" i="175"/>
  <c r="L47" i="175"/>
  <c r="AA68" i="175"/>
  <c r="O68" i="175"/>
  <c r="M68" i="175"/>
  <c r="I68" i="175"/>
  <c r="AA64" i="175"/>
  <c r="M64" i="175"/>
  <c r="O64" i="175" s="1"/>
  <c r="I64" i="175"/>
  <c r="AA60" i="175"/>
  <c r="M60" i="175"/>
  <c r="O60" i="175" s="1"/>
  <c r="I60" i="175"/>
  <c r="AA56" i="175"/>
  <c r="O56" i="175"/>
  <c r="M56" i="175"/>
  <c r="I56" i="175"/>
  <c r="AA52" i="175"/>
  <c r="M52" i="175"/>
  <c r="O52" i="175" s="1"/>
  <c r="I52" i="175"/>
  <c r="AA48" i="175"/>
  <c r="M48" i="175"/>
  <c r="O48" i="175" s="1"/>
  <c r="I48" i="175"/>
  <c r="M38" i="175"/>
  <c r="L38" i="175"/>
  <c r="L8" i="175" s="1"/>
  <c r="T7" i="175" s="1"/>
  <c r="F193" i="275" s="1"/>
  <c r="AA43" i="175"/>
  <c r="O43" i="175"/>
  <c r="M43" i="175"/>
  <c r="I43" i="175"/>
  <c r="AA39" i="175"/>
  <c r="O39" i="175"/>
  <c r="M39" i="175"/>
  <c r="I39" i="175"/>
  <c r="M9" i="175"/>
  <c r="L9" i="175"/>
  <c r="AA34" i="175"/>
  <c r="O34" i="175"/>
  <c r="M34" i="175"/>
  <c r="I34" i="175"/>
  <c r="AA30" i="175"/>
  <c r="M30" i="175"/>
  <c r="O30" i="175" s="1"/>
  <c r="I30" i="175"/>
  <c r="AA26" i="175"/>
  <c r="M26" i="175"/>
  <c r="O26" i="175" s="1"/>
  <c r="I26" i="175"/>
  <c r="AA22" i="175"/>
  <c r="O22" i="175"/>
  <c r="M22" i="175"/>
  <c r="I22" i="175"/>
  <c r="AA18" i="175"/>
  <c r="M18" i="175"/>
  <c r="O18" i="175" s="1"/>
  <c r="I18" i="175"/>
  <c r="AA14" i="175"/>
  <c r="M14" i="175"/>
  <c r="O14" i="175" s="1"/>
  <c r="I14" i="175"/>
  <c r="AA10" i="175"/>
  <c r="O10" i="175"/>
  <c r="M10" i="175"/>
  <c r="I10" i="175"/>
  <c r="M77" i="174"/>
  <c r="L77" i="174"/>
  <c r="AA78" i="174"/>
  <c r="O78" i="174"/>
  <c r="M78" i="174"/>
  <c r="I78" i="174"/>
  <c r="M72" i="174"/>
  <c r="L72" i="174"/>
  <c r="AA73" i="174"/>
  <c r="O73" i="174" s="1"/>
  <c r="M73" i="174"/>
  <c r="I73" i="174"/>
  <c r="L51" i="174"/>
  <c r="AA68" i="174"/>
  <c r="O68" i="174"/>
  <c r="M68" i="174"/>
  <c r="I68" i="174"/>
  <c r="AA64" i="174"/>
  <c r="M64" i="174"/>
  <c r="O64" i="174" s="1"/>
  <c r="I64" i="174"/>
  <c r="AA60" i="174"/>
  <c r="M60" i="174"/>
  <c r="O60" i="174" s="1"/>
  <c r="I60" i="174"/>
  <c r="AA56" i="174"/>
  <c r="O56" i="174"/>
  <c r="M56" i="174"/>
  <c r="I56" i="174"/>
  <c r="AA52" i="174"/>
  <c r="M52" i="174"/>
  <c r="O52" i="174" s="1"/>
  <c r="I52" i="174"/>
  <c r="L42" i="174"/>
  <c r="AA47" i="174"/>
  <c r="O47" i="174" s="1"/>
  <c r="M47" i="174"/>
  <c r="I47" i="174"/>
  <c r="AA43" i="174"/>
  <c r="M43" i="174"/>
  <c r="O43" i="174" s="1"/>
  <c r="I43" i="174"/>
  <c r="L9" i="174"/>
  <c r="L8" i="174" s="1"/>
  <c r="T7" i="174" s="1"/>
  <c r="F192" i="275" s="1"/>
  <c r="AA38" i="174"/>
  <c r="M38" i="174"/>
  <c r="O38" i="174" s="1"/>
  <c r="I38" i="174"/>
  <c r="AA34" i="174"/>
  <c r="O34" i="174"/>
  <c r="M34" i="174"/>
  <c r="I34" i="174"/>
  <c r="AA30" i="174"/>
  <c r="M30" i="174"/>
  <c r="O30" i="174" s="1"/>
  <c r="I30" i="174"/>
  <c r="AA26" i="174"/>
  <c r="M26" i="174"/>
  <c r="O26" i="174" s="1"/>
  <c r="I26" i="174"/>
  <c r="AA22" i="174"/>
  <c r="O22" i="174"/>
  <c r="M22" i="174"/>
  <c r="I22" i="174"/>
  <c r="AA18" i="174"/>
  <c r="M18" i="174"/>
  <c r="O18" i="174" s="1"/>
  <c r="I18" i="174"/>
  <c r="AA14" i="174"/>
  <c r="M14" i="174"/>
  <c r="M9" i="174" s="1"/>
  <c r="I14" i="174"/>
  <c r="AA10" i="174"/>
  <c r="O10" i="174"/>
  <c r="M10" i="174"/>
  <c r="I10" i="174"/>
  <c r="L101" i="173"/>
  <c r="AA106" i="173"/>
  <c r="O106" i="173"/>
  <c r="M106" i="173"/>
  <c r="I106" i="173"/>
  <c r="AA102" i="173"/>
  <c r="M102" i="173"/>
  <c r="O102" i="173" s="1"/>
  <c r="I102" i="173"/>
  <c r="L92" i="173"/>
  <c r="AA97" i="173"/>
  <c r="M97" i="173"/>
  <c r="O97" i="173" s="1"/>
  <c r="I97" i="173"/>
  <c r="AA93" i="173"/>
  <c r="M93" i="173"/>
  <c r="I93" i="173"/>
  <c r="L59" i="173"/>
  <c r="AA88" i="173"/>
  <c r="O88" i="173"/>
  <c r="M88" i="173"/>
  <c r="I88" i="173"/>
  <c r="AA84" i="173"/>
  <c r="O84" i="173"/>
  <c r="M84" i="173"/>
  <c r="I84" i="173"/>
  <c r="AA80" i="173"/>
  <c r="M80" i="173"/>
  <c r="I80" i="173"/>
  <c r="AA76" i="173"/>
  <c r="O76" i="173"/>
  <c r="M76" i="173"/>
  <c r="I76" i="173"/>
  <c r="AA72" i="173"/>
  <c r="O72" i="173"/>
  <c r="M72" i="173"/>
  <c r="I72" i="173"/>
  <c r="AA68" i="173"/>
  <c r="M68" i="173"/>
  <c r="O68" i="173" s="1"/>
  <c r="I68" i="173"/>
  <c r="AA64" i="173"/>
  <c r="O64" i="173"/>
  <c r="M64" i="173"/>
  <c r="I64" i="173"/>
  <c r="AA60" i="173"/>
  <c r="O60" i="173"/>
  <c r="M60" i="173"/>
  <c r="M59" i="173" s="1"/>
  <c r="I60" i="173"/>
  <c r="M46" i="173"/>
  <c r="L46" i="173"/>
  <c r="AA55" i="173"/>
  <c r="O55" i="173"/>
  <c r="M55" i="173"/>
  <c r="I55" i="173"/>
  <c r="AA51" i="173"/>
  <c r="M51" i="173"/>
  <c r="O51" i="173" s="1"/>
  <c r="I51" i="173"/>
  <c r="AA47" i="173"/>
  <c r="M47" i="173"/>
  <c r="O47" i="173" s="1"/>
  <c r="I47" i="173"/>
  <c r="L9" i="173"/>
  <c r="L8" i="173" s="1"/>
  <c r="T7" i="173" s="1"/>
  <c r="F191" i="275" s="1"/>
  <c r="AA42" i="173"/>
  <c r="O42" i="173"/>
  <c r="M42" i="173"/>
  <c r="I42" i="173"/>
  <c r="AA38" i="173"/>
  <c r="O38" i="173"/>
  <c r="M38" i="173"/>
  <c r="I38" i="173"/>
  <c r="AA34" i="173"/>
  <c r="M34" i="173"/>
  <c r="I34" i="173"/>
  <c r="AA30" i="173"/>
  <c r="O30" i="173"/>
  <c r="M30" i="173"/>
  <c r="I30" i="173"/>
  <c r="AA26" i="173"/>
  <c r="O26" i="173"/>
  <c r="M26" i="173"/>
  <c r="I26" i="173"/>
  <c r="AA22" i="173"/>
  <c r="M22" i="173"/>
  <c r="I22" i="173"/>
  <c r="AA18" i="173"/>
  <c r="O18" i="173"/>
  <c r="M18" i="173"/>
  <c r="I18" i="173"/>
  <c r="AA14" i="173"/>
  <c r="O14" i="173"/>
  <c r="M14" i="173"/>
  <c r="I14" i="173"/>
  <c r="AA10" i="173"/>
  <c r="M10" i="173"/>
  <c r="O10" i="173" s="1"/>
  <c r="I10" i="173"/>
  <c r="L8" i="172"/>
  <c r="T7" i="172" s="1"/>
  <c r="F190" i="275" s="1"/>
  <c r="L9" i="172"/>
  <c r="AA18" i="172"/>
  <c r="O18" i="172" s="1"/>
  <c r="M18" i="172"/>
  <c r="I18" i="172"/>
  <c r="AA14" i="172"/>
  <c r="M14" i="172"/>
  <c r="O14" i="172" s="1"/>
  <c r="I14" i="172"/>
  <c r="AA10" i="172"/>
  <c r="O10" i="172" s="1"/>
  <c r="M10" i="172"/>
  <c r="M9" i="172" s="1"/>
  <c r="M8" i="172" s="1"/>
  <c r="C190" i="275" s="1"/>
  <c r="I10" i="172"/>
  <c r="M143" i="171"/>
  <c r="L143" i="171"/>
  <c r="AA144" i="171"/>
  <c r="O144" i="171"/>
  <c r="M144" i="171"/>
  <c r="I144" i="171"/>
  <c r="L134" i="171"/>
  <c r="AA139" i="171"/>
  <c r="O139" i="171"/>
  <c r="M139" i="171"/>
  <c r="I139" i="171"/>
  <c r="AA135" i="171"/>
  <c r="M135" i="171"/>
  <c r="I135" i="171"/>
  <c r="L85" i="171"/>
  <c r="AA130" i="171"/>
  <c r="M130" i="171"/>
  <c r="O130" i="171" s="1"/>
  <c r="I130" i="171"/>
  <c r="AA126" i="171"/>
  <c r="M126" i="171"/>
  <c r="O126" i="171" s="1"/>
  <c r="I126" i="171"/>
  <c r="AA122" i="171"/>
  <c r="O122" i="171"/>
  <c r="M122" i="171"/>
  <c r="I122" i="171"/>
  <c r="AA118" i="171"/>
  <c r="M118" i="171"/>
  <c r="O118" i="171" s="1"/>
  <c r="I118" i="171"/>
  <c r="AA114" i="171"/>
  <c r="M114" i="171"/>
  <c r="O114" i="171" s="1"/>
  <c r="I114" i="171"/>
  <c r="AA110" i="171"/>
  <c r="O110" i="171"/>
  <c r="M110" i="171"/>
  <c r="I110" i="171"/>
  <c r="AA106" i="171"/>
  <c r="M106" i="171"/>
  <c r="O106" i="171" s="1"/>
  <c r="I106" i="171"/>
  <c r="AA102" i="171"/>
  <c r="M102" i="171"/>
  <c r="O102" i="171" s="1"/>
  <c r="I102" i="171"/>
  <c r="AA98" i="171"/>
  <c r="O98" i="171"/>
  <c r="M98" i="171"/>
  <c r="I98" i="171"/>
  <c r="AA94" i="171"/>
  <c r="M94" i="171"/>
  <c r="O94" i="171" s="1"/>
  <c r="I94" i="171"/>
  <c r="AA90" i="171"/>
  <c r="M90" i="171"/>
  <c r="O90" i="171" s="1"/>
  <c r="I90" i="171"/>
  <c r="AA86" i="171"/>
  <c r="O86" i="171"/>
  <c r="M86" i="171"/>
  <c r="M85" i="171" s="1"/>
  <c r="I86" i="171"/>
  <c r="L76" i="171"/>
  <c r="AA81" i="171"/>
  <c r="O81" i="171"/>
  <c r="M81" i="171"/>
  <c r="I81" i="171"/>
  <c r="AA77" i="171"/>
  <c r="M77" i="171"/>
  <c r="I77" i="171"/>
  <c r="L71" i="171"/>
  <c r="AA72" i="171"/>
  <c r="M72" i="171"/>
  <c r="M71" i="171" s="1"/>
  <c r="I72" i="171"/>
  <c r="L38" i="171"/>
  <c r="AA67" i="171"/>
  <c r="M67" i="171"/>
  <c r="I67" i="171"/>
  <c r="AA63" i="171"/>
  <c r="O63" i="171"/>
  <c r="M63" i="171"/>
  <c r="I63" i="171"/>
  <c r="AA59" i="171"/>
  <c r="O59" i="171"/>
  <c r="M59" i="171"/>
  <c r="I59" i="171"/>
  <c r="AA55" i="171"/>
  <c r="M55" i="171"/>
  <c r="I55" i="171"/>
  <c r="AA51" i="171"/>
  <c r="O51" i="171"/>
  <c r="M51" i="171"/>
  <c r="I51" i="171"/>
  <c r="AA47" i="171"/>
  <c r="O47" i="171"/>
  <c r="M47" i="171"/>
  <c r="I47" i="171"/>
  <c r="AA43" i="171"/>
  <c r="M43" i="171"/>
  <c r="O43" i="171" s="1"/>
  <c r="I43" i="171"/>
  <c r="AA39" i="171"/>
  <c r="O39" i="171"/>
  <c r="M39" i="171"/>
  <c r="I39" i="171"/>
  <c r="L9" i="171"/>
  <c r="L8" i="171" s="1"/>
  <c r="T7" i="171" s="1"/>
  <c r="F189" i="275" s="1"/>
  <c r="AA34" i="171"/>
  <c r="M34" i="171"/>
  <c r="O34" i="171" s="1"/>
  <c r="I34" i="171"/>
  <c r="AA30" i="171"/>
  <c r="O30" i="171"/>
  <c r="M30" i="171"/>
  <c r="I30" i="171"/>
  <c r="AA26" i="171"/>
  <c r="M26" i="171"/>
  <c r="O26" i="171" s="1"/>
  <c r="I26" i="171"/>
  <c r="AA22" i="171"/>
  <c r="M22" i="171"/>
  <c r="O22" i="171" s="1"/>
  <c r="I22" i="171"/>
  <c r="AA18" i="171"/>
  <c r="O18" i="171"/>
  <c r="M18" i="171"/>
  <c r="I18" i="171"/>
  <c r="AA14" i="171"/>
  <c r="M14" i="171"/>
  <c r="O14" i="171" s="1"/>
  <c r="I14" i="171"/>
  <c r="AA10" i="171"/>
  <c r="M10" i="171"/>
  <c r="I10" i="171"/>
  <c r="L145" i="170"/>
  <c r="AA146" i="170"/>
  <c r="M146" i="170"/>
  <c r="M145" i="170" s="1"/>
  <c r="I146" i="170"/>
  <c r="L140" i="170"/>
  <c r="AA141" i="170"/>
  <c r="M141" i="170"/>
  <c r="O141" i="170" s="1"/>
  <c r="I141" i="170"/>
  <c r="L59" i="170"/>
  <c r="AA136" i="170"/>
  <c r="M136" i="170"/>
  <c r="O136" i="170" s="1"/>
  <c r="I136" i="170"/>
  <c r="AA132" i="170"/>
  <c r="O132" i="170"/>
  <c r="M132" i="170"/>
  <c r="I132" i="170"/>
  <c r="AA128" i="170"/>
  <c r="M128" i="170"/>
  <c r="O128" i="170" s="1"/>
  <c r="I128" i="170"/>
  <c r="AA124" i="170"/>
  <c r="M124" i="170"/>
  <c r="O124" i="170" s="1"/>
  <c r="I124" i="170"/>
  <c r="AA120" i="170"/>
  <c r="O120" i="170"/>
  <c r="M120" i="170"/>
  <c r="I120" i="170"/>
  <c r="AA116" i="170"/>
  <c r="M116" i="170"/>
  <c r="O116" i="170" s="1"/>
  <c r="I116" i="170"/>
  <c r="AA112" i="170"/>
  <c r="M112" i="170"/>
  <c r="O112" i="170" s="1"/>
  <c r="I112" i="170"/>
  <c r="AA108" i="170"/>
  <c r="O108" i="170"/>
  <c r="M108" i="170"/>
  <c r="I108" i="170"/>
  <c r="AA104" i="170"/>
  <c r="M104" i="170"/>
  <c r="O104" i="170" s="1"/>
  <c r="I104" i="170"/>
  <c r="AA100" i="170"/>
  <c r="M100" i="170"/>
  <c r="O100" i="170" s="1"/>
  <c r="I100" i="170"/>
  <c r="AA96" i="170"/>
  <c r="O96" i="170"/>
  <c r="M96" i="170"/>
  <c r="I96" i="170"/>
  <c r="AA92" i="170"/>
  <c r="M92" i="170"/>
  <c r="O92" i="170" s="1"/>
  <c r="I92" i="170"/>
  <c r="AA88" i="170"/>
  <c r="M88" i="170"/>
  <c r="O88" i="170" s="1"/>
  <c r="I88" i="170"/>
  <c r="AA84" i="170"/>
  <c r="O84" i="170"/>
  <c r="M84" i="170"/>
  <c r="I84" i="170"/>
  <c r="AA80" i="170"/>
  <c r="M80" i="170"/>
  <c r="O80" i="170" s="1"/>
  <c r="I80" i="170"/>
  <c r="AA76" i="170"/>
  <c r="M76" i="170"/>
  <c r="O76" i="170" s="1"/>
  <c r="I76" i="170"/>
  <c r="AA72" i="170"/>
  <c r="O72" i="170"/>
  <c r="M72" i="170"/>
  <c r="I72" i="170"/>
  <c r="AA68" i="170"/>
  <c r="M68" i="170"/>
  <c r="O68" i="170" s="1"/>
  <c r="I68" i="170"/>
  <c r="AA64" i="170"/>
  <c r="M64" i="170"/>
  <c r="M59" i="170" s="1"/>
  <c r="I64" i="170"/>
  <c r="AA60" i="170"/>
  <c r="O60" i="170"/>
  <c r="M60" i="170"/>
  <c r="I60" i="170"/>
  <c r="L46" i="170"/>
  <c r="AA55" i="170"/>
  <c r="O55" i="170" s="1"/>
  <c r="M55" i="170"/>
  <c r="I55" i="170"/>
  <c r="AA51" i="170"/>
  <c r="O51" i="170" s="1"/>
  <c r="M51" i="170"/>
  <c r="I51" i="170"/>
  <c r="AA47" i="170"/>
  <c r="M47" i="170"/>
  <c r="O47" i="170" s="1"/>
  <c r="I47" i="170"/>
  <c r="L9" i="170"/>
  <c r="AA42" i="170"/>
  <c r="M42" i="170"/>
  <c r="O42" i="170" s="1"/>
  <c r="I42" i="170"/>
  <c r="AA38" i="170"/>
  <c r="O38" i="170"/>
  <c r="M38" i="170"/>
  <c r="I38" i="170"/>
  <c r="AA34" i="170"/>
  <c r="M34" i="170"/>
  <c r="O34" i="170" s="1"/>
  <c r="I34" i="170"/>
  <c r="AA30" i="170"/>
  <c r="M30" i="170"/>
  <c r="O30" i="170" s="1"/>
  <c r="I30" i="170"/>
  <c r="AA26" i="170"/>
  <c r="O26" i="170"/>
  <c r="M26" i="170"/>
  <c r="I26" i="170"/>
  <c r="AA22" i="170"/>
  <c r="M22" i="170"/>
  <c r="O22" i="170" s="1"/>
  <c r="I22" i="170"/>
  <c r="AA18" i="170"/>
  <c r="M18" i="170"/>
  <c r="O18" i="170" s="1"/>
  <c r="I18" i="170"/>
  <c r="AA14" i="170"/>
  <c r="O14" i="170"/>
  <c r="M14" i="170"/>
  <c r="I14" i="170"/>
  <c r="AA10" i="170"/>
  <c r="M10" i="170"/>
  <c r="O10" i="170" s="1"/>
  <c r="I10" i="170"/>
  <c r="L182" i="169"/>
  <c r="AA187" i="169"/>
  <c r="M187" i="169"/>
  <c r="I187" i="169"/>
  <c r="AA183" i="169"/>
  <c r="M183" i="169"/>
  <c r="O183" i="169" s="1"/>
  <c r="I183" i="169"/>
  <c r="L177" i="169"/>
  <c r="AA178" i="169"/>
  <c r="M178" i="169"/>
  <c r="I178" i="169"/>
  <c r="L76" i="169"/>
  <c r="AA173" i="169"/>
  <c r="M173" i="169"/>
  <c r="O173" i="169" s="1"/>
  <c r="I173" i="169"/>
  <c r="AA169" i="169"/>
  <c r="O169" i="169"/>
  <c r="M169" i="169"/>
  <c r="I169" i="169"/>
  <c r="AA165" i="169"/>
  <c r="M165" i="169"/>
  <c r="I165" i="169"/>
  <c r="AA161" i="169"/>
  <c r="M161" i="169"/>
  <c r="O161" i="169" s="1"/>
  <c r="I161" i="169"/>
  <c r="AA157" i="169"/>
  <c r="O157" i="169"/>
  <c r="M157" i="169"/>
  <c r="I157" i="169"/>
  <c r="AA153" i="169"/>
  <c r="M153" i="169"/>
  <c r="I153" i="169"/>
  <c r="AA149" i="169"/>
  <c r="M149" i="169"/>
  <c r="O149" i="169" s="1"/>
  <c r="I149" i="169"/>
  <c r="AA145" i="169"/>
  <c r="O145" i="169"/>
  <c r="M145" i="169"/>
  <c r="I145" i="169"/>
  <c r="AA141" i="169"/>
  <c r="M141" i="169"/>
  <c r="O141" i="169" s="1"/>
  <c r="I141" i="169"/>
  <c r="AA137" i="169"/>
  <c r="M137" i="169"/>
  <c r="O137" i="169" s="1"/>
  <c r="I137" i="169"/>
  <c r="AA133" i="169"/>
  <c r="O133" i="169"/>
  <c r="M133" i="169"/>
  <c r="I133" i="169"/>
  <c r="AA129" i="169"/>
  <c r="M129" i="169"/>
  <c r="I129" i="169"/>
  <c r="AA125" i="169"/>
  <c r="M125" i="169"/>
  <c r="O125" i="169" s="1"/>
  <c r="I125" i="169"/>
  <c r="AA121" i="169"/>
  <c r="O121" i="169"/>
  <c r="M121" i="169"/>
  <c r="I121" i="169"/>
  <c r="AA117" i="169"/>
  <c r="M117" i="169"/>
  <c r="O117" i="169" s="1"/>
  <c r="I117" i="169"/>
  <c r="AA113" i="169"/>
  <c r="M113" i="169"/>
  <c r="O113" i="169" s="1"/>
  <c r="I113" i="169"/>
  <c r="AA109" i="169"/>
  <c r="O109" i="169"/>
  <c r="M109" i="169"/>
  <c r="I109" i="169"/>
  <c r="AA105" i="169"/>
  <c r="M105" i="169"/>
  <c r="I105" i="169"/>
  <c r="AA101" i="169"/>
  <c r="M101" i="169"/>
  <c r="O101" i="169" s="1"/>
  <c r="I101" i="169"/>
  <c r="AA97" i="169"/>
  <c r="O97" i="169"/>
  <c r="M97" i="169"/>
  <c r="I97" i="169"/>
  <c r="AA93" i="169"/>
  <c r="M93" i="169"/>
  <c r="I93" i="169"/>
  <c r="AA89" i="169"/>
  <c r="M89" i="169"/>
  <c r="O89" i="169" s="1"/>
  <c r="I89" i="169"/>
  <c r="AA85" i="169"/>
  <c r="O85" i="169"/>
  <c r="M85" i="169"/>
  <c r="I85" i="169"/>
  <c r="AA81" i="169"/>
  <c r="M81" i="169"/>
  <c r="I81" i="169"/>
  <c r="AA77" i="169"/>
  <c r="M77" i="169"/>
  <c r="M76" i="169" s="1"/>
  <c r="I77" i="169"/>
  <c r="L63" i="169"/>
  <c r="L8" i="169" s="1"/>
  <c r="T7" i="169" s="1"/>
  <c r="F187" i="275" s="1"/>
  <c r="AA72" i="169"/>
  <c r="M72" i="169"/>
  <c r="O72" i="169" s="1"/>
  <c r="I72" i="169"/>
  <c r="AA68" i="169"/>
  <c r="O68" i="169"/>
  <c r="M68" i="169"/>
  <c r="I68" i="169"/>
  <c r="AA64" i="169"/>
  <c r="M64" i="169"/>
  <c r="O64" i="169" s="1"/>
  <c r="I64" i="169"/>
  <c r="L50" i="169"/>
  <c r="AA59" i="169"/>
  <c r="M59" i="169"/>
  <c r="I59" i="169"/>
  <c r="AA55" i="169"/>
  <c r="M55" i="169"/>
  <c r="O55" i="169" s="1"/>
  <c r="I55" i="169"/>
  <c r="AA51" i="169"/>
  <c r="O51" i="169"/>
  <c r="M51" i="169"/>
  <c r="M50" i="169" s="1"/>
  <c r="I51" i="169"/>
  <c r="L9" i="169"/>
  <c r="AA46" i="169"/>
  <c r="O46" i="169"/>
  <c r="M46" i="169"/>
  <c r="I46" i="169"/>
  <c r="AA42" i="169"/>
  <c r="M42" i="169"/>
  <c r="O42" i="169" s="1"/>
  <c r="I42" i="169"/>
  <c r="AA38" i="169"/>
  <c r="M38" i="169"/>
  <c r="O38" i="169" s="1"/>
  <c r="I38" i="169"/>
  <c r="AA34" i="169"/>
  <c r="O34" i="169"/>
  <c r="M34" i="169"/>
  <c r="I34" i="169"/>
  <c r="AA30" i="169"/>
  <c r="M30" i="169"/>
  <c r="O30" i="169" s="1"/>
  <c r="I30" i="169"/>
  <c r="AA26" i="169"/>
  <c r="M26" i="169"/>
  <c r="O26" i="169" s="1"/>
  <c r="I26" i="169"/>
  <c r="AA22" i="169"/>
  <c r="O22" i="169"/>
  <c r="M22" i="169"/>
  <c r="I22" i="169"/>
  <c r="AA18" i="169"/>
  <c r="M18" i="169"/>
  <c r="O18" i="169" s="1"/>
  <c r="I18" i="169"/>
  <c r="AA14" i="169"/>
  <c r="M14" i="169"/>
  <c r="O14" i="169" s="1"/>
  <c r="I14" i="169"/>
  <c r="AA10" i="169"/>
  <c r="O10" i="169"/>
  <c r="M10" i="169"/>
  <c r="I10" i="169"/>
  <c r="M117" i="168"/>
  <c r="L117" i="168"/>
  <c r="AA118" i="168"/>
  <c r="O118" i="168"/>
  <c r="M118" i="168"/>
  <c r="I118" i="168"/>
  <c r="L76" i="168"/>
  <c r="AA113" i="168"/>
  <c r="O113" i="168"/>
  <c r="M113" i="168"/>
  <c r="I113" i="168"/>
  <c r="AA109" i="168"/>
  <c r="M109" i="168"/>
  <c r="O109" i="168" s="1"/>
  <c r="I109" i="168"/>
  <c r="AA105" i="168"/>
  <c r="M105" i="168"/>
  <c r="O105" i="168" s="1"/>
  <c r="I105" i="168"/>
  <c r="AA101" i="168"/>
  <c r="O101" i="168"/>
  <c r="M101" i="168"/>
  <c r="I101" i="168"/>
  <c r="AA97" i="168"/>
  <c r="M97" i="168"/>
  <c r="O97" i="168" s="1"/>
  <c r="I97" i="168"/>
  <c r="AA93" i="168"/>
  <c r="M93" i="168"/>
  <c r="O93" i="168" s="1"/>
  <c r="I93" i="168"/>
  <c r="AA89" i="168"/>
  <c r="O89" i="168"/>
  <c r="M89" i="168"/>
  <c r="I89" i="168"/>
  <c r="AA85" i="168"/>
  <c r="M85" i="168"/>
  <c r="O85" i="168" s="1"/>
  <c r="I85" i="168"/>
  <c r="AA81" i="168"/>
  <c r="M81" i="168"/>
  <c r="O81" i="168" s="1"/>
  <c r="I81" i="168"/>
  <c r="AA77" i="168"/>
  <c r="O77" i="168"/>
  <c r="M77" i="168"/>
  <c r="I77" i="168"/>
  <c r="L63" i="168"/>
  <c r="AA72" i="168"/>
  <c r="O72" i="168"/>
  <c r="M72" i="168"/>
  <c r="I72" i="168"/>
  <c r="AA68" i="168"/>
  <c r="M68" i="168"/>
  <c r="O68" i="168" s="1"/>
  <c r="I68" i="168"/>
  <c r="AA64" i="168"/>
  <c r="M64" i="168"/>
  <c r="O64" i="168" s="1"/>
  <c r="I64" i="168"/>
  <c r="L50" i="168"/>
  <c r="AA59" i="168"/>
  <c r="M59" i="168"/>
  <c r="O59" i="168" s="1"/>
  <c r="I59" i="168"/>
  <c r="AA55" i="168"/>
  <c r="O55" i="168"/>
  <c r="M55" i="168"/>
  <c r="I55" i="168"/>
  <c r="AA51" i="168"/>
  <c r="O51" i="168" s="1"/>
  <c r="M51" i="168"/>
  <c r="M50" i="168" s="1"/>
  <c r="I51" i="168"/>
  <c r="L9" i="168"/>
  <c r="AA46" i="168"/>
  <c r="M46" i="168"/>
  <c r="O46" i="168" s="1"/>
  <c r="I46" i="168"/>
  <c r="AA42" i="168"/>
  <c r="M42" i="168"/>
  <c r="O42" i="168" s="1"/>
  <c r="I42" i="168"/>
  <c r="AA38" i="168"/>
  <c r="O38" i="168"/>
  <c r="M38" i="168"/>
  <c r="I38" i="168"/>
  <c r="AA34" i="168"/>
  <c r="M34" i="168"/>
  <c r="O34" i="168" s="1"/>
  <c r="I34" i="168"/>
  <c r="AA30" i="168"/>
  <c r="M30" i="168"/>
  <c r="O30" i="168" s="1"/>
  <c r="I30" i="168"/>
  <c r="AA26" i="168"/>
  <c r="O26" i="168"/>
  <c r="M26" i="168"/>
  <c r="I26" i="168"/>
  <c r="AA22" i="168"/>
  <c r="M22" i="168"/>
  <c r="O22" i="168" s="1"/>
  <c r="I22" i="168"/>
  <c r="AA18" i="168"/>
  <c r="M18" i="168"/>
  <c r="O18" i="168" s="1"/>
  <c r="I18" i="168"/>
  <c r="AA14" i="168"/>
  <c r="O14" i="168"/>
  <c r="M14" i="168"/>
  <c r="I14" i="168"/>
  <c r="AA10" i="168"/>
  <c r="M10" i="168"/>
  <c r="M9" i="168" s="1"/>
  <c r="I10" i="168"/>
  <c r="L8" i="167"/>
  <c r="T7" i="167" s="1"/>
  <c r="F185" i="275" s="1"/>
  <c r="M65" i="167"/>
  <c r="L65" i="167"/>
  <c r="AA66" i="167"/>
  <c r="M66" i="167"/>
  <c r="I66" i="167"/>
  <c r="M60" i="167"/>
  <c r="L60" i="167"/>
  <c r="AA61" i="167"/>
  <c r="O61" i="167" s="1"/>
  <c r="M61" i="167"/>
  <c r="I61" i="167"/>
  <c r="L35" i="167"/>
  <c r="AA56" i="167"/>
  <c r="M56" i="167"/>
  <c r="I56" i="167"/>
  <c r="AA52" i="167"/>
  <c r="M52" i="167"/>
  <c r="O52" i="167" s="1"/>
  <c r="I52" i="167"/>
  <c r="AA48" i="167"/>
  <c r="O48" i="167"/>
  <c r="M48" i="167"/>
  <c r="I48" i="167"/>
  <c r="AA44" i="167"/>
  <c r="M44" i="167"/>
  <c r="O44" i="167" s="1"/>
  <c r="I44" i="167"/>
  <c r="AA40" i="167"/>
  <c r="M40" i="167"/>
  <c r="O40" i="167" s="1"/>
  <c r="I40" i="167"/>
  <c r="AA36" i="167"/>
  <c r="O36" i="167"/>
  <c r="M36" i="167"/>
  <c r="M35" i="167" s="1"/>
  <c r="I36" i="167"/>
  <c r="M26" i="167"/>
  <c r="L26" i="167"/>
  <c r="AA31" i="167"/>
  <c r="O31" i="167"/>
  <c r="M31" i="167"/>
  <c r="I31" i="167"/>
  <c r="AA27" i="167"/>
  <c r="O27" i="167" s="1"/>
  <c r="M27" i="167"/>
  <c r="I27" i="167"/>
  <c r="L9" i="167"/>
  <c r="AA22" i="167"/>
  <c r="M22" i="167"/>
  <c r="I22" i="167"/>
  <c r="AA18" i="167"/>
  <c r="M18" i="167"/>
  <c r="O18" i="167" s="1"/>
  <c r="I18" i="167"/>
  <c r="AA14" i="167"/>
  <c r="O14" i="167"/>
  <c r="M14" i="167"/>
  <c r="M9" i="167" s="1"/>
  <c r="I14" i="167"/>
  <c r="AA10" i="167"/>
  <c r="M10" i="167"/>
  <c r="I10" i="167"/>
  <c r="L149" i="166"/>
  <c r="AA154" i="166"/>
  <c r="M154" i="166"/>
  <c r="O154" i="166" s="1"/>
  <c r="I154" i="166"/>
  <c r="AA150" i="166"/>
  <c r="M150" i="166"/>
  <c r="O150" i="166" s="1"/>
  <c r="I150" i="166"/>
  <c r="L140" i="166"/>
  <c r="AA145" i="166"/>
  <c r="M145" i="166"/>
  <c r="M140" i="166" s="1"/>
  <c r="I145" i="166"/>
  <c r="AA141" i="166"/>
  <c r="O141" i="166"/>
  <c r="M141" i="166"/>
  <c r="I141" i="166"/>
  <c r="L67" i="166"/>
  <c r="AA136" i="166"/>
  <c r="O136" i="166"/>
  <c r="M136" i="166"/>
  <c r="I136" i="166"/>
  <c r="AA132" i="166"/>
  <c r="M132" i="166"/>
  <c r="O132" i="166" s="1"/>
  <c r="I132" i="166"/>
  <c r="AA128" i="166"/>
  <c r="M128" i="166"/>
  <c r="O128" i="166" s="1"/>
  <c r="I128" i="166"/>
  <c r="AA124" i="166"/>
  <c r="O124" i="166"/>
  <c r="M124" i="166"/>
  <c r="I124" i="166"/>
  <c r="AA120" i="166"/>
  <c r="M120" i="166"/>
  <c r="O120" i="166" s="1"/>
  <c r="I120" i="166"/>
  <c r="AA116" i="166"/>
  <c r="M116" i="166"/>
  <c r="O116" i="166" s="1"/>
  <c r="I116" i="166"/>
  <c r="AA112" i="166"/>
  <c r="O112" i="166"/>
  <c r="M112" i="166"/>
  <c r="I112" i="166"/>
  <c r="AA108" i="166"/>
  <c r="M108" i="166"/>
  <c r="O108" i="166" s="1"/>
  <c r="I108" i="166"/>
  <c r="AA104" i="166"/>
  <c r="M104" i="166"/>
  <c r="O104" i="166" s="1"/>
  <c r="I104" i="166"/>
  <c r="AA100" i="166"/>
  <c r="O100" i="166"/>
  <c r="M100" i="166"/>
  <c r="I100" i="166"/>
  <c r="AA96" i="166"/>
  <c r="M96" i="166"/>
  <c r="O96" i="166" s="1"/>
  <c r="I96" i="166"/>
  <c r="AA92" i="166"/>
  <c r="M92" i="166"/>
  <c r="O92" i="166" s="1"/>
  <c r="I92" i="166"/>
  <c r="AA88" i="166"/>
  <c r="O88" i="166"/>
  <c r="M88" i="166"/>
  <c r="I88" i="166"/>
  <c r="AA84" i="166"/>
  <c r="M84" i="166"/>
  <c r="O84" i="166" s="1"/>
  <c r="I84" i="166"/>
  <c r="AA80" i="166"/>
  <c r="M80" i="166"/>
  <c r="O80" i="166" s="1"/>
  <c r="I80" i="166"/>
  <c r="AA76" i="166"/>
  <c r="O76" i="166"/>
  <c r="M76" i="166"/>
  <c r="I76" i="166"/>
  <c r="AA72" i="166"/>
  <c r="M72" i="166"/>
  <c r="O72" i="166" s="1"/>
  <c r="I72" i="166"/>
  <c r="AA68" i="166"/>
  <c r="M68" i="166"/>
  <c r="I68" i="166"/>
  <c r="L46" i="166"/>
  <c r="AA63" i="166"/>
  <c r="M63" i="166"/>
  <c r="O63" i="166" s="1"/>
  <c r="I63" i="166"/>
  <c r="AA59" i="166"/>
  <c r="O59" i="166"/>
  <c r="M59" i="166"/>
  <c r="I59" i="166"/>
  <c r="AA55" i="166"/>
  <c r="M55" i="166"/>
  <c r="I55" i="166"/>
  <c r="AA51" i="166"/>
  <c r="M51" i="166"/>
  <c r="M46" i="166" s="1"/>
  <c r="I51" i="166"/>
  <c r="AA47" i="166"/>
  <c r="O47" i="166"/>
  <c r="M47" i="166"/>
  <c r="I47" i="166"/>
  <c r="L9" i="166"/>
  <c r="L8" i="166" s="1"/>
  <c r="T7" i="166" s="1"/>
  <c r="F184" i="275" s="1"/>
  <c r="AA42" i="166"/>
  <c r="O42" i="166"/>
  <c r="M42" i="166"/>
  <c r="I42" i="166"/>
  <c r="AA38" i="166"/>
  <c r="M38" i="166"/>
  <c r="O38" i="166" s="1"/>
  <c r="I38" i="166"/>
  <c r="AA34" i="166"/>
  <c r="M34" i="166"/>
  <c r="O34" i="166" s="1"/>
  <c r="I34" i="166"/>
  <c r="AA30" i="166"/>
  <c r="O30" i="166"/>
  <c r="M30" i="166"/>
  <c r="I30" i="166"/>
  <c r="AA26" i="166"/>
  <c r="M26" i="166"/>
  <c r="O26" i="166" s="1"/>
  <c r="I26" i="166"/>
  <c r="AA22" i="166"/>
  <c r="M22" i="166"/>
  <c r="O22" i="166" s="1"/>
  <c r="I22" i="166"/>
  <c r="AA18" i="166"/>
  <c r="O18" i="166"/>
  <c r="M18" i="166"/>
  <c r="I18" i="166"/>
  <c r="AA14" i="166"/>
  <c r="M14" i="166"/>
  <c r="O14" i="166" s="1"/>
  <c r="I14" i="166"/>
  <c r="AA10" i="166"/>
  <c r="M10" i="166"/>
  <c r="O10" i="166" s="1"/>
  <c r="I10" i="166"/>
  <c r="L118" i="165"/>
  <c r="AA127" i="165"/>
  <c r="M127" i="165"/>
  <c r="O127" i="165" s="1"/>
  <c r="I127" i="165"/>
  <c r="AA123" i="165"/>
  <c r="O123" i="165"/>
  <c r="M123" i="165"/>
  <c r="I123" i="165"/>
  <c r="AA119" i="165"/>
  <c r="M119" i="165"/>
  <c r="O119" i="165" s="1"/>
  <c r="I119" i="165"/>
  <c r="L109" i="165"/>
  <c r="AA114" i="165"/>
  <c r="M114" i="165"/>
  <c r="O114" i="165" s="1"/>
  <c r="I114" i="165"/>
  <c r="AA110" i="165"/>
  <c r="M110" i="165"/>
  <c r="O110" i="165" s="1"/>
  <c r="I110" i="165"/>
  <c r="L76" i="165"/>
  <c r="AA105" i="165"/>
  <c r="M105" i="165"/>
  <c r="O105" i="165" s="1"/>
  <c r="I105" i="165"/>
  <c r="AA101" i="165"/>
  <c r="O101" i="165"/>
  <c r="M101" i="165"/>
  <c r="I101" i="165"/>
  <c r="AA97" i="165"/>
  <c r="M97" i="165"/>
  <c r="O97" i="165" s="1"/>
  <c r="I97" i="165"/>
  <c r="AA93" i="165"/>
  <c r="M93" i="165"/>
  <c r="O93" i="165" s="1"/>
  <c r="I93" i="165"/>
  <c r="AA89" i="165"/>
  <c r="O89" i="165"/>
  <c r="M89" i="165"/>
  <c r="I89" i="165"/>
  <c r="AA85" i="165"/>
  <c r="M85" i="165"/>
  <c r="O85" i="165" s="1"/>
  <c r="I85" i="165"/>
  <c r="AA81" i="165"/>
  <c r="M81" i="165"/>
  <c r="O81" i="165" s="1"/>
  <c r="I81" i="165"/>
  <c r="AA77" i="165"/>
  <c r="O77" i="165"/>
  <c r="M77" i="165"/>
  <c r="M76" i="165" s="1"/>
  <c r="I77" i="165"/>
  <c r="L63" i="165"/>
  <c r="AA72" i="165"/>
  <c r="O72" i="165"/>
  <c r="M72" i="165"/>
  <c r="I72" i="165"/>
  <c r="AA68" i="165"/>
  <c r="M68" i="165"/>
  <c r="I68" i="165"/>
  <c r="AA64" i="165"/>
  <c r="M64" i="165"/>
  <c r="O64" i="165" s="1"/>
  <c r="I64" i="165"/>
  <c r="L50" i="165"/>
  <c r="AA59" i="165"/>
  <c r="M59" i="165"/>
  <c r="O59" i="165" s="1"/>
  <c r="I59" i="165"/>
  <c r="AA55" i="165"/>
  <c r="O55" i="165"/>
  <c r="M55" i="165"/>
  <c r="I55" i="165"/>
  <c r="AA51" i="165"/>
  <c r="O51" i="165" s="1"/>
  <c r="M51" i="165"/>
  <c r="I51" i="165"/>
  <c r="L9" i="165"/>
  <c r="L8" i="165" s="1"/>
  <c r="T7" i="165" s="1"/>
  <c r="F183" i="275" s="1"/>
  <c r="AA46" i="165"/>
  <c r="M46" i="165"/>
  <c r="O46" i="165" s="1"/>
  <c r="I46" i="165"/>
  <c r="AA42" i="165"/>
  <c r="M42" i="165"/>
  <c r="O42" i="165" s="1"/>
  <c r="I42" i="165"/>
  <c r="AA38" i="165"/>
  <c r="O38" i="165"/>
  <c r="M38" i="165"/>
  <c r="I38" i="165"/>
  <c r="AA34" i="165"/>
  <c r="M34" i="165"/>
  <c r="O34" i="165" s="1"/>
  <c r="I34" i="165"/>
  <c r="AA30" i="165"/>
  <c r="M30" i="165"/>
  <c r="O30" i="165" s="1"/>
  <c r="I30" i="165"/>
  <c r="AA26" i="165"/>
  <c r="O26" i="165"/>
  <c r="M26" i="165"/>
  <c r="I26" i="165"/>
  <c r="AA22" i="165"/>
  <c r="M22" i="165"/>
  <c r="I22" i="165"/>
  <c r="AA18" i="165"/>
  <c r="M18" i="165"/>
  <c r="O18" i="165" s="1"/>
  <c r="I18" i="165"/>
  <c r="AA14" i="165"/>
  <c r="O14" i="165"/>
  <c r="M14" i="165"/>
  <c r="M9" i="165" s="1"/>
  <c r="I14" i="165"/>
  <c r="AA10" i="165"/>
  <c r="M10" i="165"/>
  <c r="I10" i="165"/>
  <c r="L76" i="164"/>
  <c r="AA77" i="164"/>
  <c r="M77" i="164"/>
  <c r="M76" i="164" s="1"/>
  <c r="I77" i="164"/>
  <c r="L35" i="164"/>
  <c r="AA72" i="164"/>
  <c r="M72" i="164"/>
  <c r="I72" i="164"/>
  <c r="AA68" i="164"/>
  <c r="M68" i="164"/>
  <c r="O68" i="164" s="1"/>
  <c r="I68" i="164"/>
  <c r="AA64" i="164"/>
  <c r="O64" i="164"/>
  <c r="M64" i="164"/>
  <c r="I64" i="164"/>
  <c r="AA60" i="164"/>
  <c r="M60" i="164"/>
  <c r="O60" i="164" s="1"/>
  <c r="I60" i="164"/>
  <c r="AA56" i="164"/>
  <c r="M56" i="164"/>
  <c r="O56" i="164" s="1"/>
  <c r="I56" i="164"/>
  <c r="AA52" i="164"/>
  <c r="O52" i="164"/>
  <c r="M52" i="164"/>
  <c r="I52" i="164"/>
  <c r="AA48" i="164"/>
  <c r="M48" i="164"/>
  <c r="O48" i="164" s="1"/>
  <c r="I48" i="164"/>
  <c r="AA44" i="164"/>
  <c r="M44" i="164"/>
  <c r="O44" i="164" s="1"/>
  <c r="I44" i="164"/>
  <c r="AA40" i="164"/>
  <c r="O40" i="164"/>
  <c r="M40" i="164"/>
  <c r="I40" i="164"/>
  <c r="AA36" i="164"/>
  <c r="M36" i="164"/>
  <c r="I36" i="164"/>
  <c r="L26" i="164"/>
  <c r="AA31" i="164"/>
  <c r="M31" i="164"/>
  <c r="O31" i="164" s="1"/>
  <c r="I31" i="164"/>
  <c r="AA27" i="164"/>
  <c r="M27" i="164"/>
  <c r="I27" i="164"/>
  <c r="L9" i="164"/>
  <c r="L8" i="164" s="1"/>
  <c r="T7" i="164" s="1"/>
  <c r="F182" i="275" s="1"/>
  <c r="AA22" i="164"/>
  <c r="M22" i="164"/>
  <c r="O22" i="164" s="1"/>
  <c r="I22" i="164"/>
  <c r="AA18" i="164"/>
  <c r="O18" i="164"/>
  <c r="M18" i="164"/>
  <c r="I18" i="164"/>
  <c r="AA14" i="164"/>
  <c r="M14" i="164"/>
  <c r="I14" i="164"/>
  <c r="AA10" i="164"/>
  <c r="M10" i="164"/>
  <c r="I10" i="164"/>
  <c r="L85" i="163"/>
  <c r="AA86" i="163"/>
  <c r="M86" i="163"/>
  <c r="M85" i="163" s="1"/>
  <c r="I86" i="163"/>
  <c r="L80" i="163"/>
  <c r="AA81" i="163"/>
  <c r="M81" i="163"/>
  <c r="M80" i="163" s="1"/>
  <c r="I81" i="163"/>
  <c r="L35" i="163"/>
  <c r="AA76" i="163"/>
  <c r="M76" i="163"/>
  <c r="O76" i="163" s="1"/>
  <c r="I76" i="163"/>
  <c r="AA72" i="163"/>
  <c r="O72" i="163"/>
  <c r="M72" i="163"/>
  <c r="I72" i="163"/>
  <c r="AA68" i="163"/>
  <c r="M68" i="163"/>
  <c r="O68" i="163" s="1"/>
  <c r="I68" i="163"/>
  <c r="AA64" i="163"/>
  <c r="M64" i="163"/>
  <c r="O64" i="163" s="1"/>
  <c r="I64" i="163"/>
  <c r="AA60" i="163"/>
  <c r="O60" i="163"/>
  <c r="M60" i="163"/>
  <c r="I60" i="163"/>
  <c r="AA56" i="163"/>
  <c r="M56" i="163"/>
  <c r="I56" i="163"/>
  <c r="AA52" i="163"/>
  <c r="M52" i="163"/>
  <c r="O52" i="163" s="1"/>
  <c r="I52" i="163"/>
  <c r="AA48" i="163"/>
  <c r="O48" i="163"/>
  <c r="M48" i="163"/>
  <c r="I48" i="163"/>
  <c r="AA44" i="163"/>
  <c r="M44" i="163"/>
  <c r="I44" i="163"/>
  <c r="AA40" i="163"/>
  <c r="M40" i="163"/>
  <c r="I40" i="163"/>
  <c r="AA36" i="163"/>
  <c r="O36" i="163"/>
  <c r="M36" i="163"/>
  <c r="I36" i="163"/>
  <c r="M26" i="163"/>
  <c r="L26" i="163"/>
  <c r="AA31" i="163"/>
  <c r="O31" i="163"/>
  <c r="M31" i="163"/>
  <c r="I31" i="163"/>
  <c r="AA27" i="163"/>
  <c r="O27" i="163" s="1"/>
  <c r="M27" i="163"/>
  <c r="I27" i="163"/>
  <c r="L9" i="163"/>
  <c r="AA22" i="163"/>
  <c r="M22" i="163"/>
  <c r="O22" i="163" s="1"/>
  <c r="I22" i="163"/>
  <c r="AA18" i="163"/>
  <c r="M18" i="163"/>
  <c r="O18" i="163" s="1"/>
  <c r="I18" i="163"/>
  <c r="AA14" i="163"/>
  <c r="O14" i="163"/>
  <c r="M14" i="163"/>
  <c r="I14" i="163"/>
  <c r="AA10" i="163"/>
  <c r="M10" i="163"/>
  <c r="I10" i="163"/>
  <c r="L8" i="162"/>
  <c r="T7" i="162" s="1"/>
  <c r="F180" i="275" s="1"/>
  <c r="L105" i="162"/>
  <c r="AA110" i="162"/>
  <c r="M110" i="162"/>
  <c r="O110" i="162" s="1"/>
  <c r="I110" i="162"/>
  <c r="AA106" i="162"/>
  <c r="M106" i="162"/>
  <c r="I106" i="162"/>
  <c r="L100" i="162"/>
  <c r="AA101" i="162"/>
  <c r="M101" i="162"/>
  <c r="I101" i="162"/>
  <c r="L43" i="162"/>
  <c r="AA96" i="162"/>
  <c r="M96" i="162"/>
  <c r="O96" i="162" s="1"/>
  <c r="I96" i="162"/>
  <c r="AA92" i="162"/>
  <c r="O92" i="162"/>
  <c r="M92" i="162"/>
  <c r="I92" i="162"/>
  <c r="AA88" i="162"/>
  <c r="M88" i="162"/>
  <c r="I88" i="162"/>
  <c r="AA84" i="162"/>
  <c r="M84" i="162"/>
  <c r="O84" i="162" s="1"/>
  <c r="I84" i="162"/>
  <c r="AA80" i="162"/>
  <c r="O80" i="162"/>
  <c r="M80" i="162"/>
  <c r="I80" i="162"/>
  <c r="AA76" i="162"/>
  <c r="M76" i="162"/>
  <c r="O76" i="162" s="1"/>
  <c r="I76" i="162"/>
  <c r="AA72" i="162"/>
  <c r="M72" i="162"/>
  <c r="O72" i="162" s="1"/>
  <c r="I72" i="162"/>
  <c r="AA68" i="162"/>
  <c r="O68" i="162"/>
  <c r="M68" i="162"/>
  <c r="I68" i="162"/>
  <c r="AA64" i="162"/>
  <c r="M64" i="162"/>
  <c r="I64" i="162"/>
  <c r="AA60" i="162"/>
  <c r="M60" i="162"/>
  <c r="O60" i="162" s="1"/>
  <c r="I60" i="162"/>
  <c r="AA56" i="162"/>
  <c r="O56" i="162"/>
  <c r="M56" i="162"/>
  <c r="I56" i="162"/>
  <c r="AA52" i="162"/>
  <c r="M52" i="162"/>
  <c r="I52" i="162"/>
  <c r="AA48" i="162"/>
  <c r="M48" i="162"/>
  <c r="O48" i="162" s="1"/>
  <c r="I48" i="162"/>
  <c r="AA44" i="162"/>
  <c r="O44" i="162" s="1"/>
  <c r="M44" i="162"/>
  <c r="I44" i="162"/>
  <c r="M34" i="162"/>
  <c r="L34" i="162"/>
  <c r="AA39" i="162"/>
  <c r="O39" i="162" s="1"/>
  <c r="M39" i="162"/>
  <c r="I39" i="162"/>
  <c r="AA35" i="162"/>
  <c r="M35" i="162"/>
  <c r="O35" i="162" s="1"/>
  <c r="I35" i="162"/>
  <c r="L9" i="162"/>
  <c r="AA30" i="162"/>
  <c r="M30" i="162"/>
  <c r="O30" i="162" s="1"/>
  <c r="I30" i="162"/>
  <c r="AA26" i="162"/>
  <c r="M26" i="162"/>
  <c r="O26" i="162" s="1"/>
  <c r="I26" i="162"/>
  <c r="AA22" i="162"/>
  <c r="O22" i="162" s="1"/>
  <c r="M22" i="162"/>
  <c r="I22" i="162"/>
  <c r="AA18" i="162"/>
  <c r="O18" i="162" s="1"/>
  <c r="M18" i="162"/>
  <c r="I18" i="162"/>
  <c r="AA14" i="162"/>
  <c r="M14" i="162"/>
  <c r="O14" i="162" s="1"/>
  <c r="I14" i="162"/>
  <c r="AA10" i="162"/>
  <c r="O10" i="162"/>
  <c r="M10" i="162"/>
  <c r="I10" i="162"/>
  <c r="M76" i="161"/>
  <c r="L76" i="161"/>
  <c r="AA77" i="161"/>
  <c r="O77" i="161"/>
  <c r="M77" i="161"/>
  <c r="I77" i="161"/>
  <c r="L39" i="161"/>
  <c r="AA72" i="161"/>
  <c r="M72" i="161"/>
  <c r="O72" i="161" s="1"/>
  <c r="I72" i="161"/>
  <c r="AA68" i="161"/>
  <c r="M68" i="161"/>
  <c r="O68" i="161" s="1"/>
  <c r="I68" i="161"/>
  <c r="AA64" i="161"/>
  <c r="O64" i="161"/>
  <c r="M64" i="161"/>
  <c r="I64" i="161"/>
  <c r="AA60" i="161"/>
  <c r="M60" i="161"/>
  <c r="O60" i="161" s="1"/>
  <c r="I60" i="161"/>
  <c r="AA56" i="161"/>
  <c r="M56" i="161"/>
  <c r="I56" i="161"/>
  <c r="AA52" i="161"/>
  <c r="M52" i="161"/>
  <c r="O52" i="161" s="1"/>
  <c r="I52" i="161"/>
  <c r="AA48" i="161"/>
  <c r="O48" i="161"/>
  <c r="M48" i="161"/>
  <c r="I48" i="161"/>
  <c r="AA44" i="161"/>
  <c r="M44" i="161"/>
  <c r="I44" i="161"/>
  <c r="AA40" i="161"/>
  <c r="O40" i="161" s="1"/>
  <c r="M40" i="161"/>
  <c r="I40" i="161"/>
  <c r="L30" i="161"/>
  <c r="AA35" i="161"/>
  <c r="M35" i="161"/>
  <c r="O35" i="161" s="1"/>
  <c r="I35" i="161"/>
  <c r="AA31" i="161"/>
  <c r="M31" i="161"/>
  <c r="M30" i="161" s="1"/>
  <c r="I31" i="161"/>
  <c r="L9" i="161"/>
  <c r="L8" i="161" s="1"/>
  <c r="T7" i="161" s="1"/>
  <c r="F179" i="275" s="1"/>
  <c r="AA26" i="161"/>
  <c r="O26" i="161"/>
  <c r="M26" i="161"/>
  <c r="I26" i="161"/>
  <c r="AA22" i="161"/>
  <c r="O22" i="161"/>
  <c r="M22" i="161"/>
  <c r="I22" i="161"/>
  <c r="AA18" i="161"/>
  <c r="O18" i="161" s="1"/>
  <c r="M18" i="161"/>
  <c r="I18" i="161"/>
  <c r="AA14" i="161"/>
  <c r="O14" i="161"/>
  <c r="M14" i="161"/>
  <c r="I14" i="161"/>
  <c r="AA10" i="161"/>
  <c r="O10" i="161"/>
  <c r="M10" i="161"/>
  <c r="M9" i="161" s="1"/>
  <c r="I10" i="161"/>
  <c r="M101" i="160"/>
  <c r="L101" i="160"/>
  <c r="AA106" i="160"/>
  <c r="O106" i="160" s="1"/>
  <c r="M106" i="160"/>
  <c r="I106" i="160"/>
  <c r="AA102" i="160"/>
  <c r="O102" i="160" s="1"/>
  <c r="M102" i="160"/>
  <c r="I102" i="160"/>
  <c r="L92" i="160"/>
  <c r="AA97" i="160"/>
  <c r="M97" i="160"/>
  <c r="O97" i="160" s="1"/>
  <c r="I97" i="160"/>
  <c r="AA93" i="160"/>
  <c r="M93" i="160"/>
  <c r="M92" i="160" s="1"/>
  <c r="I93" i="160"/>
  <c r="L59" i="160"/>
  <c r="AA88" i="160"/>
  <c r="M88" i="160"/>
  <c r="O88" i="160" s="1"/>
  <c r="I88" i="160"/>
  <c r="AA84" i="160"/>
  <c r="O84" i="160" s="1"/>
  <c r="M84" i="160"/>
  <c r="I84" i="160"/>
  <c r="AA80" i="160"/>
  <c r="O80" i="160" s="1"/>
  <c r="M80" i="160"/>
  <c r="I80" i="160"/>
  <c r="AA76" i="160"/>
  <c r="M76" i="160"/>
  <c r="O76" i="160" s="1"/>
  <c r="I76" i="160"/>
  <c r="AA72" i="160"/>
  <c r="O72" i="160" s="1"/>
  <c r="M72" i="160"/>
  <c r="I72" i="160"/>
  <c r="AA68" i="160"/>
  <c r="O68" i="160" s="1"/>
  <c r="M68" i="160"/>
  <c r="I68" i="160"/>
  <c r="AA64" i="160"/>
  <c r="M64" i="160"/>
  <c r="O64" i="160" s="1"/>
  <c r="I64" i="160"/>
  <c r="AA60" i="160"/>
  <c r="O60" i="160" s="1"/>
  <c r="M60" i="160"/>
  <c r="M59" i="160" s="1"/>
  <c r="I60" i="160"/>
  <c r="L46" i="160"/>
  <c r="AA55" i="160"/>
  <c r="O55" i="160"/>
  <c r="M55" i="160"/>
  <c r="I55" i="160"/>
  <c r="AA51" i="160"/>
  <c r="M51" i="160"/>
  <c r="O51" i="160" s="1"/>
  <c r="I51" i="160"/>
  <c r="AA47" i="160"/>
  <c r="M47" i="160"/>
  <c r="O47" i="160" s="1"/>
  <c r="I47" i="160"/>
  <c r="L9" i="160"/>
  <c r="L8" i="160" s="1"/>
  <c r="T7" i="160" s="1"/>
  <c r="F178" i="275" s="1"/>
  <c r="AA42" i="160"/>
  <c r="M42" i="160"/>
  <c r="O42" i="160" s="1"/>
  <c r="I42" i="160"/>
  <c r="AA38" i="160"/>
  <c r="O38" i="160" s="1"/>
  <c r="M38" i="160"/>
  <c r="I38" i="160"/>
  <c r="AA34" i="160"/>
  <c r="O34" i="160" s="1"/>
  <c r="M34" i="160"/>
  <c r="I34" i="160"/>
  <c r="AA30" i="160"/>
  <c r="M30" i="160"/>
  <c r="O30" i="160" s="1"/>
  <c r="I30" i="160"/>
  <c r="AA26" i="160"/>
  <c r="O26" i="160" s="1"/>
  <c r="M26" i="160"/>
  <c r="I26" i="160"/>
  <c r="AA22" i="160"/>
  <c r="O22" i="160" s="1"/>
  <c r="M22" i="160"/>
  <c r="I22" i="160"/>
  <c r="AA18" i="160"/>
  <c r="M18" i="160"/>
  <c r="O18" i="160" s="1"/>
  <c r="I18" i="160"/>
  <c r="AA14" i="160"/>
  <c r="O14" i="160" s="1"/>
  <c r="M14" i="160"/>
  <c r="I14" i="160"/>
  <c r="AA10" i="160"/>
  <c r="O10" i="160" s="1"/>
  <c r="M10" i="160"/>
  <c r="M9" i="160" s="1"/>
  <c r="I10" i="160"/>
  <c r="L8" i="159"/>
  <c r="T7" i="159" s="1"/>
  <c r="F177" i="275" s="1"/>
  <c r="M60" i="159"/>
  <c r="L60" i="159"/>
  <c r="AA61" i="159"/>
  <c r="M61" i="159"/>
  <c r="O61" i="159" s="1"/>
  <c r="I61" i="159"/>
  <c r="L47" i="159"/>
  <c r="AA56" i="159"/>
  <c r="O56" i="159" s="1"/>
  <c r="M56" i="159"/>
  <c r="I56" i="159"/>
  <c r="AA52" i="159"/>
  <c r="O52" i="159"/>
  <c r="M52" i="159"/>
  <c r="I52" i="159"/>
  <c r="AA48" i="159"/>
  <c r="O48" i="159"/>
  <c r="M48" i="159"/>
  <c r="M47" i="159" s="1"/>
  <c r="I48" i="159"/>
  <c r="M38" i="159"/>
  <c r="L38" i="159"/>
  <c r="AA43" i="159"/>
  <c r="O43" i="159"/>
  <c r="M43" i="159"/>
  <c r="I43" i="159"/>
  <c r="AA39" i="159"/>
  <c r="M39" i="159"/>
  <c r="O39" i="159" s="1"/>
  <c r="I39" i="159"/>
  <c r="L9" i="159"/>
  <c r="AA34" i="159"/>
  <c r="O34" i="159" s="1"/>
  <c r="M34" i="159"/>
  <c r="I34" i="159"/>
  <c r="AA30" i="159"/>
  <c r="O30" i="159"/>
  <c r="M30" i="159"/>
  <c r="I30" i="159"/>
  <c r="AA26" i="159"/>
  <c r="O26" i="159"/>
  <c r="M26" i="159"/>
  <c r="I26" i="159"/>
  <c r="AA22" i="159"/>
  <c r="O22" i="159" s="1"/>
  <c r="M22" i="159"/>
  <c r="I22" i="159"/>
  <c r="AA18" i="159"/>
  <c r="O18" i="159"/>
  <c r="M18" i="159"/>
  <c r="I18" i="159"/>
  <c r="AA14" i="159"/>
  <c r="O14" i="159"/>
  <c r="M14" i="159"/>
  <c r="M9" i="159" s="1"/>
  <c r="M8" i="159" s="1"/>
  <c r="C177" i="275" s="1"/>
  <c r="I14" i="159"/>
  <c r="AA10" i="159"/>
  <c r="O10" i="159" s="1"/>
  <c r="M10" i="159"/>
  <c r="I10" i="159"/>
  <c r="M39" i="158"/>
  <c r="L39" i="158"/>
  <c r="AA40" i="158"/>
  <c r="O40" i="158" s="1"/>
  <c r="M40" i="158"/>
  <c r="I40" i="158"/>
  <c r="L30" i="158"/>
  <c r="AA35" i="158"/>
  <c r="M35" i="158"/>
  <c r="O35" i="158" s="1"/>
  <c r="I35" i="158"/>
  <c r="AA31" i="158"/>
  <c r="M31" i="158"/>
  <c r="M30" i="158" s="1"/>
  <c r="I31" i="158"/>
  <c r="L9" i="158"/>
  <c r="L8" i="158" s="1"/>
  <c r="T7" i="158" s="1"/>
  <c r="F176" i="275" s="1"/>
  <c r="AA26" i="158"/>
  <c r="M26" i="158"/>
  <c r="O26" i="158" s="1"/>
  <c r="I26" i="158"/>
  <c r="AA22" i="158"/>
  <c r="O22" i="158" s="1"/>
  <c r="M22" i="158"/>
  <c r="I22" i="158"/>
  <c r="AA18" i="158"/>
  <c r="O18" i="158" s="1"/>
  <c r="M18" i="158"/>
  <c r="I18" i="158"/>
  <c r="AA14" i="158"/>
  <c r="M14" i="158"/>
  <c r="O14" i="158" s="1"/>
  <c r="I14" i="158"/>
  <c r="AA10" i="158"/>
  <c r="O10" i="158" s="1"/>
  <c r="M10" i="158"/>
  <c r="M9" i="158" s="1"/>
  <c r="M8" i="158" s="1"/>
  <c r="C176" i="275" s="1"/>
  <c r="I10" i="158"/>
  <c r="M80" i="157"/>
  <c r="L80" i="157"/>
  <c r="AA81" i="157"/>
  <c r="O81" i="157"/>
  <c r="M81" i="157"/>
  <c r="I81" i="157"/>
  <c r="L51" i="157"/>
  <c r="AA76" i="157"/>
  <c r="O76" i="157"/>
  <c r="M76" i="157"/>
  <c r="I76" i="157"/>
  <c r="AA72" i="157"/>
  <c r="O72" i="157" s="1"/>
  <c r="M72" i="157"/>
  <c r="I72" i="157"/>
  <c r="AA68" i="157"/>
  <c r="O68" i="157"/>
  <c r="M68" i="157"/>
  <c r="I68" i="157"/>
  <c r="AA64" i="157"/>
  <c r="O64" i="157"/>
  <c r="M64" i="157"/>
  <c r="I64" i="157"/>
  <c r="AA60" i="157"/>
  <c r="O60" i="157" s="1"/>
  <c r="M60" i="157"/>
  <c r="I60" i="157"/>
  <c r="AA56" i="157"/>
  <c r="O56" i="157"/>
  <c r="M56" i="157"/>
  <c r="M51" i="157" s="1"/>
  <c r="I56" i="157"/>
  <c r="AA52" i="157"/>
  <c r="O52" i="157"/>
  <c r="M52" i="157"/>
  <c r="I52" i="157"/>
  <c r="M46" i="157"/>
  <c r="L46" i="157"/>
  <c r="AA47" i="157"/>
  <c r="O47" i="157"/>
  <c r="M47" i="157"/>
  <c r="I47" i="157"/>
  <c r="L9" i="157"/>
  <c r="L8" i="157" s="1"/>
  <c r="T7" i="157" s="1"/>
  <c r="F175" i="275" s="1"/>
  <c r="AA42" i="157"/>
  <c r="O42" i="157"/>
  <c r="M42" i="157"/>
  <c r="I42" i="157"/>
  <c r="AA38" i="157"/>
  <c r="O38" i="157" s="1"/>
  <c r="M38" i="157"/>
  <c r="I38" i="157"/>
  <c r="AA34" i="157"/>
  <c r="O34" i="157"/>
  <c r="M34" i="157"/>
  <c r="I34" i="157"/>
  <c r="AA30" i="157"/>
  <c r="O30" i="157"/>
  <c r="M30" i="157"/>
  <c r="I30" i="157"/>
  <c r="AA26" i="157"/>
  <c r="O26" i="157" s="1"/>
  <c r="M26" i="157"/>
  <c r="I26" i="157"/>
  <c r="AA22" i="157"/>
  <c r="O22" i="157"/>
  <c r="M22" i="157"/>
  <c r="I22" i="157"/>
  <c r="AA18" i="157"/>
  <c r="O18" i="157"/>
  <c r="M18" i="157"/>
  <c r="I18" i="157"/>
  <c r="AA14" i="157"/>
  <c r="O14" i="157" s="1"/>
  <c r="M14" i="157"/>
  <c r="I14" i="157"/>
  <c r="AA10" i="157"/>
  <c r="O10" i="157"/>
  <c r="M10" i="157"/>
  <c r="M9" i="157" s="1"/>
  <c r="I10" i="157"/>
  <c r="L176" i="156"/>
  <c r="AA177" i="156"/>
  <c r="M177" i="156"/>
  <c r="O177" i="156" s="1"/>
  <c r="I177" i="156"/>
  <c r="L167" i="156"/>
  <c r="AA172" i="156"/>
  <c r="M172" i="156"/>
  <c r="M167" i="156" s="1"/>
  <c r="I172" i="156"/>
  <c r="AA168" i="156"/>
  <c r="O168" i="156"/>
  <c r="M168" i="156"/>
  <c r="I168" i="156"/>
  <c r="L142" i="156"/>
  <c r="AA163" i="156"/>
  <c r="O163" i="156" s="1"/>
  <c r="M163" i="156"/>
  <c r="I163" i="156"/>
  <c r="AA159" i="156"/>
  <c r="O159" i="156" s="1"/>
  <c r="M159" i="156"/>
  <c r="I159" i="156"/>
  <c r="AA155" i="156"/>
  <c r="M155" i="156"/>
  <c r="O155" i="156" s="1"/>
  <c r="I155" i="156"/>
  <c r="AA151" i="156"/>
  <c r="O151" i="156" s="1"/>
  <c r="M151" i="156"/>
  <c r="I151" i="156"/>
  <c r="AA147" i="156"/>
  <c r="O147" i="156" s="1"/>
  <c r="M147" i="156"/>
  <c r="I147" i="156"/>
  <c r="AA143" i="156"/>
  <c r="M143" i="156"/>
  <c r="O143" i="156" s="1"/>
  <c r="I143" i="156"/>
  <c r="L121" i="156"/>
  <c r="AA138" i="156"/>
  <c r="M138" i="156"/>
  <c r="O138" i="156" s="1"/>
  <c r="I138" i="156"/>
  <c r="AA134" i="156"/>
  <c r="O134" i="156"/>
  <c r="M134" i="156"/>
  <c r="I134" i="156"/>
  <c r="AA130" i="156"/>
  <c r="M130" i="156"/>
  <c r="O130" i="156" s="1"/>
  <c r="I130" i="156"/>
  <c r="AA126" i="156"/>
  <c r="M126" i="156"/>
  <c r="M121" i="156" s="1"/>
  <c r="I126" i="156"/>
  <c r="AA122" i="156"/>
  <c r="O122" i="156"/>
  <c r="M122" i="156"/>
  <c r="I122" i="156"/>
  <c r="L96" i="156"/>
  <c r="AA117" i="156"/>
  <c r="O117" i="156" s="1"/>
  <c r="M117" i="156"/>
  <c r="I117" i="156"/>
  <c r="AA113" i="156"/>
  <c r="O113" i="156" s="1"/>
  <c r="M113" i="156"/>
  <c r="I113" i="156"/>
  <c r="AA109" i="156"/>
  <c r="M109" i="156"/>
  <c r="O109" i="156" s="1"/>
  <c r="I109" i="156"/>
  <c r="AA105" i="156"/>
  <c r="O105" i="156" s="1"/>
  <c r="M105" i="156"/>
  <c r="I105" i="156"/>
  <c r="AA101" i="156"/>
  <c r="O101" i="156" s="1"/>
  <c r="M101" i="156"/>
  <c r="I101" i="156"/>
  <c r="AA97" i="156"/>
  <c r="M97" i="156"/>
  <c r="O97" i="156" s="1"/>
  <c r="I97" i="156"/>
  <c r="L87" i="156"/>
  <c r="AA92" i="156"/>
  <c r="M92" i="156"/>
  <c r="M87" i="156" s="1"/>
  <c r="I92" i="156"/>
  <c r="AA88" i="156"/>
  <c r="O88" i="156"/>
  <c r="M88" i="156"/>
  <c r="I88" i="156"/>
  <c r="L22" i="156"/>
  <c r="AA83" i="156"/>
  <c r="O83" i="156" s="1"/>
  <c r="M83" i="156"/>
  <c r="I83" i="156"/>
  <c r="AA79" i="156"/>
  <c r="O79" i="156" s="1"/>
  <c r="M79" i="156"/>
  <c r="I79" i="156"/>
  <c r="AA75" i="156"/>
  <c r="M75" i="156"/>
  <c r="O75" i="156" s="1"/>
  <c r="I75" i="156"/>
  <c r="AA71" i="156"/>
  <c r="O71" i="156" s="1"/>
  <c r="M71" i="156"/>
  <c r="I71" i="156"/>
  <c r="AA67" i="156"/>
  <c r="O67" i="156" s="1"/>
  <c r="M67" i="156"/>
  <c r="I67" i="156"/>
  <c r="AA63" i="156"/>
  <c r="M63" i="156"/>
  <c r="O63" i="156" s="1"/>
  <c r="I63" i="156"/>
  <c r="AA59" i="156"/>
  <c r="O59" i="156" s="1"/>
  <c r="M59" i="156"/>
  <c r="I59" i="156"/>
  <c r="AA55" i="156"/>
  <c r="O55" i="156" s="1"/>
  <c r="M55" i="156"/>
  <c r="I55" i="156"/>
  <c r="AA51" i="156"/>
  <c r="M51" i="156"/>
  <c r="O51" i="156" s="1"/>
  <c r="I51" i="156"/>
  <c r="AA47" i="156"/>
  <c r="O47" i="156" s="1"/>
  <c r="M47" i="156"/>
  <c r="I47" i="156"/>
  <c r="AA43" i="156"/>
  <c r="O43" i="156" s="1"/>
  <c r="M43" i="156"/>
  <c r="I43" i="156"/>
  <c r="AA39" i="156"/>
  <c r="M39" i="156"/>
  <c r="O39" i="156" s="1"/>
  <c r="I39" i="156"/>
  <c r="AA35" i="156"/>
  <c r="O35" i="156" s="1"/>
  <c r="M35" i="156"/>
  <c r="I35" i="156"/>
  <c r="AA31" i="156"/>
  <c r="O31" i="156" s="1"/>
  <c r="M31" i="156"/>
  <c r="I31" i="156"/>
  <c r="AA27" i="156"/>
  <c r="M27" i="156"/>
  <c r="O27" i="156" s="1"/>
  <c r="I27" i="156"/>
  <c r="AA23" i="156"/>
  <c r="O23" i="156" s="1"/>
  <c r="M23" i="156"/>
  <c r="I23" i="156"/>
  <c r="L9" i="156"/>
  <c r="L8" i="156" s="1"/>
  <c r="T7" i="156" s="1"/>
  <c r="F173" i="275" s="1"/>
  <c r="AA18" i="156"/>
  <c r="O18" i="156"/>
  <c r="M18" i="156"/>
  <c r="I18" i="156"/>
  <c r="AA14" i="156"/>
  <c r="M14" i="156"/>
  <c r="O14" i="156" s="1"/>
  <c r="I14" i="156"/>
  <c r="AA10" i="156"/>
  <c r="M10" i="156"/>
  <c r="O10" i="156" s="1"/>
  <c r="I10" i="156"/>
  <c r="L14" i="155"/>
  <c r="AA15" i="155"/>
  <c r="O15" i="155"/>
  <c r="M15" i="155"/>
  <c r="M14" i="155" s="1"/>
  <c r="I15" i="155"/>
  <c r="L9" i="155"/>
  <c r="L8" i="155" s="1"/>
  <c r="T7" i="155" s="1"/>
  <c r="F172" i="275" s="1"/>
  <c r="AA10" i="155"/>
  <c r="M10" i="155"/>
  <c r="M9" i="155" s="1"/>
  <c r="M8" i="155" s="1"/>
  <c r="C172" i="275" s="1"/>
  <c r="I10" i="155"/>
  <c r="L14" i="154"/>
  <c r="AA15" i="154"/>
  <c r="M15" i="154"/>
  <c r="M14" i="154" s="1"/>
  <c r="I15" i="154"/>
  <c r="L9" i="154"/>
  <c r="L8" i="154" s="1"/>
  <c r="T7" i="154" s="1"/>
  <c r="F171" i="275" s="1"/>
  <c r="AA10" i="154"/>
  <c r="M10" i="154"/>
  <c r="O10" i="154" s="1"/>
  <c r="I10" i="154"/>
  <c r="L59" i="153"/>
  <c r="AA60" i="153"/>
  <c r="M60" i="153"/>
  <c r="M59" i="153" s="1"/>
  <c r="I60" i="153"/>
  <c r="L50" i="153"/>
  <c r="AA55" i="153"/>
  <c r="O55" i="153"/>
  <c r="M55" i="153"/>
  <c r="I55" i="153"/>
  <c r="AA51" i="153"/>
  <c r="O51" i="153"/>
  <c r="M51" i="153"/>
  <c r="M50" i="153" s="1"/>
  <c r="I51" i="153"/>
  <c r="L9" i="153"/>
  <c r="L8" i="153" s="1"/>
  <c r="T7" i="153" s="1"/>
  <c r="F170" i="275" s="1"/>
  <c r="AA46" i="153"/>
  <c r="O46" i="153"/>
  <c r="M46" i="153"/>
  <c r="I46" i="153"/>
  <c r="AA42" i="153"/>
  <c r="M42" i="153"/>
  <c r="O42" i="153" s="1"/>
  <c r="I42" i="153"/>
  <c r="AA38" i="153"/>
  <c r="M38" i="153"/>
  <c r="O38" i="153" s="1"/>
  <c r="I38" i="153"/>
  <c r="AA34" i="153"/>
  <c r="O34" i="153"/>
  <c r="M34" i="153"/>
  <c r="I34" i="153"/>
  <c r="AA30" i="153"/>
  <c r="M30" i="153"/>
  <c r="O30" i="153" s="1"/>
  <c r="I30" i="153"/>
  <c r="AA26" i="153"/>
  <c r="M26" i="153"/>
  <c r="O26" i="153" s="1"/>
  <c r="I26" i="153"/>
  <c r="AA22" i="153"/>
  <c r="O22" i="153"/>
  <c r="M22" i="153"/>
  <c r="I22" i="153"/>
  <c r="AA18" i="153"/>
  <c r="M18" i="153"/>
  <c r="O18" i="153" s="1"/>
  <c r="I18" i="153"/>
  <c r="AA14" i="153"/>
  <c r="M14" i="153"/>
  <c r="O14" i="153" s="1"/>
  <c r="I14" i="153"/>
  <c r="AA10" i="153"/>
  <c r="O10" i="153"/>
  <c r="M10" i="153"/>
  <c r="I10" i="153"/>
  <c r="M59" i="152"/>
  <c r="L59" i="152"/>
  <c r="AA60" i="152"/>
  <c r="O60" i="152"/>
  <c r="M60" i="152"/>
  <c r="I60" i="152"/>
  <c r="M50" i="152"/>
  <c r="L50" i="152"/>
  <c r="L8" i="152" s="1"/>
  <c r="T7" i="152" s="1"/>
  <c r="F169" i="275" s="1"/>
  <c r="AA55" i="152"/>
  <c r="O55" i="152" s="1"/>
  <c r="M55" i="152"/>
  <c r="I55" i="152"/>
  <c r="AA51" i="152"/>
  <c r="O51" i="152" s="1"/>
  <c r="M51" i="152"/>
  <c r="I51" i="152"/>
  <c r="L9" i="152"/>
  <c r="AA46" i="152"/>
  <c r="M46" i="152"/>
  <c r="O46" i="152" s="1"/>
  <c r="I46" i="152"/>
  <c r="AA42" i="152"/>
  <c r="M42" i="152"/>
  <c r="O42" i="152" s="1"/>
  <c r="I42" i="152"/>
  <c r="AA38" i="152"/>
  <c r="O38" i="152"/>
  <c r="M38" i="152"/>
  <c r="I38" i="152"/>
  <c r="AA34" i="152"/>
  <c r="M34" i="152"/>
  <c r="O34" i="152" s="1"/>
  <c r="I34" i="152"/>
  <c r="AA30" i="152"/>
  <c r="M30" i="152"/>
  <c r="O30" i="152" s="1"/>
  <c r="I30" i="152"/>
  <c r="AA26" i="152"/>
  <c r="O26" i="152"/>
  <c r="M26" i="152"/>
  <c r="I26" i="152"/>
  <c r="AA22" i="152"/>
  <c r="M22" i="152"/>
  <c r="O22" i="152" s="1"/>
  <c r="I22" i="152"/>
  <c r="AA18" i="152"/>
  <c r="M18" i="152"/>
  <c r="O18" i="152" s="1"/>
  <c r="I18" i="152"/>
  <c r="AA14" i="152"/>
  <c r="O14" i="152"/>
  <c r="M14" i="152"/>
  <c r="I14" i="152"/>
  <c r="AA10" i="152"/>
  <c r="M10" i="152"/>
  <c r="M9" i="152" s="1"/>
  <c r="M8" i="152" s="1"/>
  <c r="C169" i="275" s="1"/>
  <c r="I10" i="152"/>
  <c r="M59" i="151"/>
  <c r="L59" i="151"/>
  <c r="AA60" i="151"/>
  <c r="O60" i="151" s="1"/>
  <c r="M60" i="151"/>
  <c r="I60" i="151"/>
  <c r="L50" i="151"/>
  <c r="AA55" i="151"/>
  <c r="M55" i="151"/>
  <c r="O55" i="151" s="1"/>
  <c r="I55" i="151"/>
  <c r="AA51" i="151"/>
  <c r="M51" i="151"/>
  <c r="M50" i="151" s="1"/>
  <c r="I51" i="151"/>
  <c r="L9" i="151"/>
  <c r="L8" i="151" s="1"/>
  <c r="T7" i="151" s="1"/>
  <c r="F168" i="275" s="1"/>
  <c r="AA46" i="151"/>
  <c r="O46" i="151"/>
  <c r="M46" i="151"/>
  <c r="I46" i="151"/>
  <c r="AA42" i="151"/>
  <c r="O42" i="151"/>
  <c r="M42" i="151"/>
  <c r="I42" i="151"/>
  <c r="AA38" i="151"/>
  <c r="O38" i="151" s="1"/>
  <c r="M38" i="151"/>
  <c r="I38" i="151"/>
  <c r="AA34" i="151"/>
  <c r="O34" i="151"/>
  <c r="M34" i="151"/>
  <c r="I34" i="151"/>
  <c r="AA30" i="151"/>
  <c r="O30" i="151"/>
  <c r="M30" i="151"/>
  <c r="I30" i="151"/>
  <c r="AA26" i="151"/>
  <c r="O26" i="151" s="1"/>
  <c r="M26" i="151"/>
  <c r="I26" i="151"/>
  <c r="AA22" i="151"/>
  <c r="O22" i="151"/>
  <c r="M22" i="151"/>
  <c r="I22" i="151"/>
  <c r="AA18" i="151"/>
  <c r="O18" i="151"/>
  <c r="M18" i="151"/>
  <c r="I18" i="151"/>
  <c r="AA14" i="151"/>
  <c r="O14" i="151" s="1"/>
  <c r="M14" i="151"/>
  <c r="I14" i="151"/>
  <c r="AA10" i="151"/>
  <c r="O10" i="151"/>
  <c r="M10" i="151"/>
  <c r="M9" i="151" s="1"/>
  <c r="M8" i="151" s="1"/>
  <c r="C168" i="275" s="1"/>
  <c r="I10" i="151"/>
  <c r="L59" i="150"/>
  <c r="AA60" i="150"/>
  <c r="M60" i="150"/>
  <c r="O60" i="150" s="1"/>
  <c r="I60" i="150"/>
  <c r="L50" i="150"/>
  <c r="AA55" i="150"/>
  <c r="M55" i="150"/>
  <c r="M50" i="150" s="1"/>
  <c r="I55" i="150"/>
  <c r="AA51" i="150"/>
  <c r="O51" i="150"/>
  <c r="M51" i="150"/>
  <c r="I51" i="150"/>
  <c r="L9" i="150"/>
  <c r="L8" i="150" s="1"/>
  <c r="T7" i="150" s="1"/>
  <c r="F167" i="275" s="1"/>
  <c r="AA46" i="150"/>
  <c r="O46" i="150" s="1"/>
  <c r="M46" i="150"/>
  <c r="I46" i="150"/>
  <c r="AA42" i="150"/>
  <c r="O42" i="150" s="1"/>
  <c r="M42" i="150"/>
  <c r="I42" i="150"/>
  <c r="AA38" i="150"/>
  <c r="M38" i="150"/>
  <c r="O38" i="150" s="1"/>
  <c r="I38" i="150"/>
  <c r="AA34" i="150"/>
  <c r="O34" i="150" s="1"/>
  <c r="M34" i="150"/>
  <c r="I34" i="150"/>
  <c r="AA30" i="150"/>
  <c r="O30" i="150" s="1"/>
  <c r="M30" i="150"/>
  <c r="I30" i="150"/>
  <c r="AA26" i="150"/>
  <c r="M26" i="150"/>
  <c r="O26" i="150" s="1"/>
  <c r="I26" i="150"/>
  <c r="AA22" i="150"/>
  <c r="O22" i="150" s="1"/>
  <c r="M22" i="150"/>
  <c r="I22" i="150"/>
  <c r="AA18" i="150"/>
  <c r="O18" i="150" s="1"/>
  <c r="M18" i="150"/>
  <c r="I18" i="150"/>
  <c r="AA14" i="150"/>
  <c r="M14" i="150"/>
  <c r="O14" i="150" s="1"/>
  <c r="I14" i="150"/>
  <c r="AA10" i="150"/>
  <c r="O10" i="150" s="1"/>
  <c r="M10" i="150"/>
  <c r="I10" i="150"/>
  <c r="M59" i="149"/>
  <c r="L59" i="149"/>
  <c r="AA60" i="149"/>
  <c r="O60" i="149"/>
  <c r="M60" i="149"/>
  <c r="I60" i="149"/>
  <c r="M50" i="149"/>
  <c r="L50" i="149"/>
  <c r="AA55" i="149"/>
  <c r="O55" i="149"/>
  <c r="M55" i="149"/>
  <c r="I55" i="149"/>
  <c r="AA51" i="149"/>
  <c r="O51" i="149" s="1"/>
  <c r="M51" i="149"/>
  <c r="I51" i="149"/>
  <c r="L9" i="149"/>
  <c r="L8" i="149" s="1"/>
  <c r="T7" i="149" s="1"/>
  <c r="F166" i="275" s="1"/>
  <c r="AA46" i="149"/>
  <c r="M46" i="149"/>
  <c r="O46" i="149" s="1"/>
  <c r="I46" i="149"/>
  <c r="AA42" i="149"/>
  <c r="M42" i="149"/>
  <c r="O42" i="149" s="1"/>
  <c r="I42" i="149"/>
  <c r="AA38" i="149"/>
  <c r="O38" i="149"/>
  <c r="M38" i="149"/>
  <c r="I38" i="149"/>
  <c r="AA34" i="149"/>
  <c r="M34" i="149"/>
  <c r="O34" i="149" s="1"/>
  <c r="I34" i="149"/>
  <c r="AA30" i="149"/>
  <c r="M30" i="149"/>
  <c r="O30" i="149" s="1"/>
  <c r="I30" i="149"/>
  <c r="AA26" i="149"/>
  <c r="O26" i="149"/>
  <c r="M26" i="149"/>
  <c r="I26" i="149"/>
  <c r="AA22" i="149"/>
  <c r="M22" i="149"/>
  <c r="O22" i="149" s="1"/>
  <c r="I22" i="149"/>
  <c r="AA18" i="149"/>
  <c r="M18" i="149"/>
  <c r="O18" i="149" s="1"/>
  <c r="I18" i="149"/>
  <c r="AA14" i="149"/>
  <c r="O14" i="149"/>
  <c r="M14" i="149"/>
  <c r="M9" i="149" s="1"/>
  <c r="M8" i="149" s="1"/>
  <c r="C166" i="275" s="1"/>
  <c r="I14" i="149"/>
  <c r="AA10" i="149"/>
  <c r="M10" i="149"/>
  <c r="O10" i="149" s="1"/>
  <c r="I10" i="149"/>
  <c r="L8" i="148"/>
  <c r="T7" i="148" s="1"/>
  <c r="F165" i="275" s="1"/>
  <c r="L67" i="148"/>
  <c r="AA68" i="148"/>
  <c r="M68" i="148"/>
  <c r="M67" i="148" s="1"/>
  <c r="I68" i="148"/>
  <c r="L50" i="148"/>
  <c r="AA63" i="148"/>
  <c r="O63" i="148" s="1"/>
  <c r="M63" i="148"/>
  <c r="I63" i="148"/>
  <c r="AA59" i="148"/>
  <c r="M59" i="148"/>
  <c r="O59" i="148" s="1"/>
  <c r="I59" i="148"/>
  <c r="AA55" i="148"/>
  <c r="O55" i="148" s="1"/>
  <c r="M55" i="148"/>
  <c r="M50" i="148" s="1"/>
  <c r="I55" i="148"/>
  <c r="AA51" i="148"/>
  <c r="O51" i="148" s="1"/>
  <c r="M51" i="148"/>
  <c r="I51" i="148"/>
  <c r="L9" i="148"/>
  <c r="AA46" i="148"/>
  <c r="M46" i="148"/>
  <c r="O46" i="148" s="1"/>
  <c r="I46" i="148"/>
  <c r="AA42" i="148"/>
  <c r="M42" i="148"/>
  <c r="O42" i="148" s="1"/>
  <c r="I42" i="148"/>
  <c r="AA38" i="148"/>
  <c r="O38" i="148"/>
  <c r="M38" i="148"/>
  <c r="I38" i="148"/>
  <c r="AA34" i="148"/>
  <c r="M34" i="148"/>
  <c r="O34" i="148" s="1"/>
  <c r="I34" i="148"/>
  <c r="AA30" i="148"/>
  <c r="M30" i="148"/>
  <c r="O30" i="148" s="1"/>
  <c r="I30" i="148"/>
  <c r="AA26" i="148"/>
  <c r="O26" i="148"/>
  <c r="M26" i="148"/>
  <c r="I26" i="148"/>
  <c r="AA22" i="148"/>
  <c r="M22" i="148"/>
  <c r="O22" i="148" s="1"/>
  <c r="I22" i="148"/>
  <c r="AA18" i="148"/>
  <c r="M18" i="148"/>
  <c r="O18" i="148" s="1"/>
  <c r="I18" i="148"/>
  <c r="AA14" i="148"/>
  <c r="O14" i="148"/>
  <c r="M14" i="148"/>
  <c r="I14" i="148"/>
  <c r="AA10" i="148"/>
  <c r="M10" i="148"/>
  <c r="M9" i="148" s="1"/>
  <c r="M8" i="148" s="1"/>
  <c r="C165" i="275" s="1"/>
  <c r="I10" i="148"/>
  <c r="L200" i="147"/>
  <c r="AA213" i="147"/>
  <c r="O213" i="147" s="1"/>
  <c r="M213" i="147"/>
  <c r="I213" i="147"/>
  <c r="AA209" i="147"/>
  <c r="O209" i="147"/>
  <c r="M209" i="147"/>
  <c r="I209" i="147"/>
  <c r="AA205" i="147"/>
  <c r="O205" i="147"/>
  <c r="M205" i="147"/>
  <c r="M200" i="147" s="1"/>
  <c r="I205" i="147"/>
  <c r="AA201" i="147"/>
  <c r="O201" i="147" s="1"/>
  <c r="M201" i="147"/>
  <c r="I201" i="147"/>
  <c r="L191" i="147"/>
  <c r="AA196" i="147"/>
  <c r="M196" i="147"/>
  <c r="O196" i="147" s="1"/>
  <c r="I196" i="147"/>
  <c r="AA192" i="147"/>
  <c r="M192" i="147"/>
  <c r="M191" i="147" s="1"/>
  <c r="I192" i="147"/>
  <c r="L90" i="147"/>
  <c r="AA187" i="147"/>
  <c r="O187" i="147"/>
  <c r="M187" i="147"/>
  <c r="I187" i="147"/>
  <c r="AA183" i="147"/>
  <c r="O183" i="147"/>
  <c r="M183" i="147"/>
  <c r="I183" i="147"/>
  <c r="AA179" i="147"/>
  <c r="O179" i="147" s="1"/>
  <c r="M179" i="147"/>
  <c r="I179" i="147"/>
  <c r="AA175" i="147"/>
  <c r="O175" i="147"/>
  <c r="M175" i="147"/>
  <c r="I175" i="147"/>
  <c r="AA171" i="147"/>
  <c r="O171" i="147"/>
  <c r="M171" i="147"/>
  <c r="I171" i="147"/>
  <c r="AA167" i="147"/>
  <c r="O167" i="147" s="1"/>
  <c r="M167" i="147"/>
  <c r="I167" i="147"/>
  <c r="AA163" i="147"/>
  <c r="O163" i="147"/>
  <c r="M163" i="147"/>
  <c r="I163" i="147"/>
  <c r="AA159" i="147"/>
  <c r="O159" i="147"/>
  <c r="M159" i="147"/>
  <c r="I159" i="147"/>
  <c r="AA155" i="147"/>
  <c r="O155" i="147" s="1"/>
  <c r="M155" i="147"/>
  <c r="I155" i="147"/>
  <c r="AA151" i="147"/>
  <c r="O151" i="147"/>
  <c r="M151" i="147"/>
  <c r="I151" i="147"/>
  <c r="AA147" i="147"/>
  <c r="O147" i="147"/>
  <c r="M147" i="147"/>
  <c r="I147" i="147"/>
  <c r="AA143" i="147"/>
  <c r="O143" i="147" s="1"/>
  <c r="M143" i="147"/>
  <c r="I143" i="147"/>
  <c r="AA139" i="147"/>
  <c r="O139" i="147"/>
  <c r="M139" i="147"/>
  <c r="I139" i="147"/>
  <c r="AA135" i="147"/>
  <c r="O135" i="147"/>
  <c r="M135" i="147"/>
  <c r="I135" i="147"/>
  <c r="AA131" i="147"/>
  <c r="O131" i="147" s="1"/>
  <c r="M131" i="147"/>
  <c r="I131" i="147"/>
  <c r="AA127" i="147"/>
  <c r="O127" i="147"/>
  <c r="M127" i="147"/>
  <c r="I127" i="147"/>
  <c r="AA123" i="147"/>
  <c r="O123" i="147"/>
  <c r="M123" i="147"/>
  <c r="I123" i="147"/>
  <c r="AA119" i="147"/>
  <c r="O119" i="147" s="1"/>
  <c r="M119" i="147"/>
  <c r="I119" i="147"/>
  <c r="AA115" i="147"/>
  <c r="O115" i="147"/>
  <c r="M115" i="147"/>
  <c r="I115" i="147"/>
  <c r="AA111" i="147"/>
  <c r="O111" i="147"/>
  <c r="M111" i="147"/>
  <c r="I111" i="147"/>
  <c r="AA107" i="147"/>
  <c r="O107" i="147" s="1"/>
  <c r="M107" i="147"/>
  <c r="I107" i="147"/>
  <c r="AA103" i="147"/>
  <c r="O103" i="147"/>
  <c r="M103" i="147"/>
  <c r="I103" i="147"/>
  <c r="AA99" i="147"/>
  <c r="O99" i="147"/>
  <c r="M99" i="147"/>
  <c r="I99" i="147"/>
  <c r="AA95" i="147"/>
  <c r="O95" i="147" s="1"/>
  <c r="M95" i="147"/>
  <c r="I95" i="147"/>
  <c r="AA91" i="147"/>
  <c r="O91" i="147"/>
  <c r="M91" i="147"/>
  <c r="M90" i="147" s="1"/>
  <c r="I91" i="147"/>
  <c r="L41" i="147"/>
  <c r="L8" i="147" s="1"/>
  <c r="T7" i="147" s="1"/>
  <c r="F164" i="275" s="1"/>
  <c r="AA86" i="147"/>
  <c r="M86" i="147"/>
  <c r="O86" i="147" s="1"/>
  <c r="I86" i="147"/>
  <c r="AA82" i="147"/>
  <c r="O82" i="147"/>
  <c r="M82" i="147"/>
  <c r="I82" i="147"/>
  <c r="AA78" i="147"/>
  <c r="M78" i="147"/>
  <c r="O78" i="147" s="1"/>
  <c r="I78" i="147"/>
  <c r="AA74" i="147"/>
  <c r="M74" i="147"/>
  <c r="O74" i="147" s="1"/>
  <c r="I74" i="147"/>
  <c r="AA70" i="147"/>
  <c r="O70" i="147"/>
  <c r="M70" i="147"/>
  <c r="I70" i="147"/>
  <c r="AA66" i="147"/>
  <c r="M66" i="147"/>
  <c r="O66" i="147" s="1"/>
  <c r="I66" i="147"/>
  <c r="AA62" i="147"/>
  <c r="M62" i="147"/>
  <c r="O62" i="147" s="1"/>
  <c r="I62" i="147"/>
  <c r="AA58" i="147"/>
  <c r="O58" i="147"/>
  <c r="M58" i="147"/>
  <c r="I58" i="147"/>
  <c r="AA54" i="147"/>
  <c r="M54" i="147"/>
  <c r="O54" i="147" s="1"/>
  <c r="I54" i="147"/>
  <c r="AA50" i="147"/>
  <c r="M50" i="147"/>
  <c r="O50" i="147" s="1"/>
  <c r="I50" i="147"/>
  <c r="AA46" i="147"/>
  <c r="O46" i="147"/>
  <c r="M46" i="147"/>
  <c r="I46" i="147"/>
  <c r="AA42" i="147"/>
  <c r="M42" i="147"/>
  <c r="O42" i="147" s="1"/>
  <c r="I42" i="147"/>
  <c r="M36" i="147"/>
  <c r="L36" i="147"/>
  <c r="AA37" i="147"/>
  <c r="O37" i="147" s="1"/>
  <c r="M37" i="147"/>
  <c r="I37" i="147"/>
  <c r="M31" i="147"/>
  <c r="L31" i="147"/>
  <c r="AA32" i="147"/>
  <c r="M32" i="147"/>
  <c r="O32" i="147" s="1"/>
  <c r="I32" i="147"/>
  <c r="L14" i="147"/>
  <c r="AA27" i="147"/>
  <c r="O27" i="147" s="1"/>
  <c r="M27" i="147"/>
  <c r="I27" i="147"/>
  <c r="AA23" i="147"/>
  <c r="O23" i="147"/>
  <c r="M23" i="147"/>
  <c r="I23" i="147"/>
  <c r="AA19" i="147"/>
  <c r="O19" i="147"/>
  <c r="M19" i="147"/>
  <c r="M14" i="147" s="1"/>
  <c r="I19" i="147"/>
  <c r="AA15" i="147"/>
  <c r="O15" i="147" s="1"/>
  <c r="M15" i="147"/>
  <c r="I15" i="147"/>
  <c r="M9" i="147"/>
  <c r="L9" i="147"/>
  <c r="AA10" i="147"/>
  <c r="M10" i="147"/>
  <c r="O10" i="147" s="1"/>
  <c r="I10" i="147"/>
  <c r="L212" i="146"/>
  <c r="AA225" i="146"/>
  <c r="M225" i="146"/>
  <c r="O225" i="146" s="1"/>
  <c r="I225" i="146"/>
  <c r="AA221" i="146"/>
  <c r="M221" i="146"/>
  <c r="O221" i="146" s="1"/>
  <c r="I221" i="146"/>
  <c r="AA217" i="146"/>
  <c r="O217" i="146"/>
  <c r="M217" i="146"/>
  <c r="I217" i="146"/>
  <c r="AA213" i="146"/>
  <c r="M213" i="146"/>
  <c r="M212" i="146" s="1"/>
  <c r="I213" i="146"/>
  <c r="L203" i="146"/>
  <c r="AA208" i="146"/>
  <c r="O208" i="146" s="1"/>
  <c r="M208" i="146"/>
  <c r="I208" i="146"/>
  <c r="AA204" i="146"/>
  <c r="M204" i="146"/>
  <c r="O204" i="146" s="1"/>
  <c r="I204" i="146"/>
  <c r="L90" i="146"/>
  <c r="AA199" i="146"/>
  <c r="M199" i="146"/>
  <c r="O199" i="146" s="1"/>
  <c r="I199" i="146"/>
  <c r="AA195" i="146"/>
  <c r="O195" i="146"/>
  <c r="M195" i="146"/>
  <c r="I195" i="146"/>
  <c r="AA191" i="146"/>
  <c r="M191" i="146"/>
  <c r="O191" i="146" s="1"/>
  <c r="I191" i="146"/>
  <c r="AA187" i="146"/>
  <c r="M187" i="146"/>
  <c r="O187" i="146" s="1"/>
  <c r="I187" i="146"/>
  <c r="AA183" i="146"/>
  <c r="O183" i="146"/>
  <c r="M183" i="146"/>
  <c r="I183" i="146"/>
  <c r="AA179" i="146"/>
  <c r="M179" i="146"/>
  <c r="O179" i="146" s="1"/>
  <c r="I179" i="146"/>
  <c r="AA175" i="146"/>
  <c r="M175" i="146"/>
  <c r="O175" i="146" s="1"/>
  <c r="I175" i="146"/>
  <c r="AA171" i="146"/>
  <c r="O171" i="146"/>
  <c r="M171" i="146"/>
  <c r="I171" i="146"/>
  <c r="AA167" i="146"/>
  <c r="M167" i="146"/>
  <c r="O167" i="146" s="1"/>
  <c r="I167" i="146"/>
  <c r="AA163" i="146"/>
  <c r="M163" i="146"/>
  <c r="O163" i="146" s="1"/>
  <c r="I163" i="146"/>
  <c r="AA159" i="146"/>
  <c r="O159" i="146"/>
  <c r="M159" i="146"/>
  <c r="I159" i="146"/>
  <c r="AA155" i="146"/>
  <c r="M155" i="146"/>
  <c r="O155" i="146" s="1"/>
  <c r="I155" i="146"/>
  <c r="AA151" i="146"/>
  <c r="M151" i="146"/>
  <c r="O151" i="146" s="1"/>
  <c r="I151" i="146"/>
  <c r="AA147" i="146"/>
  <c r="O147" i="146"/>
  <c r="M147" i="146"/>
  <c r="I147" i="146"/>
  <c r="AA143" i="146"/>
  <c r="M143" i="146"/>
  <c r="O143" i="146" s="1"/>
  <c r="I143" i="146"/>
  <c r="AA139" i="146"/>
  <c r="M139" i="146"/>
  <c r="O139" i="146" s="1"/>
  <c r="I139" i="146"/>
  <c r="AA135" i="146"/>
  <c r="O135" i="146"/>
  <c r="M135" i="146"/>
  <c r="I135" i="146"/>
  <c r="AA131" i="146"/>
  <c r="M131" i="146"/>
  <c r="O131" i="146" s="1"/>
  <c r="I131" i="146"/>
  <c r="AA127" i="146"/>
  <c r="M127" i="146"/>
  <c r="O127" i="146" s="1"/>
  <c r="I127" i="146"/>
  <c r="AA123" i="146"/>
  <c r="O123" i="146"/>
  <c r="M123" i="146"/>
  <c r="I123" i="146"/>
  <c r="AA119" i="146"/>
  <c r="M119" i="146"/>
  <c r="O119" i="146" s="1"/>
  <c r="I119" i="146"/>
  <c r="AA115" i="146"/>
  <c r="M115" i="146"/>
  <c r="O115" i="146" s="1"/>
  <c r="I115" i="146"/>
  <c r="AA111" i="146"/>
  <c r="O111" i="146"/>
  <c r="M111" i="146"/>
  <c r="I111" i="146"/>
  <c r="AA107" i="146"/>
  <c r="M107" i="146"/>
  <c r="O107" i="146" s="1"/>
  <c r="I107" i="146"/>
  <c r="AA103" i="146"/>
  <c r="M103" i="146"/>
  <c r="O103" i="146" s="1"/>
  <c r="I103" i="146"/>
  <c r="AA99" i="146"/>
  <c r="O99" i="146"/>
  <c r="M99" i="146"/>
  <c r="I99" i="146"/>
  <c r="AA95" i="146"/>
  <c r="M95" i="146"/>
  <c r="O95" i="146" s="1"/>
  <c r="I95" i="146"/>
  <c r="AA91" i="146"/>
  <c r="M91" i="146"/>
  <c r="M90" i="146" s="1"/>
  <c r="I91" i="146"/>
  <c r="L41" i="146"/>
  <c r="L8" i="146" s="1"/>
  <c r="T7" i="146" s="1"/>
  <c r="F163" i="275" s="1"/>
  <c r="AA86" i="146"/>
  <c r="M86" i="146"/>
  <c r="O86" i="146" s="1"/>
  <c r="I86" i="146"/>
  <c r="AA82" i="146"/>
  <c r="O82" i="146" s="1"/>
  <c r="M82" i="146"/>
  <c r="I82" i="146"/>
  <c r="AA78" i="146"/>
  <c r="O78" i="146" s="1"/>
  <c r="M78" i="146"/>
  <c r="I78" i="146"/>
  <c r="AA74" i="146"/>
  <c r="M74" i="146"/>
  <c r="O74" i="146" s="1"/>
  <c r="I74" i="146"/>
  <c r="AA70" i="146"/>
  <c r="O70" i="146" s="1"/>
  <c r="M70" i="146"/>
  <c r="I70" i="146"/>
  <c r="AA66" i="146"/>
  <c r="O66" i="146" s="1"/>
  <c r="M66" i="146"/>
  <c r="I66" i="146"/>
  <c r="AA62" i="146"/>
  <c r="M62" i="146"/>
  <c r="O62" i="146" s="1"/>
  <c r="I62" i="146"/>
  <c r="AA58" i="146"/>
  <c r="O58" i="146" s="1"/>
  <c r="M58" i="146"/>
  <c r="I58" i="146"/>
  <c r="AA54" i="146"/>
  <c r="O54" i="146" s="1"/>
  <c r="M54" i="146"/>
  <c r="I54" i="146"/>
  <c r="AA50" i="146"/>
  <c r="M50" i="146"/>
  <c r="O50" i="146" s="1"/>
  <c r="I50" i="146"/>
  <c r="AA46" i="146"/>
  <c r="O46" i="146" s="1"/>
  <c r="M46" i="146"/>
  <c r="I46" i="146"/>
  <c r="AA42" i="146"/>
  <c r="O42" i="146" s="1"/>
  <c r="M42" i="146"/>
  <c r="M41" i="146" s="1"/>
  <c r="I42" i="146"/>
  <c r="L36" i="146"/>
  <c r="AA37" i="146"/>
  <c r="M37" i="146"/>
  <c r="M36" i="146" s="1"/>
  <c r="I37" i="146"/>
  <c r="L31" i="146"/>
  <c r="AA32" i="146"/>
  <c r="O32" i="146" s="1"/>
  <c r="M32" i="146"/>
  <c r="M31" i="146" s="1"/>
  <c r="I32" i="146"/>
  <c r="L14" i="146"/>
  <c r="AA27" i="146"/>
  <c r="M27" i="146"/>
  <c r="O27" i="146" s="1"/>
  <c r="I27" i="146"/>
  <c r="AA23" i="146"/>
  <c r="M23" i="146"/>
  <c r="O23" i="146" s="1"/>
  <c r="I23" i="146"/>
  <c r="AA19" i="146"/>
  <c r="O19" i="146"/>
  <c r="M19" i="146"/>
  <c r="I19" i="146"/>
  <c r="AA15" i="146"/>
  <c r="M15" i="146"/>
  <c r="M14" i="146" s="1"/>
  <c r="I15" i="146"/>
  <c r="M9" i="146"/>
  <c r="L9" i="146"/>
  <c r="AA10" i="146"/>
  <c r="O10" i="146" s="1"/>
  <c r="M10" i="146"/>
  <c r="I10" i="146"/>
  <c r="L8" i="145"/>
  <c r="T7" i="145" s="1"/>
  <c r="F162" i="275" s="1"/>
  <c r="L182" i="145"/>
  <c r="AA191" i="145"/>
  <c r="M191" i="145"/>
  <c r="O191" i="145" s="1"/>
  <c r="I191" i="145"/>
  <c r="AA187" i="145"/>
  <c r="M187" i="145"/>
  <c r="O187" i="145" s="1"/>
  <c r="I187" i="145"/>
  <c r="AA183" i="145"/>
  <c r="O183" i="145"/>
  <c r="M183" i="145"/>
  <c r="M182" i="145" s="1"/>
  <c r="I183" i="145"/>
  <c r="L81" i="145"/>
  <c r="AA178" i="145"/>
  <c r="O178" i="145"/>
  <c r="M178" i="145"/>
  <c r="I178" i="145"/>
  <c r="AA174" i="145"/>
  <c r="O174" i="145" s="1"/>
  <c r="M174" i="145"/>
  <c r="I174" i="145"/>
  <c r="AA170" i="145"/>
  <c r="O170" i="145"/>
  <c r="M170" i="145"/>
  <c r="I170" i="145"/>
  <c r="AA166" i="145"/>
  <c r="O166" i="145"/>
  <c r="M166" i="145"/>
  <c r="I166" i="145"/>
  <c r="AA162" i="145"/>
  <c r="O162" i="145" s="1"/>
  <c r="M162" i="145"/>
  <c r="I162" i="145"/>
  <c r="AA158" i="145"/>
  <c r="O158" i="145"/>
  <c r="M158" i="145"/>
  <c r="I158" i="145"/>
  <c r="AA154" i="145"/>
  <c r="O154" i="145"/>
  <c r="M154" i="145"/>
  <c r="I154" i="145"/>
  <c r="AA150" i="145"/>
  <c r="O150" i="145" s="1"/>
  <c r="M150" i="145"/>
  <c r="I150" i="145"/>
  <c r="AA146" i="145"/>
  <c r="O146" i="145"/>
  <c r="M146" i="145"/>
  <c r="I146" i="145"/>
  <c r="AA142" i="145"/>
  <c r="O142" i="145"/>
  <c r="M142" i="145"/>
  <c r="I142" i="145"/>
  <c r="AA138" i="145"/>
  <c r="O138" i="145" s="1"/>
  <c r="M138" i="145"/>
  <c r="I138" i="145"/>
  <c r="AA134" i="145"/>
  <c r="O134" i="145"/>
  <c r="M134" i="145"/>
  <c r="I134" i="145"/>
  <c r="AA130" i="145"/>
  <c r="O130" i="145"/>
  <c r="M130" i="145"/>
  <c r="I130" i="145"/>
  <c r="AA126" i="145"/>
  <c r="O126" i="145" s="1"/>
  <c r="M126" i="145"/>
  <c r="I126" i="145"/>
  <c r="AA122" i="145"/>
  <c r="O122" i="145"/>
  <c r="M122" i="145"/>
  <c r="I122" i="145"/>
  <c r="AA118" i="145"/>
  <c r="O118" i="145"/>
  <c r="M118" i="145"/>
  <c r="I118" i="145"/>
  <c r="AA114" i="145"/>
  <c r="O114" i="145" s="1"/>
  <c r="M114" i="145"/>
  <c r="I114" i="145"/>
  <c r="AA110" i="145"/>
  <c r="O110" i="145"/>
  <c r="M110" i="145"/>
  <c r="I110" i="145"/>
  <c r="AA106" i="145"/>
  <c r="O106" i="145"/>
  <c r="M106" i="145"/>
  <c r="I106" i="145"/>
  <c r="AA102" i="145"/>
  <c r="O102" i="145" s="1"/>
  <c r="M102" i="145"/>
  <c r="I102" i="145"/>
  <c r="AA98" i="145"/>
  <c r="O98" i="145"/>
  <c r="M98" i="145"/>
  <c r="I98" i="145"/>
  <c r="AA94" i="145"/>
  <c r="O94" i="145"/>
  <c r="M94" i="145"/>
  <c r="I94" i="145"/>
  <c r="AA90" i="145"/>
  <c r="O90" i="145" s="1"/>
  <c r="M90" i="145"/>
  <c r="I90" i="145"/>
  <c r="AA86" i="145"/>
  <c r="O86" i="145"/>
  <c r="M86" i="145"/>
  <c r="M81" i="145" s="1"/>
  <c r="I86" i="145"/>
  <c r="AA82" i="145"/>
  <c r="O82" i="145"/>
  <c r="M82" i="145"/>
  <c r="I82" i="145"/>
  <c r="L36" i="145"/>
  <c r="AA77" i="145"/>
  <c r="O77" i="145"/>
  <c r="M77" i="145"/>
  <c r="I77" i="145"/>
  <c r="AA73" i="145"/>
  <c r="M73" i="145"/>
  <c r="O73" i="145" s="1"/>
  <c r="I73" i="145"/>
  <c r="AA69" i="145"/>
  <c r="M69" i="145"/>
  <c r="O69" i="145" s="1"/>
  <c r="I69" i="145"/>
  <c r="AA65" i="145"/>
  <c r="O65" i="145"/>
  <c r="M65" i="145"/>
  <c r="I65" i="145"/>
  <c r="AA61" i="145"/>
  <c r="M61" i="145"/>
  <c r="O61" i="145" s="1"/>
  <c r="I61" i="145"/>
  <c r="AA57" i="145"/>
  <c r="M57" i="145"/>
  <c r="O57" i="145" s="1"/>
  <c r="I57" i="145"/>
  <c r="AA53" i="145"/>
  <c r="O53" i="145"/>
  <c r="M53" i="145"/>
  <c r="I53" i="145"/>
  <c r="AA49" i="145"/>
  <c r="M49" i="145"/>
  <c r="O49" i="145" s="1"/>
  <c r="I49" i="145"/>
  <c r="AA45" i="145"/>
  <c r="M45" i="145"/>
  <c r="O45" i="145" s="1"/>
  <c r="I45" i="145"/>
  <c r="AA41" i="145"/>
  <c r="O41" i="145"/>
  <c r="M41" i="145"/>
  <c r="I41" i="145"/>
  <c r="AA37" i="145"/>
  <c r="M37" i="145"/>
  <c r="O37" i="145" s="1"/>
  <c r="I37" i="145"/>
  <c r="M31" i="145"/>
  <c r="L31" i="145"/>
  <c r="AA32" i="145"/>
  <c r="O32" i="145" s="1"/>
  <c r="M32" i="145"/>
  <c r="I32" i="145"/>
  <c r="L14" i="145"/>
  <c r="AA27" i="145"/>
  <c r="M27" i="145"/>
  <c r="O27" i="145" s="1"/>
  <c r="I27" i="145"/>
  <c r="AA23" i="145"/>
  <c r="M23" i="145"/>
  <c r="O23" i="145" s="1"/>
  <c r="I23" i="145"/>
  <c r="AA19" i="145"/>
  <c r="O19" i="145"/>
  <c r="M19" i="145"/>
  <c r="M14" i="145" s="1"/>
  <c r="I19" i="145"/>
  <c r="AA15" i="145"/>
  <c r="M15" i="145"/>
  <c r="O15" i="145" s="1"/>
  <c r="I15" i="145"/>
  <c r="M9" i="145"/>
  <c r="L9" i="145"/>
  <c r="AA10" i="145"/>
  <c r="O10" i="145" s="1"/>
  <c r="D162" i="275" s="1"/>
  <c r="M10" i="145"/>
  <c r="I10" i="145"/>
  <c r="M196" i="144"/>
  <c r="L196" i="144"/>
  <c r="AA197" i="144"/>
  <c r="O197" i="144" s="1"/>
  <c r="M197" i="144"/>
  <c r="I197" i="144"/>
  <c r="L191" i="144"/>
  <c r="AA192" i="144"/>
  <c r="M192" i="144"/>
  <c r="M191" i="144" s="1"/>
  <c r="I192" i="144"/>
  <c r="L74" i="144"/>
  <c r="AA187" i="144"/>
  <c r="O187" i="144" s="1"/>
  <c r="M187" i="144"/>
  <c r="I187" i="144"/>
  <c r="AA183" i="144"/>
  <c r="M183" i="144"/>
  <c r="O183" i="144" s="1"/>
  <c r="I183" i="144"/>
  <c r="AA179" i="144"/>
  <c r="O179" i="144" s="1"/>
  <c r="M179" i="144"/>
  <c r="I179" i="144"/>
  <c r="AA175" i="144"/>
  <c r="O175" i="144" s="1"/>
  <c r="M175" i="144"/>
  <c r="I175" i="144"/>
  <c r="AA171" i="144"/>
  <c r="M171" i="144"/>
  <c r="O171" i="144" s="1"/>
  <c r="I171" i="144"/>
  <c r="AA167" i="144"/>
  <c r="O167" i="144" s="1"/>
  <c r="M167" i="144"/>
  <c r="I167" i="144"/>
  <c r="AA163" i="144"/>
  <c r="O163" i="144" s="1"/>
  <c r="M163" i="144"/>
  <c r="I163" i="144"/>
  <c r="AA159" i="144"/>
  <c r="M159" i="144"/>
  <c r="O159" i="144" s="1"/>
  <c r="I159" i="144"/>
  <c r="AA155" i="144"/>
  <c r="O155" i="144" s="1"/>
  <c r="M155" i="144"/>
  <c r="I155" i="144"/>
  <c r="AA151" i="144"/>
  <c r="O151" i="144" s="1"/>
  <c r="M151" i="144"/>
  <c r="I151" i="144"/>
  <c r="AA147" i="144"/>
  <c r="M147" i="144"/>
  <c r="O147" i="144" s="1"/>
  <c r="I147" i="144"/>
  <c r="AA143" i="144"/>
  <c r="O143" i="144" s="1"/>
  <c r="M143" i="144"/>
  <c r="I143" i="144"/>
  <c r="AA139" i="144"/>
  <c r="O139" i="144" s="1"/>
  <c r="M139" i="144"/>
  <c r="I139" i="144"/>
  <c r="AA135" i="144"/>
  <c r="M135" i="144"/>
  <c r="O135" i="144" s="1"/>
  <c r="I135" i="144"/>
  <c r="AA131" i="144"/>
  <c r="O131" i="144" s="1"/>
  <c r="M131" i="144"/>
  <c r="I131" i="144"/>
  <c r="AA127" i="144"/>
  <c r="O127" i="144" s="1"/>
  <c r="M127" i="144"/>
  <c r="I127" i="144"/>
  <c r="AA123" i="144"/>
  <c r="M123" i="144"/>
  <c r="O123" i="144" s="1"/>
  <c r="I123" i="144"/>
  <c r="AA119" i="144"/>
  <c r="O119" i="144" s="1"/>
  <c r="M119" i="144"/>
  <c r="I119" i="144"/>
  <c r="AA115" i="144"/>
  <c r="O115" i="144" s="1"/>
  <c r="M115" i="144"/>
  <c r="I115" i="144"/>
  <c r="AA111" i="144"/>
  <c r="M111" i="144"/>
  <c r="O111" i="144" s="1"/>
  <c r="I111" i="144"/>
  <c r="AA107" i="144"/>
  <c r="O107" i="144" s="1"/>
  <c r="M107" i="144"/>
  <c r="I107" i="144"/>
  <c r="AA103" i="144"/>
  <c r="O103" i="144" s="1"/>
  <c r="M103" i="144"/>
  <c r="I103" i="144"/>
  <c r="AA99" i="144"/>
  <c r="M99" i="144"/>
  <c r="O99" i="144" s="1"/>
  <c r="I99" i="144"/>
  <c r="AA95" i="144"/>
  <c r="O95" i="144" s="1"/>
  <c r="M95" i="144"/>
  <c r="I95" i="144"/>
  <c r="AA91" i="144"/>
  <c r="O91" i="144" s="1"/>
  <c r="M91" i="144"/>
  <c r="I91" i="144"/>
  <c r="AA87" i="144"/>
  <c r="M87" i="144"/>
  <c r="O87" i="144" s="1"/>
  <c r="I87" i="144"/>
  <c r="AA83" i="144"/>
  <c r="O83" i="144" s="1"/>
  <c r="M83" i="144"/>
  <c r="I83" i="144"/>
  <c r="AA79" i="144"/>
  <c r="O79" i="144" s="1"/>
  <c r="M79" i="144"/>
  <c r="I79" i="144"/>
  <c r="AA75" i="144"/>
  <c r="M75" i="144"/>
  <c r="O75" i="144" s="1"/>
  <c r="I75" i="144"/>
  <c r="L53" i="144"/>
  <c r="AA70" i="144"/>
  <c r="M70" i="144"/>
  <c r="O70" i="144" s="1"/>
  <c r="I70" i="144"/>
  <c r="AA66" i="144"/>
  <c r="O66" i="144"/>
  <c r="M66" i="144"/>
  <c r="I66" i="144"/>
  <c r="AA62" i="144"/>
  <c r="M62" i="144"/>
  <c r="O62" i="144" s="1"/>
  <c r="I62" i="144"/>
  <c r="AA58" i="144"/>
  <c r="M58" i="144"/>
  <c r="M53" i="144" s="1"/>
  <c r="I58" i="144"/>
  <c r="AA54" i="144"/>
  <c r="O54" i="144"/>
  <c r="M54" i="144"/>
  <c r="I54" i="144"/>
  <c r="L28" i="144"/>
  <c r="AA49" i="144"/>
  <c r="O49" i="144" s="1"/>
  <c r="M49" i="144"/>
  <c r="I49" i="144"/>
  <c r="AA45" i="144"/>
  <c r="O45" i="144" s="1"/>
  <c r="M45" i="144"/>
  <c r="I45" i="144"/>
  <c r="AA41" i="144"/>
  <c r="M41" i="144"/>
  <c r="O41" i="144" s="1"/>
  <c r="I41" i="144"/>
  <c r="AA37" i="144"/>
  <c r="O37" i="144" s="1"/>
  <c r="M37" i="144"/>
  <c r="I37" i="144"/>
  <c r="AA33" i="144"/>
  <c r="O33" i="144" s="1"/>
  <c r="M33" i="144"/>
  <c r="I33" i="144"/>
  <c r="AA29" i="144"/>
  <c r="M29" i="144"/>
  <c r="O29" i="144" s="1"/>
  <c r="I29" i="144"/>
  <c r="L23" i="144"/>
  <c r="AA24" i="144"/>
  <c r="M24" i="144"/>
  <c r="M23" i="144" s="1"/>
  <c r="I24" i="144"/>
  <c r="L18" i="144"/>
  <c r="AA19" i="144"/>
  <c r="M19" i="144"/>
  <c r="O19" i="144" s="1"/>
  <c r="I19" i="144"/>
  <c r="L9" i="144"/>
  <c r="L8" i="144" s="1"/>
  <c r="T7" i="144" s="1"/>
  <c r="F161" i="275" s="1"/>
  <c r="AA14" i="144"/>
  <c r="M14" i="144"/>
  <c r="M9" i="144" s="1"/>
  <c r="I14" i="144"/>
  <c r="AA10" i="144"/>
  <c r="O10" i="144"/>
  <c r="M10" i="144"/>
  <c r="I10" i="144"/>
  <c r="M45" i="143"/>
  <c r="L45" i="143"/>
  <c r="AA50" i="143"/>
  <c r="O50" i="143"/>
  <c r="M50" i="143"/>
  <c r="I50" i="143"/>
  <c r="AA46" i="143"/>
  <c r="O46" i="143" s="1"/>
  <c r="M46" i="143"/>
  <c r="I46" i="143"/>
  <c r="M40" i="143"/>
  <c r="L40" i="143"/>
  <c r="AA41" i="143"/>
  <c r="M41" i="143"/>
  <c r="O41" i="143" s="1"/>
  <c r="I41" i="143"/>
  <c r="L31" i="143"/>
  <c r="AA36" i="143"/>
  <c r="O36" i="143" s="1"/>
  <c r="M36" i="143"/>
  <c r="I36" i="143"/>
  <c r="AA32" i="143"/>
  <c r="O32" i="143"/>
  <c r="M32" i="143"/>
  <c r="M31" i="143" s="1"/>
  <c r="I32" i="143"/>
  <c r="L22" i="143"/>
  <c r="L8" i="143" s="1"/>
  <c r="T7" i="143" s="1"/>
  <c r="F160" i="275" s="1"/>
  <c r="AA27" i="143"/>
  <c r="M27" i="143"/>
  <c r="O27" i="143" s="1"/>
  <c r="I27" i="143"/>
  <c r="AA23" i="143"/>
  <c r="O23" i="143"/>
  <c r="M23" i="143"/>
  <c r="M22" i="143" s="1"/>
  <c r="I23" i="143"/>
  <c r="L9" i="143"/>
  <c r="AA18" i="143"/>
  <c r="O18" i="143"/>
  <c r="M18" i="143"/>
  <c r="I18" i="143"/>
  <c r="AA14" i="143"/>
  <c r="O14" i="143" s="1"/>
  <c r="M14" i="143"/>
  <c r="I14" i="143"/>
  <c r="AA10" i="143"/>
  <c r="O10" i="143"/>
  <c r="M10" i="143"/>
  <c r="M9" i="143" s="1"/>
  <c r="I10" i="143"/>
  <c r="L63" i="142"/>
  <c r="AA64" i="142"/>
  <c r="M64" i="142"/>
  <c r="O64" i="142" s="1"/>
  <c r="I64" i="142"/>
  <c r="L50" i="142"/>
  <c r="AA59" i="142"/>
  <c r="M59" i="142"/>
  <c r="O59" i="142" s="1"/>
  <c r="I59" i="142"/>
  <c r="AA55" i="142"/>
  <c r="O55" i="142"/>
  <c r="M55" i="142"/>
  <c r="I55" i="142"/>
  <c r="AA51" i="142"/>
  <c r="M51" i="142"/>
  <c r="O51" i="142" s="1"/>
  <c r="I51" i="142"/>
  <c r="L9" i="142"/>
  <c r="L8" i="142" s="1"/>
  <c r="T7" i="142" s="1"/>
  <c r="F159" i="275" s="1"/>
  <c r="AA46" i="142"/>
  <c r="O46" i="142" s="1"/>
  <c r="M46" i="142"/>
  <c r="I46" i="142"/>
  <c r="AA42" i="142"/>
  <c r="M42" i="142"/>
  <c r="O42" i="142" s="1"/>
  <c r="I42" i="142"/>
  <c r="AA38" i="142"/>
  <c r="O38" i="142" s="1"/>
  <c r="M38" i="142"/>
  <c r="I38" i="142"/>
  <c r="AA34" i="142"/>
  <c r="O34" i="142" s="1"/>
  <c r="M34" i="142"/>
  <c r="I34" i="142"/>
  <c r="AA30" i="142"/>
  <c r="M30" i="142"/>
  <c r="O30" i="142" s="1"/>
  <c r="I30" i="142"/>
  <c r="AA26" i="142"/>
  <c r="O26" i="142" s="1"/>
  <c r="M26" i="142"/>
  <c r="I26" i="142"/>
  <c r="AA22" i="142"/>
  <c r="O22" i="142" s="1"/>
  <c r="M22" i="142"/>
  <c r="I22" i="142"/>
  <c r="AA18" i="142"/>
  <c r="M18" i="142"/>
  <c r="O18" i="142" s="1"/>
  <c r="I18" i="142"/>
  <c r="AA14" i="142"/>
  <c r="O14" i="142" s="1"/>
  <c r="M14" i="142"/>
  <c r="M9" i="142" s="1"/>
  <c r="I14" i="142"/>
  <c r="AA10" i="142"/>
  <c r="O10" i="142" s="1"/>
  <c r="M10" i="142"/>
  <c r="I10" i="142"/>
  <c r="L180" i="141"/>
  <c r="AA213" i="141"/>
  <c r="M213" i="141"/>
  <c r="O213" i="141" s="1"/>
  <c r="I213" i="141"/>
  <c r="AA209" i="141"/>
  <c r="M209" i="141"/>
  <c r="O209" i="141" s="1"/>
  <c r="I209" i="141"/>
  <c r="AA205" i="141"/>
  <c r="O205" i="141"/>
  <c r="M205" i="141"/>
  <c r="I205" i="141"/>
  <c r="AA201" i="141"/>
  <c r="M201" i="141"/>
  <c r="O201" i="141" s="1"/>
  <c r="I201" i="141"/>
  <c r="AA197" i="141"/>
  <c r="M197" i="141"/>
  <c r="O197" i="141" s="1"/>
  <c r="I197" i="141"/>
  <c r="AA193" i="141"/>
  <c r="O193" i="141"/>
  <c r="M193" i="141"/>
  <c r="I193" i="141"/>
  <c r="AA189" i="141"/>
  <c r="M189" i="141"/>
  <c r="O189" i="141" s="1"/>
  <c r="I189" i="141"/>
  <c r="AA185" i="141"/>
  <c r="M185" i="141"/>
  <c r="O185" i="141" s="1"/>
  <c r="I185" i="141"/>
  <c r="AA181" i="141"/>
  <c r="O181" i="141"/>
  <c r="M181" i="141"/>
  <c r="M180" i="141" s="1"/>
  <c r="I181" i="141"/>
  <c r="L167" i="141"/>
  <c r="AA176" i="141"/>
  <c r="O176" i="141"/>
  <c r="M176" i="141"/>
  <c r="I176" i="141"/>
  <c r="AA172" i="141"/>
  <c r="O172" i="141" s="1"/>
  <c r="M172" i="141"/>
  <c r="I172" i="141"/>
  <c r="AA168" i="141"/>
  <c r="O168" i="141"/>
  <c r="M168" i="141"/>
  <c r="M167" i="141" s="1"/>
  <c r="I168" i="141"/>
  <c r="L154" i="141"/>
  <c r="AA163" i="141"/>
  <c r="M163" i="141"/>
  <c r="O163" i="141" s="1"/>
  <c r="I163" i="141"/>
  <c r="AA159" i="141"/>
  <c r="O159" i="141"/>
  <c r="M159" i="141"/>
  <c r="I159" i="141"/>
  <c r="AA155" i="141"/>
  <c r="M155" i="141"/>
  <c r="O155" i="141" s="1"/>
  <c r="I155" i="141"/>
  <c r="L137" i="141"/>
  <c r="AA150" i="141"/>
  <c r="O150" i="141" s="1"/>
  <c r="M150" i="141"/>
  <c r="I150" i="141"/>
  <c r="AA146" i="141"/>
  <c r="O146" i="141"/>
  <c r="M146" i="141"/>
  <c r="I146" i="141"/>
  <c r="AA142" i="141"/>
  <c r="O142" i="141"/>
  <c r="M142" i="141"/>
  <c r="M137" i="141" s="1"/>
  <c r="I142" i="141"/>
  <c r="AA138" i="141"/>
  <c r="O138" i="141" s="1"/>
  <c r="M138" i="141"/>
  <c r="I138" i="141"/>
  <c r="L96" i="141"/>
  <c r="AA133" i="141"/>
  <c r="M133" i="141"/>
  <c r="O133" i="141" s="1"/>
  <c r="I133" i="141"/>
  <c r="AA129" i="141"/>
  <c r="M129" i="141"/>
  <c r="O129" i="141" s="1"/>
  <c r="I129" i="141"/>
  <c r="AA125" i="141"/>
  <c r="O125" i="141"/>
  <c r="M125" i="141"/>
  <c r="I125" i="141"/>
  <c r="AA121" i="141"/>
  <c r="M121" i="141"/>
  <c r="O121" i="141" s="1"/>
  <c r="I121" i="141"/>
  <c r="AA117" i="141"/>
  <c r="M117" i="141"/>
  <c r="O117" i="141" s="1"/>
  <c r="I117" i="141"/>
  <c r="AA113" i="141"/>
  <c r="O113" i="141"/>
  <c r="M113" i="141"/>
  <c r="I113" i="141"/>
  <c r="AA109" i="141"/>
  <c r="M109" i="141"/>
  <c r="O109" i="141" s="1"/>
  <c r="I109" i="141"/>
  <c r="AA105" i="141"/>
  <c r="M105" i="141"/>
  <c r="O105" i="141" s="1"/>
  <c r="I105" i="141"/>
  <c r="AA101" i="141"/>
  <c r="O101" i="141"/>
  <c r="M101" i="141"/>
  <c r="I101" i="141"/>
  <c r="AA97" i="141"/>
  <c r="M97" i="141"/>
  <c r="M96" i="141" s="1"/>
  <c r="I97" i="141"/>
  <c r="L75" i="141"/>
  <c r="AA92" i="141"/>
  <c r="O92" i="141" s="1"/>
  <c r="M92" i="141"/>
  <c r="I92" i="141"/>
  <c r="AA88" i="141"/>
  <c r="O88" i="141"/>
  <c r="M88" i="141"/>
  <c r="I88" i="141"/>
  <c r="AA84" i="141"/>
  <c r="O84" i="141"/>
  <c r="M84" i="141"/>
  <c r="I84" i="141"/>
  <c r="AA80" i="141"/>
  <c r="O80" i="141" s="1"/>
  <c r="M80" i="141"/>
  <c r="I80" i="141"/>
  <c r="AA76" i="141"/>
  <c r="O76" i="141"/>
  <c r="M76" i="141"/>
  <c r="M75" i="141" s="1"/>
  <c r="I76" i="141"/>
  <c r="L58" i="141"/>
  <c r="AA71" i="141"/>
  <c r="M71" i="141"/>
  <c r="O71" i="141" s="1"/>
  <c r="I71" i="141"/>
  <c r="AA67" i="141"/>
  <c r="O67" i="141"/>
  <c r="M67" i="141"/>
  <c r="I67" i="141"/>
  <c r="AA63" i="141"/>
  <c r="M63" i="141"/>
  <c r="O63" i="141" s="1"/>
  <c r="I63" i="141"/>
  <c r="AA59" i="141"/>
  <c r="M59" i="141"/>
  <c r="M58" i="141" s="1"/>
  <c r="I59" i="141"/>
  <c r="L9" i="141"/>
  <c r="L8" i="141" s="1"/>
  <c r="T7" i="141" s="1"/>
  <c r="F157" i="275" s="1"/>
  <c r="AA54" i="141"/>
  <c r="O54" i="141"/>
  <c r="M54" i="141"/>
  <c r="I54" i="141"/>
  <c r="AA50" i="141"/>
  <c r="O50" i="141"/>
  <c r="M50" i="141"/>
  <c r="I50" i="141"/>
  <c r="AA46" i="141"/>
  <c r="O46" i="141" s="1"/>
  <c r="M46" i="141"/>
  <c r="I46" i="141"/>
  <c r="AA42" i="141"/>
  <c r="O42" i="141"/>
  <c r="M42" i="141"/>
  <c r="I42" i="141"/>
  <c r="AA38" i="141"/>
  <c r="O38" i="141"/>
  <c r="M38" i="141"/>
  <c r="I38" i="141"/>
  <c r="AA34" i="141"/>
  <c r="O34" i="141" s="1"/>
  <c r="M34" i="141"/>
  <c r="I34" i="141"/>
  <c r="AA30" i="141"/>
  <c r="O30" i="141"/>
  <c r="M30" i="141"/>
  <c r="I30" i="141"/>
  <c r="AA26" i="141"/>
  <c r="O26" i="141"/>
  <c r="M26" i="141"/>
  <c r="I26" i="141"/>
  <c r="AA22" i="141"/>
  <c r="O22" i="141" s="1"/>
  <c r="M22" i="141"/>
  <c r="I22" i="141"/>
  <c r="AA18" i="141"/>
  <c r="O18" i="141"/>
  <c r="M18" i="141"/>
  <c r="I18" i="141"/>
  <c r="AA14" i="141"/>
  <c r="O14" i="141"/>
  <c r="M14" i="141"/>
  <c r="I14" i="141"/>
  <c r="AA10" i="141"/>
  <c r="O10" i="141" s="1"/>
  <c r="M10" i="141"/>
  <c r="M9" i="141" s="1"/>
  <c r="I10" i="141"/>
  <c r="L65" i="140"/>
  <c r="AA82" i="140"/>
  <c r="O82" i="140" s="1"/>
  <c r="M82" i="140"/>
  <c r="I82" i="140"/>
  <c r="AA78" i="140"/>
  <c r="M78" i="140"/>
  <c r="O78" i="140" s="1"/>
  <c r="I78" i="140"/>
  <c r="AA74" i="140"/>
  <c r="O74" i="140" s="1"/>
  <c r="M74" i="140"/>
  <c r="I74" i="140"/>
  <c r="AA70" i="140"/>
  <c r="O70" i="140" s="1"/>
  <c r="M70" i="140"/>
  <c r="I70" i="140"/>
  <c r="AA66" i="140"/>
  <c r="M66" i="140"/>
  <c r="O66" i="140" s="1"/>
  <c r="I66" i="140"/>
  <c r="M56" i="140"/>
  <c r="L56" i="140"/>
  <c r="L8" i="140" s="1"/>
  <c r="T7" i="140" s="1"/>
  <c r="F156" i="275" s="1"/>
  <c r="AA61" i="140"/>
  <c r="M61" i="140"/>
  <c r="O61" i="140" s="1"/>
  <c r="I61" i="140"/>
  <c r="AA57" i="140"/>
  <c r="O57" i="140"/>
  <c r="M57" i="140"/>
  <c r="I57" i="140"/>
  <c r="M51" i="140"/>
  <c r="L51" i="140"/>
  <c r="AA52" i="140"/>
  <c r="O52" i="140" s="1"/>
  <c r="M52" i="140"/>
  <c r="I52" i="140"/>
  <c r="L30" i="140"/>
  <c r="AA47" i="140"/>
  <c r="O47" i="140"/>
  <c r="M47" i="140"/>
  <c r="I47" i="140"/>
  <c r="AA43" i="140"/>
  <c r="M43" i="140"/>
  <c r="O43" i="140" s="1"/>
  <c r="I43" i="140"/>
  <c r="AA39" i="140"/>
  <c r="M39" i="140"/>
  <c r="O39" i="140" s="1"/>
  <c r="I39" i="140"/>
  <c r="AA35" i="140"/>
  <c r="O35" i="140"/>
  <c r="M35" i="140"/>
  <c r="I35" i="140"/>
  <c r="AA31" i="140"/>
  <c r="M31" i="140"/>
  <c r="O31" i="140" s="1"/>
  <c r="I31" i="140"/>
  <c r="L9" i="140"/>
  <c r="AA26" i="140"/>
  <c r="O26" i="140" s="1"/>
  <c r="M26" i="140"/>
  <c r="I26" i="140"/>
  <c r="AA22" i="140"/>
  <c r="M22" i="140"/>
  <c r="O22" i="140" s="1"/>
  <c r="I22" i="140"/>
  <c r="AA18" i="140"/>
  <c r="O18" i="140" s="1"/>
  <c r="M18" i="140"/>
  <c r="I18" i="140"/>
  <c r="AA14" i="140"/>
  <c r="O14" i="140" s="1"/>
  <c r="M14" i="140"/>
  <c r="I14" i="140"/>
  <c r="AA10" i="140"/>
  <c r="M10" i="140"/>
  <c r="O10" i="140" s="1"/>
  <c r="I10" i="140"/>
  <c r="L111" i="139"/>
  <c r="AA112" i="139"/>
  <c r="M112" i="139"/>
  <c r="M111" i="139" s="1"/>
  <c r="I112" i="139"/>
  <c r="L58" i="139"/>
  <c r="AA107" i="139"/>
  <c r="O107" i="139"/>
  <c r="M107" i="139"/>
  <c r="I107" i="139"/>
  <c r="AA103" i="139"/>
  <c r="O103" i="139"/>
  <c r="M103" i="139"/>
  <c r="I103" i="139"/>
  <c r="AA99" i="139"/>
  <c r="O99" i="139" s="1"/>
  <c r="M99" i="139"/>
  <c r="I99" i="139"/>
  <c r="AA95" i="139"/>
  <c r="O95" i="139"/>
  <c r="M95" i="139"/>
  <c r="I95" i="139"/>
  <c r="AA91" i="139"/>
  <c r="O91" i="139"/>
  <c r="M91" i="139"/>
  <c r="I91" i="139"/>
  <c r="AA87" i="139"/>
  <c r="O87" i="139" s="1"/>
  <c r="M87" i="139"/>
  <c r="I87" i="139"/>
  <c r="AA83" i="139"/>
  <c r="O83" i="139"/>
  <c r="M83" i="139"/>
  <c r="I83" i="139"/>
  <c r="AA79" i="139"/>
  <c r="O79" i="139"/>
  <c r="M79" i="139"/>
  <c r="I79" i="139"/>
  <c r="AA75" i="139"/>
  <c r="O75" i="139" s="1"/>
  <c r="M75" i="139"/>
  <c r="I75" i="139"/>
  <c r="AA71" i="139"/>
  <c r="O71" i="139"/>
  <c r="M71" i="139"/>
  <c r="I71" i="139"/>
  <c r="AA67" i="139"/>
  <c r="O67" i="139"/>
  <c r="M67" i="139"/>
  <c r="I67" i="139"/>
  <c r="AA63" i="139"/>
  <c r="O63" i="139" s="1"/>
  <c r="M63" i="139"/>
  <c r="I63" i="139"/>
  <c r="AA59" i="139"/>
  <c r="O59" i="139"/>
  <c r="M59" i="139"/>
  <c r="M58" i="139" s="1"/>
  <c r="I59" i="139"/>
  <c r="L45" i="139"/>
  <c r="AA54" i="139"/>
  <c r="M54" i="139"/>
  <c r="O54" i="139" s="1"/>
  <c r="I54" i="139"/>
  <c r="AA50" i="139"/>
  <c r="O50" i="139"/>
  <c r="M50" i="139"/>
  <c r="I50" i="139"/>
  <c r="AA46" i="139"/>
  <c r="M46" i="139"/>
  <c r="O46" i="139" s="1"/>
  <c r="I46" i="139"/>
  <c r="M40" i="139"/>
  <c r="L40" i="139"/>
  <c r="AA41" i="139"/>
  <c r="O41" i="139" s="1"/>
  <c r="M41" i="139"/>
  <c r="I41" i="139"/>
  <c r="L35" i="139"/>
  <c r="AA36" i="139"/>
  <c r="M36" i="139"/>
  <c r="M35" i="139" s="1"/>
  <c r="I36" i="139"/>
  <c r="L22" i="139"/>
  <c r="AA31" i="139"/>
  <c r="O31" i="139" s="1"/>
  <c r="M31" i="139"/>
  <c r="I31" i="139"/>
  <c r="AA27" i="139"/>
  <c r="O27" i="139"/>
  <c r="M27" i="139"/>
  <c r="I27" i="139"/>
  <c r="AA23" i="139"/>
  <c r="O23" i="139"/>
  <c r="M23" i="139"/>
  <c r="M22" i="139" s="1"/>
  <c r="I23" i="139"/>
  <c r="L9" i="139"/>
  <c r="L8" i="139" s="1"/>
  <c r="T7" i="139" s="1"/>
  <c r="F155" i="275" s="1"/>
  <c r="AA18" i="139"/>
  <c r="O18" i="139"/>
  <c r="M18" i="139"/>
  <c r="I18" i="139"/>
  <c r="AA14" i="139"/>
  <c r="M14" i="139"/>
  <c r="O14" i="139" s="1"/>
  <c r="I14" i="139"/>
  <c r="AA10" i="139"/>
  <c r="M10" i="139"/>
  <c r="O10" i="139" s="1"/>
  <c r="I10" i="139"/>
  <c r="L56" i="138"/>
  <c r="AA65" i="138"/>
  <c r="M65" i="138"/>
  <c r="O65" i="138" s="1"/>
  <c r="I65" i="138"/>
  <c r="AA61" i="138"/>
  <c r="O61" i="138"/>
  <c r="M61" i="138"/>
  <c r="I61" i="138"/>
  <c r="AA57" i="138"/>
  <c r="M57" i="138"/>
  <c r="O57" i="138" s="1"/>
  <c r="I57" i="138"/>
  <c r="M51" i="138"/>
  <c r="L51" i="138"/>
  <c r="AA52" i="138"/>
  <c r="O52" i="138" s="1"/>
  <c r="M52" i="138"/>
  <c r="I52" i="138"/>
  <c r="L30" i="138"/>
  <c r="AA47" i="138"/>
  <c r="M47" i="138"/>
  <c r="O47" i="138" s="1"/>
  <c r="I47" i="138"/>
  <c r="AA43" i="138"/>
  <c r="M43" i="138"/>
  <c r="O43" i="138" s="1"/>
  <c r="I43" i="138"/>
  <c r="AA39" i="138"/>
  <c r="O39" i="138"/>
  <c r="M39" i="138"/>
  <c r="I39" i="138"/>
  <c r="AA35" i="138"/>
  <c r="M35" i="138"/>
  <c r="O35" i="138" s="1"/>
  <c r="I35" i="138"/>
  <c r="AA31" i="138"/>
  <c r="M31" i="138"/>
  <c r="M30" i="138" s="1"/>
  <c r="I31" i="138"/>
  <c r="L9" i="138"/>
  <c r="L8" i="138" s="1"/>
  <c r="T7" i="138" s="1"/>
  <c r="F154" i="275" s="1"/>
  <c r="AA26" i="138"/>
  <c r="M26" i="138"/>
  <c r="O26" i="138" s="1"/>
  <c r="I26" i="138"/>
  <c r="AA22" i="138"/>
  <c r="O22" i="138" s="1"/>
  <c r="M22" i="138"/>
  <c r="I22" i="138"/>
  <c r="AA18" i="138"/>
  <c r="O18" i="138" s="1"/>
  <c r="M18" i="138"/>
  <c r="I18" i="138"/>
  <c r="AA14" i="138"/>
  <c r="M14" i="138"/>
  <c r="O14" i="138" s="1"/>
  <c r="I14" i="138"/>
  <c r="AA10" i="138"/>
  <c r="O10" i="138" s="1"/>
  <c r="M10" i="138"/>
  <c r="M9" i="138" s="1"/>
  <c r="I10" i="138"/>
  <c r="M73" i="137"/>
  <c r="L73" i="137"/>
  <c r="AA74" i="137"/>
  <c r="O74" i="137"/>
  <c r="M74" i="137"/>
  <c r="I74" i="137"/>
  <c r="L56" i="137"/>
  <c r="AA69" i="137"/>
  <c r="O69" i="137"/>
  <c r="M69" i="137"/>
  <c r="I69" i="137"/>
  <c r="AA65" i="137"/>
  <c r="O65" i="137" s="1"/>
  <c r="M65" i="137"/>
  <c r="I65" i="137"/>
  <c r="AA61" i="137"/>
  <c r="O61" i="137"/>
  <c r="M61" i="137"/>
  <c r="M56" i="137" s="1"/>
  <c r="I61" i="137"/>
  <c r="AA57" i="137"/>
  <c r="O57" i="137"/>
  <c r="M57" i="137"/>
  <c r="I57" i="137"/>
  <c r="M51" i="137"/>
  <c r="L51" i="137"/>
  <c r="AA52" i="137"/>
  <c r="O52" i="137"/>
  <c r="M52" i="137"/>
  <c r="I52" i="137"/>
  <c r="L30" i="137"/>
  <c r="AA47" i="137"/>
  <c r="O47" i="137"/>
  <c r="M47" i="137"/>
  <c r="I47" i="137"/>
  <c r="AA43" i="137"/>
  <c r="O43" i="137" s="1"/>
  <c r="M43" i="137"/>
  <c r="I43" i="137"/>
  <c r="AA39" i="137"/>
  <c r="O39" i="137"/>
  <c r="M39" i="137"/>
  <c r="M30" i="137" s="1"/>
  <c r="I39" i="137"/>
  <c r="AA35" i="137"/>
  <c r="O35" i="137"/>
  <c r="M35" i="137"/>
  <c r="I35" i="137"/>
  <c r="AA31" i="137"/>
  <c r="O31" i="137" s="1"/>
  <c r="M31" i="137"/>
  <c r="I31" i="137"/>
  <c r="L9" i="137"/>
  <c r="L8" i="137" s="1"/>
  <c r="T7" i="137" s="1"/>
  <c r="F153" i="275" s="1"/>
  <c r="AA26" i="137"/>
  <c r="M26" i="137"/>
  <c r="O26" i="137" s="1"/>
  <c r="I26" i="137"/>
  <c r="AA22" i="137"/>
  <c r="M22" i="137"/>
  <c r="O22" i="137" s="1"/>
  <c r="I22" i="137"/>
  <c r="AA18" i="137"/>
  <c r="O18" i="137"/>
  <c r="M18" i="137"/>
  <c r="I18" i="137"/>
  <c r="AA14" i="137"/>
  <c r="M14" i="137"/>
  <c r="O14" i="137" s="1"/>
  <c r="I14" i="137"/>
  <c r="AA10" i="137"/>
  <c r="M10" i="137"/>
  <c r="M9" i="137" s="1"/>
  <c r="M8" i="137" s="1"/>
  <c r="C153" i="275" s="1"/>
  <c r="I10" i="137"/>
  <c r="L65" i="136"/>
  <c r="AA82" i="136"/>
  <c r="M82" i="136"/>
  <c r="O82" i="136" s="1"/>
  <c r="I82" i="136"/>
  <c r="AA78" i="136"/>
  <c r="O78" i="136"/>
  <c r="M78" i="136"/>
  <c r="I78" i="136"/>
  <c r="AA74" i="136"/>
  <c r="M74" i="136"/>
  <c r="O74" i="136" s="1"/>
  <c r="I74" i="136"/>
  <c r="AA70" i="136"/>
  <c r="M70" i="136"/>
  <c r="O70" i="136" s="1"/>
  <c r="I70" i="136"/>
  <c r="AA66" i="136"/>
  <c r="O66" i="136"/>
  <c r="M66" i="136"/>
  <c r="I66" i="136"/>
  <c r="M56" i="136"/>
  <c r="L56" i="136"/>
  <c r="AA61" i="136"/>
  <c r="O61" i="136" s="1"/>
  <c r="M61" i="136"/>
  <c r="I61" i="136"/>
  <c r="AA57" i="136"/>
  <c r="O57" i="136" s="1"/>
  <c r="M57" i="136"/>
  <c r="I57" i="136"/>
  <c r="L51" i="136"/>
  <c r="AA52" i="136"/>
  <c r="M52" i="136"/>
  <c r="M51" i="136" s="1"/>
  <c r="I52" i="136"/>
  <c r="L30" i="136"/>
  <c r="AA47" i="136"/>
  <c r="O47" i="136" s="1"/>
  <c r="M47" i="136"/>
  <c r="I47" i="136"/>
  <c r="AA43" i="136"/>
  <c r="M43" i="136"/>
  <c r="O43" i="136" s="1"/>
  <c r="I43" i="136"/>
  <c r="AA39" i="136"/>
  <c r="O39" i="136" s="1"/>
  <c r="M39" i="136"/>
  <c r="I39" i="136"/>
  <c r="AA35" i="136"/>
  <c r="O35" i="136" s="1"/>
  <c r="M35" i="136"/>
  <c r="I35" i="136"/>
  <c r="AA31" i="136"/>
  <c r="M31" i="136"/>
  <c r="O31" i="136" s="1"/>
  <c r="I31" i="136"/>
  <c r="L9" i="136"/>
  <c r="L8" i="136" s="1"/>
  <c r="T7" i="136" s="1"/>
  <c r="F152" i="275" s="1"/>
  <c r="AA26" i="136"/>
  <c r="M26" i="136"/>
  <c r="O26" i="136" s="1"/>
  <c r="I26" i="136"/>
  <c r="AA22" i="136"/>
  <c r="O22" i="136"/>
  <c r="M22" i="136"/>
  <c r="I22" i="136"/>
  <c r="AA18" i="136"/>
  <c r="M18" i="136"/>
  <c r="O18" i="136" s="1"/>
  <c r="I18" i="136"/>
  <c r="AA14" i="136"/>
  <c r="M14" i="136"/>
  <c r="O14" i="136" s="1"/>
  <c r="I14" i="136"/>
  <c r="AA10" i="136"/>
  <c r="O10" i="136"/>
  <c r="M10" i="136"/>
  <c r="I10" i="136"/>
  <c r="L310" i="135"/>
  <c r="AA383" i="135"/>
  <c r="O383" i="135"/>
  <c r="M383" i="135"/>
  <c r="I383" i="135"/>
  <c r="AA379" i="135"/>
  <c r="O379" i="135" s="1"/>
  <c r="M379" i="135"/>
  <c r="I379" i="135"/>
  <c r="AA375" i="135"/>
  <c r="O375" i="135"/>
  <c r="M375" i="135"/>
  <c r="I375" i="135"/>
  <c r="AA371" i="135"/>
  <c r="O371" i="135"/>
  <c r="M371" i="135"/>
  <c r="I371" i="135"/>
  <c r="AA367" i="135"/>
  <c r="O367" i="135" s="1"/>
  <c r="M367" i="135"/>
  <c r="I367" i="135"/>
  <c r="AA363" i="135"/>
  <c r="O363" i="135"/>
  <c r="M363" i="135"/>
  <c r="I363" i="135"/>
  <c r="AA359" i="135"/>
  <c r="O359" i="135"/>
  <c r="M359" i="135"/>
  <c r="I359" i="135"/>
  <c r="AA355" i="135"/>
  <c r="O355" i="135" s="1"/>
  <c r="M355" i="135"/>
  <c r="I355" i="135"/>
  <c r="AA351" i="135"/>
  <c r="O351" i="135"/>
  <c r="M351" i="135"/>
  <c r="I351" i="135"/>
  <c r="AA347" i="135"/>
  <c r="O347" i="135"/>
  <c r="M347" i="135"/>
  <c r="I347" i="135"/>
  <c r="AA343" i="135"/>
  <c r="O343" i="135" s="1"/>
  <c r="M343" i="135"/>
  <c r="I343" i="135"/>
  <c r="AA339" i="135"/>
  <c r="O339" i="135"/>
  <c r="M339" i="135"/>
  <c r="I339" i="135"/>
  <c r="AA335" i="135"/>
  <c r="O335" i="135"/>
  <c r="M335" i="135"/>
  <c r="I335" i="135"/>
  <c r="AA331" i="135"/>
  <c r="O331" i="135" s="1"/>
  <c r="M331" i="135"/>
  <c r="I331" i="135"/>
  <c r="AA327" i="135"/>
  <c r="O327" i="135"/>
  <c r="M327" i="135"/>
  <c r="I327" i="135"/>
  <c r="AA323" i="135"/>
  <c r="O323" i="135"/>
  <c r="M323" i="135"/>
  <c r="I323" i="135"/>
  <c r="AA319" i="135"/>
  <c r="O319" i="135" s="1"/>
  <c r="M319" i="135"/>
  <c r="I319" i="135"/>
  <c r="AA315" i="135"/>
  <c r="O315" i="135"/>
  <c r="M315" i="135"/>
  <c r="M310" i="135" s="1"/>
  <c r="I315" i="135"/>
  <c r="AA311" i="135"/>
  <c r="O311" i="135"/>
  <c r="M311" i="135"/>
  <c r="I311" i="135"/>
  <c r="L297" i="135"/>
  <c r="AA306" i="135"/>
  <c r="O306" i="135"/>
  <c r="M306" i="135"/>
  <c r="I306" i="135"/>
  <c r="AA302" i="135"/>
  <c r="M302" i="135"/>
  <c r="O302" i="135" s="1"/>
  <c r="I302" i="135"/>
  <c r="AA298" i="135"/>
  <c r="M298" i="135"/>
  <c r="O298" i="135" s="1"/>
  <c r="I298" i="135"/>
  <c r="L264" i="135"/>
  <c r="AA293" i="135"/>
  <c r="O293" i="135"/>
  <c r="M293" i="135"/>
  <c r="I293" i="135"/>
  <c r="AA289" i="135"/>
  <c r="O289" i="135"/>
  <c r="M289" i="135"/>
  <c r="I289" i="135"/>
  <c r="AA285" i="135"/>
  <c r="O285" i="135" s="1"/>
  <c r="M285" i="135"/>
  <c r="I285" i="135"/>
  <c r="AA281" i="135"/>
  <c r="O281" i="135"/>
  <c r="M281" i="135"/>
  <c r="I281" i="135"/>
  <c r="AA277" i="135"/>
  <c r="O277" i="135"/>
  <c r="M277" i="135"/>
  <c r="I277" i="135"/>
  <c r="AA273" i="135"/>
  <c r="O273" i="135" s="1"/>
  <c r="M273" i="135"/>
  <c r="I273" i="135"/>
  <c r="AA269" i="135"/>
  <c r="O269" i="135"/>
  <c r="M269" i="135"/>
  <c r="I269" i="135"/>
  <c r="AA265" i="135"/>
  <c r="O265" i="135"/>
  <c r="M265" i="135"/>
  <c r="M264" i="135" s="1"/>
  <c r="I265" i="135"/>
  <c r="M259" i="135"/>
  <c r="L259" i="135"/>
  <c r="AA260" i="135"/>
  <c r="O260" i="135"/>
  <c r="M260" i="135"/>
  <c r="I260" i="135"/>
  <c r="L234" i="135"/>
  <c r="AA255" i="135"/>
  <c r="O255" i="135"/>
  <c r="M255" i="135"/>
  <c r="I255" i="135"/>
  <c r="AA251" i="135"/>
  <c r="O251" i="135" s="1"/>
  <c r="M251" i="135"/>
  <c r="I251" i="135"/>
  <c r="AA247" i="135"/>
  <c r="O247" i="135"/>
  <c r="M247" i="135"/>
  <c r="I247" i="135"/>
  <c r="AA243" i="135"/>
  <c r="O243" i="135"/>
  <c r="M243" i="135"/>
  <c r="I243" i="135"/>
  <c r="AA239" i="135"/>
  <c r="O239" i="135" s="1"/>
  <c r="M239" i="135"/>
  <c r="I239" i="135"/>
  <c r="AA235" i="135"/>
  <c r="O235" i="135"/>
  <c r="M235" i="135"/>
  <c r="M234" i="135" s="1"/>
  <c r="I235" i="135"/>
  <c r="L157" i="135"/>
  <c r="AA230" i="135"/>
  <c r="M230" i="135"/>
  <c r="O230" i="135" s="1"/>
  <c r="I230" i="135"/>
  <c r="AA226" i="135"/>
  <c r="O226" i="135"/>
  <c r="M226" i="135"/>
  <c r="I226" i="135"/>
  <c r="AA222" i="135"/>
  <c r="M222" i="135"/>
  <c r="O222" i="135" s="1"/>
  <c r="I222" i="135"/>
  <c r="AA218" i="135"/>
  <c r="M218" i="135"/>
  <c r="O218" i="135" s="1"/>
  <c r="I218" i="135"/>
  <c r="AA214" i="135"/>
  <c r="O214" i="135"/>
  <c r="M214" i="135"/>
  <c r="I214" i="135"/>
  <c r="AA210" i="135"/>
  <c r="M210" i="135"/>
  <c r="O210" i="135" s="1"/>
  <c r="I210" i="135"/>
  <c r="AA206" i="135"/>
  <c r="M206" i="135"/>
  <c r="O206" i="135" s="1"/>
  <c r="I206" i="135"/>
  <c r="AA202" i="135"/>
  <c r="O202" i="135"/>
  <c r="M202" i="135"/>
  <c r="I202" i="135"/>
  <c r="AA198" i="135"/>
  <c r="M198" i="135"/>
  <c r="O198" i="135" s="1"/>
  <c r="I198" i="135"/>
  <c r="AA194" i="135"/>
  <c r="M194" i="135"/>
  <c r="O194" i="135" s="1"/>
  <c r="I194" i="135"/>
  <c r="AA190" i="135"/>
  <c r="O190" i="135"/>
  <c r="M190" i="135"/>
  <c r="I190" i="135"/>
  <c r="AA186" i="135"/>
  <c r="M186" i="135"/>
  <c r="O186" i="135" s="1"/>
  <c r="I186" i="135"/>
  <c r="AA182" i="135"/>
  <c r="M182" i="135"/>
  <c r="O182" i="135" s="1"/>
  <c r="I182" i="135"/>
  <c r="AA178" i="135"/>
  <c r="O178" i="135"/>
  <c r="M178" i="135"/>
  <c r="I178" i="135"/>
  <c r="AA174" i="135"/>
  <c r="M174" i="135"/>
  <c r="O174" i="135" s="1"/>
  <c r="I174" i="135"/>
  <c r="AA170" i="135"/>
  <c r="M170" i="135"/>
  <c r="O170" i="135" s="1"/>
  <c r="I170" i="135"/>
  <c r="AA166" i="135"/>
  <c r="O166" i="135"/>
  <c r="M166" i="135"/>
  <c r="I166" i="135"/>
  <c r="AA162" i="135"/>
  <c r="M162" i="135"/>
  <c r="O162" i="135" s="1"/>
  <c r="I162" i="135"/>
  <c r="AA158" i="135"/>
  <c r="M158" i="135"/>
  <c r="M157" i="135" s="1"/>
  <c r="I158" i="135"/>
  <c r="L128" i="135"/>
  <c r="AA153" i="135"/>
  <c r="O153" i="135"/>
  <c r="M153" i="135"/>
  <c r="I153" i="135"/>
  <c r="AA149" i="135"/>
  <c r="O149" i="135"/>
  <c r="M149" i="135"/>
  <c r="I149" i="135"/>
  <c r="AA145" i="135"/>
  <c r="O145" i="135" s="1"/>
  <c r="M145" i="135"/>
  <c r="I145" i="135"/>
  <c r="AA141" i="135"/>
  <c r="O141" i="135"/>
  <c r="M141" i="135"/>
  <c r="I141" i="135"/>
  <c r="AA137" i="135"/>
  <c r="O137" i="135"/>
  <c r="M137" i="135"/>
  <c r="I137" i="135"/>
  <c r="AA133" i="135"/>
  <c r="O133" i="135" s="1"/>
  <c r="M133" i="135"/>
  <c r="I133" i="135"/>
  <c r="AA129" i="135"/>
  <c r="O129" i="135"/>
  <c r="M129" i="135"/>
  <c r="M128" i="135" s="1"/>
  <c r="I129" i="135"/>
  <c r="L79" i="135"/>
  <c r="AA124" i="135"/>
  <c r="M124" i="135"/>
  <c r="O124" i="135" s="1"/>
  <c r="I124" i="135"/>
  <c r="AA120" i="135"/>
  <c r="O120" i="135"/>
  <c r="M120" i="135"/>
  <c r="I120" i="135"/>
  <c r="AA116" i="135"/>
  <c r="M116" i="135"/>
  <c r="O116" i="135" s="1"/>
  <c r="I116" i="135"/>
  <c r="AA112" i="135"/>
  <c r="M112" i="135"/>
  <c r="O112" i="135" s="1"/>
  <c r="I112" i="135"/>
  <c r="AA108" i="135"/>
  <c r="O108" i="135"/>
  <c r="M108" i="135"/>
  <c r="I108" i="135"/>
  <c r="AA104" i="135"/>
  <c r="M104" i="135"/>
  <c r="O104" i="135" s="1"/>
  <c r="I104" i="135"/>
  <c r="AA100" i="135"/>
  <c r="M100" i="135"/>
  <c r="O100" i="135" s="1"/>
  <c r="I100" i="135"/>
  <c r="AA96" i="135"/>
  <c r="O96" i="135"/>
  <c r="M96" i="135"/>
  <c r="I96" i="135"/>
  <c r="AA92" i="135"/>
  <c r="M92" i="135"/>
  <c r="O92" i="135" s="1"/>
  <c r="I92" i="135"/>
  <c r="AA88" i="135"/>
  <c r="M88" i="135"/>
  <c r="O88" i="135" s="1"/>
  <c r="I88" i="135"/>
  <c r="AA84" i="135"/>
  <c r="O84" i="135"/>
  <c r="M84" i="135"/>
  <c r="I84" i="135"/>
  <c r="AA80" i="135"/>
  <c r="M80" i="135"/>
  <c r="O80" i="135" s="1"/>
  <c r="I80" i="135"/>
  <c r="L26" i="135"/>
  <c r="AA75" i="135"/>
  <c r="O75" i="135" s="1"/>
  <c r="M75" i="135"/>
  <c r="I75" i="135"/>
  <c r="AA71" i="135"/>
  <c r="O71" i="135"/>
  <c r="M71" i="135"/>
  <c r="I71" i="135"/>
  <c r="AA67" i="135"/>
  <c r="O67" i="135"/>
  <c r="M67" i="135"/>
  <c r="I67" i="135"/>
  <c r="AA63" i="135"/>
  <c r="O63" i="135" s="1"/>
  <c r="M63" i="135"/>
  <c r="I63" i="135"/>
  <c r="AA59" i="135"/>
  <c r="O59" i="135"/>
  <c r="M59" i="135"/>
  <c r="I59" i="135"/>
  <c r="AA55" i="135"/>
  <c r="O55" i="135"/>
  <c r="M55" i="135"/>
  <c r="I55" i="135"/>
  <c r="AA51" i="135"/>
  <c r="O51" i="135" s="1"/>
  <c r="M51" i="135"/>
  <c r="I51" i="135"/>
  <c r="AA47" i="135"/>
  <c r="O47" i="135"/>
  <c r="M47" i="135"/>
  <c r="I47" i="135"/>
  <c r="AA43" i="135"/>
  <c r="O43" i="135"/>
  <c r="M43" i="135"/>
  <c r="I43" i="135"/>
  <c r="AA39" i="135"/>
  <c r="O39" i="135" s="1"/>
  <c r="M39" i="135"/>
  <c r="I39" i="135"/>
  <c r="AA35" i="135"/>
  <c r="O35" i="135"/>
  <c r="M35" i="135"/>
  <c r="I35" i="135"/>
  <c r="AA31" i="135"/>
  <c r="O31" i="135"/>
  <c r="M31" i="135"/>
  <c r="M26" i="135" s="1"/>
  <c r="I31" i="135"/>
  <c r="AA27" i="135"/>
  <c r="O27" i="135" s="1"/>
  <c r="M27" i="135"/>
  <c r="I27" i="135"/>
  <c r="L9" i="135"/>
  <c r="L8" i="135" s="1"/>
  <c r="T7" i="135" s="1"/>
  <c r="F151" i="275" s="1"/>
  <c r="AA22" i="135"/>
  <c r="M22" i="135"/>
  <c r="O22" i="135" s="1"/>
  <c r="I22" i="135"/>
  <c r="AA18" i="135"/>
  <c r="M18" i="135"/>
  <c r="O18" i="135" s="1"/>
  <c r="I18" i="135"/>
  <c r="AA14" i="135"/>
  <c r="O14" i="135"/>
  <c r="M14" i="135"/>
  <c r="I14" i="135"/>
  <c r="AA10" i="135"/>
  <c r="M10" i="135"/>
  <c r="M9" i="135" s="1"/>
  <c r="I10" i="135"/>
  <c r="L120" i="134"/>
  <c r="AA137" i="134"/>
  <c r="M137" i="134"/>
  <c r="O137" i="134" s="1"/>
  <c r="I137" i="134"/>
  <c r="AA133" i="134"/>
  <c r="M133" i="134"/>
  <c r="O133" i="134" s="1"/>
  <c r="I133" i="134"/>
  <c r="AA129" i="134"/>
  <c r="O129" i="134"/>
  <c r="M129" i="134"/>
  <c r="I129" i="134"/>
  <c r="AA125" i="134"/>
  <c r="M125" i="134"/>
  <c r="O125" i="134" s="1"/>
  <c r="I125" i="134"/>
  <c r="AA121" i="134"/>
  <c r="M121" i="134"/>
  <c r="M120" i="134" s="1"/>
  <c r="I121" i="134"/>
  <c r="L103" i="134"/>
  <c r="AA116" i="134"/>
  <c r="M116" i="134"/>
  <c r="O116" i="134" s="1"/>
  <c r="I116" i="134"/>
  <c r="AA112" i="134"/>
  <c r="O112" i="134" s="1"/>
  <c r="M112" i="134"/>
  <c r="I112" i="134"/>
  <c r="AA108" i="134"/>
  <c r="O108" i="134" s="1"/>
  <c r="M108" i="134"/>
  <c r="I108" i="134"/>
  <c r="AA104" i="134"/>
  <c r="M104" i="134"/>
  <c r="O104" i="134" s="1"/>
  <c r="I104" i="134"/>
  <c r="L90" i="134"/>
  <c r="AA99" i="134"/>
  <c r="M99" i="134"/>
  <c r="O99" i="134" s="1"/>
  <c r="I99" i="134"/>
  <c r="AA95" i="134"/>
  <c r="O95" i="134"/>
  <c r="M95" i="134"/>
  <c r="I95" i="134"/>
  <c r="AA91" i="134"/>
  <c r="M91" i="134"/>
  <c r="O91" i="134" s="1"/>
  <c r="I91" i="134"/>
  <c r="L65" i="134"/>
  <c r="AA86" i="134"/>
  <c r="O86" i="134" s="1"/>
  <c r="M86" i="134"/>
  <c r="I86" i="134"/>
  <c r="AA82" i="134"/>
  <c r="M82" i="134"/>
  <c r="O82" i="134" s="1"/>
  <c r="I82" i="134"/>
  <c r="AA78" i="134"/>
  <c r="O78" i="134" s="1"/>
  <c r="M78" i="134"/>
  <c r="I78" i="134"/>
  <c r="AA74" i="134"/>
  <c r="O74" i="134" s="1"/>
  <c r="M74" i="134"/>
  <c r="I74" i="134"/>
  <c r="AA70" i="134"/>
  <c r="M70" i="134"/>
  <c r="O70" i="134" s="1"/>
  <c r="I70" i="134"/>
  <c r="AA66" i="134"/>
  <c r="O66" i="134" s="1"/>
  <c r="M66" i="134"/>
  <c r="M65" i="134" s="1"/>
  <c r="I66" i="134"/>
  <c r="M60" i="134"/>
  <c r="L60" i="134"/>
  <c r="AA61" i="134"/>
  <c r="O61" i="134"/>
  <c r="M61" i="134"/>
  <c r="I61" i="134"/>
  <c r="L43" i="134"/>
  <c r="AA56" i="134"/>
  <c r="O56" i="134" s="1"/>
  <c r="M56" i="134"/>
  <c r="I56" i="134"/>
  <c r="AA52" i="134"/>
  <c r="O52" i="134" s="1"/>
  <c r="M52" i="134"/>
  <c r="I52" i="134"/>
  <c r="AA48" i="134"/>
  <c r="M48" i="134"/>
  <c r="O48" i="134" s="1"/>
  <c r="I48" i="134"/>
  <c r="AA44" i="134"/>
  <c r="O44" i="134" s="1"/>
  <c r="M44" i="134"/>
  <c r="I44" i="134"/>
  <c r="L18" i="134"/>
  <c r="AA39" i="134"/>
  <c r="O39" i="134"/>
  <c r="M39" i="134"/>
  <c r="I39" i="134"/>
  <c r="AA35" i="134"/>
  <c r="M35" i="134"/>
  <c r="O35" i="134" s="1"/>
  <c r="I35" i="134"/>
  <c r="AA31" i="134"/>
  <c r="M31" i="134"/>
  <c r="O31" i="134" s="1"/>
  <c r="I31" i="134"/>
  <c r="AA27" i="134"/>
  <c r="O27" i="134"/>
  <c r="M27" i="134"/>
  <c r="I27" i="134"/>
  <c r="AA23" i="134"/>
  <c r="M23" i="134"/>
  <c r="O23" i="134" s="1"/>
  <c r="I23" i="134"/>
  <c r="AA19" i="134"/>
  <c r="M19" i="134"/>
  <c r="O19" i="134" s="1"/>
  <c r="I19" i="134"/>
  <c r="L9" i="134"/>
  <c r="L8" i="134" s="1"/>
  <c r="T7" i="134" s="1"/>
  <c r="F150" i="275" s="1"/>
  <c r="AA14" i="134"/>
  <c r="M14" i="134"/>
  <c r="O14" i="134" s="1"/>
  <c r="I14" i="134"/>
  <c r="AA10" i="134"/>
  <c r="O10" i="134" s="1"/>
  <c r="M10" i="134"/>
  <c r="M9" i="134" s="1"/>
  <c r="I10" i="134"/>
  <c r="L112" i="133"/>
  <c r="AA129" i="133"/>
  <c r="O129" i="133"/>
  <c r="M129" i="133"/>
  <c r="I129" i="133"/>
  <c r="AA125" i="133"/>
  <c r="M125" i="133"/>
  <c r="O125" i="133" s="1"/>
  <c r="I125" i="133"/>
  <c r="AA121" i="133"/>
  <c r="M121" i="133"/>
  <c r="O121" i="133" s="1"/>
  <c r="I121" i="133"/>
  <c r="AA117" i="133"/>
  <c r="O117" i="133"/>
  <c r="M117" i="133"/>
  <c r="I117" i="133"/>
  <c r="AA113" i="133"/>
  <c r="M113" i="133"/>
  <c r="O113" i="133" s="1"/>
  <c r="I113" i="133"/>
  <c r="L103" i="133"/>
  <c r="AA108" i="133"/>
  <c r="O108" i="133" s="1"/>
  <c r="M108" i="133"/>
  <c r="I108" i="133"/>
  <c r="AA104" i="133"/>
  <c r="O104" i="133"/>
  <c r="M104" i="133"/>
  <c r="M103" i="133" s="1"/>
  <c r="I104" i="133"/>
  <c r="L90" i="133"/>
  <c r="AA99" i="133"/>
  <c r="M99" i="133"/>
  <c r="O99" i="133" s="1"/>
  <c r="I99" i="133"/>
  <c r="AA95" i="133"/>
  <c r="O95" i="133"/>
  <c r="M95" i="133"/>
  <c r="I95" i="133"/>
  <c r="AA91" i="133"/>
  <c r="M91" i="133"/>
  <c r="O91" i="133" s="1"/>
  <c r="I91" i="133"/>
  <c r="L65" i="133"/>
  <c r="AA86" i="133"/>
  <c r="O86" i="133" s="1"/>
  <c r="M86" i="133"/>
  <c r="I86" i="133"/>
  <c r="AA82" i="133"/>
  <c r="O82" i="133"/>
  <c r="M82" i="133"/>
  <c r="I82" i="133"/>
  <c r="AA78" i="133"/>
  <c r="O78" i="133"/>
  <c r="M78" i="133"/>
  <c r="I78" i="133"/>
  <c r="AA74" i="133"/>
  <c r="O74" i="133" s="1"/>
  <c r="M74" i="133"/>
  <c r="I74" i="133"/>
  <c r="AA70" i="133"/>
  <c r="O70" i="133"/>
  <c r="M70" i="133"/>
  <c r="I70" i="133"/>
  <c r="AA66" i="133"/>
  <c r="O66" i="133"/>
  <c r="M66" i="133"/>
  <c r="M65" i="133" s="1"/>
  <c r="I66" i="133"/>
  <c r="M60" i="133"/>
  <c r="L60" i="133"/>
  <c r="AA61" i="133"/>
  <c r="O61" i="133"/>
  <c r="M61" i="133"/>
  <c r="I61" i="133"/>
  <c r="L43" i="133"/>
  <c r="AA56" i="133"/>
  <c r="O56" i="133"/>
  <c r="M56" i="133"/>
  <c r="I56" i="133"/>
  <c r="AA52" i="133"/>
  <c r="O52" i="133" s="1"/>
  <c r="M52" i="133"/>
  <c r="I52" i="133"/>
  <c r="AA48" i="133"/>
  <c r="O48" i="133"/>
  <c r="M48" i="133"/>
  <c r="M43" i="133" s="1"/>
  <c r="I48" i="133"/>
  <c r="AA44" i="133"/>
  <c r="O44" i="133"/>
  <c r="M44" i="133"/>
  <c r="I44" i="133"/>
  <c r="L18" i="133"/>
  <c r="AA39" i="133"/>
  <c r="O39" i="133"/>
  <c r="M39" i="133"/>
  <c r="I39" i="133"/>
  <c r="AA35" i="133"/>
  <c r="M35" i="133"/>
  <c r="O35" i="133" s="1"/>
  <c r="I35" i="133"/>
  <c r="AA31" i="133"/>
  <c r="M31" i="133"/>
  <c r="O31" i="133" s="1"/>
  <c r="I31" i="133"/>
  <c r="AA27" i="133"/>
  <c r="O27" i="133"/>
  <c r="M27" i="133"/>
  <c r="I27" i="133"/>
  <c r="AA23" i="133"/>
  <c r="M23" i="133"/>
  <c r="O23" i="133" s="1"/>
  <c r="I23" i="133"/>
  <c r="AA19" i="133"/>
  <c r="M19" i="133"/>
  <c r="O19" i="133" s="1"/>
  <c r="I19" i="133"/>
  <c r="L9" i="133"/>
  <c r="L8" i="133" s="1"/>
  <c r="T7" i="133" s="1"/>
  <c r="F149" i="275" s="1"/>
  <c r="AA14" i="133"/>
  <c r="O14" i="133"/>
  <c r="M14" i="133"/>
  <c r="I14" i="133"/>
  <c r="AA10" i="133"/>
  <c r="O10" i="133"/>
  <c r="M10" i="133"/>
  <c r="M9" i="133" s="1"/>
  <c r="I10" i="133"/>
  <c r="M116" i="132"/>
  <c r="L116" i="132"/>
  <c r="AA133" i="132"/>
  <c r="O133" i="132" s="1"/>
  <c r="M133" i="132"/>
  <c r="I133" i="132"/>
  <c r="AA129" i="132"/>
  <c r="O129" i="132" s="1"/>
  <c r="M129" i="132"/>
  <c r="I129" i="132"/>
  <c r="AA125" i="132"/>
  <c r="M125" i="132"/>
  <c r="O125" i="132" s="1"/>
  <c r="I125" i="132"/>
  <c r="AA121" i="132"/>
  <c r="O121" i="132" s="1"/>
  <c r="M121" i="132"/>
  <c r="I121" i="132"/>
  <c r="AA117" i="132"/>
  <c r="O117" i="132" s="1"/>
  <c r="M117" i="132"/>
  <c r="I117" i="132"/>
  <c r="L99" i="132"/>
  <c r="AA112" i="132"/>
  <c r="M112" i="132"/>
  <c r="O112" i="132" s="1"/>
  <c r="I112" i="132"/>
  <c r="AA108" i="132"/>
  <c r="M108" i="132"/>
  <c r="O108" i="132" s="1"/>
  <c r="I108" i="132"/>
  <c r="AA104" i="132"/>
  <c r="O104" i="132"/>
  <c r="M104" i="132"/>
  <c r="I104" i="132"/>
  <c r="AA100" i="132"/>
  <c r="M100" i="132"/>
  <c r="M99" i="132" s="1"/>
  <c r="I100" i="132"/>
  <c r="L86" i="132"/>
  <c r="AA95" i="132"/>
  <c r="O95" i="132" s="1"/>
  <c r="M95" i="132"/>
  <c r="I95" i="132"/>
  <c r="AA91" i="132"/>
  <c r="M91" i="132"/>
  <c r="O91" i="132" s="1"/>
  <c r="I91" i="132"/>
  <c r="AA87" i="132"/>
  <c r="O87" i="132" s="1"/>
  <c r="M87" i="132"/>
  <c r="M86" i="132" s="1"/>
  <c r="I87" i="132"/>
  <c r="L65" i="132"/>
  <c r="AA82" i="132"/>
  <c r="O82" i="132"/>
  <c r="M82" i="132"/>
  <c r="I82" i="132"/>
  <c r="AA78" i="132"/>
  <c r="M78" i="132"/>
  <c r="O78" i="132" s="1"/>
  <c r="I78" i="132"/>
  <c r="AA74" i="132"/>
  <c r="M74" i="132"/>
  <c r="O74" i="132" s="1"/>
  <c r="I74" i="132"/>
  <c r="AA70" i="132"/>
  <c r="O70" i="132"/>
  <c r="M70" i="132"/>
  <c r="I70" i="132"/>
  <c r="AA66" i="132"/>
  <c r="M66" i="132"/>
  <c r="I66" i="132"/>
  <c r="M60" i="132"/>
  <c r="L60" i="132"/>
  <c r="AA61" i="132"/>
  <c r="O61" i="132" s="1"/>
  <c r="M61" i="132"/>
  <c r="I61" i="132"/>
  <c r="L43" i="132"/>
  <c r="AA56" i="132"/>
  <c r="M56" i="132"/>
  <c r="O56" i="132" s="1"/>
  <c r="I56" i="132"/>
  <c r="AA52" i="132"/>
  <c r="M52" i="132"/>
  <c r="O52" i="132" s="1"/>
  <c r="I52" i="132"/>
  <c r="AA48" i="132"/>
  <c r="O48" i="132"/>
  <c r="M48" i="132"/>
  <c r="I48" i="132"/>
  <c r="AA44" i="132"/>
  <c r="M44" i="132"/>
  <c r="M43" i="132" s="1"/>
  <c r="I44" i="132"/>
  <c r="L18" i="132"/>
  <c r="AA39" i="132"/>
  <c r="O39" i="132" s="1"/>
  <c r="M39" i="132"/>
  <c r="I39" i="132"/>
  <c r="AA35" i="132"/>
  <c r="M35" i="132"/>
  <c r="O35" i="132" s="1"/>
  <c r="I35" i="132"/>
  <c r="AA31" i="132"/>
  <c r="O31" i="132" s="1"/>
  <c r="M31" i="132"/>
  <c r="I31" i="132"/>
  <c r="AA27" i="132"/>
  <c r="O27" i="132" s="1"/>
  <c r="M27" i="132"/>
  <c r="I27" i="132"/>
  <c r="AA23" i="132"/>
  <c r="M23" i="132"/>
  <c r="O23" i="132" s="1"/>
  <c r="I23" i="132"/>
  <c r="AA19" i="132"/>
  <c r="O19" i="132" s="1"/>
  <c r="M19" i="132"/>
  <c r="M18" i="132" s="1"/>
  <c r="I19" i="132"/>
  <c r="M9" i="132"/>
  <c r="L9" i="132"/>
  <c r="L8" i="132" s="1"/>
  <c r="T7" i="132" s="1"/>
  <c r="F148" i="275" s="1"/>
  <c r="AA14" i="132"/>
  <c r="O14" i="132"/>
  <c r="M14" i="132"/>
  <c r="I14" i="132"/>
  <c r="AA10" i="132"/>
  <c r="M10" i="132"/>
  <c r="I10" i="132"/>
  <c r="L144" i="131"/>
  <c r="AA161" i="131"/>
  <c r="O161" i="131" s="1"/>
  <c r="M161" i="131"/>
  <c r="I161" i="131"/>
  <c r="AA157" i="131"/>
  <c r="O157" i="131"/>
  <c r="M157" i="131"/>
  <c r="I157" i="131"/>
  <c r="AA153" i="131"/>
  <c r="O153" i="131"/>
  <c r="M153" i="131"/>
  <c r="I153" i="131"/>
  <c r="AA149" i="131"/>
  <c r="O149" i="131" s="1"/>
  <c r="M149" i="131"/>
  <c r="I149" i="131"/>
  <c r="AA145" i="131"/>
  <c r="O145" i="131"/>
  <c r="M145" i="131"/>
  <c r="M144" i="131" s="1"/>
  <c r="I145" i="131"/>
  <c r="L127" i="131"/>
  <c r="AA140" i="131"/>
  <c r="M140" i="131"/>
  <c r="O140" i="131" s="1"/>
  <c r="I140" i="131"/>
  <c r="AA136" i="131"/>
  <c r="O136" i="131"/>
  <c r="M136" i="131"/>
  <c r="I136" i="131"/>
  <c r="AA132" i="131"/>
  <c r="M132" i="131"/>
  <c r="O132" i="131" s="1"/>
  <c r="I132" i="131"/>
  <c r="AA128" i="131"/>
  <c r="M128" i="131"/>
  <c r="M127" i="131" s="1"/>
  <c r="I128" i="131"/>
  <c r="L114" i="131"/>
  <c r="AA123" i="131"/>
  <c r="O123" i="131"/>
  <c r="M123" i="131"/>
  <c r="I123" i="131"/>
  <c r="AA119" i="131"/>
  <c r="O119" i="131"/>
  <c r="M119" i="131"/>
  <c r="I119" i="131"/>
  <c r="AA115" i="131"/>
  <c r="O115" i="131" s="1"/>
  <c r="M115" i="131"/>
  <c r="M114" i="131" s="1"/>
  <c r="I115" i="131"/>
  <c r="L89" i="131"/>
  <c r="AA110" i="131"/>
  <c r="M110" i="131"/>
  <c r="O110" i="131" s="1"/>
  <c r="I110" i="131"/>
  <c r="AA106" i="131"/>
  <c r="M106" i="131"/>
  <c r="O106" i="131" s="1"/>
  <c r="I106" i="131"/>
  <c r="AA102" i="131"/>
  <c r="O102" i="131"/>
  <c r="M102" i="131"/>
  <c r="I102" i="131"/>
  <c r="AA98" i="131"/>
  <c r="M98" i="131"/>
  <c r="O98" i="131" s="1"/>
  <c r="I98" i="131"/>
  <c r="AA94" i="131"/>
  <c r="M94" i="131"/>
  <c r="O94" i="131" s="1"/>
  <c r="I94" i="131"/>
  <c r="AA90" i="131"/>
  <c r="O90" i="131"/>
  <c r="M90" i="131"/>
  <c r="M89" i="131" s="1"/>
  <c r="I90" i="131"/>
  <c r="M84" i="131"/>
  <c r="L84" i="131"/>
  <c r="AA85" i="131"/>
  <c r="O85" i="131"/>
  <c r="M85" i="131"/>
  <c r="I85" i="131"/>
  <c r="L43" i="131"/>
  <c r="AA80" i="131"/>
  <c r="O80" i="131"/>
  <c r="M80" i="131"/>
  <c r="I80" i="131"/>
  <c r="AA76" i="131"/>
  <c r="M76" i="131"/>
  <c r="O76" i="131" s="1"/>
  <c r="I76" i="131"/>
  <c r="AA72" i="131"/>
  <c r="M72" i="131"/>
  <c r="O72" i="131" s="1"/>
  <c r="I72" i="131"/>
  <c r="AA68" i="131"/>
  <c r="O68" i="131"/>
  <c r="M68" i="131"/>
  <c r="I68" i="131"/>
  <c r="AA64" i="131"/>
  <c r="M64" i="131"/>
  <c r="O64" i="131" s="1"/>
  <c r="I64" i="131"/>
  <c r="AA60" i="131"/>
  <c r="M60" i="131"/>
  <c r="O60" i="131" s="1"/>
  <c r="I60" i="131"/>
  <c r="AA56" i="131"/>
  <c r="O56" i="131"/>
  <c r="M56" i="131"/>
  <c r="I56" i="131"/>
  <c r="AA52" i="131"/>
  <c r="M52" i="131"/>
  <c r="O52" i="131" s="1"/>
  <c r="I52" i="131"/>
  <c r="AA48" i="131"/>
  <c r="M48" i="131"/>
  <c r="O48" i="131" s="1"/>
  <c r="I48" i="131"/>
  <c r="AA44" i="131"/>
  <c r="O44" i="131"/>
  <c r="M44" i="131"/>
  <c r="I44" i="131"/>
  <c r="L18" i="131"/>
  <c r="AA39" i="131"/>
  <c r="O39" i="131"/>
  <c r="M39" i="131"/>
  <c r="I39" i="131"/>
  <c r="AA35" i="131"/>
  <c r="O35" i="131" s="1"/>
  <c r="M35" i="131"/>
  <c r="I35" i="131"/>
  <c r="AA31" i="131"/>
  <c r="O31" i="131"/>
  <c r="M31" i="131"/>
  <c r="I31" i="131"/>
  <c r="AA27" i="131"/>
  <c r="O27" i="131"/>
  <c r="M27" i="131"/>
  <c r="I27" i="131"/>
  <c r="AA23" i="131"/>
  <c r="O23" i="131" s="1"/>
  <c r="M23" i="131"/>
  <c r="I23" i="131"/>
  <c r="AA19" i="131"/>
  <c r="O19" i="131"/>
  <c r="M19" i="131"/>
  <c r="M18" i="131" s="1"/>
  <c r="I19" i="131"/>
  <c r="L9" i="131"/>
  <c r="AA14" i="131"/>
  <c r="M14" i="131"/>
  <c r="M9" i="131" s="1"/>
  <c r="I14" i="131"/>
  <c r="AA10" i="131"/>
  <c r="O10" i="131"/>
  <c r="M10" i="131"/>
  <c r="I10" i="131"/>
  <c r="L135" i="130"/>
  <c r="AA156" i="130"/>
  <c r="O156" i="130"/>
  <c r="M156" i="130"/>
  <c r="I156" i="130"/>
  <c r="AA152" i="130"/>
  <c r="M152" i="130"/>
  <c r="O152" i="130" s="1"/>
  <c r="I152" i="130"/>
  <c r="AA148" i="130"/>
  <c r="M148" i="130"/>
  <c r="O148" i="130" s="1"/>
  <c r="I148" i="130"/>
  <c r="AA144" i="130"/>
  <c r="O144" i="130"/>
  <c r="M144" i="130"/>
  <c r="I144" i="130"/>
  <c r="AA140" i="130"/>
  <c r="M140" i="130"/>
  <c r="I140" i="130"/>
  <c r="AA136" i="130"/>
  <c r="M136" i="130"/>
  <c r="O136" i="130" s="1"/>
  <c r="I136" i="130"/>
  <c r="L122" i="130"/>
  <c r="AA131" i="130"/>
  <c r="M131" i="130"/>
  <c r="O131" i="130" s="1"/>
  <c r="I131" i="130"/>
  <c r="AA127" i="130"/>
  <c r="O127" i="130" s="1"/>
  <c r="M127" i="130"/>
  <c r="I127" i="130"/>
  <c r="AA123" i="130"/>
  <c r="O123" i="130" s="1"/>
  <c r="M123" i="130"/>
  <c r="I123" i="130"/>
  <c r="L105" i="130"/>
  <c r="AA118" i="130"/>
  <c r="M118" i="130"/>
  <c r="O118" i="130" s="1"/>
  <c r="I118" i="130"/>
  <c r="AA114" i="130"/>
  <c r="M114" i="130"/>
  <c r="O114" i="130" s="1"/>
  <c r="I114" i="130"/>
  <c r="AA110" i="130"/>
  <c r="O110" i="130"/>
  <c r="M110" i="130"/>
  <c r="I110" i="130"/>
  <c r="AA106" i="130"/>
  <c r="M106" i="130"/>
  <c r="M105" i="130" s="1"/>
  <c r="I106" i="130"/>
  <c r="L80" i="130"/>
  <c r="AA101" i="130"/>
  <c r="O101" i="130" s="1"/>
  <c r="M101" i="130"/>
  <c r="I101" i="130"/>
  <c r="AA97" i="130"/>
  <c r="M97" i="130"/>
  <c r="O97" i="130" s="1"/>
  <c r="I97" i="130"/>
  <c r="AA93" i="130"/>
  <c r="O93" i="130" s="1"/>
  <c r="M93" i="130"/>
  <c r="I93" i="130"/>
  <c r="AA89" i="130"/>
  <c r="O89" i="130" s="1"/>
  <c r="M89" i="130"/>
  <c r="I89" i="130"/>
  <c r="AA85" i="130"/>
  <c r="M85" i="130"/>
  <c r="O85" i="130" s="1"/>
  <c r="I85" i="130"/>
  <c r="AA81" i="130"/>
  <c r="O81" i="130" s="1"/>
  <c r="M81" i="130"/>
  <c r="I81" i="130"/>
  <c r="L55" i="130"/>
  <c r="AA76" i="130"/>
  <c r="O76" i="130"/>
  <c r="M76" i="130"/>
  <c r="I76" i="130"/>
  <c r="AA72" i="130"/>
  <c r="M72" i="130"/>
  <c r="I72" i="130"/>
  <c r="AA68" i="130"/>
  <c r="M68" i="130"/>
  <c r="O68" i="130" s="1"/>
  <c r="I68" i="130"/>
  <c r="AA64" i="130"/>
  <c r="O64" i="130"/>
  <c r="M64" i="130"/>
  <c r="I64" i="130"/>
  <c r="AA60" i="130"/>
  <c r="M60" i="130"/>
  <c r="I60" i="130"/>
  <c r="AA56" i="130"/>
  <c r="M56" i="130"/>
  <c r="O56" i="130" s="1"/>
  <c r="I56" i="130"/>
  <c r="L38" i="130"/>
  <c r="AA51" i="130"/>
  <c r="M51" i="130"/>
  <c r="O51" i="130" s="1"/>
  <c r="I51" i="130"/>
  <c r="AA47" i="130"/>
  <c r="O47" i="130" s="1"/>
  <c r="M47" i="130"/>
  <c r="I47" i="130"/>
  <c r="AA43" i="130"/>
  <c r="O43" i="130" s="1"/>
  <c r="M43" i="130"/>
  <c r="I43" i="130"/>
  <c r="AA39" i="130"/>
  <c r="M39" i="130"/>
  <c r="I39" i="130"/>
  <c r="L9" i="130"/>
  <c r="AA34" i="130"/>
  <c r="M34" i="130"/>
  <c r="O34" i="130" s="1"/>
  <c r="I34" i="130"/>
  <c r="AA30" i="130"/>
  <c r="O30" i="130"/>
  <c r="M30" i="130"/>
  <c r="I30" i="130"/>
  <c r="AA26" i="130"/>
  <c r="M26" i="130"/>
  <c r="O26" i="130" s="1"/>
  <c r="I26" i="130"/>
  <c r="AA22" i="130"/>
  <c r="M22" i="130"/>
  <c r="O22" i="130" s="1"/>
  <c r="I22" i="130"/>
  <c r="AA18" i="130"/>
  <c r="O18" i="130"/>
  <c r="M18" i="130"/>
  <c r="I18" i="130"/>
  <c r="AA14" i="130"/>
  <c r="M14" i="130"/>
  <c r="O14" i="130" s="1"/>
  <c r="I14" i="130"/>
  <c r="AA10" i="130"/>
  <c r="M10" i="130"/>
  <c r="M9" i="130" s="1"/>
  <c r="I10" i="130"/>
  <c r="L112" i="129"/>
  <c r="AA129" i="129"/>
  <c r="O129" i="129"/>
  <c r="M129" i="129"/>
  <c r="I129" i="129"/>
  <c r="AA125" i="129"/>
  <c r="O125" i="129"/>
  <c r="M125" i="129"/>
  <c r="I125" i="129"/>
  <c r="AA121" i="129"/>
  <c r="O121" i="129" s="1"/>
  <c r="M121" i="129"/>
  <c r="I121" i="129"/>
  <c r="AA117" i="129"/>
  <c r="O117" i="129"/>
  <c r="M117" i="129"/>
  <c r="I117" i="129"/>
  <c r="AA113" i="129"/>
  <c r="O113" i="129"/>
  <c r="M113" i="129"/>
  <c r="M112" i="129" s="1"/>
  <c r="I113" i="129"/>
  <c r="M103" i="129"/>
  <c r="L103" i="129"/>
  <c r="AA108" i="129"/>
  <c r="O108" i="129"/>
  <c r="M108" i="129"/>
  <c r="I108" i="129"/>
  <c r="AA104" i="129"/>
  <c r="M104" i="129"/>
  <c r="O104" i="129" s="1"/>
  <c r="I104" i="129"/>
  <c r="L90" i="129"/>
  <c r="AA99" i="129"/>
  <c r="O99" i="129" s="1"/>
  <c r="M99" i="129"/>
  <c r="I99" i="129"/>
  <c r="AA95" i="129"/>
  <c r="O95" i="129"/>
  <c r="M95" i="129"/>
  <c r="I95" i="129"/>
  <c r="AA91" i="129"/>
  <c r="O91" i="129"/>
  <c r="M91" i="129"/>
  <c r="M90" i="129" s="1"/>
  <c r="I91" i="129"/>
  <c r="M65" i="129"/>
  <c r="L65" i="129"/>
  <c r="AA86" i="129"/>
  <c r="O86" i="129"/>
  <c r="M86" i="129"/>
  <c r="I86" i="129"/>
  <c r="AA82" i="129"/>
  <c r="M82" i="129"/>
  <c r="O82" i="129" s="1"/>
  <c r="I82" i="129"/>
  <c r="AA78" i="129"/>
  <c r="M78" i="129"/>
  <c r="O78" i="129" s="1"/>
  <c r="I78" i="129"/>
  <c r="AA74" i="129"/>
  <c r="O74" i="129"/>
  <c r="M74" i="129"/>
  <c r="I74" i="129"/>
  <c r="AA70" i="129"/>
  <c r="M70" i="129"/>
  <c r="O70" i="129" s="1"/>
  <c r="I70" i="129"/>
  <c r="AA66" i="129"/>
  <c r="M66" i="129"/>
  <c r="O66" i="129" s="1"/>
  <c r="I66" i="129"/>
  <c r="L60" i="129"/>
  <c r="AA61" i="129"/>
  <c r="O61" i="129"/>
  <c r="M61" i="129"/>
  <c r="M60" i="129" s="1"/>
  <c r="I61" i="129"/>
  <c r="L43" i="129"/>
  <c r="AA56" i="129"/>
  <c r="M56" i="129"/>
  <c r="O56" i="129" s="1"/>
  <c r="I56" i="129"/>
  <c r="AA52" i="129"/>
  <c r="O52" i="129"/>
  <c r="M52" i="129"/>
  <c r="I52" i="129"/>
  <c r="AA48" i="129"/>
  <c r="M48" i="129"/>
  <c r="O48" i="129" s="1"/>
  <c r="I48" i="129"/>
  <c r="AA44" i="129"/>
  <c r="M44" i="129"/>
  <c r="I44" i="129"/>
  <c r="L18" i="129"/>
  <c r="AA39" i="129"/>
  <c r="O39" i="129"/>
  <c r="M39" i="129"/>
  <c r="I39" i="129"/>
  <c r="AA35" i="129"/>
  <c r="O35" i="129"/>
  <c r="M35" i="129"/>
  <c r="I35" i="129"/>
  <c r="AA31" i="129"/>
  <c r="O31" i="129" s="1"/>
  <c r="M31" i="129"/>
  <c r="I31" i="129"/>
  <c r="AA27" i="129"/>
  <c r="O27" i="129"/>
  <c r="M27" i="129"/>
  <c r="I27" i="129"/>
  <c r="AA23" i="129"/>
  <c r="O23" i="129"/>
  <c r="M23" i="129"/>
  <c r="I23" i="129"/>
  <c r="AA19" i="129"/>
  <c r="O19" i="129" s="1"/>
  <c r="M19" i="129"/>
  <c r="M18" i="129" s="1"/>
  <c r="I19" i="129"/>
  <c r="L9" i="129"/>
  <c r="AA14" i="129"/>
  <c r="M14" i="129"/>
  <c r="O14" i="129" s="1"/>
  <c r="I14" i="129"/>
  <c r="AA10" i="129"/>
  <c r="M10" i="129"/>
  <c r="I10" i="129"/>
  <c r="L136" i="128"/>
  <c r="AA153" i="128"/>
  <c r="M153" i="128"/>
  <c r="O153" i="128" s="1"/>
  <c r="I153" i="128"/>
  <c r="AA149" i="128"/>
  <c r="O149" i="128"/>
  <c r="M149" i="128"/>
  <c r="I149" i="128"/>
  <c r="AA145" i="128"/>
  <c r="M145" i="128"/>
  <c r="I145" i="128"/>
  <c r="AA141" i="128"/>
  <c r="M141" i="128"/>
  <c r="M136" i="128" s="1"/>
  <c r="I141" i="128"/>
  <c r="AA137" i="128"/>
  <c r="O137" i="128"/>
  <c r="M137" i="128"/>
  <c r="I137" i="128"/>
  <c r="L119" i="128"/>
  <c r="AA132" i="128"/>
  <c r="O132" i="128" s="1"/>
  <c r="M132" i="128"/>
  <c r="I132" i="128"/>
  <c r="AA128" i="128"/>
  <c r="O128" i="128" s="1"/>
  <c r="M128" i="128"/>
  <c r="I128" i="128"/>
  <c r="AA124" i="128"/>
  <c r="M124" i="128"/>
  <c r="O124" i="128" s="1"/>
  <c r="I124" i="128"/>
  <c r="AA120" i="128"/>
  <c r="O120" i="128" s="1"/>
  <c r="M120" i="128"/>
  <c r="I120" i="128"/>
  <c r="L106" i="128"/>
  <c r="AA115" i="128"/>
  <c r="O115" i="128"/>
  <c r="M115" i="128"/>
  <c r="I115" i="128"/>
  <c r="AA111" i="128"/>
  <c r="M111" i="128"/>
  <c r="I111" i="128"/>
  <c r="AA107" i="128"/>
  <c r="M107" i="128"/>
  <c r="O107" i="128" s="1"/>
  <c r="I107" i="128"/>
  <c r="L81" i="128"/>
  <c r="AA102" i="128"/>
  <c r="M102" i="128"/>
  <c r="O102" i="128" s="1"/>
  <c r="I102" i="128"/>
  <c r="AA98" i="128"/>
  <c r="O98" i="128" s="1"/>
  <c r="M98" i="128"/>
  <c r="I98" i="128"/>
  <c r="AA94" i="128"/>
  <c r="O94" i="128" s="1"/>
  <c r="M94" i="128"/>
  <c r="I94" i="128"/>
  <c r="AA90" i="128"/>
  <c r="M90" i="128"/>
  <c r="O90" i="128" s="1"/>
  <c r="I90" i="128"/>
  <c r="AA86" i="128"/>
  <c r="O86" i="128" s="1"/>
  <c r="M86" i="128"/>
  <c r="I86" i="128"/>
  <c r="AA82" i="128"/>
  <c r="O82" i="128" s="1"/>
  <c r="M82" i="128"/>
  <c r="I82" i="128"/>
  <c r="L76" i="128"/>
  <c r="AA77" i="128"/>
  <c r="M77" i="128"/>
  <c r="M76" i="128" s="1"/>
  <c r="I77" i="128"/>
  <c r="L43" i="128"/>
  <c r="AA72" i="128"/>
  <c r="O72" i="128" s="1"/>
  <c r="M72" i="128"/>
  <c r="I72" i="128"/>
  <c r="AA68" i="128"/>
  <c r="M68" i="128"/>
  <c r="O68" i="128" s="1"/>
  <c r="I68" i="128"/>
  <c r="AA64" i="128"/>
  <c r="O64" i="128" s="1"/>
  <c r="M64" i="128"/>
  <c r="I64" i="128"/>
  <c r="AA60" i="128"/>
  <c r="O60" i="128" s="1"/>
  <c r="M60" i="128"/>
  <c r="I60" i="128"/>
  <c r="AA56" i="128"/>
  <c r="M56" i="128"/>
  <c r="O56" i="128" s="1"/>
  <c r="I56" i="128"/>
  <c r="AA52" i="128"/>
  <c r="O52" i="128" s="1"/>
  <c r="M52" i="128"/>
  <c r="I52" i="128"/>
  <c r="AA48" i="128"/>
  <c r="O48" i="128" s="1"/>
  <c r="M48" i="128"/>
  <c r="I48" i="128"/>
  <c r="AA44" i="128"/>
  <c r="M44" i="128"/>
  <c r="I44" i="128"/>
  <c r="L18" i="128"/>
  <c r="AA39" i="128"/>
  <c r="M39" i="128"/>
  <c r="O39" i="128" s="1"/>
  <c r="I39" i="128"/>
  <c r="AA35" i="128"/>
  <c r="O35" i="128"/>
  <c r="M35" i="128"/>
  <c r="I35" i="128"/>
  <c r="AA31" i="128"/>
  <c r="M31" i="128"/>
  <c r="I31" i="128"/>
  <c r="AA27" i="128"/>
  <c r="M27" i="128"/>
  <c r="O27" i="128" s="1"/>
  <c r="I27" i="128"/>
  <c r="AA23" i="128"/>
  <c r="O23" i="128"/>
  <c r="M23" i="128"/>
  <c r="I23" i="128"/>
  <c r="AA19" i="128"/>
  <c r="M19" i="128"/>
  <c r="I19" i="128"/>
  <c r="L9" i="128"/>
  <c r="AA14" i="128"/>
  <c r="O14" i="128" s="1"/>
  <c r="M14" i="128"/>
  <c r="I14" i="128"/>
  <c r="AA10" i="128"/>
  <c r="M10" i="128"/>
  <c r="I10" i="128"/>
  <c r="L225" i="127"/>
  <c r="AA226" i="127"/>
  <c r="M226" i="127"/>
  <c r="I226" i="127"/>
  <c r="L188" i="127"/>
  <c r="AA221" i="127"/>
  <c r="O221" i="127"/>
  <c r="M221" i="127"/>
  <c r="I221" i="127"/>
  <c r="AA217" i="127"/>
  <c r="O217" i="127"/>
  <c r="M217" i="127"/>
  <c r="I217" i="127"/>
  <c r="AA213" i="127"/>
  <c r="O213" i="127" s="1"/>
  <c r="M213" i="127"/>
  <c r="I213" i="127"/>
  <c r="AA209" i="127"/>
  <c r="O209" i="127"/>
  <c r="M209" i="127"/>
  <c r="I209" i="127"/>
  <c r="AA205" i="127"/>
  <c r="O205" i="127"/>
  <c r="M205" i="127"/>
  <c r="I205" i="127"/>
  <c r="AA201" i="127"/>
  <c r="O201" i="127" s="1"/>
  <c r="M201" i="127"/>
  <c r="I201" i="127"/>
  <c r="AA197" i="127"/>
  <c r="O197" i="127"/>
  <c r="M197" i="127"/>
  <c r="I197" i="127"/>
  <c r="AA193" i="127"/>
  <c r="O193" i="127"/>
  <c r="M193" i="127"/>
  <c r="I193" i="127"/>
  <c r="AA189" i="127"/>
  <c r="O189" i="127" s="1"/>
  <c r="M189" i="127"/>
  <c r="M188" i="127" s="1"/>
  <c r="I189" i="127"/>
  <c r="L183" i="127"/>
  <c r="AA184" i="127"/>
  <c r="M184" i="127"/>
  <c r="M183" i="127" s="1"/>
  <c r="I184" i="127"/>
  <c r="L170" i="127"/>
  <c r="AA179" i="127"/>
  <c r="O179" i="127" s="1"/>
  <c r="M179" i="127"/>
  <c r="I179" i="127"/>
  <c r="AA175" i="127"/>
  <c r="O175" i="127"/>
  <c r="M175" i="127"/>
  <c r="I175" i="127"/>
  <c r="AA171" i="127"/>
  <c r="O171" i="127"/>
  <c r="M171" i="127"/>
  <c r="M170" i="127" s="1"/>
  <c r="I171" i="127"/>
  <c r="L149" i="127"/>
  <c r="AA166" i="127"/>
  <c r="O166" i="127"/>
  <c r="M166" i="127"/>
  <c r="I166" i="127"/>
  <c r="AA162" i="127"/>
  <c r="M162" i="127"/>
  <c r="O162" i="127" s="1"/>
  <c r="I162" i="127"/>
  <c r="AA158" i="127"/>
  <c r="M158" i="127"/>
  <c r="O158" i="127" s="1"/>
  <c r="I158" i="127"/>
  <c r="AA154" i="127"/>
  <c r="O154" i="127"/>
  <c r="M154" i="127"/>
  <c r="I154" i="127"/>
  <c r="AA150" i="127"/>
  <c r="M150" i="127"/>
  <c r="O150" i="127" s="1"/>
  <c r="I150" i="127"/>
  <c r="L120" i="127"/>
  <c r="AA145" i="127"/>
  <c r="O145" i="127" s="1"/>
  <c r="M145" i="127"/>
  <c r="I145" i="127"/>
  <c r="AA141" i="127"/>
  <c r="O141" i="127"/>
  <c r="M141" i="127"/>
  <c r="I141" i="127"/>
  <c r="AA137" i="127"/>
  <c r="O137" i="127"/>
  <c r="M137" i="127"/>
  <c r="I137" i="127"/>
  <c r="AA133" i="127"/>
  <c r="O133" i="127" s="1"/>
  <c r="M133" i="127"/>
  <c r="I133" i="127"/>
  <c r="AA129" i="127"/>
  <c r="O129" i="127"/>
  <c r="M129" i="127"/>
  <c r="I129" i="127"/>
  <c r="AA125" i="127"/>
  <c r="O125" i="127"/>
  <c r="M125" i="127"/>
  <c r="M120" i="127" s="1"/>
  <c r="I125" i="127"/>
  <c r="AA121" i="127"/>
  <c r="O121" i="127" s="1"/>
  <c r="M121" i="127"/>
  <c r="I121" i="127"/>
  <c r="L79" i="127"/>
  <c r="AA116" i="127"/>
  <c r="M116" i="127"/>
  <c r="O116" i="127" s="1"/>
  <c r="I116" i="127"/>
  <c r="AA112" i="127"/>
  <c r="M112" i="127"/>
  <c r="O112" i="127" s="1"/>
  <c r="I112" i="127"/>
  <c r="AA108" i="127"/>
  <c r="O108" i="127"/>
  <c r="M108" i="127"/>
  <c r="I108" i="127"/>
  <c r="AA104" i="127"/>
  <c r="M104" i="127"/>
  <c r="O104" i="127" s="1"/>
  <c r="I104" i="127"/>
  <c r="AA100" i="127"/>
  <c r="M100" i="127"/>
  <c r="O100" i="127" s="1"/>
  <c r="I100" i="127"/>
  <c r="AA96" i="127"/>
  <c r="O96" i="127"/>
  <c r="M96" i="127"/>
  <c r="I96" i="127"/>
  <c r="AA92" i="127"/>
  <c r="M92" i="127"/>
  <c r="O92" i="127" s="1"/>
  <c r="I92" i="127"/>
  <c r="AA88" i="127"/>
  <c r="M88" i="127"/>
  <c r="O88" i="127" s="1"/>
  <c r="I88" i="127"/>
  <c r="AA84" i="127"/>
  <c r="O84" i="127"/>
  <c r="M84" i="127"/>
  <c r="I84" i="127"/>
  <c r="AA80" i="127"/>
  <c r="M80" i="127"/>
  <c r="I80" i="127"/>
  <c r="L26" i="127"/>
  <c r="AA75" i="127"/>
  <c r="O75" i="127" s="1"/>
  <c r="M75" i="127"/>
  <c r="I75" i="127"/>
  <c r="AA71" i="127"/>
  <c r="O71" i="127"/>
  <c r="M71" i="127"/>
  <c r="I71" i="127"/>
  <c r="AA67" i="127"/>
  <c r="O67" i="127"/>
  <c r="M67" i="127"/>
  <c r="I67" i="127"/>
  <c r="AA63" i="127"/>
  <c r="O63" i="127" s="1"/>
  <c r="M63" i="127"/>
  <c r="I63" i="127"/>
  <c r="AA59" i="127"/>
  <c r="O59" i="127"/>
  <c r="M59" i="127"/>
  <c r="I59" i="127"/>
  <c r="AA55" i="127"/>
  <c r="O55" i="127"/>
  <c r="M55" i="127"/>
  <c r="I55" i="127"/>
  <c r="AA51" i="127"/>
  <c r="O51" i="127" s="1"/>
  <c r="M51" i="127"/>
  <c r="I51" i="127"/>
  <c r="AA47" i="127"/>
  <c r="O47" i="127"/>
  <c r="M47" i="127"/>
  <c r="I47" i="127"/>
  <c r="AA43" i="127"/>
  <c r="O43" i="127"/>
  <c r="M43" i="127"/>
  <c r="I43" i="127"/>
  <c r="AA39" i="127"/>
  <c r="O39" i="127" s="1"/>
  <c r="M39" i="127"/>
  <c r="I39" i="127"/>
  <c r="AA35" i="127"/>
  <c r="O35" i="127"/>
  <c r="M35" i="127"/>
  <c r="I35" i="127"/>
  <c r="AA31" i="127"/>
  <c r="O31" i="127"/>
  <c r="M31" i="127"/>
  <c r="M26" i="127" s="1"/>
  <c r="I31" i="127"/>
  <c r="AA27" i="127"/>
  <c r="O27" i="127" s="1"/>
  <c r="M27" i="127"/>
  <c r="I27" i="127"/>
  <c r="L9" i="127"/>
  <c r="AA22" i="127"/>
  <c r="M22" i="127"/>
  <c r="O22" i="127" s="1"/>
  <c r="I22" i="127"/>
  <c r="AA18" i="127"/>
  <c r="M18" i="127"/>
  <c r="O18" i="127" s="1"/>
  <c r="I18" i="127"/>
  <c r="AA14" i="127"/>
  <c r="O14" i="127"/>
  <c r="M14" i="127"/>
  <c r="I14" i="127"/>
  <c r="AA10" i="127"/>
  <c r="M10" i="127"/>
  <c r="M9" i="127" s="1"/>
  <c r="I10" i="127"/>
  <c r="L108" i="126"/>
  <c r="AA145" i="126"/>
  <c r="M145" i="126"/>
  <c r="O145" i="126" s="1"/>
  <c r="I145" i="126"/>
  <c r="AA141" i="126"/>
  <c r="M141" i="126"/>
  <c r="O141" i="126" s="1"/>
  <c r="I141" i="126"/>
  <c r="AA137" i="126"/>
  <c r="O137" i="126"/>
  <c r="M137" i="126"/>
  <c r="I137" i="126"/>
  <c r="AA133" i="126"/>
  <c r="M133" i="126"/>
  <c r="O133" i="126" s="1"/>
  <c r="I133" i="126"/>
  <c r="AA129" i="126"/>
  <c r="M129" i="126"/>
  <c r="O129" i="126" s="1"/>
  <c r="I129" i="126"/>
  <c r="AA125" i="126"/>
  <c r="O125" i="126"/>
  <c r="M125" i="126"/>
  <c r="I125" i="126"/>
  <c r="AA121" i="126"/>
  <c r="M121" i="126"/>
  <c r="O121" i="126" s="1"/>
  <c r="I121" i="126"/>
  <c r="AA117" i="126"/>
  <c r="M117" i="126"/>
  <c r="O117" i="126" s="1"/>
  <c r="I117" i="126"/>
  <c r="AA113" i="126"/>
  <c r="O113" i="126"/>
  <c r="M113" i="126"/>
  <c r="I113" i="126"/>
  <c r="AA109" i="126"/>
  <c r="M109" i="126"/>
  <c r="M108" i="126" s="1"/>
  <c r="I109" i="126"/>
  <c r="L99" i="126"/>
  <c r="AA104" i="126"/>
  <c r="O104" i="126" s="1"/>
  <c r="M104" i="126"/>
  <c r="I104" i="126"/>
  <c r="AA100" i="126"/>
  <c r="M100" i="126"/>
  <c r="I100" i="126"/>
  <c r="L90" i="126"/>
  <c r="AA95" i="126"/>
  <c r="M95" i="126"/>
  <c r="I95" i="126"/>
  <c r="AA91" i="126"/>
  <c r="O91" i="126"/>
  <c r="M91" i="126"/>
  <c r="I91" i="126"/>
  <c r="M85" i="126"/>
  <c r="L85" i="126"/>
  <c r="AA86" i="126"/>
  <c r="O86" i="126" s="1"/>
  <c r="M86" i="126"/>
  <c r="I86" i="126"/>
  <c r="L60" i="126"/>
  <c r="AA81" i="126"/>
  <c r="O81" i="126"/>
  <c r="M81" i="126"/>
  <c r="I81" i="126"/>
  <c r="AA77" i="126"/>
  <c r="M77" i="126"/>
  <c r="I77" i="126"/>
  <c r="AA73" i="126"/>
  <c r="M73" i="126"/>
  <c r="O73" i="126" s="1"/>
  <c r="I73" i="126"/>
  <c r="AA69" i="126"/>
  <c r="O69" i="126"/>
  <c r="M69" i="126"/>
  <c r="I69" i="126"/>
  <c r="AA65" i="126"/>
  <c r="M65" i="126"/>
  <c r="I65" i="126"/>
  <c r="AA61" i="126"/>
  <c r="M61" i="126"/>
  <c r="O61" i="126" s="1"/>
  <c r="I61" i="126"/>
  <c r="L47" i="126"/>
  <c r="L8" i="126" s="1"/>
  <c r="T7" i="126" s="1"/>
  <c r="F142" i="275" s="1"/>
  <c r="AA56" i="126"/>
  <c r="M56" i="126"/>
  <c r="O56" i="126" s="1"/>
  <c r="I56" i="126"/>
  <c r="AA52" i="126"/>
  <c r="O52" i="126" s="1"/>
  <c r="M52" i="126"/>
  <c r="I52" i="126"/>
  <c r="AA48" i="126"/>
  <c r="O48" i="126" s="1"/>
  <c r="M48" i="126"/>
  <c r="M47" i="126" s="1"/>
  <c r="I48" i="126"/>
  <c r="L30" i="126"/>
  <c r="AA43" i="126"/>
  <c r="M43" i="126"/>
  <c r="O43" i="126" s="1"/>
  <c r="I43" i="126"/>
  <c r="AA39" i="126"/>
  <c r="M39" i="126"/>
  <c r="O39" i="126" s="1"/>
  <c r="I39" i="126"/>
  <c r="AA35" i="126"/>
  <c r="O35" i="126"/>
  <c r="M35" i="126"/>
  <c r="I35" i="126"/>
  <c r="AA31" i="126"/>
  <c r="M31" i="126"/>
  <c r="I31" i="126"/>
  <c r="L9" i="126"/>
  <c r="AA26" i="126"/>
  <c r="O26" i="126" s="1"/>
  <c r="M26" i="126"/>
  <c r="I26" i="126"/>
  <c r="AA22" i="126"/>
  <c r="M22" i="126"/>
  <c r="O22" i="126" s="1"/>
  <c r="I22" i="126"/>
  <c r="AA18" i="126"/>
  <c r="O18" i="126" s="1"/>
  <c r="M18" i="126"/>
  <c r="I18" i="126"/>
  <c r="AA14" i="126"/>
  <c r="O14" i="126" s="1"/>
  <c r="M14" i="126"/>
  <c r="I14" i="126"/>
  <c r="AA10" i="126"/>
  <c r="M10" i="126"/>
  <c r="I10" i="126"/>
  <c r="L349" i="125"/>
  <c r="AA446" i="125"/>
  <c r="M446" i="125"/>
  <c r="O446" i="125" s="1"/>
  <c r="I446" i="125"/>
  <c r="AA442" i="125"/>
  <c r="O442" i="125"/>
  <c r="M442" i="125"/>
  <c r="I442" i="125"/>
  <c r="AA438" i="125"/>
  <c r="M438" i="125"/>
  <c r="O438" i="125" s="1"/>
  <c r="I438" i="125"/>
  <c r="AA434" i="125"/>
  <c r="M434" i="125"/>
  <c r="O434" i="125" s="1"/>
  <c r="I434" i="125"/>
  <c r="AA430" i="125"/>
  <c r="O430" i="125"/>
  <c r="M430" i="125"/>
  <c r="I430" i="125"/>
  <c r="AA426" i="125"/>
  <c r="M426" i="125"/>
  <c r="O426" i="125" s="1"/>
  <c r="I426" i="125"/>
  <c r="AA422" i="125"/>
  <c r="M422" i="125"/>
  <c r="O422" i="125" s="1"/>
  <c r="I422" i="125"/>
  <c r="AA418" i="125"/>
  <c r="O418" i="125"/>
  <c r="M418" i="125"/>
  <c r="I418" i="125"/>
  <c r="AA414" i="125"/>
  <c r="M414" i="125"/>
  <c r="O414" i="125" s="1"/>
  <c r="I414" i="125"/>
  <c r="AA410" i="125"/>
  <c r="M410" i="125"/>
  <c r="O410" i="125" s="1"/>
  <c r="I410" i="125"/>
  <c r="AA406" i="125"/>
  <c r="O406" i="125"/>
  <c r="M406" i="125"/>
  <c r="I406" i="125"/>
  <c r="AA402" i="125"/>
  <c r="M402" i="125"/>
  <c r="O402" i="125" s="1"/>
  <c r="I402" i="125"/>
  <c r="AA398" i="125"/>
  <c r="M398" i="125"/>
  <c r="O398" i="125" s="1"/>
  <c r="I398" i="125"/>
  <c r="AA394" i="125"/>
  <c r="O394" i="125"/>
  <c r="M394" i="125"/>
  <c r="I394" i="125"/>
  <c r="AA390" i="125"/>
  <c r="M390" i="125"/>
  <c r="O390" i="125" s="1"/>
  <c r="I390" i="125"/>
  <c r="AA386" i="125"/>
  <c r="M386" i="125"/>
  <c r="O386" i="125" s="1"/>
  <c r="I386" i="125"/>
  <c r="AA382" i="125"/>
  <c r="O382" i="125"/>
  <c r="M382" i="125"/>
  <c r="I382" i="125"/>
  <c r="AA378" i="125"/>
  <c r="M378" i="125"/>
  <c r="O378" i="125" s="1"/>
  <c r="I378" i="125"/>
  <c r="AA374" i="125"/>
  <c r="M374" i="125"/>
  <c r="O374" i="125" s="1"/>
  <c r="I374" i="125"/>
  <c r="AA370" i="125"/>
  <c r="O370" i="125"/>
  <c r="M370" i="125"/>
  <c r="I370" i="125"/>
  <c r="AA366" i="125"/>
  <c r="M366" i="125"/>
  <c r="O366" i="125" s="1"/>
  <c r="I366" i="125"/>
  <c r="AA362" i="125"/>
  <c r="M362" i="125"/>
  <c r="O362" i="125" s="1"/>
  <c r="I362" i="125"/>
  <c r="AA358" i="125"/>
  <c r="O358" i="125"/>
  <c r="M358" i="125"/>
  <c r="I358" i="125"/>
  <c r="AA354" i="125"/>
  <c r="M354" i="125"/>
  <c r="O354" i="125" s="1"/>
  <c r="I354" i="125"/>
  <c r="AA350" i="125"/>
  <c r="M350" i="125"/>
  <c r="I350" i="125"/>
  <c r="L332" i="125"/>
  <c r="AA345" i="125"/>
  <c r="O345" i="125"/>
  <c r="M345" i="125"/>
  <c r="I345" i="125"/>
  <c r="AA341" i="125"/>
  <c r="O341" i="125"/>
  <c r="M341" i="125"/>
  <c r="I341" i="125"/>
  <c r="AA337" i="125"/>
  <c r="O337" i="125" s="1"/>
  <c r="M337" i="125"/>
  <c r="I337" i="125"/>
  <c r="AA333" i="125"/>
  <c r="O333" i="125"/>
  <c r="M333" i="125"/>
  <c r="M332" i="125" s="1"/>
  <c r="I333" i="125"/>
  <c r="L275" i="125"/>
  <c r="AA328" i="125"/>
  <c r="M328" i="125"/>
  <c r="O328" i="125" s="1"/>
  <c r="I328" i="125"/>
  <c r="AA324" i="125"/>
  <c r="O324" i="125"/>
  <c r="M324" i="125"/>
  <c r="I324" i="125"/>
  <c r="AA320" i="125"/>
  <c r="M320" i="125"/>
  <c r="O320" i="125" s="1"/>
  <c r="I320" i="125"/>
  <c r="AA316" i="125"/>
  <c r="M316" i="125"/>
  <c r="O316" i="125" s="1"/>
  <c r="I316" i="125"/>
  <c r="AA312" i="125"/>
  <c r="O312" i="125"/>
  <c r="M312" i="125"/>
  <c r="I312" i="125"/>
  <c r="AA308" i="125"/>
  <c r="M308" i="125"/>
  <c r="O308" i="125" s="1"/>
  <c r="I308" i="125"/>
  <c r="AA304" i="125"/>
  <c r="M304" i="125"/>
  <c r="O304" i="125" s="1"/>
  <c r="I304" i="125"/>
  <c r="AA300" i="125"/>
  <c r="O300" i="125"/>
  <c r="M300" i="125"/>
  <c r="I300" i="125"/>
  <c r="AA296" i="125"/>
  <c r="M296" i="125"/>
  <c r="O296" i="125" s="1"/>
  <c r="I296" i="125"/>
  <c r="AA292" i="125"/>
  <c r="M292" i="125"/>
  <c r="O292" i="125" s="1"/>
  <c r="I292" i="125"/>
  <c r="AA288" i="125"/>
  <c r="O288" i="125"/>
  <c r="M288" i="125"/>
  <c r="I288" i="125"/>
  <c r="AA284" i="125"/>
  <c r="M284" i="125"/>
  <c r="O284" i="125" s="1"/>
  <c r="I284" i="125"/>
  <c r="AA280" i="125"/>
  <c r="M280" i="125"/>
  <c r="I280" i="125"/>
  <c r="AA276" i="125"/>
  <c r="O276" i="125"/>
  <c r="M276" i="125"/>
  <c r="I276" i="125"/>
  <c r="L234" i="125"/>
  <c r="AA271" i="125"/>
  <c r="O271" i="125"/>
  <c r="M271" i="125"/>
  <c r="I271" i="125"/>
  <c r="AA267" i="125"/>
  <c r="O267" i="125" s="1"/>
  <c r="M267" i="125"/>
  <c r="I267" i="125"/>
  <c r="AA263" i="125"/>
  <c r="O263" i="125"/>
  <c r="M263" i="125"/>
  <c r="I263" i="125"/>
  <c r="AA259" i="125"/>
  <c r="O259" i="125"/>
  <c r="M259" i="125"/>
  <c r="I259" i="125"/>
  <c r="AA255" i="125"/>
  <c r="O255" i="125" s="1"/>
  <c r="M255" i="125"/>
  <c r="I255" i="125"/>
  <c r="AA251" i="125"/>
  <c r="O251" i="125"/>
  <c r="M251" i="125"/>
  <c r="I251" i="125"/>
  <c r="AA247" i="125"/>
  <c r="O247" i="125"/>
  <c r="M247" i="125"/>
  <c r="I247" i="125"/>
  <c r="AA243" i="125"/>
  <c r="O243" i="125" s="1"/>
  <c r="M243" i="125"/>
  <c r="I243" i="125"/>
  <c r="AA239" i="125"/>
  <c r="O239" i="125"/>
  <c r="M239" i="125"/>
  <c r="M234" i="125" s="1"/>
  <c r="I239" i="125"/>
  <c r="AA235" i="125"/>
  <c r="O235" i="125"/>
  <c r="M235" i="125"/>
  <c r="I235" i="125"/>
  <c r="L165" i="125"/>
  <c r="AA230" i="125"/>
  <c r="O230" i="125"/>
  <c r="M230" i="125"/>
  <c r="I230" i="125"/>
  <c r="AA226" i="125"/>
  <c r="M226" i="125"/>
  <c r="O226" i="125" s="1"/>
  <c r="I226" i="125"/>
  <c r="AA222" i="125"/>
  <c r="M222" i="125"/>
  <c r="O222" i="125" s="1"/>
  <c r="I222" i="125"/>
  <c r="AA218" i="125"/>
  <c r="O218" i="125"/>
  <c r="M218" i="125"/>
  <c r="I218" i="125"/>
  <c r="AA214" i="125"/>
  <c r="M214" i="125"/>
  <c r="O214" i="125" s="1"/>
  <c r="I214" i="125"/>
  <c r="AA210" i="125"/>
  <c r="M210" i="125"/>
  <c r="O210" i="125" s="1"/>
  <c r="I210" i="125"/>
  <c r="AA206" i="125"/>
  <c r="O206" i="125"/>
  <c r="M206" i="125"/>
  <c r="I206" i="125"/>
  <c r="AA202" i="125"/>
  <c r="M202" i="125"/>
  <c r="O202" i="125" s="1"/>
  <c r="I202" i="125"/>
  <c r="AA198" i="125"/>
  <c r="M198" i="125"/>
  <c r="O198" i="125" s="1"/>
  <c r="I198" i="125"/>
  <c r="AA194" i="125"/>
  <c r="O194" i="125"/>
  <c r="M194" i="125"/>
  <c r="I194" i="125"/>
  <c r="AA190" i="125"/>
  <c r="M190" i="125"/>
  <c r="O190" i="125" s="1"/>
  <c r="I190" i="125"/>
  <c r="AA186" i="125"/>
  <c r="M186" i="125"/>
  <c r="O186" i="125" s="1"/>
  <c r="I186" i="125"/>
  <c r="AA182" i="125"/>
  <c r="O182" i="125"/>
  <c r="M182" i="125"/>
  <c r="I182" i="125"/>
  <c r="AA178" i="125"/>
  <c r="M178" i="125"/>
  <c r="O178" i="125" s="1"/>
  <c r="I178" i="125"/>
  <c r="AA174" i="125"/>
  <c r="M174" i="125"/>
  <c r="O174" i="125" s="1"/>
  <c r="I174" i="125"/>
  <c r="AA170" i="125"/>
  <c r="O170" i="125"/>
  <c r="M170" i="125"/>
  <c r="I170" i="125"/>
  <c r="AA166" i="125"/>
  <c r="M166" i="125"/>
  <c r="O166" i="125" s="1"/>
  <c r="I166" i="125"/>
  <c r="L136" i="125"/>
  <c r="AA161" i="125"/>
  <c r="O161" i="125" s="1"/>
  <c r="M161" i="125"/>
  <c r="I161" i="125"/>
  <c r="AA157" i="125"/>
  <c r="O157" i="125"/>
  <c r="M157" i="125"/>
  <c r="I157" i="125"/>
  <c r="AA153" i="125"/>
  <c r="O153" i="125"/>
  <c r="M153" i="125"/>
  <c r="I153" i="125"/>
  <c r="AA149" i="125"/>
  <c r="O149" i="125" s="1"/>
  <c r="M149" i="125"/>
  <c r="I149" i="125"/>
  <c r="AA145" i="125"/>
  <c r="O145" i="125"/>
  <c r="M145" i="125"/>
  <c r="I145" i="125"/>
  <c r="AA141" i="125"/>
  <c r="O141" i="125"/>
  <c r="M141" i="125"/>
  <c r="M136" i="125" s="1"/>
  <c r="I141" i="125"/>
  <c r="AA137" i="125"/>
  <c r="O137" i="125" s="1"/>
  <c r="M137" i="125"/>
  <c r="I137" i="125"/>
  <c r="L87" i="125"/>
  <c r="AA132" i="125"/>
  <c r="M132" i="125"/>
  <c r="O132" i="125" s="1"/>
  <c r="I132" i="125"/>
  <c r="AA128" i="125"/>
  <c r="M128" i="125"/>
  <c r="O128" i="125" s="1"/>
  <c r="I128" i="125"/>
  <c r="AA124" i="125"/>
  <c r="O124" i="125"/>
  <c r="M124" i="125"/>
  <c r="I124" i="125"/>
  <c r="AA120" i="125"/>
  <c r="M120" i="125"/>
  <c r="O120" i="125" s="1"/>
  <c r="I120" i="125"/>
  <c r="AA116" i="125"/>
  <c r="M116" i="125"/>
  <c r="O116" i="125" s="1"/>
  <c r="I116" i="125"/>
  <c r="AA112" i="125"/>
  <c r="O112" i="125"/>
  <c r="M112" i="125"/>
  <c r="I112" i="125"/>
  <c r="AA108" i="125"/>
  <c r="M108" i="125"/>
  <c r="O108" i="125" s="1"/>
  <c r="I108" i="125"/>
  <c r="AA104" i="125"/>
  <c r="M104" i="125"/>
  <c r="O104" i="125" s="1"/>
  <c r="I104" i="125"/>
  <c r="AA100" i="125"/>
  <c r="O100" i="125"/>
  <c r="M100" i="125"/>
  <c r="I100" i="125"/>
  <c r="AA96" i="125"/>
  <c r="M96" i="125"/>
  <c r="O96" i="125" s="1"/>
  <c r="I96" i="125"/>
  <c r="AA92" i="125"/>
  <c r="M92" i="125"/>
  <c r="O92" i="125" s="1"/>
  <c r="I92" i="125"/>
  <c r="AA88" i="125"/>
  <c r="O88" i="125"/>
  <c r="M88" i="125"/>
  <c r="I88" i="125"/>
  <c r="L26" i="125"/>
  <c r="AA83" i="125"/>
  <c r="O83" i="125"/>
  <c r="M83" i="125"/>
  <c r="I83" i="125"/>
  <c r="AA79" i="125"/>
  <c r="O79" i="125" s="1"/>
  <c r="M79" i="125"/>
  <c r="I79" i="125"/>
  <c r="AA75" i="125"/>
  <c r="O75" i="125"/>
  <c r="M75" i="125"/>
  <c r="I75" i="125"/>
  <c r="AA71" i="125"/>
  <c r="O71" i="125"/>
  <c r="M71" i="125"/>
  <c r="I71" i="125"/>
  <c r="AA67" i="125"/>
  <c r="O67" i="125" s="1"/>
  <c r="M67" i="125"/>
  <c r="I67" i="125"/>
  <c r="AA63" i="125"/>
  <c r="O63" i="125"/>
  <c r="M63" i="125"/>
  <c r="I63" i="125"/>
  <c r="AA59" i="125"/>
  <c r="O59" i="125"/>
  <c r="M59" i="125"/>
  <c r="I59" i="125"/>
  <c r="AA55" i="125"/>
  <c r="O55" i="125" s="1"/>
  <c r="M55" i="125"/>
  <c r="I55" i="125"/>
  <c r="AA51" i="125"/>
  <c r="O51" i="125"/>
  <c r="M51" i="125"/>
  <c r="I51" i="125"/>
  <c r="AA47" i="125"/>
  <c r="O47" i="125"/>
  <c r="M47" i="125"/>
  <c r="I47" i="125"/>
  <c r="AA43" i="125"/>
  <c r="O43" i="125" s="1"/>
  <c r="M43" i="125"/>
  <c r="I43" i="125"/>
  <c r="AA39" i="125"/>
  <c r="O39" i="125"/>
  <c r="M39" i="125"/>
  <c r="I39" i="125"/>
  <c r="AA35" i="125"/>
  <c r="O35" i="125"/>
  <c r="M35" i="125"/>
  <c r="I35" i="125"/>
  <c r="AA31" i="125"/>
  <c r="O31" i="125" s="1"/>
  <c r="M31" i="125"/>
  <c r="I31" i="125"/>
  <c r="AA27" i="125"/>
  <c r="O27" i="125"/>
  <c r="M27" i="125"/>
  <c r="M26" i="125" s="1"/>
  <c r="I27" i="125"/>
  <c r="L9" i="125"/>
  <c r="AA22" i="125"/>
  <c r="M22" i="125"/>
  <c r="O22" i="125" s="1"/>
  <c r="I22" i="125"/>
  <c r="AA18" i="125"/>
  <c r="O18" i="125"/>
  <c r="M18" i="125"/>
  <c r="I18" i="125"/>
  <c r="AA14" i="125"/>
  <c r="M14" i="125"/>
  <c r="O14" i="125" s="1"/>
  <c r="I14" i="125"/>
  <c r="AA10" i="125"/>
  <c r="M10" i="125"/>
  <c r="I10" i="125"/>
  <c r="L152" i="124"/>
  <c r="AA153" i="124"/>
  <c r="M153" i="124"/>
  <c r="O153" i="124" s="1"/>
  <c r="I153" i="124"/>
  <c r="L119" i="124"/>
  <c r="AA148" i="124"/>
  <c r="M148" i="124"/>
  <c r="O148" i="124" s="1"/>
  <c r="I148" i="124"/>
  <c r="AA144" i="124"/>
  <c r="O144" i="124" s="1"/>
  <c r="M144" i="124"/>
  <c r="I144" i="124"/>
  <c r="AA140" i="124"/>
  <c r="O140" i="124" s="1"/>
  <c r="M140" i="124"/>
  <c r="I140" i="124"/>
  <c r="AA136" i="124"/>
  <c r="M136" i="124"/>
  <c r="O136" i="124" s="1"/>
  <c r="I136" i="124"/>
  <c r="AA132" i="124"/>
  <c r="O132" i="124" s="1"/>
  <c r="M132" i="124"/>
  <c r="I132" i="124"/>
  <c r="AA128" i="124"/>
  <c r="O128" i="124" s="1"/>
  <c r="M128" i="124"/>
  <c r="I128" i="124"/>
  <c r="AA124" i="124"/>
  <c r="M124" i="124"/>
  <c r="O124" i="124" s="1"/>
  <c r="I124" i="124"/>
  <c r="AA120" i="124"/>
  <c r="O120" i="124" s="1"/>
  <c r="M120" i="124"/>
  <c r="I120" i="124"/>
  <c r="M114" i="124"/>
  <c r="L114" i="124"/>
  <c r="AA115" i="124"/>
  <c r="O115" i="124"/>
  <c r="M115" i="124"/>
  <c r="I115" i="124"/>
  <c r="M105" i="124"/>
  <c r="L105" i="124"/>
  <c r="AA110" i="124"/>
  <c r="O110" i="124" s="1"/>
  <c r="M110" i="124"/>
  <c r="I110" i="124"/>
  <c r="AA106" i="124"/>
  <c r="O106" i="124" s="1"/>
  <c r="M106" i="124"/>
  <c r="I106" i="124"/>
  <c r="L84" i="124"/>
  <c r="AA101" i="124"/>
  <c r="M101" i="124"/>
  <c r="I101" i="124"/>
  <c r="AA97" i="124"/>
  <c r="M97" i="124"/>
  <c r="O97" i="124" s="1"/>
  <c r="I97" i="124"/>
  <c r="AA93" i="124"/>
  <c r="O93" i="124"/>
  <c r="M93" i="124"/>
  <c r="I93" i="124"/>
  <c r="AA89" i="124"/>
  <c r="M89" i="124"/>
  <c r="O89" i="124" s="1"/>
  <c r="I89" i="124"/>
  <c r="AA85" i="124"/>
  <c r="M85" i="124"/>
  <c r="I85" i="124"/>
  <c r="L43" i="124"/>
  <c r="AA80" i="124"/>
  <c r="M80" i="124"/>
  <c r="O80" i="124" s="1"/>
  <c r="I80" i="124"/>
  <c r="AA76" i="124"/>
  <c r="O76" i="124" s="1"/>
  <c r="M76" i="124"/>
  <c r="I76" i="124"/>
  <c r="AA72" i="124"/>
  <c r="O72" i="124" s="1"/>
  <c r="M72" i="124"/>
  <c r="I72" i="124"/>
  <c r="AA68" i="124"/>
  <c r="M68" i="124"/>
  <c r="O68" i="124" s="1"/>
  <c r="I68" i="124"/>
  <c r="AA64" i="124"/>
  <c r="O64" i="124" s="1"/>
  <c r="M64" i="124"/>
  <c r="I64" i="124"/>
  <c r="AA60" i="124"/>
  <c r="O60" i="124" s="1"/>
  <c r="M60" i="124"/>
  <c r="I60" i="124"/>
  <c r="AA56" i="124"/>
  <c r="M56" i="124"/>
  <c r="O56" i="124" s="1"/>
  <c r="I56" i="124"/>
  <c r="AA52" i="124"/>
  <c r="O52" i="124" s="1"/>
  <c r="M52" i="124"/>
  <c r="I52" i="124"/>
  <c r="AA48" i="124"/>
  <c r="O48" i="124" s="1"/>
  <c r="M48" i="124"/>
  <c r="I48" i="124"/>
  <c r="AA44" i="124"/>
  <c r="M44" i="124"/>
  <c r="I44" i="124"/>
  <c r="L14" i="124"/>
  <c r="AA39" i="124"/>
  <c r="M39" i="124"/>
  <c r="O39" i="124" s="1"/>
  <c r="I39" i="124"/>
  <c r="AA35" i="124"/>
  <c r="O35" i="124"/>
  <c r="M35" i="124"/>
  <c r="I35" i="124"/>
  <c r="AA31" i="124"/>
  <c r="M31" i="124"/>
  <c r="I31" i="124"/>
  <c r="AA27" i="124"/>
  <c r="M27" i="124"/>
  <c r="O27" i="124" s="1"/>
  <c r="I27" i="124"/>
  <c r="AA23" i="124"/>
  <c r="O23" i="124"/>
  <c r="M23" i="124"/>
  <c r="I23" i="124"/>
  <c r="AA19" i="124"/>
  <c r="M19" i="124"/>
  <c r="I19" i="124"/>
  <c r="AA15" i="124"/>
  <c r="M15" i="124"/>
  <c r="O15" i="124" s="1"/>
  <c r="I15" i="124"/>
  <c r="L9" i="124"/>
  <c r="AA10" i="124"/>
  <c r="M10" i="124"/>
  <c r="I10" i="124"/>
  <c r="L43" i="123"/>
  <c r="AA44" i="123"/>
  <c r="M44" i="123"/>
  <c r="I44" i="123"/>
  <c r="L30" i="123"/>
  <c r="AA39" i="123"/>
  <c r="O39" i="123"/>
  <c r="M39" i="123"/>
  <c r="I39" i="123"/>
  <c r="AA35" i="123"/>
  <c r="O35" i="123"/>
  <c r="M35" i="123"/>
  <c r="I35" i="123"/>
  <c r="AA31" i="123"/>
  <c r="O31" i="123" s="1"/>
  <c r="M31" i="123"/>
  <c r="M30" i="123" s="1"/>
  <c r="I31" i="123"/>
  <c r="L9" i="123"/>
  <c r="AA26" i="123"/>
  <c r="M26" i="123"/>
  <c r="O26" i="123" s="1"/>
  <c r="I26" i="123"/>
  <c r="AA22" i="123"/>
  <c r="M22" i="123"/>
  <c r="O22" i="123" s="1"/>
  <c r="I22" i="123"/>
  <c r="AA18" i="123"/>
  <c r="O18" i="123"/>
  <c r="M18" i="123"/>
  <c r="I18" i="123"/>
  <c r="AA14" i="123"/>
  <c r="M14" i="123"/>
  <c r="O14" i="123" s="1"/>
  <c r="I14" i="123"/>
  <c r="AA10" i="123"/>
  <c r="M10" i="123"/>
  <c r="I10" i="123"/>
  <c r="L48" i="122"/>
  <c r="AA49" i="122"/>
  <c r="M49" i="122"/>
  <c r="O49" i="122" s="1"/>
  <c r="I49" i="122"/>
  <c r="L39" i="122"/>
  <c r="AA44" i="122"/>
  <c r="M44" i="122"/>
  <c r="O44" i="122" s="1"/>
  <c r="I44" i="122"/>
  <c r="AA40" i="122"/>
  <c r="O40" i="122" s="1"/>
  <c r="M40" i="122"/>
  <c r="I40" i="122"/>
  <c r="M30" i="122"/>
  <c r="L30" i="122"/>
  <c r="AA35" i="122"/>
  <c r="O35" i="122"/>
  <c r="M35" i="122"/>
  <c r="I35" i="122"/>
  <c r="AA31" i="122"/>
  <c r="M31" i="122"/>
  <c r="O31" i="122" s="1"/>
  <c r="I31" i="122"/>
  <c r="L9" i="122"/>
  <c r="AA26" i="122"/>
  <c r="O26" i="122" s="1"/>
  <c r="M26" i="122"/>
  <c r="I26" i="122"/>
  <c r="AA22" i="122"/>
  <c r="M22" i="122"/>
  <c r="O22" i="122" s="1"/>
  <c r="I22" i="122"/>
  <c r="AA18" i="122"/>
  <c r="O18" i="122" s="1"/>
  <c r="M18" i="122"/>
  <c r="I18" i="122"/>
  <c r="AA14" i="122"/>
  <c r="O14" i="122" s="1"/>
  <c r="M14" i="122"/>
  <c r="I14" i="122"/>
  <c r="AA10" i="122"/>
  <c r="M10" i="122"/>
  <c r="I10" i="122"/>
  <c r="L44" i="121"/>
  <c r="AA45" i="121"/>
  <c r="M45" i="121"/>
  <c r="I45" i="121"/>
  <c r="L35" i="121"/>
  <c r="AA40" i="121"/>
  <c r="M40" i="121"/>
  <c r="O40" i="121" s="1"/>
  <c r="I40" i="121"/>
  <c r="AA36" i="121"/>
  <c r="O36" i="121"/>
  <c r="M36" i="121"/>
  <c r="I36" i="121"/>
  <c r="M30" i="121"/>
  <c r="L30" i="121"/>
  <c r="AA31" i="121"/>
  <c r="O31" i="121"/>
  <c r="M31" i="121"/>
  <c r="I31" i="121"/>
  <c r="M9" i="121"/>
  <c r="L9" i="121"/>
  <c r="AA26" i="121"/>
  <c r="O26" i="121"/>
  <c r="M26" i="121"/>
  <c r="I26" i="121"/>
  <c r="AA22" i="121"/>
  <c r="O22" i="121" s="1"/>
  <c r="M22" i="121"/>
  <c r="I22" i="121"/>
  <c r="AA18" i="121"/>
  <c r="O18" i="121"/>
  <c r="M18" i="121"/>
  <c r="I18" i="121"/>
  <c r="AA14" i="121"/>
  <c r="O14" i="121"/>
  <c r="M14" i="121"/>
  <c r="I14" i="121"/>
  <c r="AA10" i="121"/>
  <c r="O10" i="121" s="1"/>
  <c r="M10" i="121"/>
  <c r="I10" i="121"/>
  <c r="L8" i="120"/>
  <c r="T7" i="120" s="1"/>
  <c r="F136" i="275" s="1"/>
  <c r="L95" i="120"/>
  <c r="AA100" i="120"/>
  <c r="O100" i="120" s="1"/>
  <c r="M100" i="120"/>
  <c r="I100" i="120"/>
  <c r="AA96" i="120"/>
  <c r="M96" i="120"/>
  <c r="I96" i="120"/>
  <c r="L70" i="120"/>
  <c r="AA91" i="120"/>
  <c r="M91" i="120"/>
  <c r="O91" i="120" s="1"/>
  <c r="I91" i="120"/>
  <c r="AA87" i="120"/>
  <c r="O87" i="120"/>
  <c r="M87" i="120"/>
  <c r="I87" i="120"/>
  <c r="AA83" i="120"/>
  <c r="M83" i="120"/>
  <c r="O83" i="120" s="1"/>
  <c r="I83" i="120"/>
  <c r="AA79" i="120"/>
  <c r="M79" i="120"/>
  <c r="O79" i="120" s="1"/>
  <c r="I79" i="120"/>
  <c r="AA75" i="120"/>
  <c r="O75" i="120"/>
  <c r="M75" i="120"/>
  <c r="I75" i="120"/>
  <c r="AA71" i="120"/>
  <c r="M71" i="120"/>
  <c r="O71" i="120" s="1"/>
  <c r="I71" i="120"/>
  <c r="M65" i="120"/>
  <c r="L65" i="120"/>
  <c r="AA66" i="120"/>
  <c r="O66" i="120" s="1"/>
  <c r="M66" i="120"/>
  <c r="I66" i="120"/>
  <c r="L60" i="120"/>
  <c r="AA61" i="120"/>
  <c r="O61" i="120"/>
  <c r="M61" i="120"/>
  <c r="M60" i="120" s="1"/>
  <c r="I61" i="120"/>
  <c r="L35" i="120"/>
  <c r="AA56" i="120"/>
  <c r="O56" i="120"/>
  <c r="M56" i="120"/>
  <c r="I56" i="120"/>
  <c r="AA52" i="120"/>
  <c r="M52" i="120"/>
  <c r="O52" i="120" s="1"/>
  <c r="I52" i="120"/>
  <c r="AA48" i="120"/>
  <c r="O48" i="120"/>
  <c r="M48" i="120"/>
  <c r="I48" i="120"/>
  <c r="AA44" i="120"/>
  <c r="O44" i="120"/>
  <c r="M44" i="120"/>
  <c r="I44" i="120"/>
  <c r="AA40" i="120"/>
  <c r="M40" i="120"/>
  <c r="O40" i="120" s="1"/>
  <c r="I40" i="120"/>
  <c r="AA36" i="120"/>
  <c r="O36" i="120" s="1"/>
  <c r="M36" i="120"/>
  <c r="M35" i="120" s="1"/>
  <c r="I36" i="120"/>
  <c r="L22" i="120"/>
  <c r="AA31" i="120"/>
  <c r="O31" i="120"/>
  <c r="M31" i="120"/>
  <c r="I31" i="120"/>
  <c r="AA27" i="120"/>
  <c r="M27" i="120"/>
  <c r="O27" i="120" s="1"/>
  <c r="I27" i="120"/>
  <c r="AA23" i="120"/>
  <c r="M23" i="120"/>
  <c r="O23" i="120" s="1"/>
  <c r="I23" i="120"/>
  <c r="L9" i="120"/>
  <c r="AA18" i="120"/>
  <c r="M18" i="120"/>
  <c r="O18" i="120" s="1"/>
  <c r="I18" i="120"/>
  <c r="AA14" i="120"/>
  <c r="O14" i="120"/>
  <c r="M14" i="120"/>
  <c r="I14" i="120"/>
  <c r="AA10" i="120"/>
  <c r="O10" i="120" s="1"/>
  <c r="M10" i="120"/>
  <c r="M9" i="120" s="1"/>
  <c r="I10" i="120"/>
  <c r="L301" i="119"/>
  <c r="AA314" i="119"/>
  <c r="M314" i="119"/>
  <c r="I314" i="119"/>
  <c r="AA310" i="119"/>
  <c r="M310" i="119"/>
  <c r="I310" i="119"/>
  <c r="AA306" i="119"/>
  <c r="O306" i="119"/>
  <c r="M306" i="119"/>
  <c r="I306" i="119"/>
  <c r="AA302" i="119"/>
  <c r="M302" i="119"/>
  <c r="O302" i="119" s="1"/>
  <c r="I302" i="119"/>
  <c r="L228" i="119"/>
  <c r="AA297" i="119"/>
  <c r="M297" i="119"/>
  <c r="I297" i="119"/>
  <c r="AA293" i="119"/>
  <c r="O293" i="119"/>
  <c r="M293" i="119"/>
  <c r="I293" i="119"/>
  <c r="AA289" i="119"/>
  <c r="O289" i="119"/>
  <c r="M289" i="119"/>
  <c r="I289" i="119"/>
  <c r="AA285" i="119"/>
  <c r="M285" i="119"/>
  <c r="O285" i="119" s="1"/>
  <c r="I285" i="119"/>
  <c r="AA281" i="119"/>
  <c r="M281" i="119"/>
  <c r="O281" i="119" s="1"/>
  <c r="I281" i="119"/>
  <c r="AA277" i="119"/>
  <c r="M277" i="119"/>
  <c r="O277" i="119" s="1"/>
  <c r="I277" i="119"/>
  <c r="AA273" i="119"/>
  <c r="M273" i="119"/>
  <c r="O273" i="119" s="1"/>
  <c r="I273" i="119"/>
  <c r="AA269" i="119"/>
  <c r="O269" i="119"/>
  <c r="M269" i="119"/>
  <c r="I269" i="119"/>
  <c r="AA265" i="119"/>
  <c r="M265" i="119"/>
  <c r="O265" i="119" s="1"/>
  <c r="I265" i="119"/>
  <c r="AA261" i="119"/>
  <c r="M261" i="119"/>
  <c r="O261" i="119" s="1"/>
  <c r="I261" i="119"/>
  <c r="AA257" i="119"/>
  <c r="M257" i="119"/>
  <c r="O257" i="119" s="1"/>
  <c r="I257" i="119"/>
  <c r="AA253" i="119"/>
  <c r="M253" i="119"/>
  <c r="O253" i="119" s="1"/>
  <c r="I253" i="119"/>
  <c r="AA249" i="119"/>
  <c r="M249" i="119"/>
  <c r="I249" i="119"/>
  <c r="AA245" i="119"/>
  <c r="O245" i="119"/>
  <c r="M245" i="119"/>
  <c r="I245" i="119"/>
  <c r="AA241" i="119"/>
  <c r="O241" i="119"/>
  <c r="M241" i="119"/>
  <c r="I241" i="119"/>
  <c r="AA237" i="119"/>
  <c r="M237" i="119"/>
  <c r="O237" i="119" s="1"/>
  <c r="I237" i="119"/>
  <c r="AA233" i="119"/>
  <c r="M233" i="119"/>
  <c r="O233" i="119" s="1"/>
  <c r="I233" i="119"/>
  <c r="AA229" i="119"/>
  <c r="M229" i="119"/>
  <c r="O229" i="119" s="1"/>
  <c r="I229" i="119"/>
  <c r="M223" i="119"/>
  <c r="L223" i="119"/>
  <c r="AA224" i="119"/>
  <c r="M224" i="119"/>
  <c r="O224" i="119" s="1"/>
  <c r="I224" i="119"/>
  <c r="L210" i="119"/>
  <c r="AA219" i="119"/>
  <c r="M219" i="119"/>
  <c r="O219" i="119" s="1"/>
  <c r="I219" i="119"/>
  <c r="AA215" i="119"/>
  <c r="O215" i="119" s="1"/>
  <c r="M215" i="119"/>
  <c r="I215" i="119"/>
  <c r="AA211" i="119"/>
  <c r="M211" i="119"/>
  <c r="O211" i="119" s="1"/>
  <c r="I211" i="119"/>
  <c r="L189" i="119"/>
  <c r="AA206" i="119"/>
  <c r="M206" i="119"/>
  <c r="O206" i="119" s="1"/>
  <c r="I206" i="119"/>
  <c r="AA202" i="119"/>
  <c r="M202" i="119"/>
  <c r="O202" i="119" s="1"/>
  <c r="I202" i="119"/>
  <c r="AA198" i="119"/>
  <c r="M198" i="119"/>
  <c r="O198" i="119" s="1"/>
  <c r="I198" i="119"/>
  <c r="AA194" i="119"/>
  <c r="M194" i="119"/>
  <c r="O194" i="119" s="1"/>
  <c r="I194" i="119"/>
  <c r="AA190" i="119"/>
  <c r="M190" i="119"/>
  <c r="O190" i="119" s="1"/>
  <c r="I190" i="119"/>
  <c r="M160" i="119"/>
  <c r="L160" i="119"/>
  <c r="AA185" i="119"/>
  <c r="M185" i="119"/>
  <c r="O185" i="119" s="1"/>
  <c r="I185" i="119"/>
  <c r="AA181" i="119"/>
  <c r="O181" i="119" s="1"/>
  <c r="M181" i="119"/>
  <c r="I181" i="119"/>
  <c r="AA177" i="119"/>
  <c r="M177" i="119"/>
  <c r="O177" i="119" s="1"/>
  <c r="I177" i="119"/>
  <c r="AA173" i="119"/>
  <c r="M173" i="119"/>
  <c r="O173" i="119" s="1"/>
  <c r="I173" i="119"/>
  <c r="AA169" i="119"/>
  <c r="O169" i="119" s="1"/>
  <c r="M169" i="119"/>
  <c r="I169" i="119"/>
  <c r="AA165" i="119"/>
  <c r="M165" i="119"/>
  <c r="O165" i="119" s="1"/>
  <c r="I165" i="119"/>
  <c r="AA161" i="119"/>
  <c r="M161" i="119"/>
  <c r="O161" i="119" s="1"/>
  <c r="I161" i="119"/>
  <c r="L107" i="119"/>
  <c r="AA156" i="119"/>
  <c r="M156" i="119"/>
  <c r="O156" i="119" s="1"/>
  <c r="I156" i="119"/>
  <c r="AA152" i="119"/>
  <c r="M152" i="119"/>
  <c r="O152" i="119" s="1"/>
  <c r="I152" i="119"/>
  <c r="AA148" i="119"/>
  <c r="M148" i="119"/>
  <c r="O148" i="119" s="1"/>
  <c r="I148" i="119"/>
  <c r="AA144" i="119"/>
  <c r="M144" i="119"/>
  <c r="O144" i="119" s="1"/>
  <c r="I144" i="119"/>
  <c r="AA140" i="119"/>
  <c r="M140" i="119"/>
  <c r="I140" i="119"/>
  <c r="AA136" i="119"/>
  <c r="M136" i="119"/>
  <c r="O136" i="119" s="1"/>
  <c r="I136" i="119"/>
  <c r="AA132" i="119"/>
  <c r="M132" i="119"/>
  <c r="O132" i="119" s="1"/>
  <c r="I132" i="119"/>
  <c r="AA128" i="119"/>
  <c r="M128" i="119"/>
  <c r="I128" i="119"/>
  <c r="AA124" i="119"/>
  <c r="M124" i="119"/>
  <c r="O124" i="119" s="1"/>
  <c r="I124" i="119"/>
  <c r="AA120" i="119"/>
  <c r="M120" i="119"/>
  <c r="O120" i="119" s="1"/>
  <c r="I120" i="119"/>
  <c r="AA116" i="119"/>
  <c r="M116" i="119"/>
  <c r="I116" i="119"/>
  <c r="AA112" i="119"/>
  <c r="M112" i="119"/>
  <c r="O112" i="119" s="1"/>
  <c r="I112" i="119"/>
  <c r="AA108" i="119"/>
  <c r="M108" i="119"/>
  <c r="O108" i="119" s="1"/>
  <c r="I108" i="119"/>
  <c r="L46" i="119"/>
  <c r="AA103" i="119"/>
  <c r="M103" i="119"/>
  <c r="O103" i="119" s="1"/>
  <c r="I103" i="119"/>
  <c r="AA99" i="119"/>
  <c r="O99" i="119" s="1"/>
  <c r="M99" i="119"/>
  <c r="I99" i="119"/>
  <c r="AA95" i="119"/>
  <c r="O95" i="119"/>
  <c r="M95" i="119"/>
  <c r="I95" i="119"/>
  <c r="AA91" i="119"/>
  <c r="O91" i="119"/>
  <c r="M91" i="119"/>
  <c r="I91" i="119"/>
  <c r="AA87" i="119"/>
  <c r="O87" i="119" s="1"/>
  <c r="M87" i="119"/>
  <c r="I87" i="119"/>
  <c r="AA83" i="119"/>
  <c r="M83" i="119"/>
  <c r="O83" i="119" s="1"/>
  <c r="I83" i="119"/>
  <c r="AA79" i="119"/>
  <c r="M79" i="119"/>
  <c r="O79" i="119" s="1"/>
  <c r="I79" i="119"/>
  <c r="AA75" i="119"/>
  <c r="O75" i="119" s="1"/>
  <c r="M75" i="119"/>
  <c r="I75" i="119"/>
  <c r="AA71" i="119"/>
  <c r="M71" i="119"/>
  <c r="O71" i="119" s="1"/>
  <c r="I71" i="119"/>
  <c r="AA67" i="119"/>
  <c r="M67" i="119"/>
  <c r="O67" i="119" s="1"/>
  <c r="I67" i="119"/>
  <c r="AA63" i="119"/>
  <c r="O63" i="119" s="1"/>
  <c r="M63" i="119"/>
  <c r="I63" i="119"/>
  <c r="AA59" i="119"/>
  <c r="M59" i="119"/>
  <c r="O59" i="119" s="1"/>
  <c r="I59" i="119"/>
  <c r="AA55" i="119"/>
  <c r="M55" i="119"/>
  <c r="O55" i="119" s="1"/>
  <c r="I55" i="119"/>
  <c r="AA51" i="119"/>
  <c r="O51" i="119" s="1"/>
  <c r="M51" i="119"/>
  <c r="I51" i="119"/>
  <c r="AA47" i="119"/>
  <c r="O47" i="119"/>
  <c r="M47" i="119"/>
  <c r="M46" i="119" s="1"/>
  <c r="I47" i="119"/>
  <c r="L9" i="119"/>
  <c r="L8" i="119" s="1"/>
  <c r="T7" i="119" s="1"/>
  <c r="F135" i="275" s="1"/>
  <c r="AA42" i="119"/>
  <c r="M42" i="119"/>
  <c r="O42" i="119" s="1"/>
  <c r="I42" i="119"/>
  <c r="AA38" i="119"/>
  <c r="M38" i="119"/>
  <c r="O38" i="119" s="1"/>
  <c r="I38" i="119"/>
  <c r="AA34" i="119"/>
  <c r="M34" i="119"/>
  <c r="I34" i="119"/>
  <c r="AA30" i="119"/>
  <c r="M30" i="119"/>
  <c r="O30" i="119" s="1"/>
  <c r="I30" i="119"/>
  <c r="AA26" i="119"/>
  <c r="M26" i="119"/>
  <c r="M9" i="119" s="1"/>
  <c r="I26" i="119"/>
  <c r="AA22" i="119"/>
  <c r="M22" i="119"/>
  <c r="I22" i="119"/>
  <c r="AA18" i="119"/>
  <c r="M18" i="119"/>
  <c r="O18" i="119" s="1"/>
  <c r="I18" i="119"/>
  <c r="AA14" i="119"/>
  <c r="M14" i="119"/>
  <c r="O14" i="119" s="1"/>
  <c r="I14" i="119"/>
  <c r="AA10" i="119"/>
  <c r="M10" i="119"/>
  <c r="I10" i="119"/>
  <c r="L8" i="118"/>
  <c r="T7" i="118" s="1"/>
  <c r="F134" i="275" s="1"/>
  <c r="L72" i="118"/>
  <c r="AA77" i="118"/>
  <c r="M77" i="118"/>
  <c r="O77" i="118" s="1"/>
  <c r="I77" i="118"/>
  <c r="AA73" i="118"/>
  <c r="M73" i="118"/>
  <c r="I73" i="118"/>
  <c r="L63" i="118"/>
  <c r="AA68" i="118"/>
  <c r="M68" i="118"/>
  <c r="O68" i="118" s="1"/>
  <c r="I68" i="118"/>
  <c r="AA64" i="118"/>
  <c r="M64" i="118"/>
  <c r="M63" i="118" s="1"/>
  <c r="I64" i="118"/>
  <c r="L42" i="118"/>
  <c r="AA59" i="118"/>
  <c r="O59" i="118"/>
  <c r="M59" i="118"/>
  <c r="I59" i="118"/>
  <c r="AA55" i="118"/>
  <c r="M55" i="118"/>
  <c r="O55" i="118" s="1"/>
  <c r="I55" i="118"/>
  <c r="AA51" i="118"/>
  <c r="M51" i="118"/>
  <c r="O51" i="118" s="1"/>
  <c r="I51" i="118"/>
  <c r="AA47" i="118"/>
  <c r="O47" i="118"/>
  <c r="M47" i="118"/>
  <c r="I47" i="118"/>
  <c r="AA43" i="118"/>
  <c r="M43" i="118"/>
  <c r="O43" i="118" s="1"/>
  <c r="I43" i="118"/>
  <c r="M9" i="118"/>
  <c r="L9" i="118"/>
  <c r="AA38" i="118"/>
  <c r="O38" i="118"/>
  <c r="M38" i="118"/>
  <c r="I38" i="118"/>
  <c r="AA34" i="118"/>
  <c r="M34" i="118"/>
  <c r="O34" i="118" s="1"/>
  <c r="I34" i="118"/>
  <c r="AA30" i="118"/>
  <c r="M30" i="118"/>
  <c r="O30" i="118" s="1"/>
  <c r="I30" i="118"/>
  <c r="AA26" i="118"/>
  <c r="O26" i="118" s="1"/>
  <c r="M26" i="118"/>
  <c r="I26" i="118"/>
  <c r="AA22" i="118"/>
  <c r="M22" i="118"/>
  <c r="O22" i="118" s="1"/>
  <c r="I22" i="118"/>
  <c r="AA18" i="118"/>
  <c r="M18" i="118"/>
  <c r="O18" i="118" s="1"/>
  <c r="I18" i="118"/>
  <c r="AA14" i="118"/>
  <c r="O14" i="118" s="1"/>
  <c r="M14" i="118"/>
  <c r="I14" i="118"/>
  <c r="AA10" i="118"/>
  <c r="M10" i="118"/>
  <c r="O10" i="118" s="1"/>
  <c r="I10" i="118"/>
  <c r="L237" i="117"/>
  <c r="AA242" i="117"/>
  <c r="M242" i="117"/>
  <c r="I242" i="117"/>
  <c r="AA238" i="117"/>
  <c r="O238" i="117"/>
  <c r="M238" i="117"/>
  <c r="M237" i="117" s="1"/>
  <c r="I238" i="117"/>
  <c r="L184" i="117"/>
  <c r="AA233" i="117"/>
  <c r="M233" i="117"/>
  <c r="O233" i="117" s="1"/>
  <c r="I233" i="117"/>
  <c r="AA229" i="117"/>
  <c r="O229" i="117" s="1"/>
  <c r="M229" i="117"/>
  <c r="I229" i="117"/>
  <c r="AA225" i="117"/>
  <c r="M225" i="117"/>
  <c r="O225" i="117" s="1"/>
  <c r="I225" i="117"/>
  <c r="AA221" i="117"/>
  <c r="M221" i="117"/>
  <c r="O221" i="117" s="1"/>
  <c r="I221" i="117"/>
  <c r="AA217" i="117"/>
  <c r="O217" i="117" s="1"/>
  <c r="M217" i="117"/>
  <c r="I217" i="117"/>
  <c r="AA213" i="117"/>
  <c r="O213" i="117"/>
  <c r="M213" i="117"/>
  <c r="I213" i="117"/>
  <c r="AA209" i="117"/>
  <c r="O209" i="117"/>
  <c r="M209" i="117"/>
  <c r="I209" i="117"/>
  <c r="AA205" i="117"/>
  <c r="M205" i="117"/>
  <c r="O205" i="117" s="1"/>
  <c r="I205" i="117"/>
  <c r="AA201" i="117"/>
  <c r="M201" i="117"/>
  <c r="O201" i="117" s="1"/>
  <c r="I201" i="117"/>
  <c r="AA197" i="117"/>
  <c r="M197" i="117"/>
  <c r="O197" i="117" s="1"/>
  <c r="I197" i="117"/>
  <c r="AA193" i="117"/>
  <c r="M193" i="117"/>
  <c r="O193" i="117" s="1"/>
  <c r="I193" i="117"/>
  <c r="AA189" i="117"/>
  <c r="M189" i="117"/>
  <c r="O189" i="117" s="1"/>
  <c r="I189" i="117"/>
  <c r="AA185" i="117"/>
  <c r="O185" i="117"/>
  <c r="M185" i="117"/>
  <c r="M184" i="117" s="1"/>
  <c r="I185" i="117"/>
  <c r="M179" i="117"/>
  <c r="L179" i="117"/>
  <c r="AA180" i="117"/>
  <c r="O180" i="117"/>
  <c r="M180" i="117"/>
  <c r="I180" i="117"/>
  <c r="M166" i="117"/>
  <c r="L166" i="117"/>
  <c r="AA175" i="117"/>
  <c r="O175" i="117"/>
  <c r="M175" i="117"/>
  <c r="I175" i="117"/>
  <c r="AA171" i="117"/>
  <c r="O171" i="117" s="1"/>
  <c r="M171" i="117"/>
  <c r="I171" i="117"/>
  <c r="AA167" i="117"/>
  <c r="O167" i="117" s="1"/>
  <c r="M167" i="117"/>
  <c r="I167" i="117"/>
  <c r="L149" i="117"/>
  <c r="AA162" i="117"/>
  <c r="M162" i="117"/>
  <c r="I162" i="117"/>
  <c r="AA158" i="117"/>
  <c r="M158" i="117"/>
  <c r="O158" i="117" s="1"/>
  <c r="I158" i="117"/>
  <c r="AA154" i="117"/>
  <c r="M154" i="117"/>
  <c r="O154" i="117" s="1"/>
  <c r="I154" i="117"/>
  <c r="AA150" i="117"/>
  <c r="M150" i="117"/>
  <c r="O150" i="117" s="1"/>
  <c r="I150" i="117"/>
  <c r="L120" i="117"/>
  <c r="AA145" i="117"/>
  <c r="M145" i="117"/>
  <c r="O145" i="117" s="1"/>
  <c r="I145" i="117"/>
  <c r="AA141" i="117"/>
  <c r="M141" i="117"/>
  <c r="O141" i="117" s="1"/>
  <c r="I141" i="117"/>
  <c r="AA137" i="117"/>
  <c r="M137" i="117"/>
  <c r="O137" i="117" s="1"/>
  <c r="I137" i="117"/>
  <c r="AA133" i="117"/>
  <c r="M133" i="117"/>
  <c r="O133" i="117" s="1"/>
  <c r="I133" i="117"/>
  <c r="AA129" i="117"/>
  <c r="O129" i="117" s="1"/>
  <c r="M129" i="117"/>
  <c r="I129" i="117"/>
  <c r="AA125" i="117"/>
  <c r="M125" i="117"/>
  <c r="I125" i="117"/>
  <c r="AA121" i="117"/>
  <c r="O121" i="117"/>
  <c r="M121" i="117"/>
  <c r="I121" i="117"/>
  <c r="L71" i="117"/>
  <c r="AA116" i="117"/>
  <c r="M116" i="117"/>
  <c r="I116" i="117"/>
  <c r="AA112" i="117"/>
  <c r="M112" i="117"/>
  <c r="O112" i="117" s="1"/>
  <c r="I112" i="117"/>
  <c r="AA108" i="117"/>
  <c r="M108" i="117"/>
  <c r="O108" i="117" s="1"/>
  <c r="I108" i="117"/>
  <c r="AA104" i="117"/>
  <c r="M104" i="117"/>
  <c r="I104" i="117"/>
  <c r="AA100" i="117"/>
  <c r="O100" i="117"/>
  <c r="M100" i="117"/>
  <c r="I100" i="117"/>
  <c r="AA96" i="117"/>
  <c r="O96" i="117"/>
  <c r="M96" i="117"/>
  <c r="I96" i="117"/>
  <c r="AA92" i="117"/>
  <c r="M92" i="117"/>
  <c r="O92" i="117" s="1"/>
  <c r="I92" i="117"/>
  <c r="AA88" i="117"/>
  <c r="M88" i="117"/>
  <c r="O88" i="117" s="1"/>
  <c r="I88" i="117"/>
  <c r="AA84" i="117"/>
  <c r="M84" i="117"/>
  <c r="O84" i="117" s="1"/>
  <c r="I84" i="117"/>
  <c r="AA80" i="117"/>
  <c r="M80" i="117"/>
  <c r="O80" i="117" s="1"/>
  <c r="I80" i="117"/>
  <c r="AA76" i="117"/>
  <c r="M76" i="117"/>
  <c r="O76" i="117" s="1"/>
  <c r="I76" i="117"/>
  <c r="AA72" i="117"/>
  <c r="O72" i="117"/>
  <c r="M72" i="117"/>
  <c r="I72" i="117"/>
  <c r="L30" i="117"/>
  <c r="AA67" i="117"/>
  <c r="O67" i="117"/>
  <c r="M67" i="117"/>
  <c r="I67" i="117"/>
  <c r="AA63" i="117"/>
  <c r="O63" i="117"/>
  <c r="M63" i="117"/>
  <c r="I63" i="117"/>
  <c r="AA59" i="117"/>
  <c r="O59" i="117"/>
  <c r="M59" i="117"/>
  <c r="I59" i="117"/>
  <c r="AA55" i="117"/>
  <c r="O55" i="117"/>
  <c r="M55" i="117"/>
  <c r="I55" i="117"/>
  <c r="AA51" i="117"/>
  <c r="O51" i="117"/>
  <c r="M51" i="117"/>
  <c r="I51" i="117"/>
  <c r="AA47" i="117"/>
  <c r="O47" i="117"/>
  <c r="M47" i="117"/>
  <c r="I47" i="117"/>
  <c r="AA43" i="117"/>
  <c r="O43" i="117"/>
  <c r="M43" i="117"/>
  <c r="I43" i="117"/>
  <c r="AA39" i="117"/>
  <c r="O39" i="117"/>
  <c r="M39" i="117"/>
  <c r="I39" i="117"/>
  <c r="AA35" i="117"/>
  <c r="O35" i="117"/>
  <c r="M35" i="117"/>
  <c r="M30" i="117" s="1"/>
  <c r="I35" i="117"/>
  <c r="AA31" i="117"/>
  <c r="O31" i="117"/>
  <c r="M31" i="117"/>
  <c r="I31" i="117"/>
  <c r="L9" i="117"/>
  <c r="L8" i="117" s="1"/>
  <c r="T7" i="117" s="1"/>
  <c r="F133" i="275" s="1"/>
  <c r="AA26" i="117"/>
  <c r="O26" i="117"/>
  <c r="M26" i="117"/>
  <c r="I26" i="117"/>
  <c r="AA22" i="117"/>
  <c r="M22" i="117"/>
  <c r="O22" i="117" s="1"/>
  <c r="I22" i="117"/>
  <c r="AA18" i="117"/>
  <c r="M18" i="117"/>
  <c r="O18" i="117" s="1"/>
  <c r="I18" i="117"/>
  <c r="AA14" i="117"/>
  <c r="O14" i="117"/>
  <c r="M14" i="117"/>
  <c r="I14" i="117"/>
  <c r="AA10" i="117"/>
  <c r="M10" i="117"/>
  <c r="O10" i="117" s="1"/>
  <c r="I10" i="117"/>
  <c r="L55" i="116"/>
  <c r="L8" i="116" s="1"/>
  <c r="T7" i="116" s="1"/>
  <c r="F132" i="275" s="1"/>
  <c r="AA64" i="116"/>
  <c r="M64" i="116"/>
  <c r="O64" i="116" s="1"/>
  <c r="I64" i="116"/>
  <c r="AA60" i="116"/>
  <c r="M60" i="116"/>
  <c r="O60" i="116" s="1"/>
  <c r="I60" i="116"/>
  <c r="AA56" i="116"/>
  <c r="M56" i="116"/>
  <c r="O56" i="116" s="1"/>
  <c r="I56" i="116"/>
  <c r="L30" i="116"/>
  <c r="AA51" i="116"/>
  <c r="M51" i="116"/>
  <c r="O51" i="116" s="1"/>
  <c r="I51" i="116"/>
  <c r="AA47" i="116"/>
  <c r="O47" i="116" s="1"/>
  <c r="M47" i="116"/>
  <c r="I47" i="116"/>
  <c r="AA43" i="116"/>
  <c r="M43" i="116"/>
  <c r="O43" i="116" s="1"/>
  <c r="I43" i="116"/>
  <c r="AA39" i="116"/>
  <c r="M39" i="116"/>
  <c r="O39" i="116" s="1"/>
  <c r="I39" i="116"/>
  <c r="AA35" i="116"/>
  <c r="O35" i="116" s="1"/>
  <c r="M35" i="116"/>
  <c r="I35" i="116"/>
  <c r="AA31" i="116"/>
  <c r="M31" i="116"/>
  <c r="O31" i="116" s="1"/>
  <c r="I31" i="116"/>
  <c r="L9" i="116"/>
  <c r="AA26" i="116"/>
  <c r="M26" i="116"/>
  <c r="O26" i="116" s="1"/>
  <c r="I26" i="116"/>
  <c r="AA22" i="116"/>
  <c r="M22" i="116"/>
  <c r="O22" i="116" s="1"/>
  <c r="I22" i="116"/>
  <c r="AA18" i="116"/>
  <c r="M18" i="116"/>
  <c r="O18" i="116" s="1"/>
  <c r="I18" i="116"/>
  <c r="AA14" i="116"/>
  <c r="M14" i="116"/>
  <c r="M9" i="116" s="1"/>
  <c r="I14" i="116"/>
  <c r="AA10" i="116"/>
  <c r="M10" i="116"/>
  <c r="O10" i="116" s="1"/>
  <c r="I10" i="116"/>
  <c r="M144" i="115"/>
  <c r="L144" i="115"/>
  <c r="AA145" i="115"/>
  <c r="O145" i="115"/>
  <c r="M145" i="115"/>
  <c r="I145" i="115"/>
  <c r="L127" i="115"/>
  <c r="AA140" i="115"/>
  <c r="O140" i="115"/>
  <c r="M140" i="115"/>
  <c r="I140" i="115"/>
  <c r="AA136" i="115"/>
  <c r="M136" i="115"/>
  <c r="O136" i="115" s="1"/>
  <c r="I136" i="115"/>
  <c r="AA132" i="115"/>
  <c r="M132" i="115"/>
  <c r="O132" i="115" s="1"/>
  <c r="I132" i="115"/>
  <c r="AA128" i="115"/>
  <c r="O128" i="115"/>
  <c r="M128" i="115"/>
  <c r="I128" i="115"/>
  <c r="L110" i="115"/>
  <c r="AA123" i="115"/>
  <c r="O123" i="115"/>
  <c r="M123" i="115"/>
  <c r="I123" i="115"/>
  <c r="AA119" i="115"/>
  <c r="O119" i="115"/>
  <c r="M119" i="115"/>
  <c r="I119" i="115"/>
  <c r="AA115" i="115"/>
  <c r="O115" i="115"/>
  <c r="M115" i="115"/>
  <c r="M110" i="115" s="1"/>
  <c r="I115" i="115"/>
  <c r="AA111" i="115"/>
  <c r="O111" i="115"/>
  <c r="M111" i="115"/>
  <c r="I111" i="115"/>
  <c r="M105" i="115"/>
  <c r="L105" i="115"/>
  <c r="AA106" i="115"/>
  <c r="O106" i="115"/>
  <c r="M106" i="115"/>
  <c r="I106" i="115"/>
  <c r="L76" i="115"/>
  <c r="AA101" i="115"/>
  <c r="O101" i="115"/>
  <c r="M101" i="115"/>
  <c r="I101" i="115"/>
  <c r="AA97" i="115"/>
  <c r="O97" i="115"/>
  <c r="M97" i="115"/>
  <c r="I97" i="115"/>
  <c r="AA93" i="115"/>
  <c r="O93" i="115"/>
  <c r="M93" i="115"/>
  <c r="I93" i="115"/>
  <c r="AA89" i="115"/>
  <c r="O89" i="115"/>
  <c r="M89" i="115"/>
  <c r="I89" i="115"/>
  <c r="AA85" i="115"/>
  <c r="O85" i="115"/>
  <c r="M85" i="115"/>
  <c r="I85" i="115"/>
  <c r="AA81" i="115"/>
  <c r="O81" i="115"/>
  <c r="M81" i="115"/>
  <c r="M76" i="115" s="1"/>
  <c r="I81" i="115"/>
  <c r="AA77" i="115"/>
  <c r="O77" i="115"/>
  <c r="M77" i="115"/>
  <c r="I77" i="115"/>
  <c r="L59" i="115"/>
  <c r="AA72" i="115"/>
  <c r="O72" i="115"/>
  <c r="M72" i="115"/>
  <c r="I72" i="115"/>
  <c r="AA68" i="115"/>
  <c r="M68" i="115"/>
  <c r="O68" i="115" s="1"/>
  <c r="I68" i="115"/>
  <c r="AA64" i="115"/>
  <c r="M64" i="115"/>
  <c r="O64" i="115" s="1"/>
  <c r="I64" i="115"/>
  <c r="AA60" i="115"/>
  <c r="O60" i="115"/>
  <c r="M60" i="115"/>
  <c r="I60" i="115"/>
  <c r="L22" i="115"/>
  <c r="AA55" i="115"/>
  <c r="O55" i="115"/>
  <c r="M55" i="115"/>
  <c r="I55" i="115"/>
  <c r="AA51" i="115"/>
  <c r="O51" i="115"/>
  <c r="M51" i="115"/>
  <c r="I51" i="115"/>
  <c r="AA47" i="115"/>
  <c r="O47" i="115"/>
  <c r="M47" i="115"/>
  <c r="I47" i="115"/>
  <c r="AA43" i="115"/>
  <c r="O43" i="115"/>
  <c r="M43" i="115"/>
  <c r="I43" i="115"/>
  <c r="AA39" i="115"/>
  <c r="O39" i="115"/>
  <c r="M39" i="115"/>
  <c r="I39" i="115"/>
  <c r="AA35" i="115"/>
  <c r="O35" i="115"/>
  <c r="M35" i="115"/>
  <c r="I35" i="115"/>
  <c r="AA31" i="115"/>
  <c r="O31" i="115"/>
  <c r="M31" i="115"/>
  <c r="I31" i="115"/>
  <c r="AA27" i="115"/>
  <c r="O27" i="115"/>
  <c r="M27" i="115"/>
  <c r="I27" i="115"/>
  <c r="AA23" i="115"/>
  <c r="O23" i="115"/>
  <c r="M23" i="115"/>
  <c r="M22" i="115" s="1"/>
  <c r="I23" i="115"/>
  <c r="L9" i="115"/>
  <c r="L8" i="115" s="1"/>
  <c r="T7" i="115" s="1"/>
  <c r="F131" i="275" s="1"/>
  <c r="AA18" i="115"/>
  <c r="M18" i="115"/>
  <c r="O18" i="115" s="1"/>
  <c r="I18" i="115"/>
  <c r="AA14" i="115"/>
  <c r="O14" i="115"/>
  <c r="M14" i="115"/>
  <c r="I14" i="115"/>
  <c r="AA10" i="115"/>
  <c r="M10" i="115"/>
  <c r="O10" i="115" s="1"/>
  <c r="I10" i="115"/>
  <c r="L139" i="114"/>
  <c r="AA164" i="114"/>
  <c r="M164" i="114"/>
  <c r="O164" i="114" s="1"/>
  <c r="I164" i="114"/>
  <c r="AA160" i="114"/>
  <c r="M160" i="114"/>
  <c r="O160" i="114" s="1"/>
  <c r="I160" i="114"/>
  <c r="AA156" i="114"/>
  <c r="M156" i="114"/>
  <c r="O156" i="114" s="1"/>
  <c r="I156" i="114"/>
  <c r="AA152" i="114"/>
  <c r="M152" i="114"/>
  <c r="O152" i="114" s="1"/>
  <c r="I152" i="114"/>
  <c r="AA148" i="114"/>
  <c r="M148" i="114"/>
  <c r="O148" i="114" s="1"/>
  <c r="I148" i="114"/>
  <c r="AA144" i="114"/>
  <c r="M144" i="114"/>
  <c r="O144" i="114" s="1"/>
  <c r="I144" i="114"/>
  <c r="AA140" i="114"/>
  <c r="M140" i="114"/>
  <c r="O140" i="114" s="1"/>
  <c r="I140" i="114"/>
  <c r="L98" i="114"/>
  <c r="AA135" i="114"/>
  <c r="O135" i="114" s="1"/>
  <c r="M135" i="114"/>
  <c r="I135" i="114"/>
  <c r="AA131" i="114"/>
  <c r="M131" i="114"/>
  <c r="O131" i="114" s="1"/>
  <c r="I131" i="114"/>
  <c r="AA127" i="114"/>
  <c r="M127" i="114"/>
  <c r="O127" i="114" s="1"/>
  <c r="I127" i="114"/>
  <c r="AA123" i="114"/>
  <c r="O123" i="114" s="1"/>
  <c r="M123" i="114"/>
  <c r="I123" i="114"/>
  <c r="AA119" i="114"/>
  <c r="M119" i="114"/>
  <c r="O119" i="114" s="1"/>
  <c r="I119" i="114"/>
  <c r="AA115" i="114"/>
  <c r="M115" i="114"/>
  <c r="O115" i="114" s="1"/>
  <c r="I115" i="114"/>
  <c r="AA111" i="114"/>
  <c r="O111" i="114" s="1"/>
  <c r="M111" i="114"/>
  <c r="I111" i="114"/>
  <c r="AA107" i="114"/>
  <c r="M107" i="114"/>
  <c r="O107" i="114" s="1"/>
  <c r="I107" i="114"/>
  <c r="AA103" i="114"/>
  <c r="M103" i="114"/>
  <c r="O103" i="114" s="1"/>
  <c r="I103" i="114"/>
  <c r="AA99" i="114"/>
  <c r="O99" i="114" s="1"/>
  <c r="M99" i="114"/>
  <c r="I99" i="114"/>
  <c r="L85" i="114"/>
  <c r="L8" i="114" s="1"/>
  <c r="T7" i="114" s="1"/>
  <c r="F130" i="275" s="1"/>
  <c r="AA94" i="114"/>
  <c r="M94" i="114"/>
  <c r="O94" i="114" s="1"/>
  <c r="I94" i="114"/>
  <c r="AA90" i="114"/>
  <c r="M90" i="114"/>
  <c r="O90" i="114" s="1"/>
  <c r="I90" i="114"/>
  <c r="AA86" i="114"/>
  <c r="M86" i="114"/>
  <c r="O86" i="114" s="1"/>
  <c r="I86" i="114"/>
  <c r="L68" i="114"/>
  <c r="AA81" i="114"/>
  <c r="M81" i="114"/>
  <c r="O81" i="114" s="1"/>
  <c r="I81" i="114"/>
  <c r="AA77" i="114"/>
  <c r="O77" i="114" s="1"/>
  <c r="M77" i="114"/>
  <c r="I77" i="114"/>
  <c r="AA73" i="114"/>
  <c r="M73" i="114"/>
  <c r="O73" i="114" s="1"/>
  <c r="I73" i="114"/>
  <c r="AA69" i="114"/>
  <c r="M69" i="114"/>
  <c r="O69" i="114" s="1"/>
  <c r="I69" i="114"/>
  <c r="L51" i="114"/>
  <c r="AA64" i="114"/>
  <c r="M64" i="114"/>
  <c r="O64" i="114" s="1"/>
  <c r="I64" i="114"/>
  <c r="AA60" i="114"/>
  <c r="M60" i="114"/>
  <c r="O60" i="114" s="1"/>
  <c r="I60" i="114"/>
  <c r="AA56" i="114"/>
  <c r="M56" i="114"/>
  <c r="O56" i="114" s="1"/>
  <c r="I56" i="114"/>
  <c r="AA52" i="114"/>
  <c r="M52" i="114"/>
  <c r="O52" i="114" s="1"/>
  <c r="I52" i="114"/>
  <c r="L34" i="114"/>
  <c r="AA47" i="114"/>
  <c r="M47" i="114"/>
  <c r="O47" i="114" s="1"/>
  <c r="I47" i="114"/>
  <c r="AA43" i="114"/>
  <c r="O43" i="114" s="1"/>
  <c r="M43" i="114"/>
  <c r="I43" i="114"/>
  <c r="AA39" i="114"/>
  <c r="M39" i="114"/>
  <c r="O39" i="114" s="1"/>
  <c r="I39" i="114"/>
  <c r="AA35" i="114"/>
  <c r="M35" i="114"/>
  <c r="O35" i="114" s="1"/>
  <c r="I35" i="114"/>
  <c r="L9" i="114"/>
  <c r="AA30" i="114"/>
  <c r="M30" i="114"/>
  <c r="O30" i="114" s="1"/>
  <c r="I30" i="114"/>
  <c r="AA26" i="114"/>
  <c r="M26" i="114"/>
  <c r="O26" i="114" s="1"/>
  <c r="I26" i="114"/>
  <c r="AA22" i="114"/>
  <c r="M22" i="114"/>
  <c r="O22" i="114" s="1"/>
  <c r="I22" i="114"/>
  <c r="AA18" i="114"/>
  <c r="M18" i="114"/>
  <c r="O18" i="114" s="1"/>
  <c r="I18" i="114"/>
  <c r="AA14" i="114"/>
  <c r="M14" i="114"/>
  <c r="O14" i="114" s="1"/>
  <c r="I14" i="114"/>
  <c r="AA10" i="114"/>
  <c r="M10" i="114"/>
  <c r="O10" i="114" s="1"/>
  <c r="I10" i="114"/>
  <c r="M237" i="113"/>
  <c r="L237" i="113"/>
  <c r="AA242" i="113"/>
  <c r="O242" i="113"/>
  <c r="M242" i="113"/>
  <c r="I242" i="113"/>
  <c r="AA238" i="113"/>
  <c r="O238" i="113"/>
  <c r="M238" i="113"/>
  <c r="I238" i="113"/>
  <c r="L196" i="113"/>
  <c r="AA233" i="113"/>
  <c r="O233" i="113"/>
  <c r="M233" i="113"/>
  <c r="I233" i="113"/>
  <c r="AA229" i="113"/>
  <c r="M229" i="113"/>
  <c r="O229" i="113" s="1"/>
  <c r="I229" i="113"/>
  <c r="AA225" i="113"/>
  <c r="M225" i="113"/>
  <c r="O225" i="113" s="1"/>
  <c r="I225" i="113"/>
  <c r="AA221" i="113"/>
  <c r="O221" i="113"/>
  <c r="M221" i="113"/>
  <c r="I221" i="113"/>
  <c r="AA217" i="113"/>
  <c r="M217" i="113"/>
  <c r="O217" i="113" s="1"/>
  <c r="I217" i="113"/>
  <c r="AA213" i="113"/>
  <c r="M213" i="113"/>
  <c r="O213" i="113" s="1"/>
  <c r="I213" i="113"/>
  <c r="AA209" i="113"/>
  <c r="O209" i="113"/>
  <c r="M209" i="113"/>
  <c r="I209" i="113"/>
  <c r="AA205" i="113"/>
  <c r="M205" i="113"/>
  <c r="O205" i="113" s="1"/>
  <c r="I205" i="113"/>
  <c r="AA201" i="113"/>
  <c r="M201" i="113"/>
  <c r="O201" i="113" s="1"/>
  <c r="I201" i="113"/>
  <c r="AA197" i="113"/>
  <c r="O197" i="113"/>
  <c r="M197" i="113"/>
  <c r="I197" i="113"/>
  <c r="L183" i="113"/>
  <c r="AA192" i="113"/>
  <c r="O192" i="113"/>
  <c r="M192" i="113"/>
  <c r="I192" i="113"/>
  <c r="AA188" i="113"/>
  <c r="O188" i="113"/>
  <c r="M188" i="113"/>
  <c r="I188" i="113"/>
  <c r="AA184" i="113"/>
  <c r="O184" i="113"/>
  <c r="M184" i="113"/>
  <c r="M183" i="113" s="1"/>
  <c r="I184" i="113"/>
  <c r="L162" i="113"/>
  <c r="AA179" i="113"/>
  <c r="M179" i="113"/>
  <c r="O179" i="113" s="1"/>
  <c r="I179" i="113"/>
  <c r="AA175" i="113"/>
  <c r="O175" i="113"/>
  <c r="M175" i="113"/>
  <c r="I175" i="113"/>
  <c r="AA171" i="113"/>
  <c r="M171" i="113"/>
  <c r="O171" i="113" s="1"/>
  <c r="I171" i="113"/>
  <c r="AA167" i="113"/>
  <c r="M167" i="113"/>
  <c r="O167" i="113" s="1"/>
  <c r="I167" i="113"/>
  <c r="AA163" i="113"/>
  <c r="O163" i="113"/>
  <c r="M163" i="113"/>
  <c r="I163" i="113"/>
  <c r="L133" i="113"/>
  <c r="AA158" i="113"/>
  <c r="O158" i="113"/>
  <c r="M158" i="113"/>
  <c r="I158" i="113"/>
  <c r="AA154" i="113"/>
  <c r="O154" i="113"/>
  <c r="M154" i="113"/>
  <c r="I154" i="113"/>
  <c r="AA150" i="113"/>
  <c r="O150" i="113"/>
  <c r="M150" i="113"/>
  <c r="I150" i="113"/>
  <c r="AA146" i="113"/>
  <c r="O146" i="113"/>
  <c r="M146" i="113"/>
  <c r="I146" i="113"/>
  <c r="AA142" i="113"/>
  <c r="O142" i="113"/>
  <c r="M142" i="113"/>
  <c r="I142" i="113"/>
  <c r="AA138" i="113"/>
  <c r="O138" i="113"/>
  <c r="M138" i="113"/>
  <c r="M133" i="113" s="1"/>
  <c r="I138" i="113"/>
  <c r="AA134" i="113"/>
  <c r="O134" i="113"/>
  <c r="M134" i="113"/>
  <c r="I134" i="113"/>
  <c r="L108" i="113"/>
  <c r="AA129" i="113"/>
  <c r="O129" i="113"/>
  <c r="M129" i="113"/>
  <c r="I129" i="113"/>
  <c r="AA125" i="113"/>
  <c r="M125" i="113"/>
  <c r="O125" i="113" s="1"/>
  <c r="I125" i="113"/>
  <c r="AA121" i="113"/>
  <c r="M121" i="113"/>
  <c r="O121" i="113" s="1"/>
  <c r="I121" i="113"/>
  <c r="AA117" i="113"/>
  <c r="O117" i="113"/>
  <c r="M117" i="113"/>
  <c r="I117" i="113"/>
  <c r="AA113" i="113"/>
  <c r="M113" i="113"/>
  <c r="O113" i="113" s="1"/>
  <c r="I113" i="113"/>
  <c r="AA109" i="113"/>
  <c r="M109" i="113"/>
  <c r="O109" i="113" s="1"/>
  <c r="I109" i="113"/>
  <c r="L51" i="113"/>
  <c r="AA104" i="113"/>
  <c r="O104" i="113"/>
  <c r="M104" i="113"/>
  <c r="I104" i="113"/>
  <c r="AA100" i="113"/>
  <c r="O100" i="113"/>
  <c r="M100" i="113"/>
  <c r="I100" i="113"/>
  <c r="AA96" i="113"/>
  <c r="O96" i="113"/>
  <c r="M96" i="113"/>
  <c r="I96" i="113"/>
  <c r="AA92" i="113"/>
  <c r="O92" i="113"/>
  <c r="M92" i="113"/>
  <c r="I92" i="113"/>
  <c r="AA88" i="113"/>
  <c r="O88" i="113"/>
  <c r="M88" i="113"/>
  <c r="I88" i="113"/>
  <c r="AA84" i="113"/>
  <c r="O84" i="113"/>
  <c r="M84" i="113"/>
  <c r="I84" i="113"/>
  <c r="AA80" i="113"/>
  <c r="O80" i="113"/>
  <c r="M80" i="113"/>
  <c r="I80" i="113"/>
  <c r="AA76" i="113"/>
  <c r="O76" i="113"/>
  <c r="M76" i="113"/>
  <c r="I76" i="113"/>
  <c r="AA72" i="113"/>
  <c r="O72" i="113"/>
  <c r="M72" i="113"/>
  <c r="I72" i="113"/>
  <c r="AA68" i="113"/>
  <c r="O68" i="113"/>
  <c r="M68" i="113"/>
  <c r="I68" i="113"/>
  <c r="AA64" i="113"/>
  <c r="O64" i="113"/>
  <c r="M64" i="113"/>
  <c r="I64" i="113"/>
  <c r="AA60" i="113"/>
  <c r="O60" i="113"/>
  <c r="M60" i="113"/>
  <c r="M51" i="113" s="1"/>
  <c r="I60" i="113"/>
  <c r="AA56" i="113"/>
  <c r="O56" i="113"/>
  <c r="M56" i="113"/>
  <c r="I56" i="113"/>
  <c r="AA52" i="113"/>
  <c r="O52" i="113"/>
  <c r="M52" i="113"/>
  <c r="I52" i="113"/>
  <c r="L14" i="113"/>
  <c r="AA47" i="113"/>
  <c r="O47" i="113"/>
  <c r="M47" i="113"/>
  <c r="I47" i="113"/>
  <c r="AA43" i="113"/>
  <c r="M43" i="113"/>
  <c r="O43" i="113" s="1"/>
  <c r="I43" i="113"/>
  <c r="AA39" i="113"/>
  <c r="M39" i="113"/>
  <c r="O39" i="113" s="1"/>
  <c r="I39" i="113"/>
  <c r="AA35" i="113"/>
  <c r="O35" i="113"/>
  <c r="M35" i="113"/>
  <c r="I35" i="113"/>
  <c r="AA31" i="113"/>
  <c r="M31" i="113"/>
  <c r="O31" i="113" s="1"/>
  <c r="I31" i="113"/>
  <c r="AA27" i="113"/>
  <c r="M27" i="113"/>
  <c r="O27" i="113" s="1"/>
  <c r="I27" i="113"/>
  <c r="AA23" i="113"/>
  <c r="O23" i="113"/>
  <c r="M23" i="113"/>
  <c r="I23" i="113"/>
  <c r="AA19" i="113"/>
  <c r="M19" i="113"/>
  <c r="O19" i="113" s="1"/>
  <c r="I19" i="113"/>
  <c r="AA15" i="113"/>
  <c r="M15" i="113"/>
  <c r="O15" i="113" s="1"/>
  <c r="I15" i="113"/>
  <c r="M9" i="113"/>
  <c r="L9" i="113"/>
  <c r="L8" i="113" s="1"/>
  <c r="T7" i="113" s="1"/>
  <c r="F129" i="275" s="1"/>
  <c r="AA10" i="113"/>
  <c r="O10" i="113"/>
  <c r="M10" i="113"/>
  <c r="I10" i="113"/>
  <c r="L55" i="112"/>
  <c r="AA60" i="112"/>
  <c r="M60" i="112"/>
  <c r="O60" i="112" s="1"/>
  <c r="I60" i="112"/>
  <c r="AA56" i="112"/>
  <c r="M56" i="112"/>
  <c r="O56" i="112" s="1"/>
  <c r="I56" i="112"/>
  <c r="L34" i="112"/>
  <c r="AA51" i="112"/>
  <c r="M51" i="112"/>
  <c r="O51" i="112" s="1"/>
  <c r="I51" i="112"/>
  <c r="AA47" i="112"/>
  <c r="M47" i="112"/>
  <c r="O47" i="112" s="1"/>
  <c r="I47" i="112"/>
  <c r="AA43" i="112"/>
  <c r="M43" i="112"/>
  <c r="O43" i="112" s="1"/>
  <c r="I43" i="112"/>
  <c r="AA39" i="112"/>
  <c r="M39" i="112"/>
  <c r="O39" i="112" s="1"/>
  <c r="I39" i="112"/>
  <c r="AA35" i="112"/>
  <c r="M35" i="112"/>
  <c r="O35" i="112" s="1"/>
  <c r="I35" i="112"/>
  <c r="L9" i="112"/>
  <c r="L8" i="112" s="1"/>
  <c r="T7" i="112" s="1"/>
  <c r="F128" i="275" s="1"/>
  <c r="AA30" i="112"/>
  <c r="O30" i="112" s="1"/>
  <c r="M30" i="112"/>
  <c r="I30" i="112"/>
  <c r="AA26" i="112"/>
  <c r="M26" i="112"/>
  <c r="O26" i="112" s="1"/>
  <c r="I26" i="112"/>
  <c r="AA22" i="112"/>
  <c r="M22" i="112"/>
  <c r="O22" i="112" s="1"/>
  <c r="I22" i="112"/>
  <c r="AA18" i="112"/>
  <c r="O18" i="112" s="1"/>
  <c r="M18" i="112"/>
  <c r="I18" i="112"/>
  <c r="AA14" i="112"/>
  <c r="M14" i="112"/>
  <c r="O14" i="112" s="1"/>
  <c r="I14" i="112"/>
  <c r="AA10" i="112"/>
  <c r="M10" i="112"/>
  <c r="O10" i="112" s="1"/>
  <c r="I10" i="112"/>
  <c r="M27" i="111"/>
  <c r="L27" i="111"/>
  <c r="AA28" i="111"/>
  <c r="O28" i="111"/>
  <c r="M28" i="111"/>
  <c r="I28" i="111"/>
  <c r="M22" i="111"/>
  <c r="L22" i="111"/>
  <c r="AA23" i="111"/>
  <c r="O23" i="111"/>
  <c r="M23" i="111"/>
  <c r="I23" i="111"/>
  <c r="L9" i="111"/>
  <c r="L8" i="111" s="1"/>
  <c r="T7" i="111" s="1"/>
  <c r="F127" i="275" s="1"/>
  <c r="AA18" i="111"/>
  <c r="O18" i="111"/>
  <c r="M18" i="111"/>
  <c r="I18" i="111"/>
  <c r="AA14" i="111"/>
  <c r="M14" i="111"/>
  <c r="O14" i="111" s="1"/>
  <c r="I14" i="111"/>
  <c r="AA10" i="111"/>
  <c r="M10" i="111"/>
  <c r="O10" i="111" s="1"/>
  <c r="I10" i="111"/>
  <c r="L28" i="110"/>
  <c r="AA33" i="110"/>
  <c r="M33" i="110"/>
  <c r="M28" i="110" s="1"/>
  <c r="I33" i="110"/>
  <c r="AA29" i="110"/>
  <c r="M29" i="110"/>
  <c r="O29" i="110" s="1"/>
  <c r="I29" i="110"/>
  <c r="M23" i="110"/>
  <c r="L23" i="110"/>
  <c r="AA24" i="110"/>
  <c r="M24" i="110"/>
  <c r="O24" i="110" s="1"/>
  <c r="I24" i="110"/>
  <c r="M18" i="110"/>
  <c r="L18" i="110"/>
  <c r="AA19" i="110"/>
  <c r="M19" i="110"/>
  <c r="O19" i="110" s="1"/>
  <c r="I19" i="110"/>
  <c r="M9" i="110"/>
  <c r="L9" i="110"/>
  <c r="L8" i="110" s="1"/>
  <c r="T7" i="110" s="1"/>
  <c r="F126" i="275" s="1"/>
  <c r="AA14" i="110"/>
  <c r="M14" i="110"/>
  <c r="O14" i="110" s="1"/>
  <c r="I14" i="110"/>
  <c r="AA10" i="110"/>
  <c r="O10" i="110" s="1"/>
  <c r="M10" i="110"/>
  <c r="I10" i="110"/>
  <c r="L23" i="109"/>
  <c r="AA28" i="109"/>
  <c r="M28" i="109"/>
  <c r="O28" i="109" s="1"/>
  <c r="I28" i="109"/>
  <c r="AA24" i="109"/>
  <c r="M24" i="109"/>
  <c r="M23" i="109" s="1"/>
  <c r="I24" i="109"/>
  <c r="M18" i="109"/>
  <c r="L18" i="109"/>
  <c r="AA19" i="109"/>
  <c r="O19" i="109"/>
  <c r="M19" i="109"/>
  <c r="I19" i="109"/>
  <c r="M9" i="109"/>
  <c r="L9" i="109"/>
  <c r="L8" i="109" s="1"/>
  <c r="T7" i="109" s="1"/>
  <c r="F125" i="275" s="1"/>
  <c r="AA14" i="109"/>
  <c r="M14" i="109"/>
  <c r="O14" i="109" s="1"/>
  <c r="I14" i="109"/>
  <c r="AA10" i="109"/>
  <c r="O10" i="109"/>
  <c r="M10" i="109"/>
  <c r="I10" i="109"/>
  <c r="L8" i="108"/>
  <c r="T7" i="108" s="1"/>
  <c r="F124" i="275" s="1"/>
  <c r="M9" i="108"/>
  <c r="M8" i="108" s="1"/>
  <c r="C124" i="275" s="1"/>
  <c r="L9" i="108"/>
  <c r="AA10" i="108"/>
  <c r="M10" i="108"/>
  <c r="O10" i="108" s="1"/>
  <c r="D124" i="275" s="1"/>
  <c r="I10" i="108"/>
  <c r="L40" i="107"/>
  <c r="AA45" i="107"/>
  <c r="O45" i="107"/>
  <c r="M45" i="107"/>
  <c r="I45" i="107"/>
  <c r="AA41" i="107"/>
  <c r="O41" i="107"/>
  <c r="M41" i="107"/>
  <c r="M40" i="107" s="1"/>
  <c r="I41" i="107"/>
  <c r="L23" i="107"/>
  <c r="AA36" i="107"/>
  <c r="M36" i="107"/>
  <c r="O36" i="107" s="1"/>
  <c r="I36" i="107"/>
  <c r="AA32" i="107"/>
  <c r="M32" i="107"/>
  <c r="O32" i="107" s="1"/>
  <c r="I32" i="107"/>
  <c r="AA28" i="107"/>
  <c r="O28" i="107"/>
  <c r="M28" i="107"/>
  <c r="I28" i="107"/>
  <c r="AA24" i="107"/>
  <c r="M24" i="107"/>
  <c r="M23" i="107" s="1"/>
  <c r="I24" i="107"/>
  <c r="L14" i="107"/>
  <c r="AA19" i="107"/>
  <c r="O19" i="107"/>
  <c r="M19" i="107"/>
  <c r="I19" i="107"/>
  <c r="AA15" i="107"/>
  <c r="O15" i="107"/>
  <c r="M15" i="107"/>
  <c r="M14" i="107" s="1"/>
  <c r="I15" i="107"/>
  <c r="M9" i="107"/>
  <c r="L9" i="107"/>
  <c r="L8" i="107" s="1"/>
  <c r="T7" i="107" s="1"/>
  <c r="F123" i="275" s="1"/>
  <c r="AA10" i="107"/>
  <c r="M10" i="107"/>
  <c r="O10" i="107" s="1"/>
  <c r="I10" i="107"/>
  <c r="T7" i="106"/>
  <c r="F122" i="275" s="1"/>
  <c r="L8" i="106"/>
  <c r="L9" i="106"/>
  <c r="AA14" i="106"/>
  <c r="M14" i="106"/>
  <c r="M9" i="106" s="1"/>
  <c r="M8" i="106" s="1"/>
  <c r="C122" i="275" s="1"/>
  <c r="I14" i="106"/>
  <c r="AA10" i="106"/>
  <c r="M10" i="106"/>
  <c r="O10" i="106" s="1"/>
  <c r="I10" i="106"/>
  <c r="L8" i="105"/>
  <c r="T7" i="105" s="1"/>
  <c r="F121" i="275" s="1"/>
  <c r="M22" i="105"/>
  <c r="L22" i="105"/>
  <c r="AA23" i="105"/>
  <c r="O23" i="105"/>
  <c r="M23" i="105"/>
  <c r="I23" i="105"/>
  <c r="L9" i="105"/>
  <c r="AA18" i="105"/>
  <c r="O18" i="105"/>
  <c r="M18" i="105"/>
  <c r="I18" i="105"/>
  <c r="AA14" i="105"/>
  <c r="M14" i="105"/>
  <c r="O14" i="105" s="1"/>
  <c r="I14" i="105"/>
  <c r="AA10" i="105"/>
  <c r="M10" i="105"/>
  <c r="O10" i="105" s="1"/>
  <c r="D121" i="275" s="1"/>
  <c r="I10" i="105"/>
  <c r="T7" i="104"/>
  <c r="F120" i="275" s="1"/>
  <c r="L8" i="104"/>
  <c r="L9" i="104"/>
  <c r="AA14" i="104"/>
  <c r="M14" i="104"/>
  <c r="M9" i="104" s="1"/>
  <c r="M8" i="104" s="1"/>
  <c r="C120" i="275" s="1"/>
  <c r="I14" i="104"/>
  <c r="AA10" i="104"/>
  <c r="M10" i="104"/>
  <c r="O10" i="104" s="1"/>
  <c r="I10" i="104"/>
  <c r="L8" i="103"/>
  <c r="T7" i="103" s="1"/>
  <c r="F119" i="275" s="1"/>
  <c r="M22" i="103"/>
  <c r="L22" i="103"/>
  <c r="AA23" i="103"/>
  <c r="O23" i="103"/>
  <c r="M23" i="103"/>
  <c r="I23" i="103"/>
  <c r="L9" i="103"/>
  <c r="AA18" i="103"/>
  <c r="O18" i="103"/>
  <c r="M18" i="103"/>
  <c r="I18" i="103"/>
  <c r="AA14" i="103"/>
  <c r="M14" i="103"/>
  <c r="O14" i="103" s="1"/>
  <c r="I14" i="103"/>
  <c r="AA10" i="103"/>
  <c r="M10" i="103"/>
  <c r="O10" i="103" s="1"/>
  <c r="I10" i="103"/>
  <c r="L9" i="102"/>
  <c r="L8" i="102" s="1"/>
  <c r="T7" i="102" s="1"/>
  <c r="F118" i="275" s="1"/>
  <c r="AA14" i="102"/>
  <c r="M14" i="102"/>
  <c r="M9" i="102" s="1"/>
  <c r="M8" i="102" s="1"/>
  <c r="C118" i="275" s="1"/>
  <c r="I14" i="102"/>
  <c r="AA10" i="102"/>
  <c r="M10" i="102"/>
  <c r="O10" i="102" s="1"/>
  <c r="I10" i="102"/>
  <c r="L8" i="101"/>
  <c r="T7" i="101" s="1"/>
  <c r="F117" i="275" s="1"/>
  <c r="M9" i="101"/>
  <c r="M8" i="101" s="1"/>
  <c r="C117" i="275" s="1"/>
  <c r="E117" i="275" s="1"/>
  <c r="L9" i="101"/>
  <c r="AA10" i="101"/>
  <c r="O10" i="101"/>
  <c r="D117" i="275" s="1"/>
  <c r="M10" i="101"/>
  <c r="I10" i="101"/>
  <c r="L8" i="100"/>
  <c r="T7" i="100" s="1"/>
  <c r="F116" i="275" s="1"/>
  <c r="M9" i="100"/>
  <c r="M8" i="100" s="1"/>
  <c r="C116" i="275" s="1"/>
  <c r="L9" i="100"/>
  <c r="AA10" i="100"/>
  <c r="M10" i="100"/>
  <c r="O10" i="100" s="1"/>
  <c r="D116" i="275" s="1"/>
  <c r="I10" i="100"/>
  <c r="M39" i="99"/>
  <c r="L39" i="99"/>
  <c r="AA40" i="99"/>
  <c r="O40" i="99"/>
  <c r="M40" i="99"/>
  <c r="I40" i="99"/>
  <c r="L30" i="99"/>
  <c r="AA35" i="99"/>
  <c r="O35" i="99"/>
  <c r="M35" i="99"/>
  <c r="I35" i="99"/>
  <c r="AA31" i="99"/>
  <c r="O31" i="99"/>
  <c r="M31" i="99"/>
  <c r="M30" i="99" s="1"/>
  <c r="I31" i="99"/>
  <c r="L9" i="99"/>
  <c r="L8" i="99" s="1"/>
  <c r="T7" i="99" s="1"/>
  <c r="F115" i="275" s="1"/>
  <c r="AA26" i="99"/>
  <c r="O26" i="99"/>
  <c r="M26" i="99"/>
  <c r="I26" i="99"/>
  <c r="AA22" i="99"/>
  <c r="M22" i="99"/>
  <c r="O22" i="99" s="1"/>
  <c r="I22" i="99"/>
  <c r="AA18" i="99"/>
  <c r="O18" i="99"/>
  <c r="M18" i="99"/>
  <c r="I18" i="99"/>
  <c r="AA14" i="99"/>
  <c r="O14" i="99"/>
  <c r="M14" i="99"/>
  <c r="I14" i="99"/>
  <c r="AA10" i="99"/>
  <c r="M10" i="99"/>
  <c r="M9" i="99" s="1"/>
  <c r="I10" i="99"/>
  <c r="L47" i="98"/>
  <c r="AA52" i="98"/>
  <c r="M52" i="98"/>
  <c r="M47" i="98" s="1"/>
  <c r="I52" i="98"/>
  <c r="AA48" i="98"/>
  <c r="M48" i="98"/>
  <c r="O48" i="98" s="1"/>
  <c r="I48" i="98"/>
  <c r="M38" i="98"/>
  <c r="L38" i="98"/>
  <c r="AA43" i="98"/>
  <c r="M43" i="98"/>
  <c r="O43" i="98" s="1"/>
  <c r="I43" i="98"/>
  <c r="AA39" i="98"/>
  <c r="M39" i="98"/>
  <c r="O39" i="98" s="1"/>
  <c r="I39" i="98"/>
  <c r="L9" i="98"/>
  <c r="L8" i="98" s="1"/>
  <c r="T7" i="98" s="1"/>
  <c r="F114" i="275" s="1"/>
  <c r="AA34" i="98"/>
  <c r="M34" i="98"/>
  <c r="O34" i="98" s="1"/>
  <c r="I34" i="98"/>
  <c r="AA30" i="98"/>
  <c r="M30" i="98"/>
  <c r="O30" i="98" s="1"/>
  <c r="I30" i="98"/>
  <c r="AA26" i="98"/>
  <c r="M26" i="98"/>
  <c r="O26" i="98" s="1"/>
  <c r="I26" i="98"/>
  <c r="AA22" i="98"/>
  <c r="M22" i="98"/>
  <c r="O22" i="98" s="1"/>
  <c r="I22" i="98"/>
  <c r="AA18" i="98"/>
  <c r="M18" i="98"/>
  <c r="O18" i="98" s="1"/>
  <c r="I18" i="98"/>
  <c r="AA14" i="98"/>
  <c r="M14" i="98"/>
  <c r="O14" i="98" s="1"/>
  <c r="I14" i="98"/>
  <c r="AA10" i="98"/>
  <c r="M10" i="98"/>
  <c r="O10" i="98" s="1"/>
  <c r="I10" i="98"/>
  <c r="L168" i="97"/>
  <c r="AA169" i="97"/>
  <c r="O169" i="97"/>
  <c r="M169" i="97"/>
  <c r="M168" i="97" s="1"/>
  <c r="I169" i="97"/>
  <c r="L147" i="97"/>
  <c r="AA164" i="97"/>
  <c r="O164" i="97"/>
  <c r="M164" i="97"/>
  <c r="I164" i="97"/>
  <c r="AA160" i="97"/>
  <c r="M160" i="97"/>
  <c r="O160" i="97" s="1"/>
  <c r="I160" i="97"/>
  <c r="AA156" i="97"/>
  <c r="O156" i="97"/>
  <c r="M156" i="97"/>
  <c r="I156" i="97"/>
  <c r="AA152" i="97"/>
  <c r="O152" i="97"/>
  <c r="M152" i="97"/>
  <c r="I152" i="97"/>
  <c r="AA148" i="97"/>
  <c r="M148" i="97"/>
  <c r="M147" i="97" s="1"/>
  <c r="I148" i="97"/>
  <c r="L134" i="97"/>
  <c r="AA143" i="97"/>
  <c r="O143" i="97"/>
  <c r="M143" i="97"/>
  <c r="I143" i="97"/>
  <c r="AA139" i="97"/>
  <c r="O139" i="97"/>
  <c r="M139" i="97"/>
  <c r="I139" i="97"/>
  <c r="AA135" i="97"/>
  <c r="O135" i="97"/>
  <c r="M135" i="97"/>
  <c r="M134" i="97" s="1"/>
  <c r="I135" i="97"/>
  <c r="L113" i="97"/>
  <c r="AA130" i="97"/>
  <c r="O130" i="97"/>
  <c r="M130" i="97"/>
  <c r="I130" i="97"/>
  <c r="AA126" i="97"/>
  <c r="M126" i="97"/>
  <c r="O126" i="97" s="1"/>
  <c r="I126" i="97"/>
  <c r="AA122" i="97"/>
  <c r="O122" i="97"/>
  <c r="M122" i="97"/>
  <c r="I122" i="97"/>
  <c r="AA118" i="97"/>
  <c r="O118" i="97"/>
  <c r="M118" i="97"/>
  <c r="I118" i="97"/>
  <c r="AA114" i="97"/>
  <c r="M114" i="97"/>
  <c r="M113" i="97" s="1"/>
  <c r="I114" i="97"/>
  <c r="L92" i="97"/>
  <c r="AA109" i="97"/>
  <c r="O109" i="97"/>
  <c r="M109" i="97"/>
  <c r="I109" i="97"/>
  <c r="AA105" i="97"/>
  <c r="O105" i="97"/>
  <c r="M105" i="97"/>
  <c r="I105" i="97"/>
  <c r="AA101" i="97"/>
  <c r="M101" i="97"/>
  <c r="M92" i="97" s="1"/>
  <c r="I101" i="97"/>
  <c r="AA97" i="97"/>
  <c r="O97" i="97"/>
  <c r="M97" i="97"/>
  <c r="I97" i="97"/>
  <c r="AA93" i="97"/>
  <c r="O93" i="97"/>
  <c r="M93" i="97"/>
  <c r="I93" i="97"/>
  <c r="L63" i="97"/>
  <c r="AA88" i="97"/>
  <c r="O88" i="97"/>
  <c r="M88" i="97"/>
  <c r="I88" i="97"/>
  <c r="AA84" i="97"/>
  <c r="O84" i="97"/>
  <c r="M84" i="97"/>
  <c r="I84" i="97"/>
  <c r="AA80" i="97"/>
  <c r="M80" i="97"/>
  <c r="O80" i="97" s="1"/>
  <c r="I80" i="97"/>
  <c r="AA76" i="97"/>
  <c r="O76" i="97"/>
  <c r="M76" i="97"/>
  <c r="I76" i="97"/>
  <c r="AA72" i="97"/>
  <c r="O72" i="97"/>
  <c r="M72" i="97"/>
  <c r="I72" i="97"/>
  <c r="AA68" i="97"/>
  <c r="M68" i="97"/>
  <c r="O68" i="97" s="1"/>
  <c r="I68" i="97"/>
  <c r="AA64" i="97"/>
  <c r="O64" i="97"/>
  <c r="M64" i="97"/>
  <c r="I64" i="97"/>
  <c r="L18" i="97"/>
  <c r="AA59" i="97"/>
  <c r="O59" i="97"/>
  <c r="M59" i="97"/>
  <c r="I59" i="97"/>
  <c r="AA55" i="97"/>
  <c r="O55" i="97"/>
  <c r="M55" i="97"/>
  <c r="I55" i="97"/>
  <c r="AA51" i="97"/>
  <c r="O51" i="97"/>
  <c r="M51" i="97"/>
  <c r="I51" i="97"/>
  <c r="AA47" i="97"/>
  <c r="O47" i="97"/>
  <c r="M47" i="97"/>
  <c r="I47" i="97"/>
  <c r="AA43" i="97"/>
  <c r="O43" i="97"/>
  <c r="M43" i="97"/>
  <c r="I43" i="97"/>
  <c r="AA39" i="97"/>
  <c r="O39" i="97"/>
  <c r="M39" i="97"/>
  <c r="I39" i="97"/>
  <c r="AA35" i="97"/>
  <c r="O35" i="97"/>
  <c r="M35" i="97"/>
  <c r="I35" i="97"/>
  <c r="AA31" i="97"/>
  <c r="O31" i="97"/>
  <c r="M31" i="97"/>
  <c r="I31" i="97"/>
  <c r="AA27" i="97"/>
  <c r="O27" i="97"/>
  <c r="M27" i="97"/>
  <c r="I27" i="97"/>
  <c r="AA23" i="97"/>
  <c r="O23" i="97"/>
  <c r="M23" i="97"/>
  <c r="I23" i="97"/>
  <c r="AA19" i="97"/>
  <c r="O19" i="97"/>
  <c r="M19" i="97"/>
  <c r="M18" i="97" s="1"/>
  <c r="I19" i="97"/>
  <c r="L9" i="97"/>
  <c r="L8" i="97" s="1"/>
  <c r="T7" i="97" s="1"/>
  <c r="F113" i="275" s="1"/>
  <c r="AA14" i="97"/>
  <c r="O14" i="97"/>
  <c r="M14" i="97"/>
  <c r="I14" i="97"/>
  <c r="AA10" i="97"/>
  <c r="M10" i="97"/>
  <c r="M9" i="97" s="1"/>
  <c r="I10" i="97"/>
  <c r="M43" i="96"/>
  <c r="L43" i="96"/>
  <c r="AA44" i="96"/>
  <c r="M44" i="96"/>
  <c r="O44" i="96" s="1"/>
  <c r="I44" i="96"/>
  <c r="L30" i="96"/>
  <c r="AA39" i="96"/>
  <c r="M39" i="96"/>
  <c r="O39" i="96" s="1"/>
  <c r="I39" i="96"/>
  <c r="AA35" i="96"/>
  <c r="M35" i="96"/>
  <c r="O35" i="96" s="1"/>
  <c r="I35" i="96"/>
  <c r="AA31" i="96"/>
  <c r="M31" i="96"/>
  <c r="O31" i="96" s="1"/>
  <c r="I31" i="96"/>
  <c r="L9" i="96"/>
  <c r="L8" i="96" s="1"/>
  <c r="T7" i="96" s="1"/>
  <c r="F112" i="275" s="1"/>
  <c r="AA26" i="96"/>
  <c r="M26" i="96"/>
  <c r="O26" i="96" s="1"/>
  <c r="I26" i="96"/>
  <c r="AA22" i="96"/>
  <c r="M22" i="96"/>
  <c r="O22" i="96" s="1"/>
  <c r="I22" i="96"/>
  <c r="AA18" i="96"/>
  <c r="M18" i="96"/>
  <c r="O18" i="96" s="1"/>
  <c r="I18" i="96"/>
  <c r="AA14" i="96"/>
  <c r="M14" i="96"/>
  <c r="O14" i="96" s="1"/>
  <c r="I14" i="96"/>
  <c r="AA10" i="96"/>
  <c r="M10" i="96"/>
  <c r="O10" i="96" s="1"/>
  <c r="I10" i="96"/>
  <c r="M172" i="95"/>
  <c r="L172" i="95"/>
  <c r="AA173" i="95"/>
  <c r="O173" i="95"/>
  <c r="M173" i="95"/>
  <c r="I173" i="95"/>
  <c r="L143" i="95"/>
  <c r="AA168" i="95"/>
  <c r="M168" i="95"/>
  <c r="O168" i="95" s="1"/>
  <c r="I168" i="95"/>
  <c r="AA164" i="95"/>
  <c r="O164" i="95"/>
  <c r="M164" i="95"/>
  <c r="I164" i="95"/>
  <c r="AA160" i="95"/>
  <c r="O160" i="95"/>
  <c r="M160" i="95"/>
  <c r="I160" i="95"/>
  <c r="AA156" i="95"/>
  <c r="M156" i="95"/>
  <c r="O156" i="95" s="1"/>
  <c r="I156" i="95"/>
  <c r="AA152" i="95"/>
  <c r="O152" i="95"/>
  <c r="M152" i="95"/>
  <c r="I152" i="95"/>
  <c r="AA148" i="95"/>
  <c r="O148" i="95"/>
  <c r="M148" i="95"/>
  <c r="I148" i="95"/>
  <c r="AA144" i="95"/>
  <c r="M144" i="95"/>
  <c r="M143" i="95" s="1"/>
  <c r="I144" i="95"/>
  <c r="L130" i="95"/>
  <c r="AA139" i="95"/>
  <c r="O139" i="95"/>
  <c r="M139" i="95"/>
  <c r="I139" i="95"/>
  <c r="AA135" i="95"/>
  <c r="O135" i="95"/>
  <c r="M135" i="95"/>
  <c r="I135" i="95"/>
  <c r="AA131" i="95"/>
  <c r="M131" i="95"/>
  <c r="M130" i="95" s="1"/>
  <c r="I131" i="95"/>
  <c r="L113" i="95"/>
  <c r="AA126" i="95"/>
  <c r="O126" i="95"/>
  <c r="M126" i="95"/>
  <c r="I126" i="95"/>
  <c r="AA122" i="95"/>
  <c r="M122" i="95"/>
  <c r="O122" i="95" s="1"/>
  <c r="I122" i="95"/>
  <c r="AA118" i="95"/>
  <c r="O118" i="95"/>
  <c r="M118" i="95"/>
  <c r="I118" i="95"/>
  <c r="AA114" i="95"/>
  <c r="O114" i="95"/>
  <c r="M114" i="95"/>
  <c r="M113" i="95" s="1"/>
  <c r="I114" i="95"/>
  <c r="L92" i="95"/>
  <c r="AA109" i="95"/>
  <c r="M109" i="95"/>
  <c r="O109" i="95" s="1"/>
  <c r="I109" i="95"/>
  <c r="AA105" i="95"/>
  <c r="O105" i="95"/>
  <c r="M105" i="95"/>
  <c r="I105" i="95"/>
  <c r="AA101" i="95"/>
  <c r="O101" i="95"/>
  <c r="M101" i="95"/>
  <c r="I101" i="95"/>
  <c r="AA97" i="95"/>
  <c r="M97" i="95"/>
  <c r="O97" i="95" s="1"/>
  <c r="I97" i="95"/>
  <c r="AA93" i="95"/>
  <c r="O93" i="95"/>
  <c r="M93" i="95"/>
  <c r="M92" i="95" s="1"/>
  <c r="I93" i="95"/>
  <c r="L51" i="95"/>
  <c r="AA88" i="95"/>
  <c r="M88" i="95"/>
  <c r="O88" i="95" s="1"/>
  <c r="I88" i="95"/>
  <c r="AA84" i="95"/>
  <c r="O84" i="95"/>
  <c r="M84" i="95"/>
  <c r="I84" i="95"/>
  <c r="AA80" i="95"/>
  <c r="O80" i="95"/>
  <c r="M80" i="95"/>
  <c r="I80" i="95"/>
  <c r="AA76" i="95"/>
  <c r="M76" i="95"/>
  <c r="O76" i="95" s="1"/>
  <c r="I76" i="95"/>
  <c r="AA72" i="95"/>
  <c r="O72" i="95"/>
  <c r="M72" i="95"/>
  <c r="I72" i="95"/>
  <c r="AA68" i="95"/>
  <c r="O68" i="95"/>
  <c r="M68" i="95"/>
  <c r="I68" i="95"/>
  <c r="AA64" i="95"/>
  <c r="M64" i="95"/>
  <c r="O64" i="95" s="1"/>
  <c r="I64" i="95"/>
  <c r="AA60" i="95"/>
  <c r="O60" i="95"/>
  <c r="M60" i="95"/>
  <c r="I60" i="95"/>
  <c r="AA56" i="95"/>
  <c r="O56" i="95"/>
  <c r="M56" i="95"/>
  <c r="I56" i="95"/>
  <c r="AA52" i="95"/>
  <c r="M52" i="95"/>
  <c r="M51" i="95" s="1"/>
  <c r="I52" i="95"/>
  <c r="L18" i="95"/>
  <c r="AA47" i="95"/>
  <c r="O47" i="95"/>
  <c r="M47" i="95"/>
  <c r="I47" i="95"/>
  <c r="AA43" i="95"/>
  <c r="O43" i="95"/>
  <c r="M43" i="95"/>
  <c r="I43" i="95"/>
  <c r="AA39" i="95"/>
  <c r="M39" i="95"/>
  <c r="O39" i="95" s="1"/>
  <c r="I39" i="95"/>
  <c r="AA35" i="95"/>
  <c r="O35" i="95"/>
  <c r="M35" i="95"/>
  <c r="I35" i="95"/>
  <c r="AA31" i="95"/>
  <c r="O31" i="95"/>
  <c r="M31" i="95"/>
  <c r="I31" i="95"/>
  <c r="AA27" i="95"/>
  <c r="M27" i="95"/>
  <c r="M18" i="95" s="1"/>
  <c r="I27" i="95"/>
  <c r="AA23" i="95"/>
  <c r="O23" i="95"/>
  <c r="M23" i="95"/>
  <c r="I23" i="95"/>
  <c r="AA19" i="95"/>
  <c r="O19" i="95"/>
  <c r="M19" i="95"/>
  <c r="I19" i="95"/>
  <c r="M9" i="95"/>
  <c r="L9" i="95"/>
  <c r="AA14" i="95"/>
  <c r="O14" i="95"/>
  <c r="M14" i="95"/>
  <c r="I14" i="95"/>
  <c r="AA10" i="95"/>
  <c r="O10" i="95"/>
  <c r="M10" i="95"/>
  <c r="I10" i="95"/>
  <c r="L14" i="94"/>
  <c r="AA15" i="94"/>
  <c r="M15" i="94"/>
  <c r="I15" i="94"/>
  <c r="M9" i="94"/>
  <c r="L9" i="94"/>
  <c r="L8" i="94" s="1"/>
  <c r="T7" i="94" s="1"/>
  <c r="F109" i="275" s="1"/>
  <c r="AA10" i="94"/>
  <c r="O10" i="94" s="1"/>
  <c r="M10" i="94"/>
  <c r="I10" i="94"/>
  <c r="L14" i="93"/>
  <c r="L8" i="93" s="1"/>
  <c r="T7" i="93" s="1"/>
  <c r="F108" i="275" s="1"/>
  <c r="AA15" i="93"/>
  <c r="O15" i="93"/>
  <c r="M15" i="93"/>
  <c r="M14" i="93" s="1"/>
  <c r="I15" i="93"/>
  <c r="L9" i="93"/>
  <c r="AA10" i="93"/>
  <c r="M10" i="93"/>
  <c r="M9" i="93" s="1"/>
  <c r="M8" i="93" s="1"/>
  <c r="C108" i="275" s="1"/>
  <c r="I10" i="93"/>
  <c r="M14" i="92"/>
  <c r="L14" i="92"/>
  <c r="AA15" i="92"/>
  <c r="M15" i="92"/>
  <c r="O15" i="92" s="1"/>
  <c r="I15" i="92"/>
  <c r="L9" i="92"/>
  <c r="L8" i="92" s="1"/>
  <c r="T7" i="92" s="1"/>
  <c r="F107" i="275" s="1"/>
  <c r="AA10" i="92"/>
  <c r="M10" i="92"/>
  <c r="I10" i="92"/>
  <c r="L8" i="91"/>
  <c r="T7" i="91" s="1"/>
  <c r="F106" i="275" s="1"/>
  <c r="L14" i="91"/>
  <c r="AA15" i="91"/>
  <c r="M15" i="91"/>
  <c r="M14" i="91" s="1"/>
  <c r="I15" i="91"/>
  <c r="L9" i="91"/>
  <c r="AA10" i="91"/>
  <c r="O10" i="91"/>
  <c r="M10" i="91"/>
  <c r="M9" i="91" s="1"/>
  <c r="I10" i="91"/>
  <c r="L47" i="90"/>
  <c r="L8" i="90" s="1"/>
  <c r="T7" i="90" s="1"/>
  <c r="F105" i="275" s="1"/>
  <c r="AA56" i="90"/>
  <c r="M56" i="90"/>
  <c r="O56" i="90" s="1"/>
  <c r="I56" i="90"/>
  <c r="AA52" i="90"/>
  <c r="M52" i="90"/>
  <c r="O52" i="90" s="1"/>
  <c r="I52" i="90"/>
  <c r="AA48" i="90"/>
  <c r="M48" i="90"/>
  <c r="O48" i="90" s="1"/>
  <c r="I48" i="90"/>
  <c r="L30" i="90"/>
  <c r="AA43" i="90"/>
  <c r="M43" i="90"/>
  <c r="O43" i="90" s="1"/>
  <c r="I43" i="90"/>
  <c r="AA39" i="90"/>
  <c r="M39" i="90"/>
  <c r="I39" i="90"/>
  <c r="AA35" i="90"/>
  <c r="M35" i="90"/>
  <c r="O35" i="90" s="1"/>
  <c r="I35" i="90"/>
  <c r="AA31" i="90"/>
  <c r="M31" i="90"/>
  <c r="O31" i="90" s="1"/>
  <c r="I31" i="90"/>
  <c r="M9" i="90"/>
  <c r="L9" i="90"/>
  <c r="AA26" i="90"/>
  <c r="M26" i="90"/>
  <c r="O26" i="90" s="1"/>
  <c r="I26" i="90"/>
  <c r="AA22" i="90"/>
  <c r="M22" i="90"/>
  <c r="O22" i="90" s="1"/>
  <c r="I22" i="90"/>
  <c r="AA18" i="90"/>
  <c r="M18" i="90"/>
  <c r="O18" i="90" s="1"/>
  <c r="I18" i="90"/>
  <c r="AA14" i="90"/>
  <c r="M14" i="90"/>
  <c r="O14" i="90" s="1"/>
  <c r="I14" i="90"/>
  <c r="AA10" i="90"/>
  <c r="M10" i="90"/>
  <c r="I10" i="90"/>
  <c r="L31" i="89"/>
  <c r="AA36" i="89"/>
  <c r="M36" i="89"/>
  <c r="O36" i="89" s="1"/>
  <c r="I36" i="89"/>
  <c r="AA32" i="89"/>
  <c r="O32" i="89"/>
  <c r="M32" i="89"/>
  <c r="M31" i="89" s="1"/>
  <c r="I32" i="89"/>
  <c r="L26" i="89"/>
  <c r="AA27" i="89"/>
  <c r="M27" i="89"/>
  <c r="M26" i="89" s="1"/>
  <c r="I27" i="89"/>
  <c r="M9" i="89"/>
  <c r="L9" i="89"/>
  <c r="L8" i="89" s="1"/>
  <c r="T7" i="89" s="1"/>
  <c r="F104" i="275" s="1"/>
  <c r="AA22" i="89"/>
  <c r="O22" i="89"/>
  <c r="M22" i="89"/>
  <c r="I22" i="89"/>
  <c r="AA18" i="89"/>
  <c r="O18" i="89"/>
  <c r="M18" i="89"/>
  <c r="I18" i="89"/>
  <c r="AA14" i="89"/>
  <c r="M14" i="89"/>
  <c r="O14" i="89" s="1"/>
  <c r="I14" i="89"/>
  <c r="AA10" i="89"/>
  <c r="O10" i="89"/>
  <c r="M10" i="89"/>
  <c r="I10" i="89"/>
  <c r="L51" i="88"/>
  <c r="AA56" i="88"/>
  <c r="O56" i="88"/>
  <c r="M56" i="88"/>
  <c r="I56" i="88"/>
  <c r="AA52" i="88"/>
  <c r="M52" i="88"/>
  <c r="O52" i="88" s="1"/>
  <c r="I52" i="88"/>
  <c r="L26" i="88"/>
  <c r="AA47" i="88"/>
  <c r="M47" i="88"/>
  <c r="O47" i="88" s="1"/>
  <c r="I47" i="88"/>
  <c r="AA43" i="88"/>
  <c r="M43" i="88"/>
  <c r="I43" i="88"/>
  <c r="AA39" i="88"/>
  <c r="M39" i="88"/>
  <c r="O39" i="88" s="1"/>
  <c r="I39" i="88"/>
  <c r="AA35" i="88"/>
  <c r="M35" i="88"/>
  <c r="O35" i="88" s="1"/>
  <c r="I35" i="88"/>
  <c r="AA31" i="88"/>
  <c r="M31" i="88"/>
  <c r="O31" i="88" s="1"/>
  <c r="I31" i="88"/>
  <c r="AA27" i="88"/>
  <c r="M27" i="88"/>
  <c r="O27" i="88" s="1"/>
  <c r="I27" i="88"/>
  <c r="L9" i="88"/>
  <c r="L8" i="88" s="1"/>
  <c r="T7" i="88" s="1"/>
  <c r="F103" i="275" s="1"/>
  <c r="AA22" i="88"/>
  <c r="M22" i="88"/>
  <c r="O22" i="88" s="1"/>
  <c r="I22" i="88"/>
  <c r="AA18" i="88"/>
  <c r="M18" i="88"/>
  <c r="O18" i="88" s="1"/>
  <c r="I18" i="88"/>
  <c r="AA14" i="88"/>
  <c r="O14" i="88" s="1"/>
  <c r="M14" i="88"/>
  <c r="I14" i="88"/>
  <c r="AA10" i="88"/>
  <c r="O10" i="88"/>
  <c r="M10" i="88"/>
  <c r="I10" i="88"/>
  <c r="L31" i="87"/>
  <c r="AA36" i="87"/>
  <c r="M36" i="87"/>
  <c r="M31" i="87" s="1"/>
  <c r="I36" i="87"/>
  <c r="AA32" i="87"/>
  <c r="O32" i="87"/>
  <c r="M32" i="87"/>
  <c r="I32" i="87"/>
  <c r="M26" i="87"/>
  <c r="L26" i="87"/>
  <c r="AA27" i="87"/>
  <c r="O27" i="87"/>
  <c r="M27" i="87"/>
  <c r="I27" i="87"/>
  <c r="L9" i="87"/>
  <c r="AA22" i="87"/>
  <c r="O22" i="87"/>
  <c r="M22" i="87"/>
  <c r="I22" i="87"/>
  <c r="AA18" i="87"/>
  <c r="O18" i="87"/>
  <c r="M18" i="87"/>
  <c r="I18" i="87"/>
  <c r="AA14" i="87"/>
  <c r="M14" i="87"/>
  <c r="O14" i="87" s="1"/>
  <c r="I14" i="87"/>
  <c r="AA10" i="87"/>
  <c r="O10" i="87"/>
  <c r="M10" i="87"/>
  <c r="I10" i="87"/>
  <c r="M64" i="86"/>
  <c r="L64" i="86"/>
  <c r="AA69" i="86"/>
  <c r="M69" i="86"/>
  <c r="O69" i="86" s="1"/>
  <c r="I69" i="86"/>
  <c r="AA65" i="86"/>
  <c r="M65" i="86"/>
  <c r="I65" i="86"/>
  <c r="L55" i="86"/>
  <c r="AA60" i="86"/>
  <c r="O60" i="86" s="1"/>
  <c r="M60" i="86"/>
  <c r="I60" i="86"/>
  <c r="AA56" i="86"/>
  <c r="M56" i="86"/>
  <c r="I56" i="86"/>
  <c r="L26" i="86"/>
  <c r="AA51" i="86"/>
  <c r="M51" i="86"/>
  <c r="O51" i="86" s="1"/>
  <c r="I51" i="86"/>
  <c r="AA47" i="86"/>
  <c r="M47" i="86"/>
  <c r="O47" i="86" s="1"/>
  <c r="I47" i="86"/>
  <c r="AA43" i="86"/>
  <c r="M43" i="86"/>
  <c r="I43" i="86"/>
  <c r="AA39" i="86"/>
  <c r="M39" i="86"/>
  <c r="O39" i="86" s="1"/>
  <c r="I39" i="86"/>
  <c r="AA35" i="86"/>
  <c r="M35" i="86"/>
  <c r="O35" i="86" s="1"/>
  <c r="I35" i="86"/>
  <c r="AA31" i="86"/>
  <c r="M31" i="86"/>
  <c r="O31" i="86" s="1"/>
  <c r="I31" i="86"/>
  <c r="AA27" i="86"/>
  <c r="M27" i="86"/>
  <c r="O27" i="86" s="1"/>
  <c r="I27" i="86"/>
  <c r="L9" i="86"/>
  <c r="L8" i="86" s="1"/>
  <c r="T7" i="86" s="1"/>
  <c r="F101" i="275" s="1"/>
  <c r="AA22" i="86"/>
  <c r="O22" i="86"/>
  <c r="M22" i="86"/>
  <c r="I22" i="86"/>
  <c r="AA18" i="86"/>
  <c r="M18" i="86"/>
  <c r="O18" i="86" s="1"/>
  <c r="I18" i="86"/>
  <c r="AA14" i="86"/>
  <c r="O14" i="86" s="1"/>
  <c r="M14" i="86"/>
  <c r="I14" i="86"/>
  <c r="AA10" i="86"/>
  <c r="M10" i="86"/>
  <c r="M9" i="86" s="1"/>
  <c r="I10" i="86"/>
  <c r="L64" i="85"/>
  <c r="AA69" i="85"/>
  <c r="M69" i="85"/>
  <c r="M64" i="85" s="1"/>
  <c r="I69" i="85"/>
  <c r="AA65" i="85"/>
  <c r="O65" i="85" s="1"/>
  <c r="M65" i="85"/>
  <c r="I65" i="85"/>
  <c r="L55" i="85"/>
  <c r="AA60" i="85"/>
  <c r="O60" i="85"/>
  <c r="M60" i="85"/>
  <c r="I60" i="85"/>
  <c r="AA56" i="85"/>
  <c r="M56" i="85"/>
  <c r="M55" i="85" s="1"/>
  <c r="I56" i="85"/>
  <c r="L26" i="85"/>
  <c r="L8" i="85" s="1"/>
  <c r="T7" i="85" s="1"/>
  <c r="F100" i="275" s="1"/>
  <c r="AA51" i="85"/>
  <c r="O51" i="85"/>
  <c r="M51" i="85"/>
  <c r="I51" i="85"/>
  <c r="AA47" i="85"/>
  <c r="M47" i="85"/>
  <c r="O47" i="85" s="1"/>
  <c r="I47" i="85"/>
  <c r="AA43" i="85"/>
  <c r="O43" i="85"/>
  <c r="M43" i="85"/>
  <c r="I43" i="85"/>
  <c r="AA39" i="85"/>
  <c r="O39" i="85"/>
  <c r="M39" i="85"/>
  <c r="I39" i="85"/>
  <c r="AA35" i="85"/>
  <c r="M35" i="85"/>
  <c r="O35" i="85" s="1"/>
  <c r="I35" i="85"/>
  <c r="AA31" i="85"/>
  <c r="O31" i="85"/>
  <c r="M31" i="85"/>
  <c r="I31" i="85"/>
  <c r="AA27" i="85"/>
  <c r="O27" i="85"/>
  <c r="M27" i="85"/>
  <c r="M26" i="85" s="1"/>
  <c r="I27" i="85"/>
  <c r="L9" i="85"/>
  <c r="AA22" i="85"/>
  <c r="O22" i="85"/>
  <c r="M22" i="85"/>
  <c r="I22" i="85"/>
  <c r="AA18" i="85"/>
  <c r="O18" i="85"/>
  <c r="M18" i="85"/>
  <c r="I18" i="85"/>
  <c r="AA14" i="85"/>
  <c r="O14" i="85"/>
  <c r="M14" i="85"/>
  <c r="I14" i="85"/>
  <c r="AA10" i="85"/>
  <c r="O10" i="85"/>
  <c r="M10" i="85"/>
  <c r="M9" i="85" s="1"/>
  <c r="I10" i="85"/>
  <c r="M77" i="84"/>
  <c r="L77" i="84"/>
  <c r="AA78" i="84"/>
  <c r="M78" i="84"/>
  <c r="I78" i="84"/>
  <c r="M68" i="84"/>
  <c r="L68" i="84"/>
  <c r="AA73" i="84"/>
  <c r="M73" i="84"/>
  <c r="O73" i="84" s="1"/>
  <c r="I73" i="84"/>
  <c r="AA69" i="84"/>
  <c r="M69" i="84"/>
  <c r="O69" i="84" s="1"/>
  <c r="I69" i="84"/>
  <c r="L59" i="84"/>
  <c r="L8" i="84" s="1"/>
  <c r="T7" i="84" s="1"/>
  <c r="F99" i="275" s="1"/>
  <c r="AA64" i="84"/>
  <c r="O64" i="84" s="1"/>
  <c r="M64" i="84"/>
  <c r="I64" i="84"/>
  <c r="AA60" i="84"/>
  <c r="M60" i="84"/>
  <c r="I60" i="84"/>
  <c r="L30" i="84"/>
  <c r="AA55" i="84"/>
  <c r="M55" i="84"/>
  <c r="O55" i="84" s="1"/>
  <c r="I55" i="84"/>
  <c r="AA51" i="84"/>
  <c r="M51" i="84"/>
  <c r="I51" i="84"/>
  <c r="AA47" i="84"/>
  <c r="M47" i="84"/>
  <c r="I47" i="84"/>
  <c r="AA43" i="84"/>
  <c r="M43" i="84"/>
  <c r="O43" i="84" s="1"/>
  <c r="I43" i="84"/>
  <c r="AA39" i="84"/>
  <c r="M39" i="84"/>
  <c r="O39" i="84" s="1"/>
  <c r="I39" i="84"/>
  <c r="AA35" i="84"/>
  <c r="M35" i="84"/>
  <c r="M30" i="84" s="1"/>
  <c r="I35" i="84"/>
  <c r="AA31" i="84"/>
  <c r="M31" i="84"/>
  <c r="O31" i="84" s="1"/>
  <c r="I31" i="84"/>
  <c r="M9" i="84"/>
  <c r="L9" i="84"/>
  <c r="AA26" i="84"/>
  <c r="M26" i="84"/>
  <c r="O26" i="84" s="1"/>
  <c r="I26" i="84"/>
  <c r="AA22" i="84"/>
  <c r="O22" i="84" s="1"/>
  <c r="M22" i="84"/>
  <c r="I22" i="84"/>
  <c r="AA18" i="84"/>
  <c r="O18" i="84"/>
  <c r="M18" i="84"/>
  <c r="I18" i="84"/>
  <c r="AA14" i="84"/>
  <c r="M14" i="84"/>
  <c r="I14" i="84"/>
  <c r="AA10" i="84"/>
  <c r="O10" i="84" s="1"/>
  <c r="M10" i="84"/>
  <c r="I10" i="84"/>
  <c r="L18" i="83"/>
  <c r="AA23" i="83"/>
  <c r="O23" i="83"/>
  <c r="M23" i="83"/>
  <c r="I23" i="83"/>
  <c r="AA19" i="83"/>
  <c r="M19" i="83"/>
  <c r="I19" i="83"/>
  <c r="M9" i="83"/>
  <c r="L9" i="83"/>
  <c r="AA14" i="83"/>
  <c r="O14" i="83"/>
  <c r="M14" i="83"/>
  <c r="I14" i="83"/>
  <c r="AA10" i="83"/>
  <c r="O10" i="83"/>
  <c r="M10" i="83"/>
  <c r="I10" i="83"/>
  <c r="M106" i="82"/>
  <c r="L106" i="82"/>
  <c r="AA107" i="82"/>
  <c r="M107" i="82"/>
  <c r="O107" i="82" s="1"/>
  <c r="I107" i="82"/>
  <c r="L85" i="82"/>
  <c r="AA102" i="82"/>
  <c r="M102" i="82"/>
  <c r="O102" i="82" s="1"/>
  <c r="I102" i="82"/>
  <c r="AA98" i="82"/>
  <c r="M98" i="82"/>
  <c r="O98" i="82" s="1"/>
  <c r="I98" i="82"/>
  <c r="AA94" i="82"/>
  <c r="O94" i="82"/>
  <c r="M94" i="82"/>
  <c r="I94" i="82"/>
  <c r="AA90" i="82"/>
  <c r="O90" i="82"/>
  <c r="M90" i="82"/>
  <c r="I90" i="82"/>
  <c r="AA86" i="82"/>
  <c r="M86" i="82"/>
  <c r="O86" i="82" s="1"/>
  <c r="I86" i="82"/>
  <c r="L56" i="82"/>
  <c r="AA81" i="82"/>
  <c r="O81" i="82" s="1"/>
  <c r="M81" i="82"/>
  <c r="I81" i="82"/>
  <c r="AA77" i="82"/>
  <c r="O77" i="82" s="1"/>
  <c r="M77" i="82"/>
  <c r="I77" i="82"/>
  <c r="AA73" i="82"/>
  <c r="M73" i="82"/>
  <c r="O73" i="82" s="1"/>
  <c r="I73" i="82"/>
  <c r="AA69" i="82"/>
  <c r="O69" i="82" s="1"/>
  <c r="M69" i="82"/>
  <c r="I69" i="82"/>
  <c r="AA65" i="82"/>
  <c r="M65" i="82"/>
  <c r="M56" i="82" s="1"/>
  <c r="I65" i="82"/>
  <c r="AA61" i="82"/>
  <c r="M61" i="82"/>
  <c r="O61" i="82" s="1"/>
  <c r="I61" i="82"/>
  <c r="AA57" i="82"/>
  <c r="O57" i="82" s="1"/>
  <c r="M57" i="82"/>
  <c r="I57" i="82"/>
  <c r="L51" i="82"/>
  <c r="L8" i="82" s="1"/>
  <c r="T7" i="82" s="1"/>
  <c r="F96" i="275" s="1"/>
  <c r="AA52" i="82"/>
  <c r="M52" i="82"/>
  <c r="O52" i="82" s="1"/>
  <c r="I52" i="82"/>
  <c r="L42" i="82"/>
  <c r="AA47" i="82"/>
  <c r="O47" i="82" s="1"/>
  <c r="M47" i="82"/>
  <c r="I47" i="82"/>
  <c r="AA43" i="82"/>
  <c r="O43" i="82" s="1"/>
  <c r="M43" i="82"/>
  <c r="M42" i="82" s="1"/>
  <c r="I43" i="82"/>
  <c r="L9" i="82"/>
  <c r="AA38" i="82"/>
  <c r="O38" i="82" s="1"/>
  <c r="M38" i="82"/>
  <c r="I38" i="82"/>
  <c r="AA34" i="82"/>
  <c r="M34" i="82"/>
  <c r="O34" i="82" s="1"/>
  <c r="I34" i="82"/>
  <c r="AA30" i="82"/>
  <c r="M30" i="82"/>
  <c r="O30" i="82" s="1"/>
  <c r="I30" i="82"/>
  <c r="AA26" i="82"/>
  <c r="O26" i="82"/>
  <c r="M26" i="82"/>
  <c r="I26" i="82"/>
  <c r="AA22" i="82"/>
  <c r="M22" i="82"/>
  <c r="O22" i="82" s="1"/>
  <c r="I22" i="82"/>
  <c r="AA18" i="82"/>
  <c r="M18" i="82"/>
  <c r="I18" i="82"/>
  <c r="AA14" i="82"/>
  <c r="M14" i="82"/>
  <c r="O14" i="82" s="1"/>
  <c r="I14" i="82"/>
  <c r="AA10" i="82"/>
  <c r="M10" i="82"/>
  <c r="I10" i="82"/>
  <c r="M216" i="81"/>
  <c r="L216" i="81"/>
  <c r="AA217" i="81"/>
  <c r="O217" i="81"/>
  <c r="M217" i="81"/>
  <c r="I217" i="81"/>
  <c r="L167" i="81"/>
  <c r="AA212" i="81"/>
  <c r="O212" i="81"/>
  <c r="M212" i="81"/>
  <c r="I212" i="81"/>
  <c r="AA208" i="81"/>
  <c r="O208" i="81"/>
  <c r="M208" i="81"/>
  <c r="I208" i="81"/>
  <c r="AA204" i="81"/>
  <c r="M204" i="81"/>
  <c r="O204" i="81" s="1"/>
  <c r="I204" i="81"/>
  <c r="AA200" i="81"/>
  <c r="O200" i="81"/>
  <c r="M200" i="81"/>
  <c r="I200" i="81"/>
  <c r="AA196" i="81"/>
  <c r="M196" i="81"/>
  <c r="O196" i="81" s="1"/>
  <c r="I196" i="81"/>
  <c r="AA192" i="81"/>
  <c r="M192" i="81"/>
  <c r="O192" i="81" s="1"/>
  <c r="I192" i="81"/>
  <c r="AA188" i="81"/>
  <c r="O188" i="81"/>
  <c r="M188" i="81"/>
  <c r="I188" i="81"/>
  <c r="AA184" i="81"/>
  <c r="O184" i="81"/>
  <c r="M184" i="81"/>
  <c r="I184" i="81"/>
  <c r="AA180" i="81"/>
  <c r="M180" i="81"/>
  <c r="O180" i="81" s="1"/>
  <c r="I180" i="81"/>
  <c r="AA176" i="81"/>
  <c r="O176" i="81" s="1"/>
  <c r="M176" i="81"/>
  <c r="I176" i="81"/>
  <c r="AA172" i="81"/>
  <c r="O172" i="81"/>
  <c r="M172" i="81"/>
  <c r="I172" i="81"/>
  <c r="AA168" i="81"/>
  <c r="M168" i="81"/>
  <c r="O168" i="81" s="1"/>
  <c r="I168" i="81"/>
  <c r="L154" i="81"/>
  <c r="AA163" i="81"/>
  <c r="O163" i="81"/>
  <c r="M163" i="81"/>
  <c r="I163" i="81"/>
  <c r="AA159" i="81"/>
  <c r="O159" i="81" s="1"/>
  <c r="M159" i="81"/>
  <c r="I159" i="81"/>
  <c r="AA155" i="81"/>
  <c r="M155" i="81"/>
  <c r="O155" i="81" s="1"/>
  <c r="I155" i="81"/>
  <c r="L141" i="81"/>
  <c r="AA150" i="81"/>
  <c r="M150" i="81"/>
  <c r="O150" i="81" s="1"/>
  <c r="I150" i="81"/>
  <c r="AA146" i="81"/>
  <c r="M146" i="81"/>
  <c r="O146" i="81" s="1"/>
  <c r="I146" i="81"/>
  <c r="AA142" i="81"/>
  <c r="O142" i="81"/>
  <c r="M142" i="81"/>
  <c r="I142" i="81"/>
  <c r="L120" i="81"/>
  <c r="AA137" i="81"/>
  <c r="O137" i="81"/>
  <c r="M137" i="81"/>
  <c r="I137" i="81"/>
  <c r="AA133" i="81"/>
  <c r="M133" i="81"/>
  <c r="O133" i="81" s="1"/>
  <c r="I133" i="81"/>
  <c r="AA129" i="81"/>
  <c r="O129" i="81"/>
  <c r="M129" i="81"/>
  <c r="I129" i="81"/>
  <c r="AA125" i="81"/>
  <c r="O125" i="81"/>
  <c r="M125" i="81"/>
  <c r="I125" i="81"/>
  <c r="AA121" i="81"/>
  <c r="M121" i="81"/>
  <c r="I121" i="81"/>
  <c r="L99" i="81"/>
  <c r="AA116" i="81"/>
  <c r="O116" i="81"/>
  <c r="M116" i="81"/>
  <c r="I116" i="81"/>
  <c r="AA112" i="81"/>
  <c r="M112" i="81"/>
  <c r="O112" i="81" s="1"/>
  <c r="I112" i="81"/>
  <c r="AA108" i="81"/>
  <c r="O108" i="81" s="1"/>
  <c r="M108" i="81"/>
  <c r="I108" i="81"/>
  <c r="AA104" i="81"/>
  <c r="O104" i="81"/>
  <c r="M104" i="81"/>
  <c r="I104" i="81"/>
  <c r="AA100" i="81"/>
  <c r="M100" i="81"/>
  <c r="I100" i="81"/>
  <c r="M78" i="81"/>
  <c r="L78" i="81"/>
  <c r="AA95" i="81"/>
  <c r="O95" i="81"/>
  <c r="M95" i="81"/>
  <c r="I95" i="81"/>
  <c r="AA91" i="81"/>
  <c r="O91" i="81" s="1"/>
  <c r="M91" i="81"/>
  <c r="I91" i="81"/>
  <c r="AA87" i="81"/>
  <c r="M87" i="81"/>
  <c r="O87" i="81" s="1"/>
  <c r="I87" i="81"/>
  <c r="AA83" i="81"/>
  <c r="O83" i="81"/>
  <c r="M83" i="81"/>
  <c r="I83" i="81"/>
  <c r="AA79" i="81"/>
  <c r="O79" i="81" s="1"/>
  <c r="M79" i="81"/>
  <c r="I79" i="81"/>
  <c r="L9" i="81"/>
  <c r="AA74" i="81"/>
  <c r="O74" i="81" s="1"/>
  <c r="M74" i="81"/>
  <c r="I74" i="81"/>
  <c r="AA70" i="81"/>
  <c r="M70" i="81"/>
  <c r="O70" i="81" s="1"/>
  <c r="I70" i="81"/>
  <c r="AA66" i="81"/>
  <c r="M66" i="81"/>
  <c r="O66" i="81" s="1"/>
  <c r="I66" i="81"/>
  <c r="AA62" i="81"/>
  <c r="O62" i="81"/>
  <c r="M62" i="81"/>
  <c r="I62" i="81"/>
  <c r="AA58" i="81"/>
  <c r="M58" i="81"/>
  <c r="O58" i="81" s="1"/>
  <c r="I58" i="81"/>
  <c r="AA54" i="81"/>
  <c r="M54" i="81"/>
  <c r="O54" i="81" s="1"/>
  <c r="I54" i="81"/>
  <c r="AA50" i="81"/>
  <c r="O50" i="81"/>
  <c r="M50" i="81"/>
  <c r="I50" i="81"/>
  <c r="AA46" i="81"/>
  <c r="O46" i="81"/>
  <c r="M46" i="81"/>
  <c r="I46" i="81"/>
  <c r="AA42" i="81"/>
  <c r="M42" i="81"/>
  <c r="O42" i="81" s="1"/>
  <c r="I42" i="81"/>
  <c r="AA38" i="81"/>
  <c r="O38" i="81"/>
  <c r="M38" i="81"/>
  <c r="I38" i="81"/>
  <c r="AA34" i="81"/>
  <c r="M34" i="81"/>
  <c r="I34" i="81"/>
  <c r="AA30" i="81"/>
  <c r="M30" i="81"/>
  <c r="O30" i="81" s="1"/>
  <c r="I30" i="81"/>
  <c r="AA26" i="81"/>
  <c r="O26" i="81"/>
  <c r="M26" i="81"/>
  <c r="I26" i="81"/>
  <c r="AA22" i="81"/>
  <c r="O22" i="81"/>
  <c r="M22" i="81"/>
  <c r="I22" i="81"/>
  <c r="AA18" i="81"/>
  <c r="M18" i="81"/>
  <c r="O18" i="81" s="1"/>
  <c r="I18" i="81"/>
  <c r="AA14" i="81"/>
  <c r="O14" i="81" s="1"/>
  <c r="M14" i="81"/>
  <c r="I14" i="81"/>
  <c r="AA10" i="81"/>
  <c r="O10" i="81"/>
  <c r="M10" i="81"/>
  <c r="I10" i="81"/>
  <c r="L8" i="80"/>
  <c r="T7" i="80" s="1"/>
  <c r="F94" i="275" s="1"/>
  <c r="L52" i="80"/>
  <c r="AA53" i="80"/>
  <c r="M53" i="80"/>
  <c r="I53" i="80"/>
  <c r="L43" i="80"/>
  <c r="AA48" i="80"/>
  <c r="O48" i="80" s="1"/>
  <c r="M48" i="80"/>
  <c r="I48" i="80"/>
  <c r="AA44" i="80"/>
  <c r="O44" i="80"/>
  <c r="M44" i="80"/>
  <c r="M43" i="80" s="1"/>
  <c r="I44" i="80"/>
  <c r="L18" i="80"/>
  <c r="AA39" i="80"/>
  <c r="M39" i="80"/>
  <c r="M18" i="80" s="1"/>
  <c r="I39" i="80"/>
  <c r="AA35" i="80"/>
  <c r="O35" i="80"/>
  <c r="M35" i="80"/>
  <c r="I35" i="80"/>
  <c r="AA31" i="80"/>
  <c r="M31" i="80"/>
  <c r="O31" i="80" s="1"/>
  <c r="I31" i="80"/>
  <c r="AA27" i="80"/>
  <c r="M27" i="80"/>
  <c r="O27" i="80" s="1"/>
  <c r="I27" i="80"/>
  <c r="AA23" i="80"/>
  <c r="O23" i="80"/>
  <c r="M23" i="80"/>
  <c r="I23" i="80"/>
  <c r="AA19" i="80"/>
  <c r="M19" i="80"/>
  <c r="I19" i="80"/>
  <c r="M9" i="80"/>
  <c r="L9" i="80"/>
  <c r="AA14" i="80"/>
  <c r="O14" i="80" s="1"/>
  <c r="M14" i="80"/>
  <c r="I14" i="80"/>
  <c r="AA10" i="80"/>
  <c r="O10" i="80"/>
  <c r="M10" i="80"/>
  <c r="I10" i="80"/>
  <c r="T7" i="79"/>
  <c r="F93" i="275" s="1"/>
  <c r="M60" i="79"/>
  <c r="L60" i="79"/>
  <c r="AA61" i="79"/>
  <c r="M61" i="79"/>
  <c r="O61" i="79" s="1"/>
  <c r="I61" i="79"/>
  <c r="M51" i="79"/>
  <c r="L51" i="79"/>
  <c r="AA56" i="79"/>
  <c r="O56" i="79"/>
  <c r="M56" i="79"/>
  <c r="I56" i="79"/>
  <c r="AA52" i="79"/>
  <c r="O52" i="79"/>
  <c r="M52" i="79"/>
  <c r="I52" i="79"/>
  <c r="L34" i="79"/>
  <c r="AA47" i="79"/>
  <c r="O47" i="79"/>
  <c r="M47" i="79"/>
  <c r="I47" i="79"/>
  <c r="AA43" i="79"/>
  <c r="O43" i="79"/>
  <c r="M43" i="79"/>
  <c r="I43" i="79"/>
  <c r="AA39" i="79"/>
  <c r="M39" i="79"/>
  <c r="O39" i="79" s="1"/>
  <c r="I39" i="79"/>
  <c r="AA35" i="79"/>
  <c r="O35" i="79"/>
  <c r="M35" i="79"/>
  <c r="I35" i="79"/>
  <c r="L9" i="79"/>
  <c r="L8" i="79" s="1"/>
  <c r="AA30" i="79"/>
  <c r="O30" i="79"/>
  <c r="M30" i="79"/>
  <c r="I30" i="79"/>
  <c r="AA26" i="79"/>
  <c r="O26" i="79" s="1"/>
  <c r="M26" i="79"/>
  <c r="I26" i="79"/>
  <c r="AA22" i="79"/>
  <c r="O22" i="79"/>
  <c r="M22" i="79"/>
  <c r="I22" i="79"/>
  <c r="AA18" i="79"/>
  <c r="O18" i="79"/>
  <c r="M18" i="79"/>
  <c r="I18" i="79"/>
  <c r="AA14" i="79"/>
  <c r="O14" i="79" s="1"/>
  <c r="M14" i="79"/>
  <c r="I14" i="79"/>
  <c r="AA10" i="79"/>
  <c r="O10" i="79"/>
  <c r="M10" i="79"/>
  <c r="M9" i="79" s="1"/>
  <c r="I10" i="79"/>
  <c r="T7" i="78"/>
  <c r="F91" i="275" s="1"/>
  <c r="L34" i="78"/>
  <c r="AA43" i="78"/>
  <c r="O43" i="78"/>
  <c r="M43" i="78"/>
  <c r="I43" i="78"/>
  <c r="AA39" i="78"/>
  <c r="M39" i="78"/>
  <c r="O39" i="78" s="1"/>
  <c r="I39" i="78"/>
  <c r="AA35" i="78"/>
  <c r="O35" i="78" s="1"/>
  <c r="M35" i="78"/>
  <c r="I35" i="78"/>
  <c r="M9" i="78"/>
  <c r="L9" i="78"/>
  <c r="L8" i="78" s="1"/>
  <c r="AA30" i="78"/>
  <c r="M30" i="78"/>
  <c r="O30" i="78" s="1"/>
  <c r="I30" i="78"/>
  <c r="AA26" i="78"/>
  <c r="M26" i="78"/>
  <c r="O26" i="78" s="1"/>
  <c r="I26" i="78"/>
  <c r="AA22" i="78"/>
  <c r="O22" i="78"/>
  <c r="M22" i="78"/>
  <c r="I22" i="78"/>
  <c r="AA18" i="78"/>
  <c r="M18" i="78"/>
  <c r="O18" i="78" s="1"/>
  <c r="I18" i="78"/>
  <c r="AA14" i="78"/>
  <c r="M14" i="78"/>
  <c r="O14" i="78" s="1"/>
  <c r="I14" i="78"/>
  <c r="AA10" i="78"/>
  <c r="O10" i="78"/>
  <c r="M10" i="78"/>
  <c r="I10" i="78"/>
  <c r="T7" i="77"/>
  <c r="F90" i="275" s="1"/>
  <c r="M86" i="77"/>
  <c r="L86" i="77"/>
  <c r="AA87" i="77"/>
  <c r="O87" i="77" s="1"/>
  <c r="M87" i="77"/>
  <c r="I87" i="77"/>
  <c r="M73" i="77"/>
  <c r="L73" i="77"/>
  <c r="AA82" i="77"/>
  <c r="O82" i="77" s="1"/>
  <c r="M82" i="77"/>
  <c r="I82" i="77"/>
  <c r="AA78" i="77"/>
  <c r="O78" i="77"/>
  <c r="M78" i="77"/>
  <c r="I78" i="77"/>
  <c r="AA74" i="77"/>
  <c r="M74" i="77"/>
  <c r="O74" i="77" s="1"/>
  <c r="I74" i="77"/>
  <c r="M64" i="77"/>
  <c r="L64" i="77"/>
  <c r="AA69" i="77"/>
  <c r="O69" i="77"/>
  <c r="M69" i="77"/>
  <c r="I69" i="77"/>
  <c r="AA65" i="77"/>
  <c r="O65" i="77" s="1"/>
  <c r="M65" i="77"/>
  <c r="I65" i="77"/>
  <c r="M51" i="77"/>
  <c r="L51" i="77"/>
  <c r="AA60" i="77"/>
  <c r="O60" i="77" s="1"/>
  <c r="M60" i="77"/>
  <c r="I60" i="77"/>
  <c r="AA56" i="77"/>
  <c r="M56" i="77"/>
  <c r="O56" i="77" s="1"/>
  <c r="I56" i="77"/>
  <c r="AA52" i="77"/>
  <c r="M52" i="77"/>
  <c r="O52" i="77" s="1"/>
  <c r="I52" i="77"/>
  <c r="L30" i="77"/>
  <c r="AA47" i="77"/>
  <c r="O47" i="77"/>
  <c r="M47" i="77"/>
  <c r="I47" i="77"/>
  <c r="AA43" i="77"/>
  <c r="O43" i="77"/>
  <c r="M43" i="77"/>
  <c r="I43" i="77"/>
  <c r="AA39" i="77"/>
  <c r="M39" i="77"/>
  <c r="O39" i="77" s="1"/>
  <c r="I39" i="77"/>
  <c r="AA35" i="77"/>
  <c r="O35" i="77"/>
  <c r="M35" i="77"/>
  <c r="I35" i="77"/>
  <c r="AA31" i="77"/>
  <c r="O31" i="77"/>
  <c r="M31" i="77"/>
  <c r="I31" i="77"/>
  <c r="L9" i="77"/>
  <c r="L8" i="77" s="1"/>
  <c r="AA26" i="77"/>
  <c r="O26" i="77"/>
  <c r="M26" i="77"/>
  <c r="I26" i="77"/>
  <c r="AA22" i="77"/>
  <c r="M22" i="77"/>
  <c r="O22" i="77" s="1"/>
  <c r="I22" i="77"/>
  <c r="AA18" i="77"/>
  <c r="M18" i="77"/>
  <c r="O18" i="77" s="1"/>
  <c r="I18" i="77"/>
  <c r="AA14" i="77"/>
  <c r="O14" i="77"/>
  <c r="M14" i="77"/>
  <c r="I14" i="77"/>
  <c r="AA10" i="77"/>
  <c r="O10" i="77"/>
  <c r="M10" i="77"/>
  <c r="M9" i="77" s="1"/>
  <c r="I10" i="77"/>
  <c r="L8" i="76"/>
  <c r="T7" i="76" s="1"/>
  <c r="F89" i="275" s="1"/>
  <c r="L82" i="76"/>
  <c r="AA83" i="76"/>
  <c r="M83" i="76"/>
  <c r="O83" i="76" s="1"/>
  <c r="I83" i="76"/>
  <c r="M73" i="76"/>
  <c r="L73" i="76"/>
  <c r="AA78" i="76"/>
  <c r="O78" i="76" s="1"/>
  <c r="M78" i="76"/>
  <c r="I78" i="76"/>
  <c r="AA74" i="76"/>
  <c r="O74" i="76"/>
  <c r="M74" i="76"/>
  <c r="I74" i="76"/>
  <c r="L64" i="76"/>
  <c r="AA69" i="76"/>
  <c r="O69" i="76"/>
  <c r="M69" i="76"/>
  <c r="I69" i="76"/>
  <c r="AA65" i="76"/>
  <c r="M65" i="76"/>
  <c r="O65" i="76" s="1"/>
  <c r="I65" i="76"/>
  <c r="L47" i="76"/>
  <c r="AA60" i="76"/>
  <c r="M60" i="76"/>
  <c r="O60" i="76" s="1"/>
  <c r="I60" i="76"/>
  <c r="AA56" i="76"/>
  <c r="O56" i="76" s="1"/>
  <c r="M56" i="76"/>
  <c r="I56" i="76"/>
  <c r="AA52" i="76"/>
  <c r="M52" i="76"/>
  <c r="O52" i="76" s="1"/>
  <c r="I52" i="76"/>
  <c r="AA48" i="76"/>
  <c r="M48" i="76"/>
  <c r="I48" i="76"/>
  <c r="M30" i="76"/>
  <c r="L30" i="76"/>
  <c r="AA43" i="76"/>
  <c r="O43" i="76"/>
  <c r="M43" i="76"/>
  <c r="I43" i="76"/>
  <c r="AA39" i="76"/>
  <c r="M39" i="76"/>
  <c r="O39" i="76" s="1"/>
  <c r="I39" i="76"/>
  <c r="AA35" i="76"/>
  <c r="M35" i="76"/>
  <c r="O35" i="76" s="1"/>
  <c r="I35" i="76"/>
  <c r="AA31" i="76"/>
  <c r="O31" i="76"/>
  <c r="M31" i="76"/>
  <c r="I31" i="76"/>
  <c r="M9" i="76"/>
  <c r="L9" i="76"/>
  <c r="AA26" i="76"/>
  <c r="M26" i="76"/>
  <c r="O26" i="76" s="1"/>
  <c r="I26" i="76"/>
  <c r="AA22" i="76"/>
  <c r="O22" i="76" s="1"/>
  <c r="M22" i="76"/>
  <c r="I22" i="76"/>
  <c r="AA18" i="76"/>
  <c r="O18" i="76"/>
  <c r="M18" i="76"/>
  <c r="I18" i="76"/>
  <c r="AA14" i="76"/>
  <c r="M14" i="76"/>
  <c r="I14" i="76"/>
  <c r="AA10" i="76"/>
  <c r="O10" i="76" s="1"/>
  <c r="M10" i="76"/>
  <c r="I10" i="76"/>
  <c r="L90" i="75"/>
  <c r="L8" i="75" s="1"/>
  <c r="T7" i="75" s="1"/>
  <c r="F88" i="275" s="1"/>
  <c r="AA91" i="75"/>
  <c r="M91" i="75"/>
  <c r="I91" i="75"/>
  <c r="L77" i="75"/>
  <c r="AA86" i="75"/>
  <c r="O86" i="75" s="1"/>
  <c r="M86" i="75"/>
  <c r="I86" i="75"/>
  <c r="AA82" i="75"/>
  <c r="O82" i="75"/>
  <c r="M82" i="75"/>
  <c r="I82" i="75"/>
  <c r="AA78" i="75"/>
  <c r="O78" i="75"/>
  <c r="M78" i="75"/>
  <c r="M77" i="75" s="1"/>
  <c r="I78" i="75"/>
  <c r="M68" i="75"/>
  <c r="L68" i="75"/>
  <c r="AA73" i="75"/>
  <c r="O73" i="75"/>
  <c r="M73" i="75"/>
  <c r="I73" i="75"/>
  <c r="AA69" i="75"/>
  <c r="O69" i="75"/>
  <c r="M69" i="75"/>
  <c r="I69" i="75"/>
  <c r="L55" i="75"/>
  <c r="AA64" i="75"/>
  <c r="O64" i="75"/>
  <c r="M64" i="75"/>
  <c r="I64" i="75"/>
  <c r="AA60" i="75"/>
  <c r="O60" i="75"/>
  <c r="M60" i="75"/>
  <c r="I60" i="75"/>
  <c r="AA56" i="75"/>
  <c r="O56" i="75" s="1"/>
  <c r="M56" i="75"/>
  <c r="M55" i="75" s="1"/>
  <c r="I56" i="75"/>
  <c r="L30" i="75"/>
  <c r="AA51" i="75"/>
  <c r="O51" i="75" s="1"/>
  <c r="M51" i="75"/>
  <c r="I51" i="75"/>
  <c r="AA47" i="75"/>
  <c r="O47" i="75"/>
  <c r="M47" i="75"/>
  <c r="I47" i="75"/>
  <c r="AA43" i="75"/>
  <c r="M43" i="75"/>
  <c r="O43" i="75" s="1"/>
  <c r="I43" i="75"/>
  <c r="AA39" i="75"/>
  <c r="O39" i="75" s="1"/>
  <c r="M39" i="75"/>
  <c r="I39" i="75"/>
  <c r="AA35" i="75"/>
  <c r="M35" i="75"/>
  <c r="O35" i="75" s="1"/>
  <c r="I35" i="75"/>
  <c r="AA31" i="75"/>
  <c r="M31" i="75"/>
  <c r="I31" i="75"/>
  <c r="L9" i="75"/>
  <c r="AA26" i="75"/>
  <c r="O26" i="75"/>
  <c r="M26" i="75"/>
  <c r="I26" i="75"/>
  <c r="AA22" i="75"/>
  <c r="O22" i="75"/>
  <c r="M22" i="75"/>
  <c r="I22" i="75"/>
  <c r="AA18" i="75"/>
  <c r="M18" i="75"/>
  <c r="O18" i="75" s="1"/>
  <c r="I18" i="75"/>
  <c r="AA14" i="75"/>
  <c r="O14" i="75"/>
  <c r="M14" i="75"/>
  <c r="I14" i="75"/>
  <c r="AA10" i="75"/>
  <c r="O10" i="75"/>
  <c r="M10" i="75"/>
  <c r="I10" i="75"/>
  <c r="T7" i="74"/>
  <c r="F87" i="275" s="1"/>
  <c r="L8" i="74"/>
  <c r="M30" i="74"/>
  <c r="L30" i="74"/>
  <c r="AA31" i="74"/>
  <c r="M31" i="74"/>
  <c r="O31" i="74" s="1"/>
  <c r="I31" i="74"/>
  <c r="L9" i="74"/>
  <c r="AA26" i="74"/>
  <c r="M26" i="74"/>
  <c r="I26" i="74"/>
  <c r="AA22" i="74"/>
  <c r="M22" i="74"/>
  <c r="O22" i="74" s="1"/>
  <c r="I22" i="74"/>
  <c r="AA18" i="74"/>
  <c r="M18" i="74"/>
  <c r="O18" i="74" s="1"/>
  <c r="I18" i="74"/>
  <c r="AA14" i="74"/>
  <c r="O14" i="74"/>
  <c r="M14" i="74"/>
  <c r="I14" i="74"/>
  <c r="AA10" i="74"/>
  <c r="M10" i="74"/>
  <c r="O10" i="74" s="1"/>
  <c r="I10" i="74"/>
  <c r="L94" i="73"/>
  <c r="AA95" i="73"/>
  <c r="O95" i="73"/>
  <c r="M95" i="73"/>
  <c r="M94" i="73" s="1"/>
  <c r="I95" i="73"/>
  <c r="L81" i="73"/>
  <c r="AA90" i="73"/>
  <c r="M90" i="73"/>
  <c r="O90" i="73" s="1"/>
  <c r="I90" i="73"/>
  <c r="AA86" i="73"/>
  <c r="M86" i="73"/>
  <c r="O86" i="73" s="1"/>
  <c r="I86" i="73"/>
  <c r="AA82" i="73"/>
  <c r="O82" i="73"/>
  <c r="M82" i="73"/>
  <c r="I82" i="73"/>
  <c r="L72" i="73"/>
  <c r="AA77" i="73"/>
  <c r="O77" i="73"/>
  <c r="M77" i="73"/>
  <c r="I77" i="73"/>
  <c r="AA73" i="73"/>
  <c r="M73" i="73"/>
  <c r="M72" i="73" s="1"/>
  <c r="I73" i="73"/>
  <c r="L55" i="73"/>
  <c r="AA68" i="73"/>
  <c r="M68" i="73"/>
  <c r="O68" i="73" s="1"/>
  <c r="I68" i="73"/>
  <c r="AA64" i="73"/>
  <c r="M64" i="73"/>
  <c r="O64" i="73" s="1"/>
  <c r="I64" i="73"/>
  <c r="AA60" i="73"/>
  <c r="O60" i="73"/>
  <c r="M60" i="73"/>
  <c r="I60" i="73"/>
  <c r="AA56" i="73"/>
  <c r="O56" i="73"/>
  <c r="M56" i="73"/>
  <c r="I56" i="73"/>
  <c r="L30" i="73"/>
  <c r="AA51" i="73"/>
  <c r="O51" i="73"/>
  <c r="M51" i="73"/>
  <c r="I51" i="73"/>
  <c r="AA47" i="73"/>
  <c r="O47" i="73"/>
  <c r="M47" i="73"/>
  <c r="I47" i="73"/>
  <c r="AA43" i="73"/>
  <c r="O43" i="73" s="1"/>
  <c r="M43" i="73"/>
  <c r="I43" i="73"/>
  <c r="AA39" i="73"/>
  <c r="O39" i="73"/>
  <c r="M39" i="73"/>
  <c r="I39" i="73"/>
  <c r="AA35" i="73"/>
  <c r="O35" i="73"/>
  <c r="M35" i="73"/>
  <c r="I35" i="73"/>
  <c r="AA31" i="73"/>
  <c r="O31" i="73" s="1"/>
  <c r="M31" i="73"/>
  <c r="M30" i="73" s="1"/>
  <c r="I31" i="73"/>
  <c r="L9" i="73"/>
  <c r="AA26" i="73"/>
  <c r="O26" i="73" s="1"/>
  <c r="M26" i="73"/>
  <c r="I26" i="73"/>
  <c r="AA22" i="73"/>
  <c r="O22" i="73"/>
  <c r="M22" i="73"/>
  <c r="I22" i="73"/>
  <c r="AA18" i="73"/>
  <c r="M18" i="73"/>
  <c r="O18" i="73" s="1"/>
  <c r="I18" i="73"/>
  <c r="AA14" i="73"/>
  <c r="O14" i="73" s="1"/>
  <c r="M14" i="73"/>
  <c r="I14" i="73"/>
  <c r="AA10" i="73"/>
  <c r="M10" i="73"/>
  <c r="I10" i="73"/>
  <c r="M102" i="72"/>
  <c r="L102" i="72"/>
  <c r="AA103" i="72"/>
  <c r="M103" i="72"/>
  <c r="O103" i="72" s="1"/>
  <c r="I103" i="72"/>
  <c r="L89" i="72"/>
  <c r="AA98" i="72"/>
  <c r="M98" i="72"/>
  <c r="O98" i="72" s="1"/>
  <c r="I98" i="72"/>
  <c r="AA94" i="72"/>
  <c r="M94" i="72"/>
  <c r="O94" i="72" s="1"/>
  <c r="I94" i="72"/>
  <c r="AA90" i="72"/>
  <c r="M90" i="72"/>
  <c r="O90" i="72" s="1"/>
  <c r="I90" i="72"/>
  <c r="L72" i="72"/>
  <c r="AA85" i="72"/>
  <c r="M85" i="72"/>
  <c r="O85" i="72" s="1"/>
  <c r="I85" i="72"/>
  <c r="AA81" i="72"/>
  <c r="M81" i="72"/>
  <c r="O81" i="72" s="1"/>
  <c r="I81" i="72"/>
  <c r="AA77" i="72"/>
  <c r="O77" i="72"/>
  <c r="M77" i="72"/>
  <c r="I77" i="72"/>
  <c r="AA73" i="72"/>
  <c r="M73" i="72"/>
  <c r="M72" i="72" s="1"/>
  <c r="I73" i="72"/>
  <c r="L51" i="72"/>
  <c r="AA68" i="72"/>
  <c r="M68" i="72"/>
  <c r="I68" i="72"/>
  <c r="AA64" i="72"/>
  <c r="O64" i="72" s="1"/>
  <c r="M64" i="72"/>
  <c r="I64" i="72"/>
  <c r="AA60" i="72"/>
  <c r="M60" i="72"/>
  <c r="M51" i="72" s="1"/>
  <c r="I60" i="72"/>
  <c r="AA56" i="72"/>
  <c r="M56" i="72"/>
  <c r="I56" i="72"/>
  <c r="AA52" i="72"/>
  <c r="O52" i="72" s="1"/>
  <c r="M52" i="72"/>
  <c r="I52" i="72"/>
  <c r="L30" i="72"/>
  <c r="AA47" i="72"/>
  <c r="M47" i="72"/>
  <c r="O47" i="72" s="1"/>
  <c r="I47" i="72"/>
  <c r="AA43" i="72"/>
  <c r="O43" i="72" s="1"/>
  <c r="M43" i="72"/>
  <c r="I43" i="72"/>
  <c r="AA39" i="72"/>
  <c r="M39" i="72"/>
  <c r="O39" i="72" s="1"/>
  <c r="I39" i="72"/>
  <c r="AA35" i="72"/>
  <c r="M35" i="72"/>
  <c r="O35" i="72" s="1"/>
  <c r="I35" i="72"/>
  <c r="AA31" i="72"/>
  <c r="O31" i="72"/>
  <c r="M31" i="72"/>
  <c r="M30" i="72" s="1"/>
  <c r="I31" i="72"/>
  <c r="L9" i="72"/>
  <c r="L8" i="72" s="1"/>
  <c r="T7" i="72" s="1"/>
  <c r="F85" i="275" s="1"/>
  <c r="AA26" i="72"/>
  <c r="M26" i="72"/>
  <c r="O26" i="72" s="1"/>
  <c r="I26" i="72"/>
  <c r="AA22" i="72"/>
  <c r="M22" i="72"/>
  <c r="O22" i="72" s="1"/>
  <c r="I22" i="72"/>
  <c r="AA18" i="72"/>
  <c r="M18" i="72"/>
  <c r="I18" i="72"/>
  <c r="AA14" i="72"/>
  <c r="M14" i="72"/>
  <c r="O14" i="72" s="1"/>
  <c r="I14" i="72"/>
  <c r="AA10" i="72"/>
  <c r="M10" i="72"/>
  <c r="I10" i="72"/>
  <c r="M106" i="71"/>
  <c r="L106" i="71"/>
  <c r="AA107" i="71"/>
  <c r="O107" i="71"/>
  <c r="M107" i="71"/>
  <c r="I107" i="71"/>
  <c r="L89" i="71"/>
  <c r="AA102" i="71"/>
  <c r="O102" i="71"/>
  <c r="M102" i="71"/>
  <c r="I102" i="71"/>
  <c r="AA98" i="71"/>
  <c r="O98" i="71" s="1"/>
  <c r="M98" i="71"/>
  <c r="I98" i="71"/>
  <c r="AA94" i="71"/>
  <c r="M94" i="71"/>
  <c r="O94" i="71" s="1"/>
  <c r="I94" i="71"/>
  <c r="AA90" i="71"/>
  <c r="O90" i="71"/>
  <c r="M90" i="71"/>
  <c r="I90" i="71"/>
  <c r="M72" i="71"/>
  <c r="L72" i="71"/>
  <c r="AA85" i="71"/>
  <c r="O85" i="71"/>
  <c r="M85" i="71"/>
  <c r="I85" i="71"/>
  <c r="AA81" i="71"/>
  <c r="O81" i="71" s="1"/>
  <c r="M81" i="71"/>
  <c r="I81" i="71"/>
  <c r="AA77" i="71"/>
  <c r="M77" i="71"/>
  <c r="O77" i="71" s="1"/>
  <c r="I77" i="71"/>
  <c r="AA73" i="71"/>
  <c r="M73" i="71"/>
  <c r="O73" i="71" s="1"/>
  <c r="I73" i="71"/>
  <c r="L51" i="71"/>
  <c r="AA68" i="71"/>
  <c r="O68" i="71" s="1"/>
  <c r="M68" i="71"/>
  <c r="I68" i="71"/>
  <c r="AA64" i="71"/>
  <c r="O64" i="71"/>
  <c r="M64" i="71"/>
  <c r="I64" i="71"/>
  <c r="AA60" i="71"/>
  <c r="M60" i="71"/>
  <c r="I60" i="71"/>
  <c r="AA56" i="71"/>
  <c r="O56" i="71" s="1"/>
  <c r="M56" i="71"/>
  <c r="I56" i="71"/>
  <c r="AA52" i="71"/>
  <c r="O52" i="71"/>
  <c r="M52" i="71"/>
  <c r="M51" i="71" s="1"/>
  <c r="I52" i="71"/>
  <c r="M30" i="71"/>
  <c r="L30" i="71"/>
  <c r="AA47" i="71"/>
  <c r="O47" i="71"/>
  <c r="M47" i="71"/>
  <c r="I47" i="71"/>
  <c r="AA43" i="71"/>
  <c r="M43" i="71"/>
  <c r="O43" i="71" s="1"/>
  <c r="I43" i="71"/>
  <c r="AA39" i="71"/>
  <c r="O39" i="71" s="1"/>
  <c r="M39" i="71"/>
  <c r="I39" i="71"/>
  <c r="AA35" i="71"/>
  <c r="M35" i="71"/>
  <c r="O35" i="71" s="1"/>
  <c r="I35" i="71"/>
  <c r="AA31" i="71"/>
  <c r="M31" i="71"/>
  <c r="O31" i="71" s="1"/>
  <c r="I31" i="71"/>
  <c r="L9" i="71"/>
  <c r="L8" i="71" s="1"/>
  <c r="T7" i="71" s="1"/>
  <c r="F84" i="275" s="1"/>
  <c r="AA26" i="71"/>
  <c r="M26" i="71"/>
  <c r="O26" i="71" s="1"/>
  <c r="I26" i="71"/>
  <c r="AA22" i="71"/>
  <c r="O22" i="71"/>
  <c r="M22" i="71"/>
  <c r="I22" i="71"/>
  <c r="AA18" i="71"/>
  <c r="M18" i="71"/>
  <c r="O18" i="71" s="1"/>
  <c r="I18" i="71"/>
  <c r="AA14" i="71"/>
  <c r="M14" i="71"/>
  <c r="I14" i="71"/>
  <c r="AA10" i="71"/>
  <c r="O10" i="71"/>
  <c r="M10" i="71"/>
  <c r="I10" i="71"/>
  <c r="M39" i="70"/>
  <c r="L39" i="70"/>
  <c r="AA48" i="70"/>
  <c r="O48" i="70"/>
  <c r="M48" i="70"/>
  <c r="I48" i="70"/>
  <c r="AA44" i="70"/>
  <c r="O44" i="70" s="1"/>
  <c r="M44" i="70"/>
  <c r="I44" i="70"/>
  <c r="AA40" i="70"/>
  <c r="M40" i="70"/>
  <c r="O40" i="70" s="1"/>
  <c r="I40" i="70"/>
  <c r="L18" i="70"/>
  <c r="AA35" i="70"/>
  <c r="M35" i="70"/>
  <c r="I35" i="70"/>
  <c r="AA31" i="70"/>
  <c r="M31" i="70"/>
  <c r="O31" i="70" s="1"/>
  <c r="I31" i="70"/>
  <c r="AA27" i="70"/>
  <c r="O27" i="70"/>
  <c r="M27" i="70"/>
  <c r="M18" i="70" s="1"/>
  <c r="I27" i="70"/>
  <c r="AA23" i="70"/>
  <c r="M23" i="70"/>
  <c r="O23" i="70" s="1"/>
  <c r="I23" i="70"/>
  <c r="AA19" i="70"/>
  <c r="M19" i="70"/>
  <c r="O19" i="70" s="1"/>
  <c r="I19" i="70"/>
  <c r="L9" i="70"/>
  <c r="L8" i="70" s="1"/>
  <c r="T7" i="70" s="1"/>
  <c r="F82" i="275" s="1"/>
  <c r="AA14" i="70"/>
  <c r="M14" i="70"/>
  <c r="I14" i="70"/>
  <c r="AA10" i="70"/>
  <c r="O10" i="70"/>
  <c r="M10" i="70"/>
  <c r="I10" i="70"/>
  <c r="M168" i="69"/>
  <c r="L168" i="69"/>
  <c r="AA189" i="69"/>
  <c r="O189" i="69"/>
  <c r="M189" i="69"/>
  <c r="I189" i="69"/>
  <c r="AA185" i="69"/>
  <c r="O185" i="69" s="1"/>
  <c r="M185" i="69"/>
  <c r="I185" i="69"/>
  <c r="AA181" i="69"/>
  <c r="M181" i="69"/>
  <c r="O181" i="69" s="1"/>
  <c r="I181" i="69"/>
  <c r="AA177" i="69"/>
  <c r="O177" i="69"/>
  <c r="M177" i="69"/>
  <c r="I177" i="69"/>
  <c r="AA173" i="69"/>
  <c r="O173" i="69" s="1"/>
  <c r="M173" i="69"/>
  <c r="I173" i="69"/>
  <c r="AA169" i="69"/>
  <c r="M169" i="69"/>
  <c r="O169" i="69" s="1"/>
  <c r="I169" i="69"/>
  <c r="L131" i="69"/>
  <c r="AA164" i="69"/>
  <c r="M164" i="69"/>
  <c r="O164" i="69" s="1"/>
  <c r="I164" i="69"/>
  <c r="AA160" i="69"/>
  <c r="M160" i="69"/>
  <c r="O160" i="69" s="1"/>
  <c r="I160" i="69"/>
  <c r="AA156" i="69"/>
  <c r="O156" i="69" s="1"/>
  <c r="M156" i="69"/>
  <c r="I156" i="69"/>
  <c r="AA152" i="69"/>
  <c r="M152" i="69"/>
  <c r="O152" i="69" s="1"/>
  <c r="I152" i="69"/>
  <c r="AA148" i="69"/>
  <c r="M148" i="69"/>
  <c r="O148" i="69" s="1"/>
  <c r="I148" i="69"/>
  <c r="AA144" i="69"/>
  <c r="O144" i="69" s="1"/>
  <c r="M144" i="69"/>
  <c r="I144" i="69"/>
  <c r="AA140" i="69"/>
  <c r="M140" i="69"/>
  <c r="O140" i="69" s="1"/>
  <c r="I140" i="69"/>
  <c r="AA136" i="69"/>
  <c r="M136" i="69"/>
  <c r="O136" i="69" s="1"/>
  <c r="I136" i="69"/>
  <c r="AA132" i="69"/>
  <c r="O132" i="69" s="1"/>
  <c r="M132" i="69"/>
  <c r="M131" i="69" s="1"/>
  <c r="I132" i="69"/>
  <c r="L106" i="69"/>
  <c r="AA127" i="69"/>
  <c r="O127" i="69" s="1"/>
  <c r="M127" i="69"/>
  <c r="I127" i="69"/>
  <c r="AA123" i="69"/>
  <c r="M123" i="69"/>
  <c r="O123" i="69" s="1"/>
  <c r="I123" i="69"/>
  <c r="AA119" i="69"/>
  <c r="O119" i="69"/>
  <c r="M119" i="69"/>
  <c r="I119" i="69"/>
  <c r="AA115" i="69"/>
  <c r="O115" i="69" s="1"/>
  <c r="M115" i="69"/>
  <c r="I115" i="69"/>
  <c r="AA111" i="69"/>
  <c r="M111" i="69"/>
  <c r="O111" i="69" s="1"/>
  <c r="I111" i="69"/>
  <c r="AA107" i="69"/>
  <c r="O107" i="69"/>
  <c r="M107" i="69"/>
  <c r="I107" i="69"/>
  <c r="M97" i="69"/>
  <c r="L97" i="69"/>
  <c r="AA102" i="69"/>
  <c r="M102" i="69"/>
  <c r="O102" i="69" s="1"/>
  <c r="I102" i="69"/>
  <c r="AA98" i="69"/>
  <c r="O98" i="69" s="1"/>
  <c r="M98" i="69"/>
  <c r="I98" i="69"/>
  <c r="L52" i="69"/>
  <c r="AA93" i="69"/>
  <c r="O93" i="69" s="1"/>
  <c r="M93" i="69"/>
  <c r="I93" i="69"/>
  <c r="AA89" i="69"/>
  <c r="M89" i="69"/>
  <c r="O89" i="69" s="1"/>
  <c r="I89" i="69"/>
  <c r="AA85" i="69"/>
  <c r="O85" i="69"/>
  <c r="M85" i="69"/>
  <c r="I85" i="69"/>
  <c r="AA81" i="69"/>
  <c r="O81" i="69" s="1"/>
  <c r="M81" i="69"/>
  <c r="I81" i="69"/>
  <c r="AA77" i="69"/>
  <c r="M77" i="69"/>
  <c r="O77" i="69" s="1"/>
  <c r="I77" i="69"/>
  <c r="AA73" i="69"/>
  <c r="O73" i="69"/>
  <c r="M73" i="69"/>
  <c r="I73" i="69"/>
  <c r="AA69" i="69"/>
  <c r="O69" i="69" s="1"/>
  <c r="M69" i="69"/>
  <c r="I69" i="69"/>
  <c r="AA65" i="69"/>
  <c r="M65" i="69"/>
  <c r="O65" i="69" s="1"/>
  <c r="I65" i="69"/>
  <c r="AA61" i="69"/>
  <c r="O61" i="69"/>
  <c r="M61" i="69"/>
  <c r="I61" i="69"/>
  <c r="AA57" i="69"/>
  <c r="O57" i="69" s="1"/>
  <c r="M57" i="69"/>
  <c r="I57" i="69"/>
  <c r="AA53" i="69"/>
  <c r="M53" i="69"/>
  <c r="I53" i="69"/>
  <c r="L27" i="69"/>
  <c r="AA48" i="69"/>
  <c r="M48" i="69"/>
  <c r="O48" i="69" s="1"/>
  <c r="I48" i="69"/>
  <c r="AA44" i="69"/>
  <c r="M44" i="69"/>
  <c r="O44" i="69" s="1"/>
  <c r="I44" i="69"/>
  <c r="AA40" i="69"/>
  <c r="O40" i="69" s="1"/>
  <c r="M40" i="69"/>
  <c r="I40" i="69"/>
  <c r="AA36" i="69"/>
  <c r="M36" i="69"/>
  <c r="O36" i="69" s="1"/>
  <c r="I36" i="69"/>
  <c r="AA32" i="69"/>
  <c r="M32" i="69"/>
  <c r="O32" i="69" s="1"/>
  <c r="I32" i="69"/>
  <c r="AA28" i="69"/>
  <c r="O28" i="69" s="1"/>
  <c r="M28" i="69"/>
  <c r="M27" i="69" s="1"/>
  <c r="I28" i="69"/>
  <c r="M22" i="69"/>
  <c r="L22" i="69"/>
  <c r="AA23" i="69"/>
  <c r="O23" i="69" s="1"/>
  <c r="M23" i="69"/>
  <c r="I23" i="69"/>
  <c r="L9" i="69"/>
  <c r="L8" i="69" s="1"/>
  <c r="T7" i="69" s="1"/>
  <c r="F81" i="275" s="1"/>
  <c r="AA18" i="69"/>
  <c r="O18" i="69" s="1"/>
  <c r="M18" i="69"/>
  <c r="I18" i="69"/>
  <c r="AA14" i="69"/>
  <c r="M14" i="69"/>
  <c r="O14" i="69" s="1"/>
  <c r="I14" i="69"/>
  <c r="AA10" i="69"/>
  <c r="M10" i="69"/>
  <c r="O10" i="69" s="1"/>
  <c r="I10" i="69"/>
  <c r="M119" i="68"/>
  <c r="L119" i="68"/>
  <c r="AA128" i="68"/>
  <c r="O128" i="68"/>
  <c r="M128" i="68"/>
  <c r="I128" i="68"/>
  <c r="AA124" i="68"/>
  <c r="M124" i="68"/>
  <c r="O124" i="68" s="1"/>
  <c r="I124" i="68"/>
  <c r="AA120" i="68"/>
  <c r="M120" i="68"/>
  <c r="O120" i="68" s="1"/>
  <c r="I120" i="68"/>
  <c r="L98" i="68"/>
  <c r="AA115" i="68"/>
  <c r="M115" i="68"/>
  <c r="O115" i="68" s="1"/>
  <c r="I115" i="68"/>
  <c r="AA111" i="68"/>
  <c r="O111" i="68"/>
  <c r="M111" i="68"/>
  <c r="I111" i="68"/>
  <c r="AA107" i="68"/>
  <c r="M107" i="68"/>
  <c r="O107" i="68" s="1"/>
  <c r="I107" i="68"/>
  <c r="AA103" i="68"/>
  <c r="M103" i="68"/>
  <c r="O103" i="68" s="1"/>
  <c r="I103" i="68"/>
  <c r="AA99" i="68"/>
  <c r="O99" i="68"/>
  <c r="M99" i="68"/>
  <c r="M98" i="68" s="1"/>
  <c r="I99" i="68"/>
  <c r="M93" i="68"/>
  <c r="L93" i="68"/>
  <c r="AA94" i="68"/>
  <c r="O94" i="68"/>
  <c r="M94" i="68"/>
  <c r="I94" i="68"/>
  <c r="L72" i="68"/>
  <c r="AA89" i="68"/>
  <c r="O89" i="68"/>
  <c r="M89" i="68"/>
  <c r="I89" i="68"/>
  <c r="AA85" i="68"/>
  <c r="M85" i="68"/>
  <c r="I85" i="68"/>
  <c r="AA81" i="68"/>
  <c r="M81" i="68"/>
  <c r="O81" i="68" s="1"/>
  <c r="I81" i="68"/>
  <c r="AA77" i="68"/>
  <c r="O77" i="68"/>
  <c r="M77" i="68"/>
  <c r="I77" i="68"/>
  <c r="AA73" i="68"/>
  <c r="M73" i="68"/>
  <c r="O73" i="68" s="1"/>
  <c r="I73" i="68"/>
  <c r="L67" i="68"/>
  <c r="AA68" i="68"/>
  <c r="M68" i="68"/>
  <c r="M67" i="68" s="1"/>
  <c r="I68" i="68"/>
  <c r="L22" i="68"/>
  <c r="AA63" i="68"/>
  <c r="M63" i="68"/>
  <c r="O63" i="68" s="1"/>
  <c r="I63" i="68"/>
  <c r="AA59" i="68"/>
  <c r="M59" i="68"/>
  <c r="O59" i="68" s="1"/>
  <c r="I59" i="68"/>
  <c r="AA55" i="68"/>
  <c r="O55" i="68"/>
  <c r="M55" i="68"/>
  <c r="I55" i="68"/>
  <c r="AA51" i="68"/>
  <c r="M51" i="68"/>
  <c r="I51" i="68"/>
  <c r="AA47" i="68"/>
  <c r="M47" i="68"/>
  <c r="O47" i="68" s="1"/>
  <c r="I47" i="68"/>
  <c r="AA43" i="68"/>
  <c r="O43" i="68"/>
  <c r="M43" i="68"/>
  <c r="I43" i="68"/>
  <c r="AA39" i="68"/>
  <c r="M39" i="68"/>
  <c r="I39" i="68"/>
  <c r="AA35" i="68"/>
  <c r="M35" i="68"/>
  <c r="O35" i="68" s="1"/>
  <c r="I35" i="68"/>
  <c r="AA31" i="68"/>
  <c r="O31" i="68"/>
  <c r="M31" i="68"/>
  <c r="M22" i="68" s="1"/>
  <c r="I31" i="68"/>
  <c r="AA27" i="68"/>
  <c r="M27" i="68"/>
  <c r="I27" i="68"/>
  <c r="AA23" i="68"/>
  <c r="M23" i="68"/>
  <c r="O23" i="68" s="1"/>
  <c r="I23" i="68"/>
  <c r="L9" i="68"/>
  <c r="L8" i="68" s="1"/>
  <c r="T7" i="68" s="1"/>
  <c r="F80" i="275" s="1"/>
  <c r="AA18" i="68"/>
  <c r="M18" i="68"/>
  <c r="O18" i="68" s="1"/>
  <c r="I18" i="68"/>
  <c r="AA14" i="68"/>
  <c r="O14" i="68"/>
  <c r="M14" i="68"/>
  <c r="I14" i="68"/>
  <c r="AA10" i="68"/>
  <c r="M10" i="68"/>
  <c r="O10" i="68" s="1"/>
  <c r="I10" i="68"/>
  <c r="L290" i="67"/>
  <c r="AA299" i="67"/>
  <c r="O299" i="67" s="1"/>
  <c r="M299" i="67"/>
  <c r="I299" i="67"/>
  <c r="AA295" i="67"/>
  <c r="M295" i="67"/>
  <c r="O295" i="67" s="1"/>
  <c r="I295" i="67"/>
  <c r="AA291" i="67"/>
  <c r="O291" i="67"/>
  <c r="M291" i="67"/>
  <c r="I291" i="67"/>
  <c r="L277" i="67"/>
  <c r="AA286" i="67"/>
  <c r="M286" i="67"/>
  <c r="O286" i="67" s="1"/>
  <c r="I286" i="67"/>
  <c r="AA282" i="67"/>
  <c r="O282" i="67" s="1"/>
  <c r="M282" i="67"/>
  <c r="I282" i="67"/>
  <c r="AA278" i="67"/>
  <c r="M278" i="67"/>
  <c r="O278" i="67" s="1"/>
  <c r="I278" i="67"/>
  <c r="L228" i="67"/>
  <c r="AA273" i="67"/>
  <c r="M273" i="67"/>
  <c r="O273" i="67" s="1"/>
  <c r="I273" i="67"/>
  <c r="AA269" i="67"/>
  <c r="O269" i="67"/>
  <c r="M269" i="67"/>
  <c r="I269" i="67"/>
  <c r="AA265" i="67"/>
  <c r="O265" i="67" s="1"/>
  <c r="M265" i="67"/>
  <c r="I265" i="67"/>
  <c r="AA261" i="67"/>
  <c r="M261" i="67"/>
  <c r="O261" i="67" s="1"/>
  <c r="I261" i="67"/>
  <c r="AA257" i="67"/>
  <c r="O257" i="67"/>
  <c r="M257" i="67"/>
  <c r="I257" i="67"/>
  <c r="AA253" i="67"/>
  <c r="O253" i="67" s="1"/>
  <c r="M253" i="67"/>
  <c r="I253" i="67"/>
  <c r="AA249" i="67"/>
  <c r="M249" i="67"/>
  <c r="O249" i="67" s="1"/>
  <c r="I249" i="67"/>
  <c r="AA245" i="67"/>
  <c r="O245" i="67"/>
  <c r="M245" i="67"/>
  <c r="I245" i="67"/>
  <c r="AA241" i="67"/>
  <c r="O241" i="67" s="1"/>
  <c r="M241" i="67"/>
  <c r="I241" i="67"/>
  <c r="AA237" i="67"/>
  <c r="M237" i="67"/>
  <c r="O237" i="67" s="1"/>
  <c r="I237" i="67"/>
  <c r="AA233" i="67"/>
  <c r="O233" i="67"/>
  <c r="M233" i="67"/>
  <c r="I233" i="67"/>
  <c r="AA229" i="67"/>
  <c r="O229" i="67" s="1"/>
  <c r="M229" i="67"/>
  <c r="I229" i="67"/>
  <c r="M223" i="67"/>
  <c r="L223" i="67"/>
  <c r="AA224" i="67"/>
  <c r="O224" i="67" s="1"/>
  <c r="M224" i="67"/>
  <c r="I224" i="67"/>
  <c r="L202" i="67"/>
  <c r="AA219" i="67"/>
  <c r="O219" i="67" s="1"/>
  <c r="M219" i="67"/>
  <c r="I219" i="67"/>
  <c r="AA215" i="67"/>
  <c r="M215" i="67"/>
  <c r="O215" i="67" s="1"/>
  <c r="I215" i="67"/>
  <c r="AA211" i="67"/>
  <c r="O211" i="67"/>
  <c r="M211" i="67"/>
  <c r="I211" i="67"/>
  <c r="AA207" i="67"/>
  <c r="O207" i="67" s="1"/>
  <c r="M207" i="67"/>
  <c r="I207" i="67"/>
  <c r="AA203" i="67"/>
  <c r="M203" i="67"/>
  <c r="I203" i="67"/>
  <c r="L169" i="67"/>
  <c r="AA198" i="67"/>
  <c r="M198" i="67"/>
  <c r="O198" i="67" s="1"/>
  <c r="I198" i="67"/>
  <c r="AA194" i="67"/>
  <c r="M194" i="67"/>
  <c r="O194" i="67" s="1"/>
  <c r="I194" i="67"/>
  <c r="AA190" i="67"/>
  <c r="O190" i="67" s="1"/>
  <c r="M190" i="67"/>
  <c r="I190" i="67"/>
  <c r="AA186" i="67"/>
  <c r="M186" i="67"/>
  <c r="O186" i="67" s="1"/>
  <c r="I186" i="67"/>
  <c r="AA182" i="67"/>
  <c r="M182" i="67"/>
  <c r="O182" i="67" s="1"/>
  <c r="I182" i="67"/>
  <c r="AA178" i="67"/>
  <c r="O178" i="67" s="1"/>
  <c r="M178" i="67"/>
  <c r="I178" i="67"/>
  <c r="AA174" i="67"/>
  <c r="M174" i="67"/>
  <c r="O174" i="67" s="1"/>
  <c r="I174" i="67"/>
  <c r="AA170" i="67"/>
  <c r="M170" i="67"/>
  <c r="M169" i="67" s="1"/>
  <c r="I170" i="67"/>
  <c r="M156" i="67"/>
  <c r="L156" i="67"/>
  <c r="AA165" i="67"/>
  <c r="O165" i="67"/>
  <c r="M165" i="67"/>
  <c r="I165" i="67"/>
  <c r="AA161" i="67"/>
  <c r="O161" i="67" s="1"/>
  <c r="M161" i="67"/>
  <c r="I161" i="67"/>
  <c r="AA157" i="67"/>
  <c r="M157" i="67"/>
  <c r="O157" i="67" s="1"/>
  <c r="I157" i="67"/>
  <c r="L131" i="67"/>
  <c r="L8" i="67" s="1"/>
  <c r="T7" i="67" s="1"/>
  <c r="F79" i="275" s="1"/>
  <c r="AA152" i="67"/>
  <c r="M152" i="67"/>
  <c r="O152" i="67" s="1"/>
  <c r="I152" i="67"/>
  <c r="AA148" i="67"/>
  <c r="M148" i="67"/>
  <c r="O148" i="67" s="1"/>
  <c r="I148" i="67"/>
  <c r="AA144" i="67"/>
  <c r="O144" i="67" s="1"/>
  <c r="M144" i="67"/>
  <c r="I144" i="67"/>
  <c r="AA140" i="67"/>
  <c r="M140" i="67"/>
  <c r="O140" i="67" s="1"/>
  <c r="I140" i="67"/>
  <c r="AA136" i="67"/>
  <c r="M136" i="67"/>
  <c r="O136" i="67" s="1"/>
  <c r="I136" i="67"/>
  <c r="AA132" i="67"/>
  <c r="O132" i="67" s="1"/>
  <c r="M132" i="67"/>
  <c r="M131" i="67" s="1"/>
  <c r="I132" i="67"/>
  <c r="L14" i="67"/>
  <c r="AA127" i="67"/>
  <c r="O127" i="67" s="1"/>
  <c r="M127" i="67"/>
  <c r="I127" i="67"/>
  <c r="AA123" i="67"/>
  <c r="M123" i="67"/>
  <c r="O123" i="67" s="1"/>
  <c r="I123" i="67"/>
  <c r="AA119" i="67"/>
  <c r="O119" i="67"/>
  <c r="M119" i="67"/>
  <c r="I119" i="67"/>
  <c r="AA115" i="67"/>
  <c r="O115" i="67" s="1"/>
  <c r="M115" i="67"/>
  <c r="I115" i="67"/>
  <c r="AA111" i="67"/>
  <c r="M111" i="67"/>
  <c r="O111" i="67" s="1"/>
  <c r="I111" i="67"/>
  <c r="AA107" i="67"/>
  <c r="O107" i="67"/>
  <c r="M107" i="67"/>
  <c r="I107" i="67"/>
  <c r="AA103" i="67"/>
  <c r="O103" i="67" s="1"/>
  <c r="M103" i="67"/>
  <c r="I103" i="67"/>
  <c r="AA99" i="67"/>
  <c r="M99" i="67"/>
  <c r="O99" i="67" s="1"/>
  <c r="I99" i="67"/>
  <c r="AA95" i="67"/>
  <c r="O95" i="67"/>
  <c r="M95" i="67"/>
  <c r="I95" i="67"/>
  <c r="AA91" i="67"/>
  <c r="O91" i="67" s="1"/>
  <c r="M91" i="67"/>
  <c r="I91" i="67"/>
  <c r="AA87" i="67"/>
  <c r="M87" i="67"/>
  <c r="O87" i="67" s="1"/>
  <c r="I87" i="67"/>
  <c r="AA83" i="67"/>
  <c r="O83" i="67"/>
  <c r="M83" i="67"/>
  <c r="I83" i="67"/>
  <c r="AA79" i="67"/>
  <c r="O79" i="67" s="1"/>
  <c r="M79" i="67"/>
  <c r="I79" i="67"/>
  <c r="AA75" i="67"/>
  <c r="M75" i="67"/>
  <c r="O75" i="67" s="1"/>
  <c r="I75" i="67"/>
  <c r="AA71" i="67"/>
  <c r="O71" i="67"/>
  <c r="M71" i="67"/>
  <c r="I71" i="67"/>
  <c r="AA67" i="67"/>
  <c r="O67" i="67" s="1"/>
  <c r="M67" i="67"/>
  <c r="I67" i="67"/>
  <c r="AA63" i="67"/>
  <c r="M63" i="67"/>
  <c r="O63" i="67" s="1"/>
  <c r="I63" i="67"/>
  <c r="AA59" i="67"/>
  <c r="O59" i="67"/>
  <c r="M59" i="67"/>
  <c r="I59" i="67"/>
  <c r="AA55" i="67"/>
  <c r="O55" i="67" s="1"/>
  <c r="M55" i="67"/>
  <c r="I55" i="67"/>
  <c r="AA51" i="67"/>
  <c r="M51" i="67"/>
  <c r="O51" i="67" s="1"/>
  <c r="I51" i="67"/>
  <c r="AA47" i="67"/>
  <c r="O47" i="67"/>
  <c r="M47" i="67"/>
  <c r="I47" i="67"/>
  <c r="AA43" i="67"/>
  <c r="O43" i="67" s="1"/>
  <c r="M43" i="67"/>
  <c r="I43" i="67"/>
  <c r="AA39" i="67"/>
  <c r="M39" i="67"/>
  <c r="O39" i="67" s="1"/>
  <c r="I39" i="67"/>
  <c r="AA35" i="67"/>
  <c r="O35" i="67"/>
  <c r="M35" i="67"/>
  <c r="I35" i="67"/>
  <c r="AA31" i="67"/>
  <c r="O31" i="67" s="1"/>
  <c r="M31" i="67"/>
  <c r="I31" i="67"/>
  <c r="AA27" i="67"/>
  <c r="M27" i="67"/>
  <c r="O27" i="67" s="1"/>
  <c r="I27" i="67"/>
  <c r="AA23" i="67"/>
  <c r="O23" i="67"/>
  <c r="M23" i="67"/>
  <c r="I23" i="67"/>
  <c r="AA19" i="67"/>
  <c r="O19" i="67" s="1"/>
  <c r="M19" i="67"/>
  <c r="I19" i="67"/>
  <c r="AA15" i="67"/>
  <c r="M15" i="67"/>
  <c r="I15" i="67"/>
  <c r="L9" i="67"/>
  <c r="AA10" i="67"/>
  <c r="M10" i="67"/>
  <c r="M9" i="67" s="1"/>
  <c r="I10" i="67"/>
  <c r="L174" i="66"/>
  <c r="AA175" i="66"/>
  <c r="M175" i="66"/>
  <c r="I175" i="66"/>
  <c r="M169" i="66"/>
  <c r="L169" i="66"/>
  <c r="AA170" i="66"/>
  <c r="M170" i="66"/>
  <c r="O170" i="66" s="1"/>
  <c r="I170" i="66"/>
  <c r="L152" i="66"/>
  <c r="AA165" i="66"/>
  <c r="M165" i="66"/>
  <c r="O165" i="66" s="1"/>
  <c r="I165" i="66"/>
  <c r="AA161" i="66"/>
  <c r="O161" i="66"/>
  <c r="M161" i="66"/>
  <c r="I161" i="66"/>
  <c r="AA157" i="66"/>
  <c r="M157" i="66"/>
  <c r="O157" i="66" s="1"/>
  <c r="I157" i="66"/>
  <c r="AA153" i="66"/>
  <c r="M153" i="66"/>
  <c r="I153" i="66"/>
  <c r="M147" i="66"/>
  <c r="L147" i="66"/>
  <c r="AA148" i="66"/>
  <c r="M148" i="66"/>
  <c r="O148" i="66" s="1"/>
  <c r="I148" i="66"/>
  <c r="L134" i="66"/>
  <c r="AA143" i="66"/>
  <c r="M143" i="66"/>
  <c r="O143" i="66" s="1"/>
  <c r="I143" i="66"/>
  <c r="AA139" i="66"/>
  <c r="O139" i="66"/>
  <c r="M139" i="66"/>
  <c r="I139" i="66"/>
  <c r="AA135" i="66"/>
  <c r="M135" i="66"/>
  <c r="O135" i="66" s="1"/>
  <c r="I135" i="66"/>
  <c r="L121" i="66"/>
  <c r="AA130" i="66"/>
  <c r="M130" i="66"/>
  <c r="O130" i="66" s="1"/>
  <c r="I130" i="66"/>
  <c r="AA126" i="66"/>
  <c r="M126" i="66"/>
  <c r="O126" i="66" s="1"/>
  <c r="I126" i="66"/>
  <c r="AA122" i="66"/>
  <c r="O122" i="66"/>
  <c r="M122" i="66"/>
  <c r="M121" i="66" s="1"/>
  <c r="I122" i="66"/>
  <c r="M112" i="66"/>
  <c r="L112" i="66"/>
  <c r="AA117" i="66"/>
  <c r="O117" i="66"/>
  <c r="M117" i="66"/>
  <c r="I117" i="66"/>
  <c r="AA113" i="66"/>
  <c r="M113" i="66"/>
  <c r="O113" i="66" s="1"/>
  <c r="I113" i="66"/>
  <c r="L91" i="66"/>
  <c r="AA108" i="66"/>
  <c r="M108" i="66"/>
  <c r="O108" i="66" s="1"/>
  <c r="I108" i="66"/>
  <c r="AA104" i="66"/>
  <c r="M104" i="66"/>
  <c r="O104" i="66" s="1"/>
  <c r="I104" i="66"/>
  <c r="AA100" i="66"/>
  <c r="O100" i="66"/>
  <c r="M100" i="66"/>
  <c r="M91" i="66" s="1"/>
  <c r="I100" i="66"/>
  <c r="AA96" i="66"/>
  <c r="M96" i="66"/>
  <c r="O96" i="66" s="1"/>
  <c r="I96" i="66"/>
  <c r="AA92" i="66"/>
  <c r="M92" i="66"/>
  <c r="O92" i="66" s="1"/>
  <c r="I92" i="66"/>
  <c r="L14" i="66"/>
  <c r="AA87" i="66"/>
  <c r="M87" i="66"/>
  <c r="O87" i="66" s="1"/>
  <c r="I87" i="66"/>
  <c r="AA83" i="66"/>
  <c r="O83" i="66"/>
  <c r="M83" i="66"/>
  <c r="I83" i="66"/>
  <c r="AA79" i="66"/>
  <c r="M79" i="66"/>
  <c r="O79" i="66" s="1"/>
  <c r="I79" i="66"/>
  <c r="AA75" i="66"/>
  <c r="M75" i="66"/>
  <c r="O75" i="66" s="1"/>
  <c r="I75" i="66"/>
  <c r="AA71" i="66"/>
  <c r="O71" i="66"/>
  <c r="M71" i="66"/>
  <c r="I71" i="66"/>
  <c r="AA67" i="66"/>
  <c r="M67" i="66"/>
  <c r="O67" i="66" s="1"/>
  <c r="I67" i="66"/>
  <c r="AA63" i="66"/>
  <c r="M63" i="66"/>
  <c r="O63" i="66" s="1"/>
  <c r="I63" i="66"/>
  <c r="AA59" i="66"/>
  <c r="O59" i="66"/>
  <c r="M59" i="66"/>
  <c r="I59" i="66"/>
  <c r="AA55" i="66"/>
  <c r="M55" i="66"/>
  <c r="O55" i="66" s="1"/>
  <c r="I55" i="66"/>
  <c r="AA51" i="66"/>
  <c r="M51" i="66"/>
  <c r="O51" i="66" s="1"/>
  <c r="I51" i="66"/>
  <c r="AA47" i="66"/>
  <c r="O47" i="66"/>
  <c r="M47" i="66"/>
  <c r="I47" i="66"/>
  <c r="AA43" i="66"/>
  <c r="M43" i="66"/>
  <c r="O43" i="66" s="1"/>
  <c r="I43" i="66"/>
  <c r="AA39" i="66"/>
  <c r="M39" i="66"/>
  <c r="O39" i="66" s="1"/>
  <c r="I39" i="66"/>
  <c r="AA35" i="66"/>
  <c r="O35" i="66"/>
  <c r="M35" i="66"/>
  <c r="I35" i="66"/>
  <c r="AA31" i="66"/>
  <c r="M31" i="66"/>
  <c r="O31" i="66" s="1"/>
  <c r="I31" i="66"/>
  <c r="AA27" i="66"/>
  <c r="M27" i="66"/>
  <c r="O27" i="66" s="1"/>
  <c r="I27" i="66"/>
  <c r="AA23" i="66"/>
  <c r="O23" i="66"/>
  <c r="M23" i="66"/>
  <c r="I23" i="66"/>
  <c r="AA19" i="66"/>
  <c r="M19" i="66"/>
  <c r="O19" i="66" s="1"/>
  <c r="I19" i="66"/>
  <c r="AA15" i="66"/>
  <c r="M15" i="66"/>
  <c r="I15" i="66"/>
  <c r="M9" i="66"/>
  <c r="L9" i="66"/>
  <c r="AA10" i="66"/>
  <c r="M10" i="66"/>
  <c r="O10" i="66" s="1"/>
  <c r="I10" i="66"/>
  <c r="L234" i="65"/>
  <c r="AA235" i="65"/>
  <c r="M235" i="65"/>
  <c r="M234" i="65" s="1"/>
  <c r="I235" i="65"/>
  <c r="L229" i="65"/>
  <c r="AA230" i="65"/>
  <c r="M230" i="65"/>
  <c r="I230" i="65"/>
  <c r="L180" i="65"/>
  <c r="AA225" i="65"/>
  <c r="M225" i="65"/>
  <c r="O225" i="65" s="1"/>
  <c r="I225" i="65"/>
  <c r="AA221" i="65"/>
  <c r="M221" i="65"/>
  <c r="O221" i="65" s="1"/>
  <c r="I221" i="65"/>
  <c r="AA217" i="65"/>
  <c r="O217" i="65" s="1"/>
  <c r="M217" i="65"/>
  <c r="I217" i="65"/>
  <c r="AA213" i="65"/>
  <c r="M213" i="65"/>
  <c r="O213" i="65" s="1"/>
  <c r="I213" i="65"/>
  <c r="AA209" i="65"/>
  <c r="M209" i="65"/>
  <c r="O209" i="65" s="1"/>
  <c r="I209" i="65"/>
  <c r="AA205" i="65"/>
  <c r="O205" i="65" s="1"/>
  <c r="M205" i="65"/>
  <c r="I205" i="65"/>
  <c r="AA201" i="65"/>
  <c r="M201" i="65"/>
  <c r="O201" i="65" s="1"/>
  <c r="I201" i="65"/>
  <c r="AA197" i="65"/>
  <c r="M197" i="65"/>
  <c r="O197" i="65" s="1"/>
  <c r="I197" i="65"/>
  <c r="AA193" i="65"/>
  <c r="O193" i="65" s="1"/>
  <c r="M193" i="65"/>
  <c r="I193" i="65"/>
  <c r="AA189" i="65"/>
  <c r="M189" i="65"/>
  <c r="O189" i="65" s="1"/>
  <c r="I189" i="65"/>
  <c r="AA185" i="65"/>
  <c r="M185" i="65"/>
  <c r="O185" i="65" s="1"/>
  <c r="I185" i="65"/>
  <c r="AA181" i="65"/>
  <c r="O181" i="65" s="1"/>
  <c r="M181" i="65"/>
  <c r="M180" i="65" s="1"/>
  <c r="I181" i="65"/>
  <c r="M175" i="65"/>
  <c r="L175" i="65"/>
  <c r="AA176" i="65"/>
  <c r="O176" i="65" s="1"/>
  <c r="M176" i="65"/>
  <c r="I176" i="65"/>
  <c r="L154" i="65"/>
  <c r="AA171" i="65"/>
  <c r="O171" i="65" s="1"/>
  <c r="M171" i="65"/>
  <c r="I171" i="65"/>
  <c r="AA167" i="65"/>
  <c r="M167" i="65"/>
  <c r="O167" i="65" s="1"/>
  <c r="I167" i="65"/>
  <c r="AA163" i="65"/>
  <c r="M163" i="65"/>
  <c r="O163" i="65" s="1"/>
  <c r="I163" i="65"/>
  <c r="AA159" i="65"/>
  <c r="O159" i="65" s="1"/>
  <c r="M159" i="65"/>
  <c r="I159" i="65"/>
  <c r="AA155" i="65"/>
  <c r="M155" i="65"/>
  <c r="O155" i="65" s="1"/>
  <c r="I155" i="65"/>
  <c r="L137" i="65"/>
  <c r="AA150" i="65"/>
  <c r="M150" i="65"/>
  <c r="O150" i="65" s="1"/>
  <c r="I150" i="65"/>
  <c r="AA146" i="65"/>
  <c r="O146" i="65"/>
  <c r="M146" i="65"/>
  <c r="I146" i="65"/>
  <c r="AA142" i="65"/>
  <c r="O142" i="65" s="1"/>
  <c r="M142" i="65"/>
  <c r="I142" i="65"/>
  <c r="AA138" i="65"/>
  <c r="M138" i="65"/>
  <c r="I138" i="65"/>
  <c r="L124" i="65"/>
  <c r="AA133" i="65"/>
  <c r="M133" i="65"/>
  <c r="O133" i="65" s="1"/>
  <c r="I133" i="65"/>
  <c r="AA129" i="65"/>
  <c r="M129" i="65"/>
  <c r="O129" i="65" s="1"/>
  <c r="I129" i="65"/>
  <c r="AA125" i="65"/>
  <c r="O125" i="65" s="1"/>
  <c r="M125" i="65"/>
  <c r="M124" i="65" s="1"/>
  <c r="I125" i="65"/>
  <c r="L103" i="65"/>
  <c r="AA120" i="65"/>
  <c r="O120" i="65" s="1"/>
  <c r="M120" i="65"/>
  <c r="I120" i="65"/>
  <c r="AA116" i="65"/>
  <c r="M116" i="65"/>
  <c r="O116" i="65" s="1"/>
  <c r="I116" i="65"/>
  <c r="AA112" i="65"/>
  <c r="O112" i="65"/>
  <c r="M112" i="65"/>
  <c r="I112" i="65"/>
  <c r="AA108" i="65"/>
  <c r="O108" i="65" s="1"/>
  <c r="M108" i="65"/>
  <c r="I108" i="65"/>
  <c r="AA104" i="65"/>
  <c r="M104" i="65"/>
  <c r="I104" i="65"/>
  <c r="L14" i="65"/>
  <c r="L8" i="65" s="1"/>
  <c r="T7" i="65" s="1"/>
  <c r="F77" i="275" s="1"/>
  <c r="AA99" i="65"/>
  <c r="M99" i="65"/>
  <c r="O99" i="65" s="1"/>
  <c r="I99" i="65"/>
  <c r="AA95" i="65"/>
  <c r="M95" i="65"/>
  <c r="O95" i="65" s="1"/>
  <c r="I95" i="65"/>
  <c r="AA91" i="65"/>
  <c r="O91" i="65" s="1"/>
  <c r="M91" i="65"/>
  <c r="I91" i="65"/>
  <c r="AA87" i="65"/>
  <c r="M87" i="65"/>
  <c r="O87" i="65" s="1"/>
  <c r="I87" i="65"/>
  <c r="AA83" i="65"/>
  <c r="M83" i="65"/>
  <c r="O83" i="65" s="1"/>
  <c r="I83" i="65"/>
  <c r="AA79" i="65"/>
  <c r="O79" i="65" s="1"/>
  <c r="M79" i="65"/>
  <c r="I79" i="65"/>
  <c r="AA75" i="65"/>
  <c r="M75" i="65"/>
  <c r="O75" i="65" s="1"/>
  <c r="I75" i="65"/>
  <c r="AA71" i="65"/>
  <c r="M71" i="65"/>
  <c r="O71" i="65" s="1"/>
  <c r="I71" i="65"/>
  <c r="AA67" i="65"/>
  <c r="O67" i="65" s="1"/>
  <c r="M67" i="65"/>
  <c r="I67" i="65"/>
  <c r="AA63" i="65"/>
  <c r="M63" i="65"/>
  <c r="O63" i="65" s="1"/>
  <c r="I63" i="65"/>
  <c r="AA59" i="65"/>
  <c r="M59" i="65"/>
  <c r="O59" i="65" s="1"/>
  <c r="I59" i="65"/>
  <c r="AA55" i="65"/>
  <c r="O55" i="65" s="1"/>
  <c r="M55" i="65"/>
  <c r="I55" i="65"/>
  <c r="AA51" i="65"/>
  <c r="M51" i="65"/>
  <c r="O51" i="65" s="1"/>
  <c r="I51" i="65"/>
  <c r="AA47" i="65"/>
  <c r="M47" i="65"/>
  <c r="O47" i="65" s="1"/>
  <c r="I47" i="65"/>
  <c r="AA43" i="65"/>
  <c r="O43" i="65" s="1"/>
  <c r="M43" i="65"/>
  <c r="I43" i="65"/>
  <c r="AA39" i="65"/>
  <c r="M39" i="65"/>
  <c r="O39" i="65" s="1"/>
  <c r="I39" i="65"/>
  <c r="AA35" i="65"/>
  <c r="M35" i="65"/>
  <c r="O35" i="65" s="1"/>
  <c r="I35" i="65"/>
  <c r="AA31" i="65"/>
  <c r="O31" i="65" s="1"/>
  <c r="M31" i="65"/>
  <c r="I31" i="65"/>
  <c r="AA27" i="65"/>
  <c r="M27" i="65"/>
  <c r="O27" i="65" s="1"/>
  <c r="I27" i="65"/>
  <c r="AA23" i="65"/>
  <c r="M23" i="65"/>
  <c r="O23" i="65" s="1"/>
  <c r="I23" i="65"/>
  <c r="AA19" i="65"/>
  <c r="O19" i="65" s="1"/>
  <c r="M19" i="65"/>
  <c r="I19" i="65"/>
  <c r="AA15" i="65"/>
  <c r="M15" i="65"/>
  <c r="M14" i="65" s="1"/>
  <c r="I15" i="65"/>
  <c r="L9" i="65"/>
  <c r="AA10" i="65"/>
  <c r="M10" i="65"/>
  <c r="M9" i="65" s="1"/>
  <c r="I10" i="65"/>
  <c r="L9" i="64"/>
  <c r="L8" i="64" s="1"/>
  <c r="T7" i="64" s="1"/>
  <c r="F76" i="275" s="1"/>
  <c r="AA94" i="64"/>
  <c r="M94" i="64"/>
  <c r="O94" i="64" s="1"/>
  <c r="I94" i="64"/>
  <c r="AA90" i="64"/>
  <c r="O90" i="64"/>
  <c r="M90" i="64"/>
  <c r="I90" i="64"/>
  <c r="AA86" i="64"/>
  <c r="M86" i="64"/>
  <c r="O86" i="64" s="1"/>
  <c r="I86" i="64"/>
  <c r="AA82" i="64"/>
  <c r="M82" i="64"/>
  <c r="O82" i="64" s="1"/>
  <c r="I82" i="64"/>
  <c r="AA78" i="64"/>
  <c r="O78" i="64"/>
  <c r="M78" i="64"/>
  <c r="I78" i="64"/>
  <c r="AA74" i="64"/>
  <c r="M74" i="64"/>
  <c r="O74" i="64" s="1"/>
  <c r="I74" i="64"/>
  <c r="AA70" i="64"/>
  <c r="M70" i="64"/>
  <c r="O70" i="64" s="1"/>
  <c r="I70" i="64"/>
  <c r="AA66" i="64"/>
  <c r="O66" i="64" s="1"/>
  <c r="M66" i="64"/>
  <c r="I66" i="64"/>
  <c r="AA62" i="64"/>
  <c r="M62" i="64"/>
  <c r="O62" i="64" s="1"/>
  <c r="I62" i="64"/>
  <c r="AA58" i="64"/>
  <c r="M58" i="64"/>
  <c r="O58" i="64" s="1"/>
  <c r="I58" i="64"/>
  <c r="AA54" i="64"/>
  <c r="O54" i="64"/>
  <c r="M54" i="64"/>
  <c r="I54" i="64"/>
  <c r="AA50" i="64"/>
  <c r="M50" i="64"/>
  <c r="O50" i="64" s="1"/>
  <c r="I50" i="64"/>
  <c r="AA46" i="64"/>
  <c r="M46" i="64"/>
  <c r="O46" i="64" s="1"/>
  <c r="I46" i="64"/>
  <c r="AA42" i="64"/>
  <c r="O42" i="64"/>
  <c r="M42" i="64"/>
  <c r="I42" i="64"/>
  <c r="AA38" i="64"/>
  <c r="M38" i="64"/>
  <c r="I38" i="64"/>
  <c r="AA34" i="64"/>
  <c r="M34" i="64"/>
  <c r="O34" i="64" s="1"/>
  <c r="I34" i="64"/>
  <c r="AA30" i="64"/>
  <c r="O30" i="64"/>
  <c r="M30" i="64"/>
  <c r="I30" i="64"/>
  <c r="AA26" i="64"/>
  <c r="M26" i="64"/>
  <c r="O26" i="64" s="1"/>
  <c r="I26" i="64"/>
  <c r="AA22" i="64"/>
  <c r="M22" i="64"/>
  <c r="O22" i="64" s="1"/>
  <c r="I22" i="64"/>
  <c r="AA18" i="64"/>
  <c r="O18" i="64"/>
  <c r="M18" i="64"/>
  <c r="I18" i="64"/>
  <c r="AA14" i="64"/>
  <c r="M14" i="64"/>
  <c r="O14" i="64" s="1"/>
  <c r="I14" i="64"/>
  <c r="AA10" i="64"/>
  <c r="M10" i="64"/>
  <c r="O10" i="64" s="1"/>
  <c r="I10" i="64"/>
  <c r="L241" i="63"/>
  <c r="AA246" i="63"/>
  <c r="M246" i="63"/>
  <c r="O246" i="63" s="1"/>
  <c r="I246" i="63"/>
  <c r="AA242" i="63"/>
  <c r="M242" i="63"/>
  <c r="M241" i="63" s="1"/>
  <c r="I242" i="63"/>
  <c r="M216" i="63"/>
  <c r="L216" i="63"/>
  <c r="AA237" i="63"/>
  <c r="O237" i="63"/>
  <c r="M237" i="63"/>
  <c r="I237" i="63"/>
  <c r="AA233" i="63"/>
  <c r="O233" i="63" s="1"/>
  <c r="M233" i="63"/>
  <c r="I233" i="63"/>
  <c r="AA229" i="63"/>
  <c r="M229" i="63"/>
  <c r="O229" i="63" s="1"/>
  <c r="I229" i="63"/>
  <c r="AA225" i="63"/>
  <c r="O225" i="63"/>
  <c r="M225" i="63"/>
  <c r="I225" i="63"/>
  <c r="AA221" i="63"/>
  <c r="O221" i="63" s="1"/>
  <c r="M221" i="63"/>
  <c r="I221" i="63"/>
  <c r="AA217" i="63"/>
  <c r="M217" i="63"/>
  <c r="O217" i="63" s="1"/>
  <c r="I217" i="63"/>
  <c r="L187" i="63"/>
  <c r="AA212" i="63"/>
  <c r="M212" i="63"/>
  <c r="O212" i="63" s="1"/>
  <c r="I212" i="63"/>
  <c r="AA208" i="63"/>
  <c r="M208" i="63"/>
  <c r="O208" i="63" s="1"/>
  <c r="I208" i="63"/>
  <c r="AA204" i="63"/>
  <c r="O204" i="63" s="1"/>
  <c r="M204" i="63"/>
  <c r="I204" i="63"/>
  <c r="AA200" i="63"/>
  <c r="M200" i="63"/>
  <c r="O200" i="63" s="1"/>
  <c r="I200" i="63"/>
  <c r="AA196" i="63"/>
  <c r="M196" i="63"/>
  <c r="O196" i="63" s="1"/>
  <c r="I196" i="63"/>
  <c r="AA192" i="63"/>
  <c r="O192" i="63" s="1"/>
  <c r="M192" i="63"/>
  <c r="I192" i="63"/>
  <c r="AA188" i="63"/>
  <c r="M188" i="63"/>
  <c r="M187" i="63" s="1"/>
  <c r="I188" i="63"/>
  <c r="L182" i="63"/>
  <c r="AA183" i="63"/>
  <c r="O183" i="63"/>
  <c r="M183" i="63"/>
  <c r="M182" i="63" s="1"/>
  <c r="I183" i="63"/>
  <c r="L153" i="63"/>
  <c r="AA178" i="63"/>
  <c r="M178" i="63"/>
  <c r="O178" i="63" s="1"/>
  <c r="I178" i="63"/>
  <c r="AA174" i="63"/>
  <c r="M174" i="63"/>
  <c r="O174" i="63" s="1"/>
  <c r="I174" i="63"/>
  <c r="AA170" i="63"/>
  <c r="O170" i="63" s="1"/>
  <c r="M170" i="63"/>
  <c r="I170" i="63"/>
  <c r="AA166" i="63"/>
  <c r="M166" i="63"/>
  <c r="O166" i="63" s="1"/>
  <c r="I166" i="63"/>
  <c r="AA162" i="63"/>
  <c r="M162" i="63"/>
  <c r="O162" i="63" s="1"/>
  <c r="I162" i="63"/>
  <c r="AA158" i="63"/>
  <c r="O158" i="63" s="1"/>
  <c r="M158" i="63"/>
  <c r="I158" i="63"/>
  <c r="AA154" i="63"/>
  <c r="M154" i="63"/>
  <c r="M153" i="63" s="1"/>
  <c r="I154" i="63"/>
  <c r="L128" i="63"/>
  <c r="AA149" i="63"/>
  <c r="M149" i="63"/>
  <c r="O149" i="63" s="1"/>
  <c r="I149" i="63"/>
  <c r="AA145" i="63"/>
  <c r="O145" i="63"/>
  <c r="M145" i="63"/>
  <c r="I145" i="63"/>
  <c r="AA141" i="63"/>
  <c r="O141" i="63" s="1"/>
  <c r="M141" i="63"/>
  <c r="I141" i="63"/>
  <c r="AA137" i="63"/>
  <c r="O137" i="63"/>
  <c r="M137" i="63"/>
  <c r="I137" i="63"/>
  <c r="AA133" i="63"/>
  <c r="O133" i="63"/>
  <c r="M133" i="63"/>
  <c r="I133" i="63"/>
  <c r="AA129" i="63"/>
  <c r="O129" i="63" s="1"/>
  <c r="M129" i="63"/>
  <c r="M128" i="63" s="1"/>
  <c r="I129" i="63"/>
  <c r="L111" i="63"/>
  <c r="AA124" i="63"/>
  <c r="O124" i="63" s="1"/>
  <c r="M124" i="63"/>
  <c r="I124" i="63"/>
  <c r="AA120" i="63"/>
  <c r="M120" i="63"/>
  <c r="O120" i="63" s="1"/>
  <c r="I120" i="63"/>
  <c r="AA116" i="63"/>
  <c r="M116" i="63"/>
  <c r="O116" i="63" s="1"/>
  <c r="I116" i="63"/>
  <c r="AA112" i="63"/>
  <c r="O112" i="63" s="1"/>
  <c r="M112" i="63"/>
  <c r="I112" i="63"/>
  <c r="L90" i="63"/>
  <c r="AA107" i="63"/>
  <c r="O107" i="63" s="1"/>
  <c r="M107" i="63"/>
  <c r="I107" i="63"/>
  <c r="AA103" i="63"/>
  <c r="O103" i="63"/>
  <c r="M103" i="63"/>
  <c r="I103" i="63"/>
  <c r="AA99" i="63"/>
  <c r="O99" i="63"/>
  <c r="M99" i="63"/>
  <c r="I99" i="63"/>
  <c r="AA95" i="63"/>
  <c r="O95" i="63" s="1"/>
  <c r="M95" i="63"/>
  <c r="I95" i="63"/>
  <c r="AA91" i="63"/>
  <c r="M91" i="63"/>
  <c r="M90" i="63" s="1"/>
  <c r="I91" i="63"/>
  <c r="L9" i="63"/>
  <c r="AA86" i="63"/>
  <c r="M86" i="63"/>
  <c r="O86" i="63" s="1"/>
  <c r="I86" i="63"/>
  <c r="AA82" i="63"/>
  <c r="M82" i="63"/>
  <c r="O82" i="63" s="1"/>
  <c r="I82" i="63"/>
  <c r="AA78" i="63"/>
  <c r="O78" i="63" s="1"/>
  <c r="M78" i="63"/>
  <c r="I78" i="63"/>
  <c r="AA74" i="63"/>
  <c r="M74" i="63"/>
  <c r="O74" i="63" s="1"/>
  <c r="I74" i="63"/>
  <c r="AA70" i="63"/>
  <c r="M70" i="63"/>
  <c r="O70" i="63" s="1"/>
  <c r="I70" i="63"/>
  <c r="AA66" i="63"/>
  <c r="O66" i="63" s="1"/>
  <c r="M66" i="63"/>
  <c r="I66" i="63"/>
  <c r="AA62" i="63"/>
  <c r="M62" i="63"/>
  <c r="O62" i="63" s="1"/>
  <c r="I62" i="63"/>
  <c r="AA58" i="63"/>
  <c r="M58" i="63"/>
  <c r="O58" i="63" s="1"/>
  <c r="I58" i="63"/>
  <c r="AA54" i="63"/>
  <c r="O54" i="63" s="1"/>
  <c r="M54" i="63"/>
  <c r="I54" i="63"/>
  <c r="AA50" i="63"/>
  <c r="M50" i="63"/>
  <c r="O50" i="63" s="1"/>
  <c r="I50" i="63"/>
  <c r="AA46" i="63"/>
  <c r="M46" i="63"/>
  <c r="O46" i="63" s="1"/>
  <c r="I46" i="63"/>
  <c r="AA42" i="63"/>
  <c r="O42" i="63" s="1"/>
  <c r="M42" i="63"/>
  <c r="I42" i="63"/>
  <c r="AA38" i="63"/>
  <c r="M38" i="63"/>
  <c r="O38" i="63" s="1"/>
  <c r="I38" i="63"/>
  <c r="AA34" i="63"/>
  <c r="M34" i="63"/>
  <c r="O34" i="63" s="1"/>
  <c r="I34" i="63"/>
  <c r="AA30" i="63"/>
  <c r="O30" i="63" s="1"/>
  <c r="M30" i="63"/>
  <c r="I30" i="63"/>
  <c r="AA26" i="63"/>
  <c r="M26" i="63"/>
  <c r="O26" i="63" s="1"/>
  <c r="I26" i="63"/>
  <c r="AA22" i="63"/>
  <c r="M22" i="63"/>
  <c r="O22" i="63" s="1"/>
  <c r="I22" i="63"/>
  <c r="AA18" i="63"/>
  <c r="O18" i="63" s="1"/>
  <c r="M18" i="63"/>
  <c r="I18" i="63"/>
  <c r="AA14" i="63"/>
  <c r="M14" i="63"/>
  <c r="O14" i="63" s="1"/>
  <c r="I14" i="63"/>
  <c r="AA10" i="63"/>
  <c r="M10" i="63"/>
  <c r="M9" i="63" s="1"/>
  <c r="I10" i="63"/>
  <c r="L35" i="62"/>
  <c r="AA48" i="62"/>
  <c r="O48" i="62"/>
  <c r="M48" i="62"/>
  <c r="I48" i="62"/>
  <c r="AA44" i="62"/>
  <c r="M44" i="62"/>
  <c r="O44" i="62" s="1"/>
  <c r="I44" i="62"/>
  <c r="AA40" i="62"/>
  <c r="M40" i="62"/>
  <c r="O40" i="62" s="1"/>
  <c r="I40" i="62"/>
  <c r="AA36" i="62"/>
  <c r="O36" i="62"/>
  <c r="M36" i="62"/>
  <c r="I36" i="62"/>
  <c r="L22" i="62"/>
  <c r="AA31" i="62"/>
  <c r="O31" i="62"/>
  <c r="M31" i="62"/>
  <c r="I31" i="62"/>
  <c r="AA27" i="62"/>
  <c r="M27" i="62"/>
  <c r="O27" i="62" s="1"/>
  <c r="I27" i="62"/>
  <c r="AA23" i="62"/>
  <c r="M23" i="62"/>
  <c r="O23" i="62" s="1"/>
  <c r="I23" i="62"/>
  <c r="M9" i="62"/>
  <c r="L9" i="62"/>
  <c r="L8" i="62" s="1"/>
  <c r="T7" i="62" s="1"/>
  <c r="F74" i="275" s="1"/>
  <c r="AA18" i="62"/>
  <c r="M18" i="62"/>
  <c r="O18" i="62" s="1"/>
  <c r="I18" i="62"/>
  <c r="AA14" i="62"/>
  <c r="O14" i="62"/>
  <c r="M14" i="62"/>
  <c r="I14" i="62"/>
  <c r="AA10" i="62"/>
  <c r="M10" i="62"/>
  <c r="O10" i="62" s="1"/>
  <c r="I10" i="62"/>
  <c r="L8" i="61"/>
  <c r="T7" i="61" s="1"/>
  <c r="F73" i="275" s="1"/>
  <c r="L274" i="61"/>
  <c r="AA283" i="61"/>
  <c r="O283" i="61" s="1"/>
  <c r="M283" i="61"/>
  <c r="I283" i="61"/>
  <c r="AA279" i="61"/>
  <c r="M279" i="61"/>
  <c r="O279" i="61" s="1"/>
  <c r="I279" i="61"/>
  <c r="AA275" i="61"/>
  <c r="O275" i="61"/>
  <c r="M275" i="61"/>
  <c r="M274" i="61" s="1"/>
  <c r="I275" i="61"/>
  <c r="L249" i="61"/>
  <c r="AA270" i="61"/>
  <c r="M270" i="61"/>
  <c r="O270" i="61" s="1"/>
  <c r="I270" i="61"/>
  <c r="AA266" i="61"/>
  <c r="O266" i="61" s="1"/>
  <c r="M266" i="61"/>
  <c r="I266" i="61"/>
  <c r="AA262" i="61"/>
  <c r="M262" i="61"/>
  <c r="O262" i="61" s="1"/>
  <c r="I262" i="61"/>
  <c r="AA258" i="61"/>
  <c r="M258" i="61"/>
  <c r="O258" i="61" s="1"/>
  <c r="I258" i="61"/>
  <c r="AA254" i="61"/>
  <c r="O254" i="61" s="1"/>
  <c r="M254" i="61"/>
  <c r="I254" i="61"/>
  <c r="AA250" i="61"/>
  <c r="M250" i="61"/>
  <c r="O250" i="61" s="1"/>
  <c r="I250" i="61"/>
  <c r="L204" i="61"/>
  <c r="AA245" i="61"/>
  <c r="M245" i="61"/>
  <c r="O245" i="61" s="1"/>
  <c r="I245" i="61"/>
  <c r="AA241" i="61"/>
  <c r="O241" i="61"/>
  <c r="M241" i="61"/>
  <c r="I241" i="61"/>
  <c r="AA237" i="61"/>
  <c r="O237" i="61" s="1"/>
  <c r="M237" i="61"/>
  <c r="I237" i="61"/>
  <c r="AA233" i="61"/>
  <c r="M233" i="61"/>
  <c r="O233" i="61" s="1"/>
  <c r="I233" i="61"/>
  <c r="AA229" i="61"/>
  <c r="O229" i="61"/>
  <c r="M229" i="61"/>
  <c r="I229" i="61"/>
  <c r="AA225" i="61"/>
  <c r="O225" i="61" s="1"/>
  <c r="M225" i="61"/>
  <c r="I225" i="61"/>
  <c r="AA221" i="61"/>
  <c r="M221" i="61"/>
  <c r="O221" i="61" s="1"/>
  <c r="I221" i="61"/>
  <c r="AA217" i="61"/>
  <c r="O217" i="61"/>
  <c r="M217" i="61"/>
  <c r="I217" i="61"/>
  <c r="AA213" i="61"/>
  <c r="O213" i="61" s="1"/>
  <c r="M213" i="61"/>
  <c r="I213" i="61"/>
  <c r="AA209" i="61"/>
  <c r="O209" i="61"/>
  <c r="M209" i="61"/>
  <c r="I209" i="61"/>
  <c r="AA205" i="61"/>
  <c r="O205" i="61"/>
  <c r="M205" i="61"/>
  <c r="I205" i="61"/>
  <c r="M199" i="61"/>
  <c r="L199" i="61"/>
  <c r="AA200" i="61"/>
  <c r="M200" i="61"/>
  <c r="O200" i="61" s="1"/>
  <c r="I200" i="61"/>
  <c r="M174" i="61"/>
  <c r="L174" i="61"/>
  <c r="AA195" i="61"/>
  <c r="O195" i="61"/>
  <c r="M195" i="61"/>
  <c r="I195" i="61"/>
  <c r="AA191" i="61"/>
  <c r="O191" i="61" s="1"/>
  <c r="M191" i="61"/>
  <c r="I191" i="61"/>
  <c r="AA187" i="61"/>
  <c r="M187" i="61"/>
  <c r="O187" i="61" s="1"/>
  <c r="I187" i="61"/>
  <c r="AA183" i="61"/>
  <c r="O183" i="61"/>
  <c r="M183" i="61"/>
  <c r="I183" i="61"/>
  <c r="AA179" i="61"/>
  <c r="O179" i="61" s="1"/>
  <c r="M179" i="61"/>
  <c r="I179" i="61"/>
  <c r="AA175" i="61"/>
  <c r="M175" i="61"/>
  <c r="O175" i="61" s="1"/>
  <c r="I175" i="61"/>
  <c r="L153" i="61"/>
  <c r="AA170" i="61"/>
  <c r="M170" i="61"/>
  <c r="O170" i="61" s="1"/>
  <c r="I170" i="61"/>
  <c r="AA166" i="61"/>
  <c r="M166" i="61"/>
  <c r="O166" i="61" s="1"/>
  <c r="I166" i="61"/>
  <c r="AA162" i="61"/>
  <c r="O162" i="61" s="1"/>
  <c r="M162" i="61"/>
  <c r="I162" i="61"/>
  <c r="AA158" i="61"/>
  <c r="M158" i="61"/>
  <c r="O158" i="61" s="1"/>
  <c r="I158" i="61"/>
  <c r="AA154" i="61"/>
  <c r="M154" i="61"/>
  <c r="M153" i="61" s="1"/>
  <c r="I154" i="61"/>
  <c r="M144" i="61"/>
  <c r="L144" i="61"/>
  <c r="AA149" i="61"/>
  <c r="O149" i="61"/>
  <c r="M149" i="61"/>
  <c r="I149" i="61"/>
  <c r="AA145" i="61"/>
  <c r="O145" i="61" s="1"/>
  <c r="M145" i="61"/>
  <c r="I145" i="61"/>
  <c r="L123" i="61"/>
  <c r="AA140" i="61"/>
  <c r="O140" i="61" s="1"/>
  <c r="M140" i="61"/>
  <c r="I140" i="61"/>
  <c r="AA136" i="61"/>
  <c r="M136" i="61"/>
  <c r="O136" i="61" s="1"/>
  <c r="I136" i="61"/>
  <c r="AA132" i="61"/>
  <c r="M132" i="61"/>
  <c r="O132" i="61" s="1"/>
  <c r="I132" i="61"/>
  <c r="AA128" i="61"/>
  <c r="O128" i="61" s="1"/>
  <c r="M128" i="61"/>
  <c r="I128" i="61"/>
  <c r="AA124" i="61"/>
  <c r="M124" i="61"/>
  <c r="O124" i="61" s="1"/>
  <c r="I124" i="61"/>
  <c r="L102" i="61"/>
  <c r="AA119" i="61"/>
  <c r="M119" i="61"/>
  <c r="O119" i="61" s="1"/>
  <c r="I119" i="61"/>
  <c r="AA115" i="61"/>
  <c r="O115" i="61"/>
  <c r="M115" i="61"/>
  <c r="I115" i="61"/>
  <c r="AA111" i="61"/>
  <c r="O111" i="61" s="1"/>
  <c r="M111" i="61"/>
  <c r="I111" i="61"/>
  <c r="AA107" i="61"/>
  <c r="O107" i="61"/>
  <c r="M107" i="61"/>
  <c r="I107" i="61"/>
  <c r="AA103" i="61"/>
  <c r="O103" i="61"/>
  <c r="M103" i="61"/>
  <c r="M102" i="61" s="1"/>
  <c r="I103" i="61"/>
  <c r="L9" i="61"/>
  <c r="AA98" i="61"/>
  <c r="M98" i="61"/>
  <c r="O98" i="61" s="1"/>
  <c r="I98" i="61"/>
  <c r="AA94" i="61"/>
  <c r="O94" i="61" s="1"/>
  <c r="M94" i="61"/>
  <c r="I94" i="61"/>
  <c r="AA90" i="61"/>
  <c r="M90" i="61"/>
  <c r="O90" i="61" s="1"/>
  <c r="I90" i="61"/>
  <c r="AA86" i="61"/>
  <c r="M86" i="61"/>
  <c r="O86" i="61" s="1"/>
  <c r="I86" i="61"/>
  <c r="AA82" i="61"/>
  <c r="O82" i="61" s="1"/>
  <c r="M82" i="61"/>
  <c r="I82" i="61"/>
  <c r="AA78" i="61"/>
  <c r="M78" i="61"/>
  <c r="O78" i="61" s="1"/>
  <c r="I78" i="61"/>
  <c r="AA74" i="61"/>
  <c r="M74" i="61"/>
  <c r="O74" i="61" s="1"/>
  <c r="I74" i="61"/>
  <c r="AA70" i="61"/>
  <c r="O70" i="61" s="1"/>
  <c r="M70" i="61"/>
  <c r="I70" i="61"/>
  <c r="AA66" i="61"/>
  <c r="M66" i="61"/>
  <c r="O66" i="61" s="1"/>
  <c r="I66" i="61"/>
  <c r="AA62" i="61"/>
  <c r="M62" i="61"/>
  <c r="O62" i="61" s="1"/>
  <c r="I62" i="61"/>
  <c r="AA58" i="61"/>
  <c r="O58" i="61" s="1"/>
  <c r="M58" i="61"/>
  <c r="I58" i="61"/>
  <c r="AA54" i="61"/>
  <c r="M54" i="61"/>
  <c r="O54" i="61" s="1"/>
  <c r="I54" i="61"/>
  <c r="AA50" i="61"/>
  <c r="M50" i="61"/>
  <c r="O50" i="61" s="1"/>
  <c r="I50" i="61"/>
  <c r="AA46" i="61"/>
  <c r="O46" i="61" s="1"/>
  <c r="M46" i="61"/>
  <c r="I46" i="61"/>
  <c r="AA42" i="61"/>
  <c r="M42" i="61"/>
  <c r="O42" i="61" s="1"/>
  <c r="I42" i="61"/>
  <c r="AA38" i="61"/>
  <c r="M38" i="61"/>
  <c r="O38" i="61" s="1"/>
  <c r="I38" i="61"/>
  <c r="AA34" i="61"/>
  <c r="O34" i="61" s="1"/>
  <c r="M34" i="61"/>
  <c r="I34" i="61"/>
  <c r="AA30" i="61"/>
  <c r="M30" i="61"/>
  <c r="O30" i="61" s="1"/>
  <c r="I30" i="61"/>
  <c r="AA26" i="61"/>
  <c r="M26" i="61"/>
  <c r="O26" i="61" s="1"/>
  <c r="I26" i="61"/>
  <c r="AA22" i="61"/>
  <c r="O22" i="61" s="1"/>
  <c r="M22" i="61"/>
  <c r="I22" i="61"/>
  <c r="AA18" i="61"/>
  <c r="M18" i="61"/>
  <c r="O18" i="61" s="1"/>
  <c r="I18" i="61"/>
  <c r="AA14" i="61"/>
  <c r="M14" i="61"/>
  <c r="O14" i="61" s="1"/>
  <c r="I14" i="61"/>
  <c r="AA10" i="61"/>
  <c r="O10" i="61" s="1"/>
  <c r="M10" i="61"/>
  <c r="I10" i="61"/>
  <c r="L121" i="60"/>
  <c r="AA138" i="60"/>
  <c r="M138" i="60"/>
  <c r="O138" i="60" s="1"/>
  <c r="I138" i="60"/>
  <c r="AA134" i="60"/>
  <c r="M134" i="60"/>
  <c r="O134" i="60" s="1"/>
  <c r="I134" i="60"/>
  <c r="AA130" i="60"/>
  <c r="O130" i="60"/>
  <c r="M130" i="60"/>
  <c r="I130" i="60"/>
  <c r="AA126" i="60"/>
  <c r="M126" i="60"/>
  <c r="O126" i="60" s="1"/>
  <c r="I126" i="60"/>
  <c r="AA122" i="60"/>
  <c r="M122" i="60"/>
  <c r="I122" i="60"/>
  <c r="L92" i="60"/>
  <c r="AA117" i="60"/>
  <c r="M117" i="60"/>
  <c r="O117" i="60" s="1"/>
  <c r="I117" i="60"/>
  <c r="AA113" i="60"/>
  <c r="O113" i="60"/>
  <c r="M113" i="60"/>
  <c r="I113" i="60"/>
  <c r="AA109" i="60"/>
  <c r="M109" i="60"/>
  <c r="I109" i="60"/>
  <c r="AA105" i="60"/>
  <c r="M105" i="60"/>
  <c r="O105" i="60" s="1"/>
  <c r="I105" i="60"/>
  <c r="AA101" i="60"/>
  <c r="O101" i="60" s="1"/>
  <c r="M101" i="60"/>
  <c r="I101" i="60"/>
  <c r="AA97" i="60"/>
  <c r="M97" i="60"/>
  <c r="O97" i="60" s="1"/>
  <c r="I97" i="60"/>
  <c r="AA93" i="60"/>
  <c r="M93" i="60"/>
  <c r="O93" i="60" s="1"/>
  <c r="I93" i="60"/>
  <c r="M63" i="60"/>
  <c r="L63" i="60"/>
  <c r="AA88" i="60"/>
  <c r="M88" i="60"/>
  <c r="O88" i="60" s="1"/>
  <c r="I88" i="60"/>
  <c r="AA84" i="60"/>
  <c r="O84" i="60"/>
  <c r="M84" i="60"/>
  <c r="I84" i="60"/>
  <c r="AA80" i="60"/>
  <c r="M80" i="60"/>
  <c r="O80" i="60" s="1"/>
  <c r="I80" i="60"/>
  <c r="AA76" i="60"/>
  <c r="M76" i="60"/>
  <c r="O76" i="60" s="1"/>
  <c r="I76" i="60"/>
  <c r="AA72" i="60"/>
  <c r="O72" i="60"/>
  <c r="M72" i="60"/>
  <c r="I72" i="60"/>
  <c r="AA68" i="60"/>
  <c r="M68" i="60"/>
  <c r="O68" i="60" s="1"/>
  <c r="I68" i="60"/>
  <c r="AA64" i="60"/>
  <c r="M64" i="60"/>
  <c r="O64" i="60" s="1"/>
  <c r="I64" i="60"/>
  <c r="L22" i="60"/>
  <c r="AA59" i="60"/>
  <c r="M59" i="60"/>
  <c r="O59" i="60" s="1"/>
  <c r="I59" i="60"/>
  <c r="AA55" i="60"/>
  <c r="O55" i="60"/>
  <c r="M55" i="60"/>
  <c r="I55" i="60"/>
  <c r="AA51" i="60"/>
  <c r="M51" i="60"/>
  <c r="O51" i="60" s="1"/>
  <c r="I51" i="60"/>
  <c r="AA47" i="60"/>
  <c r="M47" i="60"/>
  <c r="O47" i="60" s="1"/>
  <c r="I47" i="60"/>
  <c r="AA43" i="60"/>
  <c r="O43" i="60"/>
  <c r="M43" i="60"/>
  <c r="I43" i="60"/>
  <c r="AA39" i="60"/>
  <c r="M39" i="60"/>
  <c r="O39" i="60" s="1"/>
  <c r="I39" i="60"/>
  <c r="AA35" i="60"/>
  <c r="M35" i="60"/>
  <c r="O35" i="60" s="1"/>
  <c r="I35" i="60"/>
  <c r="AA31" i="60"/>
  <c r="O31" i="60" s="1"/>
  <c r="M31" i="60"/>
  <c r="I31" i="60"/>
  <c r="AA27" i="60"/>
  <c r="M27" i="60"/>
  <c r="O27" i="60" s="1"/>
  <c r="I27" i="60"/>
  <c r="AA23" i="60"/>
  <c r="M23" i="60"/>
  <c r="O23" i="60" s="1"/>
  <c r="I23" i="60"/>
  <c r="M9" i="60"/>
  <c r="L9" i="60"/>
  <c r="L8" i="60" s="1"/>
  <c r="T7" i="60" s="1"/>
  <c r="F72" i="275" s="1"/>
  <c r="AA18" i="60"/>
  <c r="M18" i="60"/>
  <c r="O18" i="60" s="1"/>
  <c r="I18" i="60"/>
  <c r="AA14" i="60"/>
  <c r="O14" i="60"/>
  <c r="M14" i="60"/>
  <c r="I14" i="60"/>
  <c r="AA10" i="60"/>
  <c r="M10" i="60"/>
  <c r="O10" i="60" s="1"/>
  <c r="I10" i="60"/>
  <c r="L8" i="59"/>
  <c r="T7" i="59" s="1"/>
  <c r="F71" i="275" s="1"/>
  <c r="L263" i="59"/>
  <c r="AA284" i="59"/>
  <c r="O284" i="59" s="1"/>
  <c r="M284" i="59"/>
  <c r="I284" i="59"/>
  <c r="AA280" i="59"/>
  <c r="M280" i="59"/>
  <c r="O280" i="59" s="1"/>
  <c r="I280" i="59"/>
  <c r="AA276" i="59"/>
  <c r="O276" i="59"/>
  <c r="M276" i="59"/>
  <c r="I276" i="59"/>
  <c r="AA272" i="59"/>
  <c r="O272" i="59" s="1"/>
  <c r="M272" i="59"/>
  <c r="I272" i="59"/>
  <c r="AA268" i="59"/>
  <c r="M268" i="59"/>
  <c r="O268" i="59" s="1"/>
  <c r="I268" i="59"/>
  <c r="AA264" i="59"/>
  <c r="O264" i="59"/>
  <c r="M264" i="59"/>
  <c r="I264" i="59"/>
  <c r="L218" i="59"/>
  <c r="AA259" i="59"/>
  <c r="M259" i="59"/>
  <c r="O259" i="59" s="1"/>
  <c r="I259" i="59"/>
  <c r="AA255" i="59"/>
  <c r="O255" i="59" s="1"/>
  <c r="M255" i="59"/>
  <c r="I255" i="59"/>
  <c r="AA251" i="59"/>
  <c r="M251" i="59"/>
  <c r="O251" i="59" s="1"/>
  <c r="I251" i="59"/>
  <c r="AA247" i="59"/>
  <c r="M247" i="59"/>
  <c r="O247" i="59" s="1"/>
  <c r="I247" i="59"/>
  <c r="AA243" i="59"/>
  <c r="O243" i="59" s="1"/>
  <c r="M243" i="59"/>
  <c r="I243" i="59"/>
  <c r="AA239" i="59"/>
  <c r="M239" i="59"/>
  <c r="O239" i="59" s="1"/>
  <c r="I239" i="59"/>
  <c r="AA235" i="59"/>
  <c r="M235" i="59"/>
  <c r="O235" i="59" s="1"/>
  <c r="I235" i="59"/>
  <c r="AA231" i="59"/>
  <c r="O231" i="59" s="1"/>
  <c r="M231" i="59"/>
  <c r="I231" i="59"/>
  <c r="AA227" i="59"/>
  <c r="M227" i="59"/>
  <c r="O227" i="59" s="1"/>
  <c r="I227" i="59"/>
  <c r="AA223" i="59"/>
  <c r="M223" i="59"/>
  <c r="O223" i="59" s="1"/>
  <c r="I223" i="59"/>
  <c r="AA219" i="59"/>
  <c r="O219" i="59" s="1"/>
  <c r="M219" i="59"/>
  <c r="I219" i="59"/>
  <c r="L209" i="59"/>
  <c r="AA214" i="59"/>
  <c r="O214" i="59" s="1"/>
  <c r="M214" i="59"/>
  <c r="I214" i="59"/>
  <c r="AA210" i="59"/>
  <c r="O210" i="59"/>
  <c r="M210" i="59"/>
  <c r="M209" i="59" s="1"/>
  <c r="I210" i="59"/>
  <c r="L144" i="59"/>
  <c r="AA205" i="59"/>
  <c r="M205" i="59"/>
  <c r="O205" i="59" s="1"/>
  <c r="I205" i="59"/>
  <c r="AA201" i="59"/>
  <c r="M201" i="59"/>
  <c r="O201" i="59" s="1"/>
  <c r="I201" i="59"/>
  <c r="AA197" i="59"/>
  <c r="O197" i="59" s="1"/>
  <c r="M197" i="59"/>
  <c r="I197" i="59"/>
  <c r="AA193" i="59"/>
  <c r="M193" i="59"/>
  <c r="O193" i="59" s="1"/>
  <c r="I193" i="59"/>
  <c r="AA189" i="59"/>
  <c r="M189" i="59"/>
  <c r="O189" i="59" s="1"/>
  <c r="I189" i="59"/>
  <c r="AA185" i="59"/>
  <c r="O185" i="59" s="1"/>
  <c r="M185" i="59"/>
  <c r="I185" i="59"/>
  <c r="AA181" i="59"/>
  <c r="M181" i="59"/>
  <c r="O181" i="59" s="1"/>
  <c r="I181" i="59"/>
  <c r="AA177" i="59"/>
  <c r="M177" i="59"/>
  <c r="O177" i="59" s="1"/>
  <c r="I177" i="59"/>
  <c r="AA173" i="59"/>
  <c r="O173" i="59" s="1"/>
  <c r="M173" i="59"/>
  <c r="I173" i="59"/>
  <c r="AA169" i="59"/>
  <c r="M169" i="59"/>
  <c r="O169" i="59" s="1"/>
  <c r="I169" i="59"/>
  <c r="AA165" i="59"/>
  <c r="M165" i="59"/>
  <c r="O165" i="59" s="1"/>
  <c r="I165" i="59"/>
  <c r="AA161" i="59"/>
  <c r="O161" i="59" s="1"/>
  <c r="M161" i="59"/>
  <c r="I161" i="59"/>
  <c r="AA157" i="59"/>
  <c r="M157" i="59"/>
  <c r="O157" i="59" s="1"/>
  <c r="I157" i="59"/>
  <c r="AA153" i="59"/>
  <c r="M153" i="59"/>
  <c r="O153" i="59" s="1"/>
  <c r="I153" i="59"/>
  <c r="AA149" i="59"/>
  <c r="O149" i="59" s="1"/>
  <c r="M149" i="59"/>
  <c r="I149" i="59"/>
  <c r="AA145" i="59"/>
  <c r="M145" i="59"/>
  <c r="M144" i="59" s="1"/>
  <c r="I145" i="59"/>
  <c r="L111" i="59"/>
  <c r="AA140" i="59"/>
  <c r="O140" i="59"/>
  <c r="M140" i="59"/>
  <c r="I140" i="59"/>
  <c r="AA136" i="59"/>
  <c r="O136" i="59"/>
  <c r="M136" i="59"/>
  <c r="I136" i="59"/>
  <c r="AA132" i="59"/>
  <c r="O132" i="59" s="1"/>
  <c r="M132" i="59"/>
  <c r="I132" i="59"/>
  <c r="AA128" i="59"/>
  <c r="M128" i="59"/>
  <c r="O128" i="59" s="1"/>
  <c r="I128" i="59"/>
  <c r="AA124" i="59"/>
  <c r="O124" i="59"/>
  <c r="M124" i="59"/>
  <c r="I124" i="59"/>
  <c r="AA120" i="59"/>
  <c r="O120" i="59" s="1"/>
  <c r="M120" i="59"/>
  <c r="I120" i="59"/>
  <c r="AA116" i="59"/>
  <c r="M116" i="59"/>
  <c r="O116" i="59" s="1"/>
  <c r="I116" i="59"/>
  <c r="AA112" i="59"/>
  <c r="O112" i="59"/>
  <c r="M112" i="59"/>
  <c r="M111" i="59" s="1"/>
  <c r="I112" i="59"/>
  <c r="L30" i="59"/>
  <c r="AA107" i="59"/>
  <c r="M107" i="59"/>
  <c r="O107" i="59" s="1"/>
  <c r="I107" i="59"/>
  <c r="AA103" i="59"/>
  <c r="O103" i="59" s="1"/>
  <c r="M103" i="59"/>
  <c r="I103" i="59"/>
  <c r="AA99" i="59"/>
  <c r="M99" i="59"/>
  <c r="O99" i="59" s="1"/>
  <c r="I99" i="59"/>
  <c r="AA95" i="59"/>
  <c r="M95" i="59"/>
  <c r="O95" i="59" s="1"/>
  <c r="I95" i="59"/>
  <c r="AA91" i="59"/>
  <c r="O91" i="59" s="1"/>
  <c r="M91" i="59"/>
  <c r="I91" i="59"/>
  <c r="AA87" i="59"/>
  <c r="M87" i="59"/>
  <c r="O87" i="59" s="1"/>
  <c r="I87" i="59"/>
  <c r="AA83" i="59"/>
  <c r="M83" i="59"/>
  <c r="O83" i="59" s="1"/>
  <c r="I83" i="59"/>
  <c r="AA79" i="59"/>
  <c r="O79" i="59" s="1"/>
  <c r="M79" i="59"/>
  <c r="I79" i="59"/>
  <c r="AA75" i="59"/>
  <c r="M75" i="59"/>
  <c r="O75" i="59" s="1"/>
  <c r="I75" i="59"/>
  <c r="AA71" i="59"/>
  <c r="M71" i="59"/>
  <c r="O71" i="59" s="1"/>
  <c r="I71" i="59"/>
  <c r="AA67" i="59"/>
  <c r="O67" i="59" s="1"/>
  <c r="M67" i="59"/>
  <c r="I67" i="59"/>
  <c r="AA63" i="59"/>
  <c r="M63" i="59"/>
  <c r="O63" i="59" s="1"/>
  <c r="I63" i="59"/>
  <c r="AA59" i="59"/>
  <c r="M59" i="59"/>
  <c r="O59" i="59" s="1"/>
  <c r="I59" i="59"/>
  <c r="AA55" i="59"/>
  <c r="O55" i="59" s="1"/>
  <c r="M55" i="59"/>
  <c r="I55" i="59"/>
  <c r="AA51" i="59"/>
  <c r="M51" i="59"/>
  <c r="O51" i="59" s="1"/>
  <c r="I51" i="59"/>
  <c r="AA47" i="59"/>
  <c r="M47" i="59"/>
  <c r="O47" i="59" s="1"/>
  <c r="I47" i="59"/>
  <c r="AA43" i="59"/>
  <c r="O43" i="59" s="1"/>
  <c r="M43" i="59"/>
  <c r="I43" i="59"/>
  <c r="AA39" i="59"/>
  <c r="M39" i="59"/>
  <c r="O39" i="59" s="1"/>
  <c r="I39" i="59"/>
  <c r="AA35" i="59"/>
  <c r="M35" i="59"/>
  <c r="O35" i="59" s="1"/>
  <c r="I35" i="59"/>
  <c r="AA31" i="59"/>
  <c r="O31" i="59" s="1"/>
  <c r="M31" i="59"/>
  <c r="I31" i="59"/>
  <c r="L9" i="59"/>
  <c r="AA26" i="59"/>
  <c r="O26" i="59" s="1"/>
  <c r="M26" i="59"/>
  <c r="I26" i="59"/>
  <c r="AA22" i="59"/>
  <c r="M22" i="59"/>
  <c r="O22" i="59" s="1"/>
  <c r="I22" i="59"/>
  <c r="AA18" i="59"/>
  <c r="O18" i="59"/>
  <c r="M18" i="59"/>
  <c r="I18" i="59"/>
  <c r="AA14" i="59"/>
  <c r="O14" i="59" s="1"/>
  <c r="M14" i="59"/>
  <c r="I14" i="59"/>
  <c r="AA10" i="59"/>
  <c r="M10" i="59"/>
  <c r="I10" i="59"/>
  <c r="L36" i="58"/>
  <c r="AA53" i="58"/>
  <c r="M53" i="58"/>
  <c r="O53" i="58" s="1"/>
  <c r="I53" i="58"/>
  <c r="AA49" i="58"/>
  <c r="O49" i="58" s="1"/>
  <c r="M49" i="58"/>
  <c r="I49" i="58"/>
  <c r="AA45" i="58"/>
  <c r="M45" i="58"/>
  <c r="O45" i="58" s="1"/>
  <c r="I45" i="58"/>
  <c r="AA41" i="58"/>
  <c r="M41" i="58"/>
  <c r="O41" i="58" s="1"/>
  <c r="I41" i="58"/>
  <c r="AA37" i="58"/>
  <c r="O37" i="58" s="1"/>
  <c r="M37" i="58"/>
  <c r="I37" i="58"/>
  <c r="L19" i="58"/>
  <c r="AA32" i="58"/>
  <c r="O32" i="58"/>
  <c r="M32" i="58"/>
  <c r="I32" i="58"/>
  <c r="AA28" i="58"/>
  <c r="M28" i="58"/>
  <c r="O28" i="58" s="1"/>
  <c r="I28" i="58"/>
  <c r="AA24" i="58"/>
  <c r="M24" i="58"/>
  <c r="O24" i="58" s="1"/>
  <c r="I24" i="58"/>
  <c r="AA20" i="58"/>
  <c r="O20" i="58"/>
  <c r="M20" i="58"/>
  <c r="I20" i="58"/>
  <c r="L14" i="58"/>
  <c r="AA15" i="58"/>
  <c r="O15" i="58"/>
  <c r="M15" i="58"/>
  <c r="M14" i="58" s="1"/>
  <c r="I15" i="58"/>
  <c r="M9" i="58"/>
  <c r="L9" i="58"/>
  <c r="L8" i="58" s="1"/>
  <c r="T7" i="58" s="1"/>
  <c r="F70" i="275" s="1"/>
  <c r="AA10" i="58"/>
  <c r="O10" i="58"/>
  <c r="M10" i="58"/>
  <c r="I10" i="58"/>
  <c r="L8" i="57"/>
  <c r="T7" i="57" s="1"/>
  <c r="F69" i="275" s="1"/>
  <c r="M48" i="57"/>
  <c r="L48" i="57"/>
  <c r="AA73" i="57"/>
  <c r="O73" i="57"/>
  <c r="M73" i="57"/>
  <c r="I73" i="57"/>
  <c r="AA69" i="57"/>
  <c r="O69" i="57" s="1"/>
  <c r="M69" i="57"/>
  <c r="I69" i="57"/>
  <c r="AA65" i="57"/>
  <c r="M65" i="57"/>
  <c r="O65" i="57" s="1"/>
  <c r="I65" i="57"/>
  <c r="AA61" i="57"/>
  <c r="O61" i="57"/>
  <c r="M61" i="57"/>
  <c r="I61" i="57"/>
  <c r="AA57" i="57"/>
  <c r="O57" i="57" s="1"/>
  <c r="M57" i="57"/>
  <c r="I57" i="57"/>
  <c r="AA53" i="57"/>
  <c r="M53" i="57"/>
  <c r="O53" i="57" s="1"/>
  <c r="I53" i="57"/>
  <c r="AA49" i="57"/>
  <c r="O49" i="57"/>
  <c r="M49" i="57"/>
  <c r="I49" i="57"/>
  <c r="L19" i="57"/>
  <c r="AA44" i="57"/>
  <c r="M44" i="57"/>
  <c r="O44" i="57" s="1"/>
  <c r="I44" i="57"/>
  <c r="AA40" i="57"/>
  <c r="O40" i="57" s="1"/>
  <c r="M40" i="57"/>
  <c r="I40" i="57"/>
  <c r="AA36" i="57"/>
  <c r="M36" i="57"/>
  <c r="O36" i="57" s="1"/>
  <c r="I36" i="57"/>
  <c r="AA32" i="57"/>
  <c r="M32" i="57"/>
  <c r="O32" i="57" s="1"/>
  <c r="I32" i="57"/>
  <c r="AA28" i="57"/>
  <c r="O28" i="57" s="1"/>
  <c r="M28" i="57"/>
  <c r="I28" i="57"/>
  <c r="AA24" i="57"/>
  <c r="M24" i="57"/>
  <c r="O24" i="57" s="1"/>
  <c r="I24" i="57"/>
  <c r="AA20" i="57"/>
  <c r="M20" i="57"/>
  <c r="O20" i="57" s="1"/>
  <c r="I20" i="57"/>
  <c r="M14" i="57"/>
  <c r="L14" i="57"/>
  <c r="AA15" i="57"/>
  <c r="O15" i="57"/>
  <c r="M15" i="57"/>
  <c r="I15" i="57"/>
  <c r="M9" i="57"/>
  <c r="L9" i="57"/>
  <c r="AA10" i="57"/>
  <c r="M10" i="57"/>
  <c r="O10" i="57" s="1"/>
  <c r="I10" i="57"/>
  <c r="L40" i="56"/>
  <c r="AA61" i="56"/>
  <c r="O61" i="56"/>
  <c r="M61" i="56"/>
  <c r="I61" i="56"/>
  <c r="AA57" i="56"/>
  <c r="M57" i="56"/>
  <c r="O57" i="56" s="1"/>
  <c r="I57" i="56"/>
  <c r="AA53" i="56"/>
  <c r="M53" i="56"/>
  <c r="O53" i="56" s="1"/>
  <c r="I53" i="56"/>
  <c r="AA49" i="56"/>
  <c r="O49" i="56"/>
  <c r="M49" i="56"/>
  <c r="I49" i="56"/>
  <c r="AA45" i="56"/>
  <c r="M45" i="56"/>
  <c r="O45" i="56" s="1"/>
  <c r="I45" i="56"/>
  <c r="AA41" i="56"/>
  <c r="M41" i="56"/>
  <c r="O41" i="56" s="1"/>
  <c r="I41" i="56"/>
  <c r="L19" i="56"/>
  <c r="AA36" i="56"/>
  <c r="M36" i="56"/>
  <c r="O36" i="56" s="1"/>
  <c r="I36" i="56"/>
  <c r="AA32" i="56"/>
  <c r="O32" i="56" s="1"/>
  <c r="M32" i="56"/>
  <c r="I32" i="56"/>
  <c r="AA28" i="56"/>
  <c r="M28" i="56"/>
  <c r="O28" i="56" s="1"/>
  <c r="I28" i="56"/>
  <c r="AA24" i="56"/>
  <c r="M24" i="56"/>
  <c r="O24" i="56" s="1"/>
  <c r="I24" i="56"/>
  <c r="AA20" i="56"/>
  <c r="O20" i="56"/>
  <c r="M20" i="56"/>
  <c r="I20" i="56"/>
  <c r="M14" i="56"/>
  <c r="L14" i="56"/>
  <c r="AA15" i="56"/>
  <c r="O15" i="56"/>
  <c r="M15" i="56"/>
  <c r="I15" i="56"/>
  <c r="L9" i="56"/>
  <c r="L8" i="56" s="1"/>
  <c r="T7" i="56" s="1"/>
  <c r="F68" i="275" s="1"/>
  <c r="AA10" i="56"/>
  <c r="O10" i="56"/>
  <c r="M10" i="56"/>
  <c r="M9" i="56" s="1"/>
  <c r="I10" i="56"/>
  <c r="T7" i="55"/>
  <c r="F67" i="275" s="1"/>
  <c r="L44" i="55"/>
  <c r="AA65" i="55"/>
  <c r="M65" i="55"/>
  <c r="O65" i="55" s="1"/>
  <c r="I65" i="55"/>
  <c r="AA61" i="55"/>
  <c r="O61" i="55" s="1"/>
  <c r="M61" i="55"/>
  <c r="I61" i="55"/>
  <c r="AA57" i="55"/>
  <c r="M57" i="55"/>
  <c r="O57" i="55" s="1"/>
  <c r="I57" i="55"/>
  <c r="AA53" i="55"/>
  <c r="M53" i="55"/>
  <c r="O53" i="55" s="1"/>
  <c r="I53" i="55"/>
  <c r="AA49" i="55"/>
  <c r="O49" i="55" s="1"/>
  <c r="M49" i="55"/>
  <c r="I49" i="55"/>
  <c r="AA45" i="55"/>
  <c r="M45" i="55"/>
  <c r="O45" i="55" s="1"/>
  <c r="I45" i="55"/>
  <c r="L19" i="55"/>
  <c r="AA40" i="55"/>
  <c r="M40" i="55"/>
  <c r="O40" i="55" s="1"/>
  <c r="I40" i="55"/>
  <c r="AA36" i="55"/>
  <c r="O36" i="55"/>
  <c r="M36" i="55"/>
  <c r="I36" i="55"/>
  <c r="AA32" i="55"/>
  <c r="O32" i="55" s="1"/>
  <c r="M32" i="55"/>
  <c r="I32" i="55"/>
  <c r="AA28" i="55"/>
  <c r="M28" i="55"/>
  <c r="O28" i="55" s="1"/>
  <c r="I28" i="55"/>
  <c r="AA24" i="55"/>
  <c r="O24" i="55"/>
  <c r="M24" i="55"/>
  <c r="I24" i="55"/>
  <c r="AA20" i="55"/>
  <c r="O20" i="55" s="1"/>
  <c r="M20" i="55"/>
  <c r="I20" i="55"/>
  <c r="M14" i="55"/>
  <c r="L14" i="55"/>
  <c r="AA15" i="55"/>
  <c r="O15" i="55" s="1"/>
  <c r="M15" i="55"/>
  <c r="I15" i="55"/>
  <c r="M9" i="55"/>
  <c r="L9" i="55"/>
  <c r="L8" i="55" s="1"/>
  <c r="AA10" i="55"/>
  <c r="O10" i="55" s="1"/>
  <c r="M10" i="55"/>
  <c r="I10" i="55"/>
  <c r="L8" i="54"/>
  <c r="T7" i="54" s="1"/>
  <c r="F66" i="275" s="1"/>
  <c r="L51" i="54"/>
  <c r="AA52" i="54"/>
  <c r="M52" i="54"/>
  <c r="M51" i="54" s="1"/>
  <c r="I52" i="54"/>
  <c r="L38" i="54"/>
  <c r="AA47" i="54"/>
  <c r="M47" i="54"/>
  <c r="O47" i="54" s="1"/>
  <c r="I47" i="54"/>
  <c r="AA43" i="54"/>
  <c r="M43" i="54"/>
  <c r="O43" i="54" s="1"/>
  <c r="I43" i="54"/>
  <c r="AA39" i="54"/>
  <c r="O39" i="54"/>
  <c r="M39" i="54"/>
  <c r="I39" i="54"/>
  <c r="L9" i="54"/>
  <c r="AA34" i="54"/>
  <c r="O34" i="54" s="1"/>
  <c r="M34" i="54"/>
  <c r="I34" i="54"/>
  <c r="AA30" i="54"/>
  <c r="M30" i="54"/>
  <c r="O30" i="54" s="1"/>
  <c r="I30" i="54"/>
  <c r="AA26" i="54"/>
  <c r="M26" i="54"/>
  <c r="O26" i="54" s="1"/>
  <c r="I26" i="54"/>
  <c r="AA22" i="54"/>
  <c r="O22" i="54"/>
  <c r="M22" i="54"/>
  <c r="I22" i="54"/>
  <c r="AA18" i="54"/>
  <c r="M18" i="54"/>
  <c r="I18" i="54"/>
  <c r="AA14" i="54"/>
  <c r="M14" i="54"/>
  <c r="O14" i="54" s="1"/>
  <c r="I14" i="54"/>
  <c r="AA10" i="54"/>
  <c r="O10" i="54" s="1"/>
  <c r="M10" i="54"/>
  <c r="M9" i="54" s="1"/>
  <c r="I10" i="54"/>
  <c r="M238" i="53"/>
  <c r="L238" i="53"/>
  <c r="AA239" i="53"/>
  <c r="M239" i="53"/>
  <c r="O239" i="53" s="1"/>
  <c r="I239" i="53"/>
  <c r="M217" i="53"/>
  <c r="L217" i="53"/>
  <c r="AA234" i="53"/>
  <c r="O234" i="53"/>
  <c r="M234" i="53"/>
  <c r="I234" i="53"/>
  <c r="AA230" i="53"/>
  <c r="O230" i="53" s="1"/>
  <c r="M230" i="53"/>
  <c r="I230" i="53"/>
  <c r="AA226" i="53"/>
  <c r="M226" i="53"/>
  <c r="O226" i="53" s="1"/>
  <c r="I226" i="53"/>
  <c r="AA222" i="53"/>
  <c r="O222" i="53"/>
  <c r="M222" i="53"/>
  <c r="I222" i="53"/>
  <c r="AA218" i="53"/>
  <c r="O218" i="53" s="1"/>
  <c r="M218" i="53"/>
  <c r="I218" i="53"/>
  <c r="L188" i="53"/>
  <c r="AA213" i="53"/>
  <c r="O213" i="53" s="1"/>
  <c r="M213" i="53"/>
  <c r="I213" i="53"/>
  <c r="AA209" i="53"/>
  <c r="M209" i="53"/>
  <c r="O209" i="53" s="1"/>
  <c r="I209" i="53"/>
  <c r="AA205" i="53"/>
  <c r="M205" i="53"/>
  <c r="O205" i="53" s="1"/>
  <c r="I205" i="53"/>
  <c r="AA201" i="53"/>
  <c r="O201" i="53" s="1"/>
  <c r="M201" i="53"/>
  <c r="I201" i="53"/>
  <c r="AA197" i="53"/>
  <c r="M197" i="53"/>
  <c r="O197" i="53" s="1"/>
  <c r="I197" i="53"/>
  <c r="AA193" i="53"/>
  <c r="M193" i="53"/>
  <c r="O193" i="53" s="1"/>
  <c r="I193" i="53"/>
  <c r="AA189" i="53"/>
  <c r="O189" i="53" s="1"/>
  <c r="M189" i="53"/>
  <c r="I189" i="53"/>
  <c r="M183" i="53"/>
  <c r="L183" i="53"/>
  <c r="AA184" i="53"/>
  <c r="O184" i="53" s="1"/>
  <c r="M184" i="53"/>
  <c r="I184" i="53"/>
  <c r="L158" i="53"/>
  <c r="AA179" i="53"/>
  <c r="O179" i="53" s="1"/>
  <c r="M179" i="53"/>
  <c r="I179" i="53"/>
  <c r="AA175" i="53"/>
  <c r="M175" i="53"/>
  <c r="O175" i="53" s="1"/>
  <c r="I175" i="53"/>
  <c r="AA171" i="53"/>
  <c r="M171" i="53"/>
  <c r="O171" i="53" s="1"/>
  <c r="I171" i="53"/>
  <c r="AA167" i="53"/>
  <c r="O167" i="53" s="1"/>
  <c r="M167" i="53"/>
  <c r="I167" i="53"/>
  <c r="AA163" i="53"/>
  <c r="M163" i="53"/>
  <c r="O163" i="53" s="1"/>
  <c r="I163" i="53"/>
  <c r="AA159" i="53"/>
  <c r="M159" i="53"/>
  <c r="O159" i="53" s="1"/>
  <c r="I159" i="53"/>
  <c r="M129" i="53"/>
  <c r="L129" i="53"/>
  <c r="AA154" i="53"/>
  <c r="O154" i="53"/>
  <c r="M154" i="53"/>
  <c r="I154" i="53"/>
  <c r="AA150" i="53"/>
  <c r="O150" i="53" s="1"/>
  <c r="M150" i="53"/>
  <c r="I150" i="53"/>
  <c r="AA146" i="53"/>
  <c r="M146" i="53"/>
  <c r="O146" i="53" s="1"/>
  <c r="I146" i="53"/>
  <c r="AA142" i="53"/>
  <c r="O142" i="53"/>
  <c r="M142" i="53"/>
  <c r="I142" i="53"/>
  <c r="AA138" i="53"/>
  <c r="O138" i="53" s="1"/>
  <c r="M138" i="53"/>
  <c r="I138" i="53"/>
  <c r="AA134" i="53"/>
  <c r="M134" i="53"/>
  <c r="O134" i="53" s="1"/>
  <c r="I134" i="53"/>
  <c r="AA130" i="53"/>
  <c r="O130" i="53"/>
  <c r="M130" i="53"/>
  <c r="I130" i="53"/>
  <c r="M124" i="53"/>
  <c r="L124" i="53"/>
  <c r="AA125" i="53"/>
  <c r="M125" i="53"/>
  <c r="O125" i="53" s="1"/>
  <c r="I125" i="53"/>
  <c r="L111" i="53"/>
  <c r="AA120" i="53"/>
  <c r="O120" i="53"/>
  <c r="M120" i="53"/>
  <c r="I120" i="53"/>
  <c r="AA116" i="53"/>
  <c r="O116" i="53" s="1"/>
  <c r="M116" i="53"/>
  <c r="I116" i="53"/>
  <c r="AA112" i="53"/>
  <c r="M112" i="53"/>
  <c r="O112" i="53" s="1"/>
  <c r="I112" i="53"/>
  <c r="L90" i="53"/>
  <c r="AA107" i="53"/>
  <c r="M107" i="53"/>
  <c r="O107" i="53" s="1"/>
  <c r="I107" i="53"/>
  <c r="AA103" i="53"/>
  <c r="M103" i="53"/>
  <c r="O103" i="53" s="1"/>
  <c r="I103" i="53"/>
  <c r="AA99" i="53"/>
  <c r="O99" i="53" s="1"/>
  <c r="M99" i="53"/>
  <c r="I99" i="53"/>
  <c r="AA95" i="53"/>
  <c r="M95" i="53"/>
  <c r="O95" i="53" s="1"/>
  <c r="I95" i="53"/>
  <c r="AA91" i="53"/>
  <c r="M91" i="53"/>
  <c r="M90" i="53" s="1"/>
  <c r="I91" i="53"/>
  <c r="L9" i="53"/>
  <c r="AA86" i="53"/>
  <c r="O86" i="53"/>
  <c r="M86" i="53"/>
  <c r="I86" i="53"/>
  <c r="AA82" i="53"/>
  <c r="O82" i="53" s="1"/>
  <c r="M82" i="53"/>
  <c r="I82" i="53"/>
  <c r="AA78" i="53"/>
  <c r="O78" i="53"/>
  <c r="M78" i="53"/>
  <c r="I78" i="53"/>
  <c r="AA74" i="53"/>
  <c r="O74" i="53"/>
  <c r="M74" i="53"/>
  <c r="I74" i="53"/>
  <c r="AA70" i="53"/>
  <c r="O70" i="53" s="1"/>
  <c r="M70" i="53"/>
  <c r="I70" i="53"/>
  <c r="AA66" i="53"/>
  <c r="M66" i="53"/>
  <c r="O66" i="53" s="1"/>
  <c r="I66" i="53"/>
  <c r="AA62" i="53"/>
  <c r="O62" i="53"/>
  <c r="M62" i="53"/>
  <c r="I62" i="53"/>
  <c r="AA58" i="53"/>
  <c r="O58" i="53" s="1"/>
  <c r="M58" i="53"/>
  <c r="I58" i="53"/>
  <c r="AA54" i="53"/>
  <c r="M54" i="53"/>
  <c r="O54" i="53" s="1"/>
  <c r="I54" i="53"/>
  <c r="AA50" i="53"/>
  <c r="O50" i="53"/>
  <c r="M50" i="53"/>
  <c r="I50" i="53"/>
  <c r="AA46" i="53"/>
  <c r="O46" i="53" s="1"/>
  <c r="M46" i="53"/>
  <c r="I46" i="53"/>
  <c r="AA42" i="53"/>
  <c r="M42" i="53"/>
  <c r="O42" i="53" s="1"/>
  <c r="I42" i="53"/>
  <c r="AA38" i="53"/>
  <c r="O38" i="53"/>
  <c r="M38" i="53"/>
  <c r="I38" i="53"/>
  <c r="AA34" i="53"/>
  <c r="O34" i="53" s="1"/>
  <c r="M34" i="53"/>
  <c r="I34" i="53"/>
  <c r="AA30" i="53"/>
  <c r="O30" i="53"/>
  <c r="M30" i="53"/>
  <c r="I30" i="53"/>
  <c r="AA26" i="53"/>
  <c r="O26" i="53"/>
  <c r="M26" i="53"/>
  <c r="I26" i="53"/>
  <c r="AA22" i="53"/>
  <c r="O22" i="53" s="1"/>
  <c r="M22" i="53"/>
  <c r="I22" i="53"/>
  <c r="AA18" i="53"/>
  <c r="M18" i="53"/>
  <c r="M9" i="53" s="1"/>
  <c r="I18" i="53"/>
  <c r="AA14" i="53"/>
  <c r="O14" i="53"/>
  <c r="M14" i="53"/>
  <c r="I14" i="53"/>
  <c r="AA10" i="53"/>
  <c r="O10" i="53" s="1"/>
  <c r="M10" i="53"/>
  <c r="I10" i="53"/>
  <c r="L8" i="52"/>
  <c r="T7" i="52" s="1"/>
  <c r="F64" i="275" s="1"/>
  <c r="L231" i="52"/>
  <c r="AA252" i="52"/>
  <c r="M252" i="52"/>
  <c r="I252" i="52"/>
  <c r="AA248" i="52"/>
  <c r="M248" i="52"/>
  <c r="O248" i="52" s="1"/>
  <c r="I248" i="52"/>
  <c r="AA244" i="52"/>
  <c r="O244" i="52" s="1"/>
  <c r="M244" i="52"/>
  <c r="I244" i="52"/>
  <c r="AA240" i="52"/>
  <c r="M240" i="52"/>
  <c r="I240" i="52"/>
  <c r="AA236" i="52"/>
  <c r="M236" i="52"/>
  <c r="O236" i="52" s="1"/>
  <c r="I236" i="52"/>
  <c r="AA232" i="52"/>
  <c r="O232" i="52" s="1"/>
  <c r="M232" i="52"/>
  <c r="M231" i="52" s="1"/>
  <c r="I232" i="52"/>
  <c r="L182" i="52"/>
  <c r="AA227" i="52"/>
  <c r="O227" i="52"/>
  <c r="M227" i="52"/>
  <c r="I227" i="52"/>
  <c r="AA223" i="52"/>
  <c r="M223" i="52"/>
  <c r="O223" i="52" s="1"/>
  <c r="I223" i="52"/>
  <c r="AA219" i="52"/>
  <c r="M219" i="52"/>
  <c r="O219" i="52" s="1"/>
  <c r="I219" i="52"/>
  <c r="AA215" i="52"/>
  <c r="O215" i="52"/>
  <c r="M215" i="52"/>
  <c r="I215" i="52"/>
  <c r="AA211" i="52"/>
  <c r="M211" i="52"/>
  <c r="O211" i="52" s="1"/>
  <c r="I211" i="52"/>
  <c r="AA207" i="52"/>
  <c r="M207" i="52"/>
  <c r="O207" i="52" s="1"/>
  <c r="I207" i="52"/>
  <c r="AA203" i="52"/>
  <c r="O203" i="52"/>
  <c r="M203" i="52"/>
  <c r="I203" i="52"/>
  <c r="AA199" i="52"/>
  <c r="M199" i="52"/>
  <c r="O199" i="52" s="1"/>
  <c r="I199" i="52"/>
  <c r="AA195" i="52"/>
  <c r="M195" i="52"/>
  <c r="O195" i="52" s="1"/>
  <c r="I195" i="52"/>
  <c r="AA191" i="52"/>
  <c r="O191" i="52"/>
  <c r="M191" i="52"/>
  <c r="I191" i="52"/>
  <c r="AA187" i="52"/>
  <c r="M187" i="52"/>
  <c r="O187" i="52" s="1"/>
  <c r="I187" i="52"/>
  <c r="AA183" i="52"/>
  <c r="M183" i="52"/>
  <c r="O183" i="52" s="1"/>
  <c r="I183" i="52"/>
  <c r="M177" i="52"/>
  <c r="L177" i="52"/>
  <c r="AA178" i="52"/>
  <c r="M178" i="52"/>
  <c r="O178" i="52" s="1"/>
  <c r="I178" i="52"/>
  <c r="L124" i="52"/>
  <c r="AA173" i="52"/>
  <c r="M173" i="52"/>
  <c r="O173" i="52" s="1"/>
  <c r="I173" i="52"/>
  <c r="AA169" i="52"/>
  <c r="O169" i="52"/>
  <c r="M169" i="52"/>
  <c r="I169" i="52"/>
  <c r="AA165" i="52"/>
  <c r="M165" i="52"/>
  <c r="O165" i="52" s="1"/>
  <c r="I165" i="52"/>
  <c r="AA161" i="52"/>
  <c r="M161" i="52"/>
  <c r="O161" i="52" s="1"/>
  <c r="I161" i="52"/>
  <c r="AA157" i="52"/>
  <c r="O157" i="52"/>
  <c r="M157" i="52"/>
  <c r="I157" i="52"/>
  <c r="AA153" i="52"/>
  <c r="M153" i="52"/>
  <c r="O153" i="52" s="1"/>
  <c r="I153" i="52"/>
  <c r="AA149" i="52"/>
  <c r="M149" i="52"/>
  <c r="O149" i="52" s="1"/>
  <c r="I149" i="52"/>
  <c r="AA145" i="52"/>
  <c r="O145" i="52"/>
  <c r="M145" i="52"/>
  <c r="I145" i="52"/>
  <c r="AA141" i="52"/>
  <c r="M141" i="52"/>
  <c r="O141" i="52" s="1"/>
  <c r="I141" i="52"/>
  <c r="AA137" i="52"/>
  <c r="M137" i="52"/>
  <c r="O137" i="52" s="1"/>
  <c r="I137" i="52"/>
  <c r="AA133" i="52"/>
  <c r="O133" i="52"/>
  <c r="M133" i="52"/>
  <c r="I133" i="52"/>
  <c r="AA129" i="52"/>
  <c r="M129" i="52"/>
  <c r="O129" i="52" s="1"/>
  <c r="I129" i="52"/>
  <c r="AA125" i="52"/>
  <c r="M125" i="52"/>
  <c r="O125" i="52" s="1"/>
  <c r="I125" i="52"/>
  <c r="L107" i="52"/>
  <c r="AA120" i="52"/>
  <c r="M120" i="52"/>
  <c r="O120" i="52" s="1"/>
  <c r="I120" i="52"/>
  <c r="AA116" i="52"/>
  <c r="O116" i="52"/>
  <c r="M116" i="52"/>
  <c r="I116" i="52"/>
  <c r="AA112" i="52"/>
  <c r="M112" i="52"/>
  <c r="I112" i="52"/>
  <c r="AA108" i="52"/>
  <c r="M108" i="52"/>
  <c r="O108" i="52" s="1"/>
  <c r="I108" i="52"/>
  <c r="L26" i="52"/>
  <c r="AA103" i="52"/>
  <c r="M103" i="52"/>
  <c r="O103" i="52" s="1"/>
  <c r="I103" i="52"/>
  <c r="AA99" i="52"/>
  <c r="O99" i="52"/>
  <c r="M99" i="52"/>
  <c r="I99" i="52"/>
  <c r="AA95" i="52"/>
  <c r="M95" i="52"/>
  <c r="O95" i="52" s="1"/>
  <c r="I95" i="52"/>
  <c r="AA91" i="52"/>
  <c r="M91" i="52"/>
  <c r="O91" i="52" s="1"/>
  <c r="I91" i="52"/>
  <c r="AA87" i="52"/>
  <c r="O87" i="52"/>
  <c r="M87" i="52"/>
  <c r="I87" i="52"/>
  <c r="AA83" i="52"/>
  <c r="M83" i="52"/>
  <c r="O83" i="52" s="1"/>
  <c r="I83" i="52"/>
  <c r="AA79" i="52"/>
  <c r="M79" i="52"/>
  <c r="O79" i="52" s="1"/>
  <c r="I79" i="52"/>
  <c r="AA75" i="52"/>
  <c r="O75" i="52"/>
  <c r="M75" i="52"/>
  <c r="I75" i="52"/>
  <c r="AA71" i="52"/>
  <c r="M71" i="52"/>
  <c r="O71" i="52" s="1"/>
  <c r="I71" i="52"/>
  <c r="AA67" i="52"/>
  <c r="M67" i="52"/>
  <c r="O67" i="52" s="1"/>
  <c r="I67" i="52"/>
  <c r="AA63" i="52"/>
  <c r="O63" i="52"/>
  <c r="M63" i="52"/>
  <c r="I63" i="52"/>
  <c r="AA59" i="52"/>
  <c r="M59" i="52"/>
  <c r="O59" i="52" s="1"/>
  <c r="I59" i="52"/>
  <c r="AA55" i="52"/>
  <c r="M55" i="52"/>
  <c r="O55" i="52" s="1"/>
  <c r="I55" i="52"/>
  <c r="AA51" i="52"/>
  <c r="O51" i="52"/>
  <c r="M51" i="52"/>
  <c r="I51" i="52"/>
  <c r="AA47" i="52"/>
  <c r="M47" i="52"/>
  <c r="O47" i="52" s="1"/>
  <c r="I47" i="52"/>
  <c r="AA43" i="52"/>
  <c r="M43" i="52"/>
  <c r="O43" i="52" s="1"/>
  <c r="I43" i="52"/>
  <c r="AA39" i="52"/>
  <c r="O39" i="52"/>
  <c r="M39" i="52"/>
  <c r="I39" i="52"/>
  <c r="AA35" i="52"/>
  <c r="M35" i="52"/>
  <c r="O35" i="52" s="1"/>
  <c r="I35" i="52"/>
  <c r="AA31" i="52"/>
  <c r="M31" i="52"/>
  <c r="O31" i="52" s="1"/>
  <c r="I31" i="52"/>
  <c r="AA27" i="52"/>
  <c r="O27" i="52"/>
  <c r="M27" i="52"/>
  <c r="I27" i="52"/>
  <c r="L9" i="52"/>
  <c r="AA22" i="52"/>
  <c r="O22" i="52" s="1"/>
  <c r="M22" i="52"/>
  <c r="I22" i="52"/>
  <c r="AA18" i="52"/>
  <c r="M18" i="52"/>
  <c r="O18" i="52" s="1"/>
  <c r="I18" i="52"/>
  <c r="AA14" i="52"/>
  <c r="M14" i="52"/>
  <c r="O14" i="52" s="1"/>
  <c r="I14" i="52"/>
  <c r="AA10" i="52"/>
  <c r="O10" i="52"/>
  <c r="M10" i="52"/>
  <c r="M9" i="52" s="1"/>
  <c r="I10" i="52"/>
  <c r="T7" i="51"/>
  <c r="F62" i="275" s="1"/>
  <c r="L246" i="51"/>
  <c r="L8" i="51" s="1"/>
  <c r="AA255" i="51"/>
  <c r="M255" i="51"/>
  <c r="O255" i="51" s="1"/>
  <c r="I255" i="51"/>
  <c r="AA251" i="51"/>
  <c r="O251" i="51" s="1"/>
  <c r="M251" i="51"/>
  <c r="I251" i="51"/>
  <c r="AA247" i="51"/>
  <c r="M247" i="51"/>
  <c r="O247" i="51" s="1"/>
  <c r="I247" i="51"/>
  <c r="L9" i="51"/>
  <c r="AA242" i="51"/>
  <c r="M242" i="51"/>
  <c r="O242" i="51" s="1"/>
  <c r="I242" i="51"/>
  <c r="AA238" i="51"/>
  <c r="O238" i="51"/>
  <c r="M238" i="51"/>
  <c r="I238" i="51"/>
  <c r="AA234" i="51"/>
  <c r="O234" i="51" s="1"/>
  <c r="M234" i="51"/>
  <c r="I234" i="51"/>
  <c r="AA230" i="51"/>
  <c r="O230" i="51"/>
  <c r="M230" i="51"/>
  <c r="I230" i="51"/>
  <c r="AA226" i="51"/>
  <c r="O226" i="51"/>
  <c r="M226" i="51"/>
  <c r="I226" i="51"/>
  <c r="AA222" i="51"/>
  <c r="O222" i="51" s="1"/>
  <c r="M222" i="51"/>
  <c r="I222" i="51"/>
  <c r="AA218" i="51"/>
  <c r="O218" i="51"/>
  <c r="M218" i="51"/>
  <c r="I218" i="51"/>
  <c r="AA214" i="51"/>
  <c r="O214" i="51"/>
  <c r="M214" i="51"/>
  <c r="I214" i="51"/>
  <c r="AA210" i="51"/>
  <c r="O210" i="51" s="1"/>
  <c r="M210" i="51"/>
  <c r="I210" i="51"/>
  <c r="AA206" i="51"/>
  <c r="O206" i="51"/>
  <c r="M206" i="51"/>
  <c r="I206" i="51"/>
  <c r="AA202" i="51"/>
  <c r="O202" i="51"/>
  <c r="M202" i="51"/>
  <c r="I202" i="51"/>
  <c r="AA198" i="51"/>
  <c r="O198" i="51" s="1"/>
  <c r="M198" i="51"/>
  <c r="I198" i="51"/>
  <c r="AA194" i="51"/>
  <c r="M194" i="51"/>
  <c r="O194" i="51" s="1"/>
  <c r="I194" i="51"/>
  <c r="AA190" i="51"/>
  <c r="O190" i="51"/>
  <c r="M190" i="51"/>
  <c r="I190" i="51"/>
  <c r="AA186" i="51"/>
  <c r="O186" i="51" s="1"/>
  <c r="M186" i="51"/>
  <c r="I186" i="51"/>
  <c r="AA182" i="51"/>
  <c r="M182" i="51"/>
  <c r="O182" i="51" s="1"/>
  <c r="I182" i="51"/>
  <c r="AA178" i="51"/>
  <c r="O178" i="51"/>
  <c r="M178" i="51"/>
  <c r="I178" i="51"/>
  <c r="AA174" i="51"/>
  <c r="O174" i="51" s="1"/>
  <c r="M174" i="51"/>
  <c r="I174" i="51"/>
  <c r="AA170" i="51"/>
  <c r="M170" i="51"/>
  <c r="O170" i="51" s="1"/>
  <c r="I170" i="51"/>
  <c r="AA166" i="51"/>
  <c r="O166" i="51"/>
  <c r="M166" i="51"/>
  <c r="I166" i="51"/>
  <c r="AA162" i="51"/>
  <c r="O162" i="51" s="1"/>
  <c r="M162" i="51"/>
  <c r="I162" i="51"/>
  <c r="AA158" i="51"/>
  <c r="O158" i="51"/>
  <c r="M158" i="51"/>
  <c r="I158" i="51"/>
  <c r="AA154" i="51"/>
  <c r="O154" i="51"/>
  <c r="M154" i="51"/>
  <c r="I154" i="51"/>
  <c r="AA150" i="51"/>
  <c r="O150" i="51" s="1"/>
  <c r="M150" i="51"/>
  <c r="I150" i="51"/>
  <c r="AA146" i="51"/>
  <c r="M146" i="51"/>
  <c r="O146" i="51" s="1"/>
  <c r="I146" i="51"/>
  <c r="AA142" i="51"/>
  <c r="O142" i="51"/>
  <c r="M142" i="51"/>
  <c r="I142" i="51"/>
  <c r="AA138" i="51"/>
  <c r="O138" i="51" s="1"/>
  <c r="M138" i="51"/>
  <c r="I138" i="51"/>
  <c r="AA134" i="51"/>
  <c r="O134" i="51"/>
  <c r="M134" i="51"/>
  <c r="I134" i="51"/>
  <c r="AA130" i="51"/>
  <c r="O130" i="51"/>
  <c r="M130" i="51"/>
  <c r="I130" i="51"/>
  <c r="AA126" i="51"/>
  <c r="O126" i="51" s="1"/>
  <c r="M126" i="51"/>
  <c r="I126" i="51"/>
  <c r="AA122" i="51"/>
  <c r="M122" i="51"/>
  <c r="O122" i="51" s="1"/>
  <c r="I122" i="51"/>
  <c r="AA118" i="51"/>
  <c r="O118" i="51"/>
  <c r="M118" i="51"/>
  <c r="I118" i="51"/>
  <c r="AA114" i="51"/>
  <c r="O114" i="51" s="1"/>
  <c r="M114" i="51"/>
  <c r="I114" i="51"/>
  <c r="AA110" i="51"/>
  <c r="M110" i="51"/>
  <c r="O110" i="51" s="1"/>
  <c r="I110" i="51"/>
  <c r="AA106" i="51"/>
  <c r="O106" i="51"/>
  <c r="M106" i="51"/>
  <c r="I106" i="51"/>
  <c r="AA102" i="51"/>
  <c r="O102" i="51" s="1"/>
  <c r="M102" i="51"/>
  <c r="I102" i="51"/>
  <c r="AA98" i="51"/>
  <c r="M98" i="51"/>
  <c r="O98" i="51" s="1"/>
  <c r="I98" i="51"/>
  <c r="AA94" i="51"/>
  <c r="O94" i="51"/>
  <c r="M94" i="51"/>
  <c r="I94" i="51"/>
  <c r="AA90" i="51"/>
  <c r="O90" i="51" s="1"/>
  <c r="M90" i="51"/>
  <c r="I90" i="51"/>
  <c r="AA86" i="51"/>
  <c r="O86" i="51"/>
  <c r="M86" i="51"/>
  <c r="I86" i="51"/>
  <c r="AA82" i="51"/>
  <c r="O82" i="51"/>
  <c r="M82" i="51"/>
  <c r="I82" i="51"/>
  <c r="AA78" i="51"/>
  <c r="O78" i="51" s="1"/>
  <c r="M78" i="51"/>
  <c r="I78" i="51"/>
  <c r="AA74" i="51"/>
  <c r="O74" i="51"/>
  <c r="M74" i="51"/>
  <c r="I74" i="51"/>
  <c r="AA70" i="51"/>
  <c r="O70" i="51"/>
  <c r="M70" i="51"/>
  <c r="I70" i="51"/>
  <c r="AA66" i="51"/>
  <c r="O66" i="51" s="1"/>
  <c r="M66" i="51"/>
  <c r="I66" i="51"/>
  <c r="AA62" i="51"/>
  <c r="O62" i="51"/>
  <c r="M62" i="51"/>
  <c r="I62" i="51"/>
  <c r="AA58" i="51"/>
  <c r="O58" i="51"/>
  <c r="M58" i="51"/>
  <c r="I58" i="51"/>
  <c r="AA54" i="51"/>
  <c r="O54" i="51" s="1"/>
  <c r="M54" i="51"/>
  <c r="I54" i="51"/>
  <c r="AA50" i="51"/>
  <c r="M50" i="51"/>
  <c r="O50" i="51" s="1"/>
  <c r="I50" i="51"/>
  <c r="AA46" i="51"/>
  <c r="O46" i="51"/>
  <c r="M46" i="51"/>
  <c r="I46" i="51"/>
  <c r="AA42" i="51"/>
  <c r="O42" i="51" s="1"/>
  <c r="M42" i="51"/>
  <c r="I42" i="51"/>
  <c r="AA38" i="51"/>
  <c r="M38" i="51"/>
  <c r="O38" i="51" s="1"/>
  <c r="I38" i="51"/>
  <c r="AA34" i="51"/>
  <c r="O34" i="51"/>
  <c r="M34" i="51"/>
  <c r="I34" i="51"/>
  <c r="AA30" i="51"/>
  <c r="O30" i="51" s="1"/>
  <c r="M30" i="51"/>
  <c r="I30" i="51"/>
  <c r="AA26" i="51"/>
  <c r="M26" i="51"/>
  <c r="O26" i="51" s="1"/>
  <c r="I26" i="51"/>
  <c r="AA22" i="51"/>
  <c r="O22" i="51"/>
  <c r="M22" i="51"/>
  <c r="I22" i="51"/>
  <c r="AA18" i="51"/>
  <c r="O18" i="51" s="1"/>
  <c r="M18" i="51"/>
  <c r="I18" i="51"/>
  <c r="AA14" i="51"/>
  <c r="O14" i="51"/>
  <c r="M14" i="51"/>
  <c r="I14" i="51"/>
  <c r="AA10" i="51"/>
  <c r="O10" i="51"/>
  <c r="M10" i="51"/>
  <c r="I10" i="51"/>
  <c r="L240" i="50"/>
  <c r="AA249" i="50"/>
  <c r="O249" i="50"/>
  <c r="M249" i="50"/>
  <c r="I249" i="50"/>
  <c r="AA245" i="50"/>
  <c r="M245" i="50"/>
  <c r="I245" i="50"/>
  <c r="AA241" i="50"/>
  <c r="M241" i="50"/>
  <c r="O241" i="50" s="1"/>
  <c r="I241" i="50"/>
  <c r="M231" i="50"/>
  <c r="L231" i="50"/>
  <c r="AA236" i="50"/>
  <c r="M236" i="50"/>
  <c r="O236" i="50" s="1"/>
  <c r="I236" i="50"/>
  <c r="AA232" i="50"/>
  <c r="O232" i="50"/>
  <c r="M232" i="50"/>
  <c r="I232" i="50"/>
  <c r="L114" i="50"/>
  <c r="AA227" i="50"/>
  <c r="O227" i="50" s="1"/>
  <c r="M227" i="50"/>
  <c r="I227" i="50"/>
  <c r="AA223" i="50"/>
  <c r="M223" i="50"/>
  <c r="O223" i="50" s="1"/>
  <c r="I223" i="50"/>
  <c r="AA219" i="50"/>
  <c r="M219" i="50"/>
  <c r="O219" i="50" s="1"/>
  <c r="I219" i="50"/>
  <c r="AA215" i="50"/>
  <c r="O215" i="50"/>
  <c r="M215" i="50"/>
  <c r="I215" i="50"/>
  <c r="AA211" i="50"/>
  <c r="M211" i="50"/>
  <c r="I211" i="50"/>
  <c r="AA207" i="50"/>
  <c r="M207" i="50"/>
  <c r="O207" i="50" s="1"/>
  <c r="I207" i="50"/>
  <c r="AA203" i="50"/>
  <c r="O203" i="50" s="1"/>
  <c r="M203" i="50"/>
  <c r="I203" i="50"/>
  <c r="AA199" i="50"/>
  <c r="M199" i="50"/>
  <c r="I199" i="50"/>
  <c r="AA195" i="50"/>
  <c r="M195" i="50"/>
  <c r="O195" i="50" s="1"/>
  <c r="I195" i="50"/>
  <c r="AA191" i="50"/>
  <c r="O191" i="50" s="1"/>
  <c r="M191" i="50"/>
  <c r="I191" i="50"/>
  <c r="AA187" i="50"/>
  <c r="M187" i="50"/>
  <c r="O187" i="50" s="1"/>
  <c r="I187" i="50"/>
  <c r="AA183" i="50"/>
  <c r="M183" i="50"/>
  <c r="O183" i="50" s="1"/>
  <c r="I183" i="50"/>
  <c r="AA179" i="50"/>
  <c r="O179" i="50"/>
  <c r="M179" i="50"/>
  <c r="I179" i="50"/>
  <c r="AA175" i="50"/>
  <c r="M175" i="50"/>
  <c r="I175" i="50"/>
  <c r="AA171" i="50"/>
  <c r="M171" i="50"/>
  <c r="O171" i="50" s="1"/>
  <c r="I171" i="50"/>
  <c r="AA167" i="50"/>
  <c r="O167" i="50" s="1"/>
  <c r="M167" i="50"/>
  <c r="I167" i="50"/>
  <c r="AA163" i="50"/>
  <c r="M163" i="50"/>
  <c r="I163" i="50"/>
  <c r="AA159" i="50"/>
  <c r="M159" i="50"/>
  <c r="O159" i="50" s="1"/>
  <c r="I159" i="50"/>
  <c r="AA155" i="50"/>
  <c r="O155" i="50" s="1"/>
  <c r="M155" i="50"/>
  <c r="I155" i="50"/>
  <c r="AA151" i="50"/>
  <c r="M151" i="50"/>
  <c r="O151" i="50" s="1"/>
  <c r="I151" i="50"/>
  <c r="AA147" i="50"/>
  <c r="M147" i="50"/>
  <c r="O147" i="50" s="1"/>
  <c r="I147" i="50"/>
  <c r="AA143" i="50"/>
  <c r="O143" i="50"/>
  <c r="M143" i="50"/>
  <c r="I143" i="50"/>
  <c r="AA139" i="50"/>
  <c r="M139" i="50"/>
  <c r="I139" i="50"/>
  <c r="AA135" i="50"/>
  <c r="M135" i="50"/>
  <c r="O135" i="50" s="1"/>
  <c r="I135" i="50"/>
  <c r="AA131" i="50"/>
  <c r="O131" i="50" s="1"/>
  <c r="M131" i="50"/>
  <c r="I131" i="50"/>
  <c r="AA127" i="50"/>
  <c r="M127" i="50"/>
  <c r="I127" i="50"/>
  <c r="AA123" i="50"/>
  <c r="M123" i="50"/>
  <c r="O123" i="50" s="1"/>
  <c r="I123" i="50"/>
  <c r="AA119" i="50"/>
  <c r="O119" i="50" s="1"/>
  <c r="M119" i="50"/>
  <c r="I119" i="50"/>
  <c r="AA115" i="50"/>
  <c r="M115" i="50"/>
  <c r="O115" i="50" s="1"/>
  <c r="I115" i="50"/>
  <c r="L53" i="50"/>
  <c r="AA110" i="50"/>
  <c r="M110" i="50"/>
  <c r="O110" i="50" s="1"/>
  <c r="I110" i="50"/>
  <c r="AA106" i="50"/>
  <c r="M106" i="50"/>
  <c r="O106" i="50" s="1"/>
  <c r="I106" i="50"/>
  <c r="AA102" i="50"/>
  <c r="O102" i="50"/>
  <c r="M102" i="50"/>
  <c r="I102" i="50"/>
  <c r="AA98" i="50"/>
  <c r="M98" i="50"/>
  <c r="O98" i="50" s="1"/>
  <c r="I98" i="50"/>
  <c r="AA94" i="50"/>
  <c r="M94" i="50"/>
  <c r="O94" i="50" s="1"/>
  <c r="I94" i="50"/>
  <c r="AA90" i="50"/>
  <c r="O90" i="50"/>
  <c r="M90" i="50"/>
  <c r="I90" i="50"/>
  <c r="AA86" i="50"/>
  <c r="M86" i="50"/>
  <c r="O86" i="50" s="1"/>
  <c r="I86" i="50"/>
  <c r="AA82" i="50"/>
  <c r="M82" i="50"/>
  <c r="O82" i="50" s="1"/>
  <c r="I82" i="50"/>
  <c r="AA78" i="50"/>
  <c r="O78" i="50"/>
  <c r="M78" i="50"/>
  <c r="I78" i="50"/>
  <c r="AA74" i="50"/>
  <c r="M74" i="50"/>
  <c r="O74" i="50" s="1"/>
  <c r="I74" i="50"/>
  <c r="AA70" i="50"/>
  <c r="M70" i="50"/>
  <c r="O70" i="50" s="1"/>
  <c r="I70" i="50"/>
  <c r="AA66" i="50"/>
  <c r="O66" i="50"/>
  <c r="M66" i="50"/>
  <c r="I66" i="50"/>
  <c r="AA62" i="50"/>
  <c r="M62" i="50"/>
  <c r="O62" i="50" s="1"/>
  <c r="I62" i="50"/>
  <c r="AA58" i="50"/>
  <c r="M58" i="50"/>
  <c r="O58" i="50" s="1"/>
  <c r="I58" i="50"/>
  <c r="AA54" i="50"/>
  <c r="O54" i="50"/>
  <c r="M54" i="50"/>
  <c r="I54" i="50"/>
  <c r="L48" i="50"/>
  <c r="AA49" i="50"/>
  <c r="O49" i="50"/>
  <c r="M49" i="50"/>
  <c r="M48" i="50" s="1"/>
  <c r="I49" i="50"/>
  <c r="L31" i="50"/>
  <c r="AA44" i="50"/>
  <c r="O44" i="50"/>
  <c r="M44" i="50"/>
  <c r="I44" i="50"/>
  <c r="AA40" i="50"/>
  <c r="M40" i="50"/>
  <c r="O40" i="50" s="1"/>
  <c r="I40" i="50"/>
  <c r="AA36" i="50"/>
  <c r="M36" i="50"/>
  <c r="O36" i="50" s="1"/>
  <c r="I36" i="50"/>
  <c r="AA32" i="50"/>
  <c r="O32" i="50"/>
  <c r="M32" i="50"/>
  <c r="I32" i="50"/>
  <c r="L14" i="50"/>
  <c r="AA27" i="50"/>
  <c r="O27" i="50" s="1"/>
  <c r="M27" i="50"/>
  <c r="I27" i="50"/>
  <c r="AA23" i="50"/>
  <c r="M23" i="50"/>
  <c r="I23" i="50"/>
  <c r="AA19" i="50"/>
  <c r="M19" i="50"/>
  <c r="O19" i="50" s="1"/>
  <c r="I19" i="50"/>
  <c r="AA15" i="50"/>
  <c r="O15" i="50" s="1"/>
  <c r="M15" i="50"/>
  <c r="M14" i="50" s="1"/>
  <c r="I15" i="50"/>
  <c r="M9" i="50"/>
  <c r="L9" i="50"/>
  <c r="L8" i="50" s="1"/>
  <c r="T7" i="50" s="1"/>
  <c r="F61" i="275" s="1"/>
  <c r="AA10" i="50"/>
  <c r="O10" i="50"/>
  <c r="M10" i="50"/>
  <c r="I10" i="50"/>
  <c r="M240" i="49"/>
  <c r="L240" i="49"/>
  <c r="AA249" i="49"/>
  <c r="O249" i="49"/>
  <c r="M249" i="49"/>
  <c r="I249" i="49"/>
  <c r="AA245" i="49"/>
  <c r="O245" i="49" s="1"/>
  <c r="M245" i="49"/>
  <c r="I245" i="49"/>
  <c r="AA241" i="49"/>
  <c r="M241" i="49"/>
  <c r="O241" i="49" s="1"/>
  <c r="I241" i="49"/>
  <c r="L231" i="49"/>
  <c r="AA236" i="49"/>
  <c r="M236" i="49"/>
  <c r="O236" i="49" s="1"/>
  <c r="I236" i="49"/>
  <c r="AA232" i="49"/>
  <c r="M232" i="49"/>
  <c r="M231" i="49" s="1"/>
  <c r="I232" i="49"/>
  <c r="L114" i="49"/>
  <c r="AA227" i="49"/>
  <c r="O227" i="49"/>
  <c r="M227" i="49"/>
  <c r="I227" i="49"/>
  <c r="AA223" i="49"/>
  <c r="O223" i="49" s="1"/>
  <c r="M223" i="49"/>
  <c r="I223" i="49"/>
  <c r="AA219" i="49"/>
  <c r="M219" i="49"/>
  <c r="O219" i="49" s="1"/>
  <c r="I219" i="49"/>
  <c r="AA215" i="49"/>
  <c r="O215" i="49"/>
  <c r="M215" i="49"/>
  <c r="I215" i="49"/>
  <c r="AA211" i="49"/>
  <c r="O211" i="49" s="1"/>
  <c r="M211" i="49"/>
  <c r="I211" i="49"/>
  <c r="AA207" i="49"/>
  <c r="M207" i="49"/>
  <c r="O207" i="49" s="1"/>
  <c r="I207" i="49"/>
  <c r="AA203" i="49"/>
  <c r="O203" i="49"/>
  <c r="M203" i="49"/>
  <c r="I203" i="49"/>
  <c r="AA199" i="49"/>
  <c r="O199" i="49" s="1"/>
  <c r="M199" i="49"/>
  <c r="I199" i="49"/>
  <c r="AA195" i="49"/>
  <c r="M195" i="49"/>
  <c r="O195" i="49" s="1"/>
  <c r="I195" i="49"/>
  <c r="AA191" i="49"/>
  <c r="O191" i="49"/>
  <c r="M191" i="49"/>
  <c r="I191" i="49"/>
  <c r="AA187" i="49"/>
  <c r="O187" i="49" s="1"/>
  <c r="M187" i="49"/>
  <c r="I187" i="49"/>
  <c r="AA183" i="49"/>
  <c r="O183" i="49"/>
  <c r="M183" i="49"/>
  <c r="I183" i="49"/>
  <c r="AA179" i="49"/>
  <c r="O179" i="49"/>
  <c r="M179" i="49"/>
  <c r="I179" i="49"/>
  <c r="AA175" i="49"/>
  <c r="O175" i="49" s="1"/>
  <c r="M175" i="49"/>
  <c r="I175" i="49"/>
  <c r="AA171" i="49"/>
  <c r="O171" i="49"/>
  <c r="M171" i="49"/>
  <c r="I171" i="49"/>
  <c r="AA167" i="49"/>
  <c r="O167" i="49"/>
  <c r="M167" i="49"/>
  <c r="I167" i="49"/>
  <c r="AA163" i="49"/>
  <c r="O163" i="49" s="1"/>
  <c r="M163" i="49"/>
  <c r="I163" i="49"/>
  <c r="AA159" i="49"/>
  <c r="O159" i="49"/>
  <c r="M159" i="49"/>
  <c r="I159" i="49"/>
  <c r="AA155" i="49"/>
  <c r="O155" i="49"/>
  <c r="M155" i="49"/>
  <c r="I155" i="49"/>
  <c r="AA151" i="49"/>
  <c r="O151" i="49" s="1"/>
  <c r="M151" i="49"/>
  <c r="I151" i="49"/>
  <c r="AA147" i="49"/>
  <c r="M147" i="49"/>
  <c r="O147" i="49" s="1"/>
  <c r="I147" i="49"/>
  <c r="AA143" i="49"/>
  <c r="O143" i="49"/>
  <c r="M143" i="49"/>
  <c r="I143" i="49"/>
  <c r="AA139" i="49"/>
  <c r="O139" i="49" s="1"/>
  <c r="M139" i="49"/>
  <c r="I139" i="49"/>
  <c r="AA135" i="49"/>
  <c r="M135" i="49"/>
  <c r="I135" i="49"/>
  <c r="AA131" i="49"/>
  <c r="O131" i="49"/>
  <c r="M131" i="49"/>
  <c r="I131" i="49"/>
  <c r="AA127" i="49"/>
  <c r="O127" i="49" s="1"/>
  <c r="M127" i="49"/>
  <c r="I127" i="49"/>
  <c r="AA123" i="49"/>
  <c r="M123" i="49"/>
  <c r="O123" i="49" s="1"/>
  <c r="I123" i="49"/>
  <c r="AA119" i="49"/>
  <c r="O119" i="49"/>
  <c r="M119" i="49"/>
  <c r="I119" i="49"/>
  <c r="AA115" i="49"/>
  <c r="O115" i="49" s="1"/>
  <c r="M115" i="49"/>
  <c r="I115" i="49"/>
  <c r="L53" i="49"/>
  <c r="L8" i="49" s="1"/>
  <c r="T7" i="49" s="1"/>
  <c r="F60" i="275" s="1"/>
  <c r="AA110" i="49"/>
  <c r="O110" i="49" s="1"/>
  <c r="M110" i="49"/>
  <c r="I110" i="49"/>
  <c r="AA106" i="49"/>
  <c r="M106" i="49"/>
  <c r="O106" i="49" s="1"/>
  <c r="I106" i="49"/>
  <c r="AA102" i="49"/>
  <c r="M102" i="49"/>
  <c r="O102" i="49" s="1"/>
  <c r="I102" i="49"/>
  <c r="AA98" i="49"/>
  <c r="O98" i="49" s="1"/>
  <c r="M98" i="49"/>
  <c r="I98" i="49"/>
  <c r="AA94" i="49"/>
  <c r="M94" i="49"/>
  <c r="O94" i="49" s="1"/>
  <c r="I94" i="49"/>
  <c r="AA90" i="49"/>
  <c r="M90" i="49"/>
  <c r="O90" i="49" s="1"/>
  <c r="I90" i="49"/>
  <c r="AA86" i="49"/>
  <c r="O86" i="49" s="1"/>
  <c r="M86" i="49"/>
  <c r="I86" i="49"/>
  <c r="AA82" i="49"/>
  <c r="M82" i="49"/>
  <c r="O82" i="49" s="1"/>
  <c r="I82" i="49"/>
  <c r="AA78" i="49"/>
  <c r="M78" i="49"/>
  <c r="O78" i="49" s="1"/>
  <c r="I78" i="49"/>
  <c r="AA74" i="49"/>
  <c r="O74" i="49" s="1"/>
  <c r="M74" i="49"/>
  <c r="I74" i="49"/>
  <c r="AA70" i="49"/>
  <c r="M70" i="49"/>
  <c r="O70" i="49" s="1"/>
  <c r="I70" i="49"/>
  <c r="AA66" i="49"/>
  <c r="M66" i="49"/>
  <c r="O66" i="49" s="1"/>
  <c r="I66" i="49"/>
  <c r="AA62" i="49"/>
  <c r="O62" i="49" s="1"/>
  <c r="M62" i="49"/>
  <c r="I62" i="49"/>
  <c r="AA58" i="49"/>
  <c r="M58" i="49"/>
  <c r="O58" i="49" s="1"/>
  <c r="I58" i="49"/>
  <c r="AA54" i="49"/>
  <c r="M54" i="49"/>
  <c r="O54" i="49" s="1"/>
  <c r="I54" i="49"/>
  <c r="M48" i="49"/>
  <c r="L48" i="49"/>
  <c r="AA49" i="49"/>
  <c r="O49" i="49"/>
  <c r="M49" i="49"/>
  <c r="I49" i="49"/>
  <c r="L31" i="49"/>
  <c r="AA44" i="49"/>
  <c r="M44" i="49"/>
  <c r="O44" i="49" s="1"/>
  <c r="I44" i="49"/>
  <c r="AA40" i="49"/>
  <c r="O40" i="49" s="1"/>
  <c r="M40" i="49"/>
  <c r="I40" i="49"/>
  <c r="AA36" i="49"/>
  <c r="M36" i="49"/>
  <c r="O36" i="49" s="1"/>
  <c r="I36" i="49"/>
  <c r="AA32" i="49"/>
  <c r="M32" i="49"/>
  <c r="O32" i="49" s="1"/>
  <c r="I32" i="49"/>
  <c r="M14" i="49"/>
  <c r="L14" i="49"/>
  <c r="AA27" i="49"/>
  <c r="O27" i="49"/>
  <c r="M27" i="49"/>
  <c r="I27" i="49"/>
  <c r="AA23" i="49"/>
  <c r="O23" i="49" s="1"/>
  <c r="M23" i="49"/>
  <c r="I23" i="49"/>
  <c r="AA19" i="49"/>
  <c r="M19" i="49"/>
  <c r="O19" i="49" s="1"/>
  <c r="I19" i="49"/>
  <c r="AA15" i="49"/>
  <c r="O15" i="49"/>
  <c r="M15" i="49"/>
  <c r="I15" i="49"/>
  <c r="M9" i="49"/>
  <c r="L9" i="49"/>
  <c r="AA10" i="49"/>
  <c r="M10" i="49"/>
  <c r="O10" i="49" s="1"/>
  <c r="I10" i="49"/>
  <c r="M14" i="48"/>
  <c r="M8" i="48" s="1"/>
  <c r="C59" i="275" s="1"/>
  <c r="L14" i="48"/>
  <c r="AA23" i="48"/>
  <c r="O23" i="48"/>
  <c r="M23" i="48"/>
  <c r="I23" i="48"/>
  <c r="AA19" i="48"/>
  <c r="M19" i="48"/>
  <c r="O19" i="48" s="1"/>
  <c r="I19" i="48"/>
  <c r="AA15" i="48"/>
  <c r="M15" i="48"/>
  <c r="O15" i="48" s="1"/>
  <c r="I15" i="48"/>
  <c r="M9" i="48"/>
  <c r="L9" i="48"/>
  <c r="L8" i="48" s="1"/>
  <c r="T7" i="48" s="1"/>
  <c r="F59" i="275" s="1"/>
  <c r="AA10" i="48"/>
  <c r="M10" i="48"/>
  <c r="O10" i="48" s="1"/>
  <c r="D59" i="275" s="1"/>
  <c r="I10" i="48"/>
  <c r="L14" i="47"/>
  <c r="L8" i="47" s="1"/>
  <c r="T7" i="47" s="1"/>
  <c r="F58" i="275" s="1"/>
  <c r="AA23" i="47"/>
  <c r="M23" i="47"/>
  <c r="O23" i="47" s="1"/>
  <c r="I23" i="47"/>
  <c r="AA19" i="47"/>
  <c r="M19" i="47"/>
  <c r="O19" i="47" s="1"/>
  <c r="I19" i="47"/>
  <c r="AA15" i="47"/>
  <c r="O15" i="47" s="1"/>
  <c r="M15" i="47"/>
  <c r="M14" i="47" s="1"/>
  <c r="M8" i="47" s="1"/>
  <c r="C58" i="275" s="1"/>
  <c r="I15" i="47"/>
  <c r="M9" i="47"/>
  <c r="L9" i="47"/>
  <c r="AA10" i="47"/>
  <c r="O10" i="47" s="1"/>
  <c r="M10" i="47"/>
  <c r="I10" i="47"/>
  <c r="L8" i="46"/>
  <c r="T7" i="46" s="1"/>
  <c r="F57" i="275" s="1"/>
  <c r="M242" i="46"/>
  <c r="L242" i="46"/>
  <c r="AA243" i="46"/>
  <c r="M243" i="46"/>
  <c r="I243" i="46"/>
  <c r="L9" i="46"/>
  <c r="AA238" i="46"/>
  <c r="M238" i="46"/>
  <c r="O238" i="46" s="1"/>
  <c r="I238" i="46"/>
  <c r="AA234" i="46"/>
  <c r="M234" i="46"/>
  <c r="O234" i="46" s="1"/>
  <c r="I234" i="46"/>
  <c r="AA230" i="46"/>
  <c r="O230" i="46"/>
  <c r="M230" i="46"/>
  <c r="I230" i="46"/>
  <c r="AA226" i="46"/>
  <c r="M226" i="46"/>
  <c r="O226" i="46" s="1"/>
  <c r="I226" i="46"/>
  <c r="AA222" i="46"/>
  <c r="M222" i="46"/>
  <c r="O222" i="46" s="1"/>
  <c r="I222" i="46"/>
  <c r="AA218" i="46"/>
  <c r="O218" i="46"/>
  <c r="M218" i="46"/>
  <c r="I218" i="46"/>
  <c r="AA214" i="46"/>
  <c r="M214" i="46"/>
  <c r="O214" i="46" s="1"/>
  <c r="I214" i="46"/>
  <c r="AA210" i="46"/>
  <c r="M210" i="46"/>
  <c r="O210" i="46" s="1"/>
  <c r="I210" i="46"/>
  <c r="AA206" i="46"/>
  <c r="O206" i="46"/>
  <c r="M206" i="46"/>
  <c r="I206" i="46"/>
  <c r="AA202" i="46"/>
  <c r="M202" i="46"/>
  <c r="O202" i="46" s="1"/>
  <c r="I202" i="46"/>
  <c r="AA198" i="46"/>
  <c r="M198" i="46"/>
  <c r="O198" i="46" s="1"/>
  <c r="I198" i="46"/>
  <c r="AA194" i="46"/>
  <c r="O194" i="46"/>
  <c r="M194" i="46"/>
  <c r="I194" i="46"/>
  <c r="AA190" i="46"/>
  <c r="M190" i="46"/>
  <c r="O190" i="46" s="1"/>
  <c r="I190" i="46"/>
  <c r="AA186" i="46"/>
  <c r="M186" i="46"/>
  <c r="O186" i="46" s="1"/>
  <c r="I186" i="46"/>
  <c r="AA182" i="46"/>
  <c r="O182" i="46"/>
  <c r="M182" i="46"/>
  <c r="I182" i="46"/>
  <c r="AA178" i="46"/>
  <c r="M178" i="46"/>
  <c r="O178" i="46" s="1"/>
  <c r="I178" i="46"/>
  <c r="AA174" i="46"/>
  <c r="M174" i="46"/>
  <c r="O174" i="46" s="1"/>
  <c r="I174" i="46"/>
  <c r="AA170" i="46"/>
  <c r="O170" i="46"/>
  <c r="M170" i="46"/>
  <c r="I170" i="46"/>
  <c r="AA166" i="46"/>
  <c r="M166" i="46"/>
  <c r="O166" i="46" s="1"/>
  <c r="I166" i="46"/>
  <c r="AA162" i="46"/>
  <c r="M162" i="46"/>
  <c r="O162" i="46" s="1"/>
  <c r="I162" i="46"/>
  <c r="AA158" i="46"/>
  <c r="O158" i="46"/>
  <c r="M158" i="46"/>
  <c r="I158" i="46"/>
  <c r="AA154" i="46"/>
  <c r="M154" i="46"/>
  <c r="O154" i="46" s="1"/>
  <c r="I154" i="46"/>
  <c r="AA150" i="46"/>
  <c r="M150" i="46"/>
  <c r="O150" i="46" s="1"/>
  <c r="I150" i="46"/>
  <c r="AA146" i="46"/>
  <c r="O146" i="46"/>
  <c r="M146" i="46"/>
  <c r="I146" i="46"/>
  <c r="AA142" i="46"/>
  <c r="M142" i="46"/>
  <c r="O142" i="46" s="1"/>
  <c r="I142" i="46"/>
  <c r="AA138" i="46"/>
  <c r="M138" i="46"/>
  <c r="O138" i="46" s="1"/>
  <c r="I138" i="46"/>
  <c r="AA134" i="46"/>
  <c r="O134" i="46"/>
  <c r="M134" i="46"/>
  <c r="I134" i="46"/>
  <c r="AA130" i="46"/>
  <c r="M130" i="46"/>
  <c r="O130" i="46" s="1"/>
  <c r="I130" i="46"/>
  <c r="AA126" i="46"/>
  <c r="M126" i="46"/>
  <c r="O126" i="46" s="1"/>
  <c r="I126" i="46"/>
  <c r="AA122" i="46"/>
  <c r="O122" i="46"/>
  <c r="M122" i="46"/>
  <c r="I122" i="46"/>
  <c r="AA118" i="46"/>
  <c r="M118" i="46"/>
  <c r="O118" i="46" s="1"/>
  <c r="I118" i="46"/>
  <c r="AA114" i="46"/>
  <c r="M114" i="46"/>
  <c r="O114" i="46" s="1"/>
  <c r="I114" i="46"/>
  <c r="AA110" i="46"/>
  <c r="O110" i="46"/>
  <c r="M110" i="46"/>
  <c r="I110" i="46"/>
  <c r="AA106" i="46"/>
  <c r="M106" i="46"/>
  <c r="O106" i="46" s="1"/>
  <c r="I106" i="46"/>
  <c r="AA102" i="46"/>
  <c r="M102" i="46"/>
  <c r="O102" i="46" s="1"/>
  <c r="I102" i="46"/>
  <c r="AA98" i="46"/>
  <c r="O98" i="46"/>
  <c r="M98" i="46"/>
  <c r="I98" i="46"/>
  <c r="AA94" i="46"/>
  <c r="M94" i="46"/>
  <c r="O94" i="46" s="1"/>
  <c r="I94" i="46"/>
  <c r="AA90" i="46"/>
  <c r="M90" i="46"/>
  <c r="O90" i="46" s="1"/>
  <c r="I90" i="46"/>
  <c r="AA86" i="46"/>
  <c r="O86" i="46"/>
  <c r="M86" i="46"/>
  <c r="I86" i="46"/>
  <c r="AA82" i="46"/>
  <c r="M82" i="46"/>
  <c r="O82" i="46" s="1"/>
  <c r="I82" i="46"/>
  <c r="AA78" i="46"/>
  <c r="M78" i="46"/>
  <c r="O78" i="46" s="1"/>
  <c r="I78" i="46"/>
  <c r="AA74" i="46"/>
  <c r="O74" i="46"/>
  <c r="M74" i="46"/>
  <c r="I74" i="46"/>
  <c r="AA70" i="46"/>
  <c r="M70" i="46"/>
  <c r="O70" i="46" s="1"/>
  <c r="I70" i="46"/>
  <c r="AA66" i="46"/>
  <c r="M66" i="46"/>
  <c r="O66" i="46" s="1"/>
  <c r="I66" i="46"/>
  <c r="AA62" i="46"/>
  <c r="O62" i="46"/>
  <c r="M62" i="46"/>
  <c r="I62" i="46"/>
  <c r="AA58" i="46"/>
  <c r="M58" i="46"/>
  <c r="O58" i="46" s="1"/>
  <c r="I58" i="46"/>
  <c r="AA54" i="46"/>
  <c r="M54" i="46"/>
  <c r="O54" i="46" s="1"/>
  <c r="I54" i="46"/>
  <c r="AA50" i="46"/>
  <c r="O50" i="46"/>
  <c r="M50" i="46"/>
  <c r="I50" i="46"/>
  <c r="AA46" i="46"/>
  <c r="M46" i="46"/>
  <c r="O46" i="46" s="1"/>
  <c r="I46" i="46"/>
  <c r="AA42" i="46"/>
  <c r="M42" i="46"/>
  <c r="O42" i="46" s="1"/>
  <c r="I42" i="46"/>
  <c r="AA38" i="46"/>
  <c r="O38" i="46"/>
  <c r="M38" i="46"/>
  <c r="I38" i="46"/>
  <c r="AA34" i="46"/>
  <c r="M34" i="46"/>
  <c r="O34" i="46" s="1"/>
  <c r="I34" i="46"/>
  <c r="AA30" i="46"/>
  <c r="M30" i="46"/>
  <c r="O30" i="46" s="1"/>
  <c r="I30" i="46"/>
  <c r="AA26" i="46"/>
  <c r="O26" i="46"/>
  <c r="M26" i="46"/>
  <c r="I26" i="46"/>
  <c r="AA22" i="46"/>
  <c r="M22" i="46"/>
  <c r="O22" i="46" s="1"/>
  <c r="I22" i="46"/>
  <c r="AA18" i="46"/>
  <c r="M18" i="46"/>
  <c r="O18" i="46" s="1"/>
  <c r="I18" i="46"/>
  <c r="AA14" i="46"/>
  <c r="O14" i="46"/>
  <c r="M14" i="46"/>
  <c r="I14" i="46"/>
  <c r="AA10" i="46"/>
  <c r="M10" i="46"/>
  <c r="I10" i="46"/>
  <c r="L8" i="45"/>
  <c r="T7" i="45" s="1"/>
  <c r="F56" i="275" s="1"/>
  <c r="L150" i="45"/>
  <c r="AA155" i="45"/>
  <c r="O155" i="45" s="1"/>
  <c r="M155" i="45"/>
  <c r="I155" i="45"/>
  <c r="AA151" i="45"/>
  <c r="O151" i="45"/>
  <c r="M151" i="45"/>
  <c r="M150" i="45" s="1"/>
  <c r="I151" i="45"/>
  <c r="L9" i="45"/>
  <c r="AA146" i="45"/>
  <c r="M146" i="45"/>
  <c r="O146" i="45" s="1"/>
  <c r="I146" i="45"/>
  <c r="AA142" i="45"/>
  <c r="M142" i="45"/>
  <c r="O142" i="45" s="1"/>
  <c r="I142" i="45"/>
  <c r="AA138" i="45"/>
  <c r="O138" i="45" s="1"/>
  <c r="M138" i="45"/>
  <c r="I138" i="45"/>
  <c r="AA134" i="45"/>
  <c r="M134" i="45"/>
  <c r="O134" i="45" s="1"/>
  <c r="I134" i="45"/>
  <c r="AA130" i="45"/>
  <c r="M130" i="45"/>
  <c r="O130" i="45" s="1"/>
  <c r="I130" i="45"/>
  <c r="AA126" i="45"/>
  <c r="O126" i="45" s="1"/>
  <c r="M126" i="45"/>
  <c r="I126" i="45"/>
  <c r="AA122" i="45"/>
  <c r="M122" i="45"/>
  <c r="O122" i="45" s="1"/>
  <c r="I122" i="45"/>
  <c r="AA118" i="45"/>
  <c r="M118" i="45"/>
  <c r="O118" i="45" s="1"/>
  <c r="I118" i="45"/>
  <c r="AA114" i="45"/>
  <c r="O114" i="45" s="1"/>
  <c r="M114" i="45"/>
  <c r="I114" i="45"/>
  <c r="AA110" i="45"/>
  <c r="M110" i="45"/>
  <c r="O110" i="45" s="1"/>
  <c r="I110" i="45"/>
  <c r="AA106" i="45"/>
  <c r="M106" i="45"/>
  <c r="O106" i="45" s="1"/>
  <c r="I106" i="45"/>
  <c r="AA102" i="45"/>
  <c r="O102" i="45" s="1"/>
  <c r="M102" i="45"/>
  <c r="I102" i="45"/>
  <c r="AA98" i="45"/>
  <c r="M98" i="45"/>
  <c r="O98" i="45" s="1"/>
  <c r="I98" i="45"/>
  <c r="AA94" i="45"/>
  <c r="M94" i="45"/>
  <c r="O94" i="45" s="1"/>
  <c r="I94" i="45"/>
  <c r="AA90" i="45"/>
  <c r="O90" i="45" s="1"/>
  <c r="M90" i="45"/>
  <c r="I90" i="45"/>
  <c r="AA86" i="45"/>
  <c r="M86" i="45"/>
  <c r="O86" i="45" s="1"/>
  <c r="I86" i="45"/>
  <c r="AA82" i="45"/>
  <c r="M82" i="45"/>
  <c r="O82" i="45" s="1"/>
  <c r="I82" i="45"/>
  <c r="AA78" i="45"/>
  <c r="O78" i="45" s="1"/>
  <c r="M78" i="45"/>
  <c r="I78" i="45"/>
  <c r="AA74" i="45"/>
  <c r="M74" i="45"/>
  <c r="O74" i="45" s="1"/>
  <c r="I74" i="45"/>
  <c r="AA70" i="45"/>
  <c r="M70" i="45"/>
  <c r="O70" i="45" s="1"/>
  <c r="I70" i="45"/>
  <c r="AA66" i="45"/>
  <c r="O66" i="45" s="1"/>
  <c r="M66" i="45"/>
  <c r="I66" i="45"/>
  <c r="AA62" i="45"/>
  <c r="M62" i="45"/>
  <c r="O62" i="45" s="1"/>
  <c r="I62" i="45"/>
  <c r="AA58" i="45"/>
  <c r="M58" i="45"/>
  <c r="O58" i="45" s="1"/>
  <c r="I58" i="45"/>
  <c r="AA54" i="45"/>
  <c r="O54" i="45" s="1"/>
  <c r="M54" i="45"/>
  <c r="I54" i="45"/>
  <c r="AA50" i="45"/>
  <c r="M50" i="45"/>
  <c r="O50" i="45" s="1"/>
  <c r="I50" i="45"/>
  <c r="AA46" i="45"/>
  <c r="M46" i="45"/>
  <c r="O46" i="45" s="1"/>
  <c r="I46" i="45"/>
  <c r="AA42" i="45"/>
  <c r="O42" i="45" s="1"/>
  <c r="M42" i="45"/>
  <c r="I42" i="45"/>
  <c r="AA38" i="45"/>
  <c r="M38" i="45"/>
  <c r="O38" i="45" s="1"/>
  <c r="I38" i="45"/>
  <c r="AA34" i="45"/>
  <c r="M34" i="45"/>
  <c r="O34" i="45" s="1"/>
  <c r="I34" i="45"/>
  <c r="AA30" i="45"/>
  <c r="O30" i="45" s="1"/>
  <c r="M30" i="45"/>
  <c r="I30" i="45"/>
  <c r="AA26" i="45"/>
  <c r="M26" i="45"/>
  <c r="O26" i="45" s="1"/>
  <c r="I26" i="45"/>
  <c r="AA22" i="45"/>
  <c r="M22" i="45"/>
  <c r="O22" i="45" s="1"/>
  <c r="I22" i="45"/>
  <c r="AA18" i="45"/>
  <c r="O18" i="45" s="1"/>
  <c r="M18" i="45"/>
  <c r="I18" i="45"/>
  <c r="AA14" i="45"/>
  <c r="M14" i="45"/>
  <c r="O14" i="45" s="1"/>
  <c r="I14" i="45"/>
  <c r="AA10" i="45"/>
  <c r="M10" i="45"/>
  <c r="M9" i="45" s="1"/>
  <c r="I10" i="45"/>
  <c r="T7" i="44"/>
  <c r="F55" i="275" s="1"/>
  <c r="M191" i="44"/>
  <c r="L191" i="44"/>
  <c r="AA196" i="44"/>
  <c r="O196" i="44"/>
  <c r="M196" i="44"/>
  <c r="I196" i="44"/>
  <c r="AA192" i="44"/>
  <c r="M192" i="44"/>
  <c r="O192" i="44" s="1"/>
  <c r="I192" i="44"/>
  <c r="L22" i="44"/>
  <c r="L8" i="44" s="1"/>
  <c r="AA187" i="44"/>
  <c r="M187" i="44"/>
  <c r="I187" i="44"/>
  <c r="AA183" i="44"/>
  <c r="O183" i="44" s="1"/>
  <c r="M183" i="44"/>
  <c r="I183" i="44"/>
  <c r="AA179" i="44"/>
  <c r="O179" i="44" s="1"/>
  <c r="M179" i="44"/>
  <c r="I179" i="44"/>
  <c r="AA175" i="44"/>
  <c r="M175" i="44"/>
  <c r="O175" i="44" s="1"/>
  <c r="I175" i="44"/>
  <c r="AA171" i="44"/>
  <c r="O171" i="44" s="1"/>
  <c r="M171" i="44"/>
  <c r="I171" i="44"/>
  <c r="AA167" i="44"/>
  <c r="O167" i="44"/>
  <c r="M167" i="44"/>
  <c r="I167" i="44"/>
  <c r="AA163" i="44"/>
  <c r="M163" i="44"/>
  <c r="I163" i="44"/>
  <c r="AA159" i="44"/>
  <c r="O159" i="44" s="1"/>
  <c r="M159" i="44"/>
  <c r="I159" i="44"/>
  <c r="AA155" i="44"/>
  <c r="O155" i="44" s="1"/>
  <c r="M155" i="44"/>
  <c r="I155" i="44"/>
  <c r="AA151" i="44"/>
  <c r="M151" i="44"/>
  <c r="I151" i="44"/>
  <c r="AA147" i="44"/>
  <c r="O147" i="44" s="1"/>
  <c r="M147" i="44"/>
  <c r="I147" i="44"/>
  <c r="AA143" i="44"/>
  <c r="O143" i="44" s="1"/>
  <c r="M143" i="44"/>
  <c r="I143" i="44"/>
  <c r="AA139" i="44"/>
  <c r="M139" i="44"/>
  <c r="O139" i="44" s="1"/>
  <c r="I139" i="44"/>
  <c r="AA135" i="44"/>
  <c r="O135" i="44" s="1"/>
  <c r="M135" i="44"/>
  <c r="I135" i="44"/>
  <c r="AA131" i="44"/>
  <c r="O131" i="44"/>
  <c r="M131" i="44"/>
  <c r="I131" i="44"/>
  <c r="AA127" i="44"/>
  <c r="M127" i="44"/>
  <c r="I127" i="44"/>
  <c r="AA123" i="44"/>
  <c r="O123" i="44" s="1"/>
  <c r="M123" i="44"/>
  <c r="I123" i="44"/>
  <c r="AA119" i="44"/>
  <c r="O119" i="44" s="1"/>
  <c r="M119" i="44"/>
  <c r="I119" i="44"/>
  <c r="AA115" i="44"/>
  <c r="M115" i="44"/>
  <c r="I115" i="44"/>
  <c r="AA111" i="44"/>
  <c r="O111" i="44" s="1"/>
  <c r="M111" i="44"/>
  <c r="I111" i="44"/>
  <c r="AA107" i="44"/>
  <c r="O107" i="44" s="1"/>
  <c r="M107" i="44"/>
  <c r="I107" i="44"/>
  <c r="AA103" i="44"/>
  <c r="M103" i="44"/>
  <c r="O103" i="44" s="1"/>
  <c r="I103" i="44"/>
  <c r="AA99" i="44"/>
  <c r="O99" i="44" s="1"/>
  <c r="M99" i="44"/>
  <c r="I99" i="44"/>
  <c r="AA95" i="44"/>
  <c r="O95" i="44"/>
  <c r="M95" i="44"/>
  <c r="I95" i="44"/>
  <c r="AA91" i="44"/>
  <c r="M91" i="44"/>
  <c r="I91" i="44"/>
  <c r="AA87" i="44"/>
  <c r="O87" i="44" s="1"/>
  <c r="M87" i="44"/>
  <c r="I87" i="44"/>
  <c r="AA83" i="44"/>
  <c r="O83" i="44" s="1"/>
  <c r="M83" i="44"/>
  <c r="I83" i="44"/>
  <c r="AA79" i="44"/>
  <c r="M79" i="44"/>
  <c r="I79" i="44"/>
  <c r="AA75" i="44"/>
  <c r="O75" i="44" s="1"/>
  <c r="M75" i="44"/>
  <c r="I75" i="44"/>
  <c r="AA71" i="44"/>
  <c r="O71" i="44" s="1"/>
  <c r="M71" i="44"/>
  <c r="I71" i="44"/>
  <c r="AA67" i="44"/>
  <c r="M67" i="44"/>
  <c r="O67" i="44" s="1"/>
  <c r="I67" i="44"/>
  <c r="AA63" i="44"/>
  <c r="O63" i="44" s="1"/>
  <c r="M63" i="44"/>
  <c r="I63" i="44"/>
  <c r="AA59" i="44"/>
  <c r="O59" i="44"/>
  <c r="M59" i="44"/>
  <c r="I59" i="44"/>
  <c r="AA55" i="44"/>
  <c r="M55" i="44"/>
  <c r="I55" i="44"/>
  <c r="AA51" i="44"/>
  <c r="O51" i="44" s="1"/>
  <c r="M51" i="44"/>
  <c r="I51" i="44"/>
  <c r="AA47" i="44"/>
  <c r="O47" i="44" s="1"/>
  <c r="M47" i="44"/>
  <c r="I47" i="44"/>
  <c r="AA43" i="44"/>
  <c r="M43" i="44"/>
  <c r="I43" i="44"/>
  <c r="AA39" i="44"/>
  <c r="O39" i="44" s="1"/>
  <c r="M39" i="44"/>
  <c r="I39" i="44"/>
  <c r="AA35" i="44"/>
  <c r="O35" i="44" s="1"/>
  <c r="M35" i="44"/>
  <c r="I35" i="44"/>
  <c r="AA31" i="44"/>
  <c r="M31" i="44"/>
  <c r="O31" i="44" s="1"/>
  <c r="I31" i="44"/>
  <c r="AA27" i="44"/>
  <c r="O27" i="44" s="1"/>
  <c r="M27" i="44"/>
  <c r="I27" i="44"/>
  <c r="AA23" i="44"/>
  <c r="O23" i="44"/>
  <c r="M23" i="44"/>
  <c r="M22" i="44" s="1"/>
  <c r="I23" i="44"/>
  <c r="L9" i="44"/>
  <c r="AA18" i="44"/>
  <c r="O18" i="44"/>
  <c r="M18" i="44"/>
  <c r="I18" i="44"/>
  <c r="AA14" i="44"/>
  <c r="M14" i="44"/>
  <c r="O14" i="44" s="1"/>
  <c r="I14" i="44"/>
  <c r="AA10" i="44"/>
  <c r="M10" i="44"/>
  <c r="O10" i="44" s="1"/>
  <c r="I10" i="44"/>
  <c r="L8" i="43"/>
  <c r="T7" i="43" s="1"/>
  <c r="F54" i="275" s="1"/>
  <c r="L9" i="43"/>
  <c r="AA46" i="43"/>
  <c r="M46" i="43"/>
  <c r="O46" i="43" s="1"/>
  <c r="I46" i="43"/>
  <c r="AA42" i="43"/>
  <c r="O42" i="43"/>
  <c r="M42" i="43"/>
  <c r="I42" i="43"/>
  <c r="AA38" i="43"/>
  <c r="O38" i="43" s="1"/>
  <c r="M38" i="43"/>
  <c r="I38" i="43"/>
  <c r="AA34" i="43"/>
  <c r="M34" i="43"/>
  <c r="O34" i="43" s="1"/>
  <c r="I34" i="43"/>
  <c r="AA30" i="43"/>
  <c r="O30" i="43"/>
  <c r="M30" i="43"/>
  <c r="I30" i="43"/>
  <c r="AA26" i="43"/>
  <c r="O26" i="43" s="1"/>
  <c r="M26" i="43"/>
  <c r="I26" i="43"/>
  <c r="AA22" i="43"/>
  <c r="M22" i="43"/>
  <c r="O22" i="43" s="1"/>
  <c r="I22" i="43"/>
  <c r="AA18" i="43"/>
  <c r="O18" i="43"/>
  <c r="M18" i="43"/>
  <c r="I18" i="43"/>
  <c r="AA14" i="43"/>
  <c r="O14" i="43" s="1"/>
  <c r="M14" i="43"/>
  <c r="I14" i="43"/>
  <c r="AA10" i="43"/>
  <c r="O10" i="43"/>
  <c r="M10" i="43"/>
  <c r="I10" i="43"/>
  <c r="L179" i="42"/>
  <c r="AA184" i="42"/>
  <c r="O184" i="42" s="1"/>
  <c r="M184" i="42"/>
  <c r="I184" i="42"/>
  <c r="AA180" i="42"/>
  <c r="O180" i="42"/>
  <c r="M180" i="42"/>
  <c r="M179" i="42" s="1"/>
  <c r="I180" i="42"/>
  <c r="L26" i="42"/>
  <c r="AA175" i="42"/>
  <c r="O175" i="42"/>
  <c r="M175" i="42"/>
  <c r="I175" i="42"/>
  <c r="AA171" i="42"/>
  <c r="M171" i="42"/>
  <c r="O171" i="42" s="1"/>
  <c r="I171" i="42"/>
  <c r="AA167" i="42"/>
  <c r="M167" i="42"/>
  <c r="O167" i="42" s="1"/>
  <c r="I167" i="42"/>
  <c r="AA163" i="42"/>
  <c r="O163" i="42"/>
  <c r="M163" i="42"/>
  <c r="I163" i="42"/>
  <c r="AA159" i="42"/>
  <c r="M159" i="42"/>
  <c r="O159" i="42" s="1"/>
  <c r="I159" i="42"/>
  <c r="AA155" i="42"/>
  <c r="M155" i="42"/>
  <c r="O155" i="42" s="1"/>
  <c r="I155" i="42"/>
  <c r="AA151" i="42"/>
  <c r="O151" i="42"/>
  <c r="M151" i="42"/>
  <c r="I151" i="42"/>
  <c r="AA147" i="42"/>
  <c r="M147" i="42"/>
  <c r="O147" i="42" s="1"/>
  <c r="I147" i="42"/>
  <c r="AA143" i="42"/>
  <c r="M143" i="42"/>
  <c r="O143" i="42" s="1"/>
  <c r="I143" i="42"/>
  <c r="AA139" i="42"/>
  <c r="O139" i="42"/>
  <c r="M139" i="42"/>
  <c r="I139" i="42"/>
  <c r="AA135" i="42"/>
  <c r="M135" i="42"/>
  <c r="O135" i="42" s="1"/>
  <c r="I135" i="42"/>
  <c r="AA131" i="42"/>
  <c r="M131" i="42"/>
  <c r="O131" i="42" s="1"/>
  <c r="I131" i="42"/>
  <c r="AA127" i="42"/>
  <c r="O127" i="42"/>
  <c r="M127" i="42"/>
  <c r="I127" i="42"/>
  <c r="AA123" i="42"/>
  <c r="M123" i="42"/>
  <c r="O123" i="42" s="1"/>
  <c r="I123" i="42"/>
  <c r="AA119" i="42"/>
  <c r="M119" i="42"/>
  <c r="O119" i="42" s="1"/>
  <c r="I119" i="42"/>
  <c r="AA115" i="42"/>
  <c r="O115" i="42"/>
  <c r="M115" i="42"/>
  <c r="I115" i="42"/>
  <c r="AA111" i="42"/>
  <c r="M111" i="42"/>
  <c r="O111" i="42" s="1"/>
  <c r="I111" i="42"/>
  <c r="AA107" i="42"/>
  <c r="M107" i="42"/>
  <c r="O107" i="42" s="1"/>
  <c r="I107" i="42"/>
  <c r="AA103" i="42"/>
  <c r="O103" i="42"/>
  <c r="M103" i="42"/>
  <c r="I103" i="42"/>
  <c r="AA99" i="42"/>
  <c r="M99" i="42"/>
  <c r="O99" i="42" s="1"/>
  <c r="I99" i="42"/>
  <c r="AA95" i="42"/>
  <c r="M95" i="42"/>
  <c r="O95" i="42" s="1"/>
  <c r="I95" i="42"/>
  <c r="AA91" i="42"/>
  <c r="O91" i="42"/>
  <c r="M91" i="42"/>
  <c r="I91" i="42"/>
  <c r="AA87" i="42"/>
  <c r="M87" i="42"/>
  <c r="O87" i="42" s="1"/>
  <c r="I87" i="42"/>
  <c r="AA83" i="42"/>
  <c r="M83" i="42"/>
  <c r="O83" i="42" s="1"/>
  <c r="I83" i="42"/>
  <c r="AA79" i="42"/>
  <c r="O79" i="42"/>
  <c r="M79" i="42"/>
  <c r="I79" i="42"/>
  <c r="AA75" i="42"/>
  <c r="M75" i="42"/>
  <c r="O75" i="42" s="1"/>
  <c r="I75" i="42"/>
  <c r="AA71" i="42"/>
  <c r="M71" i="42"/>
  <c r="O71" i="42" s="1"/>
  <c r="I71" i="42"/>
  <c r="AA67" i="42"/>
  <c r="O67" i="42"/>
  <c r="M67" i="42"/>
  <c r="I67" i="42"/>
  <c r="AA63" i="42"/>
  <c r="M63" i="42"/>
  <c r="O63" i="42" s="1"/>
  <c r="I63" i="42"/>
  <c r="AA59" i="42"/>
  <c r="M59" i="42"/>
  <c r="O59" i="42" s="1"/>
  <c r="I59" i="42"/>
  <c r="AA55" i="42"/>
  <c r="O55" i="42"/>
  <c r="M55" i="42"/>
  <c r="I55" i="42"/>
  <c r="AA51" i="42"/>
  <c r="M51" i="42"/>
  <c r="O51" i="42" s="1"/>
  <c r="I51" i="42"/>
  <c r="AA47" i="42"/>
  <c r="M47" i="42"/>
  <c r="O47" i="42" s="1"/>
  <c r="I47" i="42"/>
  <c r="AA43" i="42"/>
  <c r="O43" i="42"/>
  <c r="M43" i="42"/>
  <c r="I43" i="42"/>
  <c r="AA39" i="42"/>
  <c r="M39" i="42"/>
  <c r="O39" i="42" s="1"/>
  <c r="I39" i="42"/>
  <c r="AA35" i="42"/>
  <c r="M35" i="42"/>
  <c r="O35" i="42" s="1"/>
  <c r="I35" i="42"/>
  <c r="AA31" i="42"/>
  <c r="O31" i="42"/>
  <c r="M31" i="42"/>
  <c r="I31" i="42"/>
  <c r="AA27" i="42"/>
  <c r="M27" i="42"/>
  <c r="O27" i="42" s="1"/>
  <c r="I27" i="42"/>
  <c r="L9" i="42"/>
  <c r="AA22" i="42"/>
  <c r="M22" i="42"/>
  <c r="I22" i="42"/>
  <c r="AA18" i="42"/>
  <c r="O18" i="42" s="1"/>
  <c r="M18" i="42"/>
  <c r="I18" i="42"/>
  <c r="AA14" i="42"/>
  <c r="O14" i="42" s="1"/>
  <c r="M14" i="42"/>
  <c r="M9" i="42" s="1"/>
  <c r="I14" i="42"/>
  <c r="AA10" i="42"/>
  <c r="M10" i="42"/>
  <c r="O10" i="42" s="1"/>
  <c r="I10" i="42"/>
  <c r="L240" i="41"/>
  <c r="AA249" i="41"/>
  <c r="O249" i="41" s="1"/>
  <c r="M249" i="41"/>
  <c r="I249" i="41"/>
  <c r="AA245" i="41"/>
  <c r="M245" i="41"/>
  <c r="O245" i="41" s="1"/>
  <c r="I245" i="41"/>
  <c r="AA241" i="41"/>
  <c r="M241" i="41"/>
  <c r="O241" i="41" s="1"/>
  <c r="I241" i="41"/>
  <c r="M231" i="41"/>
  <c r="L231" i="41"/>
  <c r="AA236" i="41"/>
  <c r="O236" i="41"/>
  <c r="M236" i="41"/>
  <c r="I236" i="41"/>
  <c r="AA232" i="41"/>
  <c r="O232" i="41" s="1"/>
  <c r="M232" i="41"/>
  <c r="I232" i="41"/>
  <c r="L114" i="41"/>
  <c r="AA227" i="41"/>
  <c r="O227" i="41" s="1"/>
  <c r="M227" i="41"/>
  <c r="I227" i="41"/>
  <c r="AA223" i="41"/>
  <c r="M223" i="41"/>
  <c r="O223" i="41" s="1"/>
  <c r="I223" i="41"/>
  <c r="AA219" i="41"/>
  <c r="M219" i="41"/>
  <c r="O219" i="41" s="1"/>
  <c r="I219" i="41"/>
  <c r="AA215" i="41"/>
  <c r="O215" i="41" s="1"/>
  <c r="M215" i="41"/>
  <c r="I215" i="41"/>
  <c r="AA211" i="41"/>
  <c r="M211" i="41"/>
  <c r="O211" i="41" s="1"/>
  <c r="I211" i="41"/>
  <c r="AA207" i="41"/>
  <c r="M207" i="41"/>
  <c r="O207" i="41" s="1"/>
  <c r="I207" i="41"/>
  <c r="AA203" i="41"/>
  <c r="O203" i="41" s="1"/>
  <c r="M203" i="41"/>
  <c r="I203" i="41"/>
  <c r="AA199" i="41"/>
  <c r="M199" i="41"/>
  <c r="O199" i="41" s="1"/>
  <c r="I199" i="41"/>
  <c r="AA195" i="41"/>
  <c r="M195" i="41"/>
  <c r="O195" i="41" s="1"/>
  <c r="I195" i="41"/>
  <c r="AA191" i="41"/>
  <c r="O191" i="41" s="1"/>
  <c r="M191" i="41"/>
  <c r="I191" i="41"/>
  <c r="AA187" i="41"/>
  <c r="M187" i="41"/>
  <c r="O187" i="41" s="1"/>
  <c r="I187" i="41"/>
  <c r="AA183" i="41"/>
  <c r="M183" i="41"/>
  <c r="O183" i="41" s="1"/>
  <c r="I183" i="41"/>
  <c r="AA179" i="41"/>
  <c r="O179" i="41" s="1"/>
  <c r="M179" i="41"/>
  <c r="I179" i="41"/>
  <c r="AA175" i="41"/>
  <c r="M175" i="41"/>
  <c r="O175" i="41" s="1"/>
  <c r="I175" i="41"/>
  <c r="AA171" i="41"/>
  <c r="M171" i="41"/>
  <c r="O171" i="41" s="1"/>
  <c r="I171" i="41"/>
  <c r="AA167" i="41"/>
  <c r="O167" i="41" s="1"/>
  <c r="M167" i="41"/>
  <c r="I167" i="41"/>
  <c r="AA163" i="41"/>
  <c r="M163" i="41"/>
  <c r="O163" i="41" s="1"/>
  <c r="I163" i="41"/>
  <c r="AA159" i="41"/>
  <c r="M159" i="41"/>
  <c r="O159" i="41" s="1"/>
  <c r="I159" i="41"/>
  <c r="AA155" i="41"/>
  <c r="O155" i="41" s="1"/>
  <c r="M155" i="41"/>
  <c r="I155" i="41"/>
  <c r="AA151" i="41"/>
  <c r="M151" i="41"/>
  <c r="O151" i="41" s="1"/>
  <c r="I151" i="41"/>
  <c r="AA147" i="41"/>
  <c r="M147" i="41"/>
  <c r="O147" i="41" s="1"/>
  <c r="I147" i="41"/>
  <c r="AA143" i="41"/>
  <c r="O143" i="41" s="1"/>
  <c r="M143" i="41"/>
  <c r="I143" i="41"/>
  <c r="AA139" i="41"/>
  <c r="M139" i="41"/>
  <c r="O139" i="41" s="1"/>
  <c r="I139" i="41"/>
  <c r="AA135" i="41"/>
  <c r="M135" i="41"/>
  <c r="O135" i="41" s="1"/>
  <c r="I135" i="41"/>
  <c r="AA131" i="41"/>
  <c r="O131" i="41" s="1"/>
  <c r="M131" i="41"/>
  <c r="I131" i="41"/>
  <c r="AA127" i="41"/>
  <c r="M127" i="41"/>
  <c r="O127" i="41" s="1"/>
  <c r="I127" i="41"/>
  <c r="AA123" i="41"/>
  <c r="M123" i="41"/>
  <c r="O123" i="41" s="1"/>
  <c r="I123" i="41"/>
  <c r="AA119" i="41"/>
  <c r="O119" i="41" s="1"/>
  <c r="M119" i="41"/>
  <c r="I119" i="41"/>
  <c r="AA115" i="41"/>
  <c r="M115" i="41"/>
  <c r="I115" i="41"/>
  <c r="L53" i="41"/>
  <c r="AA110" i="41"/>
  <c r="O110" i="41"/>
  <c r="M110" i="41"/>
  <c r="I110" i="41"/>
  <c r="AA106" i="41"/>
  <c r="O106" i="41"/>
  <c r="M106" i="41"/>
  <c r="I106" i="41"/>
  <c r="AA102" i="41"/>
  <c r="O102" i="41" s="1"/>
  <c r="M102" i="41"/>
  <c r="I102" i="41"/>
  <c r="AA98" i="41"/>
  <c r="M98" i="41"/>
  <c r="O98" i="41" s="1"/>
  <c r="I98" i="41"/>
  <c r="AA94" i="41"/>
  <c r="O94" i="41"/>
  <c r="M94" i="41"/>
  <c r="I94" i="41"/>
  <c r="AA90" i="41"/>
  <c r="O90" i="41" s="1"/>
  <c r="M90" i="41"/>
  <c r="I90" i="41"/>
  <c r="AA86" i="41"/>
  <c r="O86" i="41"/>
  <c r="M86" i="41"/>
  <c r="I86" i="41"/>
  <c r="AA82" i="41"/>
  <c r="O82" i="41"/>
  <c r="M82" i="41"/>
  <c r="I82" i="41"/>
  <c r="AA78" i="41"/>
  <c r="O78" i="41" s="1"/>
  <c r="M78" i="41"/>
  <c r="I78" i="41"/>
  <c r="AA74" i="41"/>
  <c r="M74" i="41"/>
  <c r="O74" i="41" s="1"/>
  <c r="I74" i="41"/>
  <c r="AA70" i="41"/>
  <c r="O70" i="41"/>
  <c r="M70" i="41"/>
  <c r="I70" i="41"/>
  <c r="AA66" i="41"/>
  <c r="O66" i="41" s="1"/>
  <c r="M66" i="41"/>
  <c r="I66" i="41"/>
  <c r="AA62" i="41"/>
  <c r="M62" i="41"/>
  <c r="O62" i="41" s="1"/>
  <c r="I62" i="41"/>
  <c r="AA58" i="41"/>
  <c r="O58" i="41"/>
  <c r="M58" i="41"/>
  <c r="I58" i="41"/>
  <c r="AA54" i="41"/>
  <c r="O54" i="41" s="1"/>
  <c r="M54" i="41"/>
  <c r="M53" i="41" s="1"/>
  <c r="I54" i="41"/>
  <c r="M48" i="41"/>
  <c r="L48" i="41"/>
  <c r="AA49" i="41"/>
  <c r="O49" i="41" s="1"/>
  <c r="M49" i="41"/>
  <c r="I49" i="41"/>
  <c r="L31" i="41"/>
  <c r="AA44" i="41"/>
  <c r="O44" i="41" s="1"/>
  <c r="M44" i="41"/>
  <c r="I44" i="41"/>
  <c r="AA40" i="41"/>
  <c r="O40" i="41"/>
  <c r="M40" i="41"/>
  <c r="I40" i="41"/>
  <c r="AA36" i="41"/>
  <c r="O36" i="41"/>
  <c r="M36" i="41"/>
  <c r="I36" i="41"/>
  <c r="AA32" i="41"/>
  <c r="O32" i="41" s="1"/>
  <c r="M32" i="41"/>
  <c r="I32" i="41"/>
  <c r="L14" i="41"/>
  <c r="AA27" i="41"/>
  <c r="O27" i="41" s="1"/>
  <c r="M27" i="41"/>
  <c r="I27" i="41"/>
  <c r="AA23" i="41"/>
  <c r="M23" i="41"/>
  <c r="O23" i="41" s="1"/>
  <c r="I23" i="41"/>
  <c r="AA19" i="41"/>
  <c r="M19" i="41"/>
  <c r="O19" i="41" s="1"/>
  <c r="I19" i="41"/>
  <c r="AA15" i="41"/>
  <c r="O15" i="41" s="1"/>
  <c r="M15" i="41"/>
  <c r="I15" i="41"/>
  <c r="M9" i="41"/>
  <c r="L9" i="41"/>
  <c r="L8" i="41" s="1"/>
  <c r="T7" i="41" s="1"/>
  <c r="F52" i="275" s="1"/>
  <c r="AA10" i="41"/>
  <c r="O10" i="41" s="1"/>
  <c r="M10" i="41"/>
  <c r="I10" i="41"/>
  <c r="L270" i="40"/>
  <c r="AA287" i="40"/>
  <c r="M287" i="40"/>
  <c r="O287" i="40" s="1"/>
  <c r="I287" i="40"/>
  <c r="AA283" i="40"/>
  <c r="O283" i="40" s="1"/>
  <c r="M283" i="40"/>
  <c r="I283" i="40"/>
  <c r="AA279" i="40"/>
  <c r="O279" i="40" s="1"/>
  <c r="M279" i="40"/>
  <c r="M270" i="40" s="1"/>
  <c r="I279" i="40"/>
  <c r="AA275" i="40"/>
  <c r="M275" i="40"/>
  <c r="O275" i="40" s="1"/>
  <c r="I275" i="40"/>
  <c r="AA271" i="40"/>
  <c r="O271" i="40" s="1"/>
  <c r="M271" i="40"/>
  <c r="I271" i="40"/>
  <c r="L225" i="40"/>
  <c r="AA266" i="40"/>
  <c r="M266" i="40"/>
  <c r="O266" i="40" s="1"/>
  <c r="I266" i="40"/>
  <c r="AA262" i="40"/>
  <c r="O262" i="40"/>
  <c r="M262" i="40"/>
  <c r="I262" i="40"/>
  <c r="AA258" i="40"/>
  <c r="M258" i="40"/>
  <c r="O258" i="40" s="1"/>
  <c r="I258" i="40"/>
  <c r="AA254" i="40"/>
  <c r="M254" i="40"/>
  <c r="I254" i="40"/>
  <c r="AA250" i="40"/>
  <c r="O250" i="40"/>
  <c r="M250" i="40"/>
  <c r="I250" i="40"/>
  <c r="AA246" i="40"/>
  <c r="M246" i="40"/>
  <c r="O246" i="40" s="1"/>
  <c r="I246" i="40"/>
  <c r="AA242" i="40"/>
  <c r="M242" i="40"/>
  <c r="I242" i="40"/>
  <c r="AA238" i="40"/>
  <c r="O238" i="40"/>
  <c r="M238" i="40"/>
  <c r="I238" i="40"/>
  <c r="AA234" i="40"/>
  <c r="M234" i="40"/>
  <c r="O234" i="40" s="1"/>
  <c r="I234" i="40"/>
  <c r="AA230" i="40"/>
  <c r="M230" i="40"/>
  <c r="O230" i="40" s="1"/>
  <c r="I230" i="40"/>
  <c r="AA226" i="40"/>
  <c r="O226" i="40"/>
  <c r="M226" i="40"/>
  <c r="I226" i="40"/>
  <c r="L132" i="40"/>
  <c r="L8" i="40" s="1"/>
  <c r="T7" i="40" s="1"/>
  <c r="F51" i="275" s="1"/>
  <c r="AA221" i="40"/>
  <c r="M221" i="40"/>
  <c r="O221" i="40" s="1"/>
  <c r="I221" i="40"/>
  <c r="AA217" i="40"/>
  <c r="M217" i="40"/>
  <c r="O217" i="40" s="1"/>
  <c r="I217" i="40"/>
  <c r="AA213" i="40"/>
  <c r="M213" i="40"/>
  <c r="O213" i="40" s="1"/>
  <c r="I213" i="40"/>
  <c r="AA209" i="40"/>
  <c r="M209" i="40"/>
  <c r="O209" i="40" s="1"/>
  <c r="I209" i="40"/>
  <c r="AA205" i="40"/>
  <c r="M205" i="40"/>
  <c r="O205" i="40" s="1"/>
  <c r="I205" i="40"/>
  <c r="AA201" i="40"/>
  <c r="M201" i="40"/>
  <c r="O201" i="40" s="1"/>
  <c r="I201" i="40"/>
  <c r="AA197" i="40"/>
  <c r="M197" i="40"/>
  <c r="O197" i="40" s="1"/>
  <c r="I197" i="40"/>
  <c r="AA193" i="40"/>
  <c r="M193" i="40"/>
  <c r="I193" i="40"/>
  <c r="AA189" i="40"/>
  <c r="M189" i="40"/>
  <c r="O189" i="40" s="1"/>
  <c r="I189" i="40"/>
  <c r="AA185" i="40"/>
  <c r="O185" i="40" s="1"/>
  <c r="M185" i="40"/>
  <c r="I185" i="40"/>
  <c r="AA181" i="40"/>
  <c r="M181" i="40"/>
  <c r="I181" i="40"/>
  <c r="AA177" i="40"/>
  <c r="M177" i="40"/>
  <c r="O177" i="40" s="1"/>
  <c r="I177" i="40"/>
  <c r="AA173" i="40"/>
  <c r="O173" i="40" s="1"/>
  <c r="M173" i="40"/>
  <c r="I173" i="40"/>
  <c r="AA169" i="40"/>
  <c r="M169" i="40"/>
  <c r="O169" i="40" s="1"/>
  <c r="I169" i="40"/>
  <c r="AA165" i="40"/>
  <c r="M165" i="40"/>
  <c r="O165" i="40" s="1"/>
  <c r="I165" i="40"/>
  <c r="AA161" i="40"/>
  <c r="M161" i="40"/>
  <c r="O161" i="40" s="1"/>
  <c r="I161" i="40"/>
  <c r="AA157" i="40"/>
  <c r="M157" i="40"/>
  <c r="I157" i="40"/>
  <c r="AA153" i="40"/>
  <c r="M153" i="40"/>
  <c r="O153" i="40" s="1"/>
  <c r="I153" i="40"/>
  <c r="AA149" i="40"/>
  <c r="M149" i="40"/>
  <c r="O149" i="40" s="1"/>
  <c r="I149" i="40"/>
  <c r="AA145" i="40"/>
  <c r="M145" i="40"/>
  <c r="O145" i="40" s="1"/>
  <c r="I145" i="40"/>
  <c r="AA141" i="40"/>
  <c r="M141" i="40"/>
  <c r="O141" i="40" s="1"/>
  <c r="I141" i="40"/>
  <c r="AA137" i="40"/>
  <c r="M137" i="40"/>
  <c r="O137" i="40" s="1"/>
  <c r="I137" i="40"/>
  <c r="AA133" i="40"/>
  <c r="M133" i="40"/>
  <c r="O133" i="40" s="1"/>
  <c r="I133" i="40"/>
  <c r="L79" i="40"/>
  <c r="AA128" i="40"/>
  <c r="O128" i="40"/>
  <c r="M128" i="40"/>
  <c r="I128" i="40"/>
  <c r="AA124" i="40"/>
  <c r="M124" i="40"/>
  <c r="I124" i="40"/>
  <c r="AA120" i="40"/>
  <c r="O120" i="40"/>
  <c r="M120" i="40"/>
  <c r="I120" i="40"/>
  <c r="AA116" i="40"/>
  <c r="O116" i="40"/>
  <c r="M116" i="40"/>
  <c r="I116" i="40"/>
  <c r="AA112" i="40"/>
  <c r="M112" i="40"/>
  <c r="O112" i="40" s="1"/>
  <c r="I112" i="40"/>
  <c r="AA108" i="40"/>
  <c r="O108" i="40"/>
  <c r="M108" i="40"/>
  <c r="I108" i="40"/>
  <c r="AA104" i="40"/>
  <c r="O104" i="40"/>
  <c r="M104" i="40"/>
  <c r="I104" i="40"/>
  <c r="AA100" i="40"/>
  <c r="M100" i="40"/>
  <c r="O100" i="40" s="1"/>
  <c r="I100" i="40"/>
  <c r="AA96" i="40"/>
  <c r="O96" i="40"/>
  <c r="M96" i="40"/>
  <c r="I96" i="40"/>
  <c r="AA92" i="40"/>
  <c r="O92" i="40"/>
  <c r="M92" i="40"/>
  <c r="I92" i="40"/>
  <c r="AA88" i="40"/>
  <c r="M88" i="40"/>
  <c r="I88" i="40"/>
  <c r="AA84" i="40"/>
  <c r="O84" i="40"/>
  <c r="M84" i="40"/>
  <c r="I84" i="40"/>
  <c r="AA80" i="40"/>
  <c r="M80" i="40"/>
  <c r="I80" i="40"/>
  <c r="L42" i="40"/>
  <c r="AA75" i="40"/>
  <c r="M75" i="40"/>
  <c r="O75" i="40" s="1"/>
  <c r="I75" i="40"/>
  <c r="AA71" i="40"/>
  <c r="O71" i="40" s="1"/>
  <c r="M71" i="40"/>
  <c r="I71" i="40"/>
  <c r="AA67" i="40"/>
  <c r="M67" i="40"/>
  <c r="I67" i="40"/>
  <c r="AA63" i="40"/>
  <c r="M63" i="40"/>
  <c r="I63" i="40"/>
  <c r="AA59" i="40"/>
  <c r="O59" i="40" s="1"/>
  <c r="M59" i="40"/>
  <c r="I59" i="40"/>
  <c r="AA55" i="40"/>
  <c r="M55" i="40"/>
  <c r="O55" i="40" s="1"/>
  <c r="I55" i="40"/>
  <c r="AA51" i="40"/>
  <c r="M51" i="40"/>
  <c r="O51" i="40" s="1"/>
  <c r="I51" i="40"/>
  <c r="AA47" i="40"/>
  <c r="O47" i="40" s="1"/>
  <c r="M47" i="40"/>
  <c r="I47" i="40"/>
  <c r="AA43" i="40"/>
  <c r="M43" i="40"/>
  <c r="O43" i="40" s="1"/>
  <c r="I43" i="40"/>
  <c r="L9" i="40"/>
  <c r="AA38" i="40"/>
  <c r="O38" i="40"/>
  <c r="M38" i="40"/>
  <c r="I38" i="40"/>
  <c r="AA34" i="40"/>
  <c r="M34" i="40"/>
  <c r="O34" i="40" s="1"/>
  <c r="I34" i="40"/>
  <c r="AA30" i="40"/>
  <c r="M30" i="40"/>
  <c r="O30" i="40" s="1"/>
  <c r="I30" i="40"/>
  <c r="AA26" i="40"/>
  <c r="O26" i="40"/>
  <c r="M26" i="40"/>
  <c r="I26" i="40"/>
  <c r="AA22" i="40"/>
  <c r="M22" i="40"/>
  <c r="O22" i="40" s="1"/>
  <c r="I22" i="40"/>
  <c r="AA18" i="40"/>
  <c r="M18" i="40"/>
  <c r="O18" i="40" s="1"/>
  <c r="I18" i="40"/>
  <c r="AA14" i="40"/>
  <c r="O14" i="40"/>
  <c r="M14" i="40"/>
  <c r="I14" i="40"/>
  <c r="AA10" i="40"/>
  <c r="M10" i="40"/>
  <c r="O10" i="40" s="1"/>
  <c r="I10" i="40"/>
  <c r="L359" i="39"/>
  <c r="AA392" i="39"/>
  <c r="O392" i="39" s="1"/>
  <c r="M392" i="39"/>
  <c r="I392" i="39"/>
  <c r="AA388" i="39"/>
  <c r="M388" i="39"/>
  <c r="O388" i="39" s="1"/>
  <c r="I388" i="39"/>
  <c r="AA384" i="39"/>
  <c r="O384" i="39"/>
  <c r="M384" i="39"/>
  <c r="I384" i="39"/>
  <c r="AA380" i="39"/>
  <c r="O380" i="39" s="1"/>
  <c r="M380" i="39"/>
  <c r="I380" i="39"/>
  <c r="AA376" i="39"/>
  <c r="O376" i="39" s="1"/>
  <c r="M376" i="39"/>
  <c r="I376" i="39"/>
  <c r="AA372" i="39"/>
  <c r="O372" i="39" s="1"/>
  <c r="M372" i="39"/>
  <c r="I372" i="39"/>
  <c r="AA368" i="39"/>
  <c r="O368" i="39" s="1"/>
  <c r="M368" i="39"/>
  <c r="I368" i="39"/>
  <c r="AA364" i="39"/>
  <c r="O364" i="39" s="1"/>
  <c r="M364" i="39"/>
  <c r="I364" i="39"/>
  <c r="AA360" i="39"/>
  <c r="O360" i="39"/>
  <c r="M360" i="39"/>
  <c r="M359" i="39" s="1"/>
  <c r="I360" i="39"/>
  <c r="L298" i="39"/>
  <c r="AA355" i="39"/>
  <c r="M355" i="39"/>
  <c r="O355" i="39" s="1"/>
  <c r="I355" i="39"/>
  <c r="AA351" i="39"/>
  <c r="O351" i="39" s="1"/>
  <c r="M351" i="39"/>
  <c r="I351" i="39"/>
  <c r="AA347" i="39"/>
  <c r="M347" i="39"/>
  <c r="O347" i="39" s="1"/>
  <c r="I347" i="39"/>
  <c r="AA343" i="39"/>
  <c r="M343" i="39"/>
  <c r="O343" i="39" s="1"/>
  <c r="I343" i="39"/>
  <c r="AA339" i="39"/>
  <c r="O339" i="39" s="1"/>
  <c r="M339" i="39"/>
  <c r="I339" i="39"/>
  <c r="AA335" i="39"/>
  <c r="O335" i="39"/>
  <c r="M335" i="39"/>
  <c r="I335" i="39"/>
  <c r="AA331" i="39"/>
  <c r="M331" i="39"/>
  <c r="O331" i="39" s="1"/>
  <c r="I331" i="39"/>
  <c r="AA327" i="39"/>
  <c r="O327" i="39" s="1"/>
  <c r="M327" i="39"/>
  <c r="I327" i="39"/>
  <c r="AA323" i="39"/>
  <c r="M323" i="39"/>
  <c r="O323" i="39" s="1"/>
  <c r="I323" i="39"/>
  <c r="AA319" i="39"/>
  <c r="M319" i="39"/>
  <c r="O319" i="39" s="1"/>
  <c r="I319" i="39"/>
  <c r="AA315" i="39"/>
  <c r="M315" i="39"/>
  <c r="O315" i="39" s="1"/>
  <c r="I315" i="39"/>
  <c r="AA311" i="39"/>
  <c r="M311" i="39"/>
  <c r="O311" i="39" s="1"/>
  <c r="I311" i="39"/>
  <c r="AA307" i="39"/>
  <c r="M307" i="39"/>
  <c r="O307" i="39" s="1"/>
  <c r="I307" i="39"/>
  <c r="AA303" i="39"/>
  <c r="M303" i="39"/>
  <c r="O303" i="39" s="1"/>
  <c r="I303" i="39"/>
  <c r="AA299" i="39"/>
  <c r="O299" i="39"/>
  <c r="M299" i="39"/>
  <c r="I299" i="39"/>
  <c r="L265" i="39"/>
  <c r="AA294" i="39"/>
  <c r="O294" i="39"/>
  <c r="M294" i="39"/>
  <c r="I294" i="39"/>
  <c r="AA290" i="39"/>
  <c r="O290" i="39"/>
  <c r="M290" i="39"/>
  <c r="I290" i="39"/>
  <c r="AA286" i="39"/>
  <c r="O286" i="39" s="1"/>
  <c r="M286" i="39"/>
  <c r="I286" i="39"/>
  <c r="AA282" i="39"/>
  <c r="O282" i="39"/>
  <c r="M282" i="39"/>
  <c r="I282" i="39"/>
  <c r="AA278" i="39"/>
  <c r="O278" i="39"/>
  <c r="M278" i="39"/>
  <c r="I278" i="39"/>
  <c r="AA274" i="39"/>
  <c r="O274" i="39" s="1"/>
  <c r="M274" i="39"/>
  <c r="I274" i="39"/>
  <c r="AA270" i="39"/>
  <c r="O270" i="39"/>
  <c r="M270" i="39"/>
  <c r="I270" i="39"/>
  <c r="AA266" i="39"/>
  <c r="O266" i="39"/>
  <c r="M266" i="39"/>
  <c r="M265" i="39" s="1"/>
  <c r="I266" i="39"/>
  <c r="L152" i="39"/>
  <c r="AA261" i="39"/>
  <c r="M261" i="39"/>
  <c r="O261" i="39" s="1"/>
  <c r="I261" i="39"/>
  <c r="AA257" i="39"/>
  <c r="M257" i="39"/>
  <c r="O257" i="39" s="1"/>
  <c r="I257" i="39"/>
  <c r="AA253" i="39"/>
  <c r="O253" i="39"/>
  <c r="M253" i="39"/>
  <c r="I253" i="39"/>
  <c r="AA249" i="39"/>
  <c r="M249" i="39"/>
  <c r="O249" i="39" s="1"/>
  <c r="I249" i="39"/>
  <c r="AA245" i="39"/>
  <c r="O245" i="39"/>
  <c r="M245" i="39"/>
  <c r="I245" i="39"/>
  <c r="AA241" i="39"/>
  <c r="M241" i="39"/>
  <c r="O241" i="39" s="1"/>
  <c r="I241" i="39"/>
  <c r="AA237" i="39"/>
  <c r="M237" i="39"/>
  <c r="O237" i="39" s="1"/>
  <c r="I237" i="39"/>
  <c r="AA233" i="39"/>
  <c r="M233" i="39"/>
  <c r="O233" i="39" s="1"/>
  <c r="I233" i="39"/>
  <c r="AA229" i="39"/>
  <c r="M229" i="39"/>
  <c r="O229" i="39" s="1"/>
  <c r="I229" i="39"/>
  <c r="AA225" i="39"/>
  <c r="M225" i="39"/>
  <c r="O225" i="39" s="1"/>
  <c r="I225" i="39"/>
  <c r="AA221" i="39"/>
  <c r="O221" i="39"/>
  <c r="M221" i="39"/>
  <c r="I221" i="39"/>
  <c r="AA217" i="39"/>
  <c r="M217" i="39"/>
  <c r="O217" i="39" s="1"/>
  <c r="I217" i="39"/>
  <c r="AA213" i="39"/>
  <c r="M213" i="39"/>
  <c r="O213" i="39" s="1"/>
  <c r="I213" i="39"/>
  <c r="AA209" i="39"/>
  <c r="M209" i="39"/>
  <c r="O209" i="39" s="1"/>
  <c r="I209" i="39"/>
  <c r="AA205" i="39"/>
  <c r="M205" i="39"/>
  <c r="O205" i="39" s="1"/>
  <c r="I205" i="39"/>
  <c r="AA201" i="39"/>
  <c r="M201" i="39"/>
  <c r="O201" i="39" s="1"/>
  <c r="I201" i="39"/>
  <c r="AA197" i="39"/>
  <c r="M197" i="39"/>
  <c r="O197" i="39" s="1"/>
  <c r="I197" i="39"/>
  <c r="AA193" i="39"/>
  <c r="O193" i="39"/>
  <c r="M193" i="39"/>
  <c r="I193" i="39"/>
  <c r="AA189" i="39"/>
  <c r="M189" i="39"/>
  <c r="O189" i="39" s="1"/>
  <c r="I189" i="39"/>
  <c r="AA185" i="39"/>
  <c r="M185" i="39"/>
  <c r="O185" i="39" s="1"/>
  <c r="I185" i="39"/>
  <c r="AA181" i="39"/>
  <c r="M181" i="39"/>
  <c r="O181" i="39" s="1"/>
  <c r="I181" i="39"/>
  <c r="AA177" i="39"/>
  <c r="M177" i="39"/>
  <c r="O177" i="39" s="1"/>
  <c r="I177" i="39"/>
  <c r="AA173" i="39"/>
  <c r="O173" i="39" s="1"/>
  <c r="M173" i="39"/>
  <c r="I173" i="39"/>
  <c r="AA169" i="39"/>
  <c r="O169" i="39"/>
  <c r="M169" i="39"/>
  <c r="I169" i="39"/>
  <c r="AA165" i="39"/>
  <c r="M165" i="39"/>
  <c r="O165" i="39" s="1"/>
  <c r="I165" i="39"/>
  <c r="AA161" i="39"/>
  <c r="O161" i="39" s="1"/>
  <c r="M161" i="39"/>
  <c r="I161" i="39"/>
  <c r="AA157" i="39"/>
  <c r="O157" i="39"/>
  <c r="M157" i="39"/>
  <c r="I157" i="39"/>
  <c r="AA153" i="39"/>
  <c r="M153" i="39"/>
  <c r="I153" i="39"/>
  <c r="L87" i="39"/>
  <c r="AA148" i="39"/>
  <c r="M148" i="39"/>
  <c r="O148" i="39" s="1"/>
  <c r="I148" i="39"/>
  <c r="AA144" i="39"/>
  <c r="O144" i="39"/>
  <c r="M144" i="39"/>
  <c r="I144" i="39"/>
  <c r="AA140" i="39"/>
  <c r="M140" i="39"/>
  <c r="O140" i="39" s="1"/>
  <c r="I140" i="39"/>
  <c r="AA136" i="39"/>
  <c r="M136" i="39"/>
  <c r="O136" i="39" s="1"/>
  <c r="I136" i="39"/>
  <c r="AA132" i="39"/>
  <c r="O132" i="39"/>
  <c r="M132" i="39"/>
  <c r="I132" i="39"/>
  <c r="AA128" i="39"/>
  <c r="O128" i="39"/>
  <c r="M128" i="39"/>
  <c r="I128" i="39"/>
  <c r="AA124" i="39"/>
  <c r="M124" i="39"/>
  <c r="O124" i="39" s="1"/>
  <c r="I124" i="39"/>
  <c r="AA120" i="39"/>
  <c r="O120" i="39"/>
  <c r="M120" i="39"/>
  <c r="I120" i="39"/>
  <c r="AA116" i="39"/>
  <c r="M116" i="39"/>
  <c r="O116" i="39" s="1"/>
  <c r="I116" i="39"/>
  <c r="AA112" i="39"/>
  <c r="M112" i="39"/>
  <c r="O112" i="39" s="1"/>
  <c r="I112" i="39"/>
  <c r="AA108" i="39"/>
  <c r="O108" i="39"/>
  <c r="M108" i="39"/>
  <c r="I108" i="39"/>
  <c r="AA104" i="39"/>
  <c r="O104" i="39"/>
  <c r="M104" i="39"/>
  <c r="I104" i="39"/>
  <c r="AA100" i="39"/>
  <c r="M100" i="39"/>
  <c r="O100" i="39" s="1"/>
  <c r="I100" i="39"/>
  <c r="AA96" i="39"/>
  <c r="O96" i="39"/>
  <c r="M96" i="39"/>
  <c r="I96" i="39"/>
  <c r="AA92" i="39"/>
  <c r="O92" i="39"/>
  <c r="M92" i="39"/>
  <c r="M87" i="39" s="1"/>
  <c r="I92" i="39"/>
  <c r="AA88" i="39"/>
  <c r="M88" i="39"/>
  <c r="O88" i="39" s="1"/>
  <c r="I88" i="39"/>
  <c r="L26" i="39"/>
  <c r="AA83" i="39"/>
  <c r="M83" i="39"/>
  <c r="O83" i="39" s="1"/>
  <c r="I83" i="39"/>
  <c r="AA79" i="39"/>
  <c r="O79" i="39" s="1"/>
  <c r="M79" i="39"/>
  <c r="I79" i="39"/>
  <c r="AA75" i="39"/>
  <c r="O75" i="39"/>
  <c r="M75" i="39"/>
  <c r="I75" i="39"/>
  <c r="AA71" i="39"/>
  <c r="M71" i="39"/>
  <c r="O71" i="39" s="1"/>
  <c r="I71" i="39"/>
  <c r="AA67" i="39"/>
  <c r="O67" i="39" s="1"/>
  <c r="M67" i="39"/>
  <c r="I67" i="39"/>
  <c r="AA63" i="39"/>
  <c r="O63" i="39"/>
  <c r="M63" i="39"/>
  <c r="I63" i="39"/>
  <c r="AA59" i="39"/>
  <c r="M59" i="39"/>
  <c r="O59" i="39" s="1"/>
  <c r="I59" i="39"/>
  <c r="AA55" i="39"/>
  <c r="O55" i="39" s="1"/>
  <c r="M55" i="39"/>
  <c r="I55" i="39"/>
  <c r="AA51" i="39"/>
  <c r="O51" i="39"/>
  <c r="M51" i="39"/>
  <c r="I51" i="39"/>
  <c r="AA47" i="39"/>
  <c r="M47" i="39"/>
  <c r="O47" i="39" s="1"/>
  <c r="I47" i="39"/>
  <c r="AA43" i="39"/>
  <c r="O43" i="39" s="1"/>
  <c r="M43" i="39"/>
  <c r="I43" i="39"/>
  <c r="AA39" i="39"/>
  <c r="O39" i="39"/>
  <c r="M39" i="39"/>
  <c r="I39" i="39"/>
  <c r="AA35" i="39"/>
  <c r="M35" i="39"/>
  <c r="O35" i="39" s="1"/>
  <c r="I35" i="39"/>
  <c r="AA31" i="39"/>
  <c r="O31" i="39" s="1"/>
  <c r="M31" i="39"/>
  <c r="I31" i="39"/>
  <c r="AA27" i="39"/>
  <c r="O27" i="39"/>
  <c r="M27" i="39"/>
  <c r="M26" i="39" s="1"/>
  <c r="I27" i="39"/>
  <c r="L9" i="39"/>
  <c r="L8" i="39" s="1"/>
  <c r="T7" i="39" s="1"/>
  <c r="F50" i="275" s="1"/>
  <c r="AA22" i="39"/>
  <c r="M22" i="39"/>
  <c r="O22" i="39" s="1"/>
  <c r="I22" i="39"/>
  <c r="AA18" i="39"/>
  <c r="M18" i="39"/>
  <c r="O18" i="39" s="1"/>
  <c r="I18" i="39"/>
  <c r="AA14" i="39"/>
  <c r="O14" i="39"/>
  <c r="M14" i="39"/>
  <c r="I14" i="39"/>
  <c r="AA10" i="39"/>
  <c r="O10" i="39"/>
  <c r="M10" i="39"/>
  <c r="I10" i="39"/>
  <c r="L219" i="38"/>
  <c r="AA236" i="38"/>
  <c r="M236" i="38"/>
  <c r="O236" i="38" s="1"/>
  <c r="I236" i="38"/>
  <c r="AA232" i="38"/>
  <c r="O232" i="38"/>
  <c r="M232" i="38"/>
  <c r="I232" i="38"/>
  <c r="AA228" i="38"/>
  <c r="M228" i="38"/>
  <c r="O228" i="38" s="1"/>
  <c r="I228" i="38"/>
  <c r="AA224" i="38"/>
  <c r="M224" i="38"/>
  <c r="O224" i="38" s="1"/>
  <c r="I224" i="38"/>
  <c r="AA220" i="38"/>
  <c r="O220" i="38" s="1"/>
  <c r="M220" i="38"/>
  <c r="M219" i="38" s="1"/>
  <c r="I220" i="38"/>
  <c r="L190" i="38"/>
  <c r="AA215" i="38"/>
  <c r="M215" i="38"/>
  <c r="O215" i="38" s="1"/>
  <c r="I215" i="38"/>
  <c r="AA211" i="38"/>
  <c r="M211" i="38"/>
  <c r="O211" i="38" s="1"/>
  <c r="I211" i="38"/>
  <c r="AA207" i="38"/>
  <c r="M207" i="38"/>
  <c r="O207" i="38" s="1"/>
  <c r="I207" i="38"/>
  <c r="AA203" i="38"/>
  <c r="M203" i="38"/>
  <c r="O203" i="38" s="1"/>
  <c r="I203" i="38"/>
  <c r="AA199" i="38"/>
  <c r="M199" i="38"/>
  <c r="O199" i="38" s="1"/>
  <c r="I199" i="38"/>
  <c r="AA195" i="38"/>
  <c r="M195" i="38"/>
  <c r="O195" i="38" s="1"/>
  <c r="I195" i="38"/>
  <c r="AA191" i="38"/>
  <c r="M191" i="38"/>
  <c r="I191" i="38"/>
  <c r="L157" i="38"/>
  <c r="AA186" i="38"/>
  <c r="O186" i="38"/>
  <c r="M186" i="38"/>
  <c r="I186" i="38"/>
  <c r="AA182" i="38"/>
  <c r="M182" i="38"/>
  <c r="O182" i="38" s="1"/>
  <c r="I182" i="38"/>
  <c r="AA178" i="38"/>
  <c r="M178" i="38"/>
  <c r="O178" i="38" s="1"/>
  <c r="I178" i="38"/>
  <c r="AA174" i="38"/>
  <c r="O174" i="38"/>
  <c r="M174" i="38"/>
  <c r="I174" i="38"/>
  <c r="AA170" i="38"/>
  <c r="M170" i="38"/>
  <c r="O170" i="38" s="1"/>
  <c r="I170" i="38"/>
  <c r="AA166" i="38"/>
  <c r="M166" i="38"/>
  <c r="O166" i="38" s="1"/>
  <c r="I166" i="38"/>
  <c r="AA162" i="38"/>
  <c r="O162" i="38"/>
  <c r="M162" i="38"/>
  <c r="I162" i="38"/>
  <c r="AA158" i="38"/>
  <c r="M158" i="38"/>
  <c r="O158" i="38" s="1"/>
  <c r="I158" i="38"/>
  <c r="L76" i="38"/>
  <c r="AA153" i="38"/>
  <c r="M153" i="38"/>
  <c r="O153" i="38" s="1"/>
  <c r="I153" i="38"/>
  <c r="AA149" i="38"/>
  <c r="M149" i="38"/>
  <c r="O149" i="38" s="1"/>
  <c r="I149" i="38"/>
  <c r="AA145" i="38"/>
  <c r="M145" i="38"/>
  <c r="O145" i="38" s="1"/>
  <c r="I145" i="38"/>
  <c r="AA141" i="38"/>
  <c r="M141" i="38"/>
  <c r="O141" i="38" s="1"/>
  <c r="I141" i="38"/>
  <c r="AA137" i="38"/>
  <c r="M137" i="38"/>
  <c r="O137" i="38" s="1"/>
  <c r="I137" i="38"/>
  <c r="AA133" i="38"/>
  <c r="M133" i="38"/>
  <c r="O133" i="38" s="1"/>
  <c r="I133" i="38"/>
  <c r="AA129" i="38"/>
  <c r="M129" i="38"/>
  <c r="O129" i="38" s="1"/>
  <c r="I129" i="38"/>
  <c r="AA125" i="38"/>
  <c r="M125" i="38"/>
  <c r="O125" i="38" s="1"/>
  <c r="I125" i="38"/>
  <c r="AA121" i="38"/>
  <c r="M121" i="38"/>
  <c r="O121" i="38" s="1"/>
  <c r="I121" i="38"/>
  <c r="AA117" i="38"/>
  <c r="M117" i="38"/>
  <c r="O117" i="38" s="1"/>
  <c r="I117" i="38"/>
  <c r="AA113" i="38"/>
  <c r="M113" i="38"/>
  <c r="O113" i="38" s="1"/>
  <c r="I113" i="38"/>
  <c r="AA109" i="38"/>
  <c r="M109" i="38"/>
  <c r="O109" i="38" s="1"/>
  <c r="I109" i="38"/>
  <c r="AA105" i="38"/>
  <c r="M105" i="38"/>
  <c r="O105" i="38" s="1"/>
  <c r="I105" i="38"/>
  <c r="AA101" i="38"/>
  <c r="M101" i="38"/>
  <c r="O101" i="38" s="1"/>
  <c r="I101" i="38"/>
  <c r="AA97" i="38"/>
  <c r="M97" i="38"/>
  <c r="O97" i="38" s="1"/>
  <c r="I97" i="38"/>
  <c r="AA93" i="38"/>
  <c r="M93" i="38"/>
  <c r="O93" i="38" s="1"/>
  <c r="I93" i="38"/>
  <c r="AA89" i="38"/>
  <c r="M89" i="38"/>
  <c r="O89" i="38" s="1"/>
  <c r="I89" i="38"/>
  <c r="AA85" i="38"/>
  <c r="M85" i="38"/>
  <c r="O85" i="38" s="1"/>
  <c r="I85" i="38"/>
  <c r="AA81" i="38"/>
  <c r="M81" i="38"/>
  <c r="I81" i="38"/>
  <c r="AA77" i="38"/>
  <c r="M77" i="38"/>
  <c r="O77" i="38" s="1"/>
  <c r="I77" i="38"/>
  <c r="L51" i="38"/>
  <c r="AA72" i="38"/>
  <c r="M72" i="38"/>
  <c r="O72" i="38" s="1"/>
  <c r="I72" i="38"/>
  <c r="AA68" i="38"/>
  <c r="O68" i="38"/>
  <c r="M68" i="38"/>
  <c r="I68" i="38"/>
  <c r="AA64" i="38"/>
  <c r="M64" i="38"/>
  <c r="O64" i="38" s="1"/>
  <c r="I64" i="38"/>
  <c r="AA60" i="38"/>
  <c r="M60" i="38"/>
  <c r="O60" i="38" s="1"/>
  <c r="I60" i="38"/>
  <c r="AA56" i="38"/>
  <c r="O56" i="38" s="1"/>
  <c r="M56" i="38"/>
  <c r="I56" i="38"/>
  <c r="AA52" i="38"/>
  <c r="M52" i="38"/>
  <c r="O52" i="38" s="1"/>
  <c r="I52" i="38"/>
  <c r="L30" i="38"/>
  <c r="AA47" i="38"/>
  <c r="M47" i="38"/>
  <c r="O47" i="38" s="1"/>
  <c r="I47" i="38"/>
  <c r="AA43" i="38"/>
  <c r="M43" i="38"/>
  <c r="O43" i="38" s="1"/>
  <c r="I43" i="38"/>
  <c r="AA39" i="38"/>
  <c r="M39" i="38"/>
  <c r="O39" i="38" s="1"/>
  <c r="I39" i="38"/>
  <c r="AA35" i="38"/>
  <c r="M35" i="38"/>
  <c r="I35" i="38"/>
  <c r="AA31" i="38"/>
  <c r="M31" i="38"/>
  <c r="O31" i="38" s="1"/>
  <c r="I31" i="38"/>
  <c r="L9" i="38"/>
  <c r="L8" i="38" s="1"/>
  <c r="T7" i="38" s="1"/>
  <c r="F49" i="275" s="1"/>
  <c r="AA26" i="38"/>
  <c r="M26" i="38"/>
  <c r="O26" i="38" s="1"/>
  <c r="I26" i="38"/>
  <c r="AA22" i="38"/>
  <c r="O22" i="38" s="1"/>
  <c r="M22" i="38"/>
  <c r="I22" i="38"/>
  <c r="AA18" i="38"/>
  <c r="M18" i="38"/>
  <c r="O18" i="38" s="1"/>
  <c r="I18" i="38"/>
  <c r="AA14" i="38"/>
  <c r="M14" i="38"/>
  <c r="O14" i="38" s="1"/>
  <c r="I14" i="38"/>
  <c r="AA10" i="38"/>
  <c r="O10" i="38" s="1"/>
  <c r="M10" i="38"/>
  <c r="M9" i="38" s="1"/>
  <c r="I10" i="38"/>
  <c r="L234" i="37"/>
  <c r="L235" i="37"/>
  <c r="AA408" i="37"/>
  <c r="O408" i="37"/>
  <c r="M408" i="37"/>
  <c r="I408" i="37"/>
  <c r="AA404" i="37"/>
  <c r="M404" i="37"/>
  <c r="O404" i="37" s="1"/>
  <c r="I404" i="37"/>
  <c r="AA400" i="37"/>
  <c r="O400" i="37"/>
  <c r="M400" i="37"/>
  <c r="I400" i="37"/>
  <c r="AA396" i="37"/>
  <c r="M396" i="37"/>
  <c r="O396" i="37" s="1"/>
  <c r="I396" i="37"/>
  <c r="AA392" i="37"/>
  <c r="M392" i="37"/>
  <c r="O392" i="37" s="1"/>
  <c r="I392" i="37"/>
  <c r="AA388" i="37"/>
  <c r="O388" i="37"/>
  <c r="M388" i="37"/>
  <c r="I388" i="37"/>
  <c r="AA384" i="37"/>
  <c r="M384" i="37"/>
  <c r="O384" i="37" s="1"/>
  <c r="I384" i="37"/>
  <c r="AA380" i="37"/>
  <c r="M380" i="37"/>
  <c r="O380" i="37" s="1"/>
  <c r="I380" i="37"/>
  <c r="AA376" i="37"/>
  <c r="O376" i="37"/>
  <c r="M376" i="37"/>
  <c r="I376" i="37"/>
  <c r="AA372" i="37"/>
  <c r="M372" i="37"/>
  <c r="O372" i="37" s="1"/>
  <c r="I372" i="37"/>
  <c r="AA368" i="37"/>
  <c r="M368" i="37"/>
  <c r="O368" i="37" s="1"/>
  <c r="I368" i="37"/>
  <c r="AA364" i="37"/>
  <c r="O364" i="37"/>
  <c r="M364" i="37"/>
  <c r="I364" i="37"/>
  <c r="AA360" i="37"/>
  <c r="M360" i="37"/>
  <c r="O360" i="37" s="1"/>
  <c r="I360" i="37"/>
  <c r="AA356" i="37"/>
  <c r="M356" i="37"/>
  <c r="O356" i="37" s="1"/>
  <c r="I356" i="37"/>
  <c r="AA352" i="37"/>
  <c r="O352" i="37"/>
  <c r="M352" i="37"/>
  <c r="I352" i="37"/>
  <c r="AA348" i="37"/>
  <c r="O348" i="37"/>
  <c r="M348" i="37"/>
  <c r="I348" i="37"/>
  <c r="AA344" i="37"/>
  <c r="M344" i="37"/>
  <c r="O344" i="37" s="1"/>
  <c r="I344" i="37"/>
  <c r="AA340" i="37"/>
  <c r="O340" i="37"/>
  <c r="M340" i="37"/>
  <c r="I340" i="37"/>
  <c r="AA336" i="37"/>
  <c r="M336" i="37"/>
  <c r="O336" i="37" s="1"/>
  <c r="I336" i="37"/>
  <c r="AA332" i="37"/>
  <c r="M332" i="37"/>
  <c r="O332" i="37" s="1"/>
  <c r="I332" i="37"/>
  <c r="AA328" i="37"/>
  <c r="O328" i="37"/>
  <c r="M328" i="37"/>
  <c r="I328" i="37"/>
  <c r="AA324" i="37"/>
  <c r="O324" i="37"/>
  <c r="M324" i="37"/>
  <c r="I324" i="37"/>
  <c r="AA320" i="37"/>
  <c r="M320" i="37"/>
  <c r="O320" i="37" s="1"/>
  <c r="I320" i="37"/>
  <c r="AA316" i="37"/>
  <c r="O316" i="37"/>
  <c r="M316" i="37"/>
  <c r="I316" i="37"/>
  <c r="AA312" i="37"/>
  <c r="O312" i="37"/>
  <c r="M312" i="37"/>
  <c r="I312" i="37"/>
  <c r="AA308" i="37"/>
  <c r="M308" i="37"/>
  <c r="O308" i="37" s="1"/>
  <c r="I308" i="37"/>
  <c r="AA304" i="37"/>
  <c r="O304" i="37"/>
  <c r="M304" i="37"/>
  <c r="I304" i="37"/>
  <c r="AA300" i="37"/>
  <c r="M300" i="37"/>
  <c r="O300" i="37" s="1"/>
  <c r="I300" i="37"/>
  <c r="AA296" i="37"/>
  <c r="M296" i="37"/>
  <c r="O296" i="37" s="1"/>
  <c r="I296" i="37"/>
  <c r="AA292" i="37"/>
  <c r="O292" i="37"/>
  <c r="M292" i="37"/>
  <c r="I292" i="37"/>
  <c r="AA288" i="37"/>
  <c r="M288" i="37"/>
  <c r="O288" i="37" s="1"/>
  <c r="I288" i="37"/>
  <c r="AA284" i="37"/>
  <c r="M284" i="37"/>
  <c r="O284" i="37" s="1"/>
  <c r="I284" i="37"/>
  <c r="AA280" i="37"/>
  <c r="O280" i="37"/>
  <c r="M280" i="37"/>
  <c r="I280" i="37"/>
  <c r="AA276" i="37"/>
  <c r="O276" i="37"/>
  <c r="M276" i="37"/>
  <c r="I276" i="37"/>
  <c r="AA272" i="37"/>
  <c r="M272" i="37"/>
  <c r="O272" i="37" s="1"/>
  <c r="I272" i="37"/>
  <c r="AA268" i="37"/>
  <c r="O268" i="37" s="1"/>
  <c r="M268" i="37"/>
  <c r="I268" i="37"/>
  <c r="AA264" i="37"/>
  <c r="M264" i="37"/>
  <c r="O264" i="37" s="1"/>
  <c r="I264" i="37"/>
  <c r="AA260" i="37"/>
  <c r="M260" i="37"/>
  <c r="O260" i="37" s="1"/>
  <c r="I260" i="37"/>
  <c r="AA256" i="37"/>
  <c r="O256" i="37" s="1"/>
  <c r="M256" i="37"/>
  <c r="I256" i="37"/>
  <c r="AA252" i="37"/>
  <c r="M252" i="37"/>
  <c r="O252" i="37" s="1"/>
  <c r="I252" i="37"/>
  <c r="AA248" i="37"/>
  <c r="M248" i="37"/>
  <c r="O248" i="37" s="1"/>
  <c r="I248" i="37"/>
  <c r="AA244" i="37"/>
  <c r="O244" i="37" s="1"/>
  <c r="M244" i="37"/>
  <c r="I244" i="37"/>
  <c r="AA240" i="37"/>
  <c r="O240" i="37"/>
  <c r="M240" i="37"/>
  <c r="I240" i="37"/>
  <c r="AA236" i="37"/>
  <c r="M236" i="37"/>
  <c r="O236" i="37" s="1"/>
  <c r="I236" i="37"/>
  <c r="L76" i="37"/>
  <c r="L77" i="37"/>
  <c r="AA230" i="37"/>
  <c r="O230" i="37"/>
  <c r="M230" i="37"/>
  <c r="I230" i="37"/>
  <c r="AA226" i="37"/>
  <c r="M226" i="37"/>
  <c r="O226" i="37" s="1"/>
  <c r="I226" i="37"/>
  <c r="AA222" i="37"/>
  <c r="O222" i="37" s="1"/>
  <c r="M222" i="37"/>
  <c r="I222" i="37"/>
  <c r="AA218" i="37"/>
  <c r="M218" i="37"/>
  <c r="O218" i="37" s="1"/>
  <c r="I218" i="37"/>
  <c r="AA214" i="37"/>
  <c r="M214" i="37"/>
  <c r="O214" i="37" s="1"/>
  <c r="I214" i="37"/>
  <c r="AA210" i="37"/>
  <c r="O210" i="37" s="1"/>
  <c r="M210" i="37"/>
  <c r="I210" i="37"/>
  <c r="AA206" i="37"/>
  <c r="O206" i="37"/>
  <c r="M206" i="37"/>
  <c r="I206" i="37"/>
  <c r="AA202" i="37"/>
  <c r="M202" i="37"/>
  <c r="O202" i="37" s="1"/>
  <c r="I202" i="37"/>
  <c r="AA198" i="37"/>
  <c r="O198" i="37" s="1"/>
  <c r="M198" i="37"/>
  <c r="I198" i="37"/>
  <c r="AA194" i="37"/>
  <c r="M194" i="37"/>
  <c r="O194" i="37" s="1"/>
  <c r="I194" i="37"/>
  <c r="AA190" i="37"/>
  <c r="M190" i="37"/>
  <c r="O190" i="37" s="1"/>
  <c r="I190" i="37"/>
  <c r="AA186" i="37"/>
  <c r="O186" i="37" s="1"/>
  <c r="M186" i="37"/>
  <c r="I186" i="37"/>
  <c r="AA182" i="37"/>
  <c r="M182" i="37"/>
  <c r="O182" i="37" s="1"/>
  <c r="I182" i="37"/>
  <c r="AA178" i="37"/>
  <c r="M178" i="37"/>
  <c r="O178" i="37" s="1"/>
  <c r="I178" i="37"/>
  <c r="AA174" i="37"/>
  <c r="O174" i="37" s="1"/>
  <c r="M174" i="37"/>
  <c r="I174" i="37"/>
  <c r="AA170" i="37"/>
  <c r="M170" i="37"/>
  <c r="O170" i="37" s="1"/>
  <c r="I170" i="37"/>
  <c r="AA166" i="37"/>
  <c r="M166" i="37"/>
  <c r="O166" i="37" s="1"/>
  <c r="I166" i="37"/>
  <c r="AA162" i="37"/>
  <c r="O162" i="37" s="1"/>
  <c r="M162" i="37"/>
  <c r="I162" i="37"/>
  <c r="AA158" i="37"/>
  <c r="O158" i="37"/>
  <c r="M158" i="37"/>
  <c r="I158" i="37"/>
  <c r="AA154" i="37"/>
  <c r="M154" i="37"/>
  <c r="O154" i="37" s="1"/>
  <c r="I154" i="37"/>
  <c r="AA150" i="37"/>
  <c r="O150" i="37" s="1"/>
  <c r="M150" i="37"/>
  <c r="I150" i="37"/>
  <c r="AA146" i="37"/>
  <c r="M146" i="37"/>
  <c r="O146" i="37" s="1"/>
  <c r="I146" i="37"/>
  <c r="AA142" i="37"/>
  <c r="M142" i="37"/>
  <c r="O142" i="37" s="1"/>
  <c r="I142" i="37"/>
  <c r="AA138" i="37"/>
  <c r="O138" i="37" s="1"/>
  <c r="M138" i="37"/>
  <c r="I138" i="37"/>
  <c r="AA134" i="37"/>
  <c r="O134" i="37"/>
  <c r="M134" i="37"/>
  <c r="I134" i="37"/>
  <c r="AA130" i="37"/>
  <c r="M130" i="37"/>
  <c r="O130" i="37" s="1"/>
  <c r="I130" i="37"/>
  <c r="AA126" i="37"/>
  <c r="O126" i="37" s="1"/>
  <c r="M126" i="37"/>
  <c r="I126" i="37"/>
  <c r="AA122" i="37"/>
  <c r="M122" i="37"/>
  <c r="O122" i="37" s="1"/>
  <c r="I122" i="37"/>
  <c r="AA118" i="37"/>
  <c r="M118" i="37"/>
  <c r="O118" i="37" s="1"/>
  <c r="I118" i="37"/>
  <c r="AA114" i="37"/>
  <c r="O114" i="37" s="1"/>
  <c r="M114" i="37"/>
  <c r="I114" i="37"/>
  <c r="AA110" i="37"/>
  <c r="M110" i="37"/>
  <c r="O110" i="37" s="1"/>
  <c r="I110" i="37"/>
  <c r="AA106" i="37"/>
  <c r="M106" i="37"/>
  <c r="O106" i="37" s="1"/>
  <c r="I106" i="37"/>
  <c r="AA102" i="37"/>
  <c r="O102" i="37" s="1"/>
  <c r="M102" i="37"/>
  <c r="I102" i="37"/>
  <c r="AA98" i="37"/>
  <c r="M98" i="37"/>
  <c r="O98" i="37" s="1"/>
  <c r="I98" i="37"/>
  <c r="AA94" i="37"/>
  <c r="M94" i="37"/>
  <c r="O94" i="37" s="1"/>
  <c r="I94" i="37"/>
  <c r="AA90" i="37"/>
  <c r="O90" i="37" s="1"/>
  <c r="M90" i="37"/>
  <c r="I90" i="37"/>
  <c r="AA86" i="37"/>
  <c r="O86" i="37"/>
  <c r="M86" i="37"/>
  <c r="I86" i="37"/>
  <c r="AA82" i="37"/>
  <c r="M82" i="37"/>
  <c r="O82" i="37" s="1"/>
  <c r="I82" i="37"/>
  <c r="AA78" i="37"/>
  <c r="O78" i="37" s="1"/>
  <c r="M78" i="37"/>
  <c r="I78" i="37"/>
  <c r="L9" i="37"/>
  <c r="L8" i="37" s="1"/>
  <c r="T7" i="37" s="1"/>
  <c r="F47" i="275" s="1"/>
  <c r="L63" i="37"/>
  <c r="AA72" i="37"/>
  <c r="M72" i="37"/>
  <c r="O72" i="37" s="1"/>
  <c r="I72" i="37"/>
  <c r="AA68" i="37"/>
  <c r="O68" i="37" s="1"/>
  <c r="M68" i="37"/>
  <c r="I68" i="37"/>
  <c r="AA64" i="37"/>
  <c r="M64" i="37"/>
  <c r="O64" i="37" s="1"/>
  <c r="I64" i="37"/>
  <c r="L10" i="37"/>
  <c r="AA59" i="37"/>
  <c r="O59" i="37"/>
  <c r="M59" i="37"/>
  <c r="I59" i="37"/>
  <c r="AA55" i="37"/>
  <c r="M55" i="37"/>
  <c r="O55" i="37" s="1"/>
  <c r="I55" i="37"/>
  <c r="AA51" i="37"/>
  <c r="O51" i="37" s="1"/>
  <c r="M51" i="37"/>
  <c r="I51" i="37"/>
  <c r="AA47" i="37"/>
  <c r="O47" i="37"/>
  <c r="M47" i="37"/>
  <c r="I47" i="37"/>
  <c r="AA43" i="37"/>
  <c r="M43" i="37"/>
  <c r="O43" i="37" s="1"/>
  <c r="I43" i="37"/>
  <c r="AA39" i="37"/>
  <c r="O39" i="37" s="1"/>
  <c r="M39" i="37"/>
  <c r="I39" i="37"/>
  <c r="AA35" i="37"/>
  <c r="O35" i="37"/>
  <c r="M35" i="37"/>
  <c r="I35" i="37"/>
  <c r="AA31" i="37"/>
  <c r="M31" i="37"/>
  <c r="O31" i="37" s="1"/>
  <c r="I31" i="37"/>
  <c r="AA27" i="37"/>
  <c r="O27" i="37" s="1"/>
  <c r="M27" i="37"/>
  <c r="I27" i="37"/>
  <c r="AA23" i="37"/>
  <c r="O23" i="37"/>
  <c r="M23" i="37"/>
  <c r="I23" i="37"/>
  <c r="AA19" i="37"/>
  <c r="M19" i="37"/>
  <c r="O19" i="37" s="1"/>
  <c r="I19" i="37"/>
  <c r="AA15" i="37"/>
  <c r="O15" i="37" s="1"/>
  <c r="M15" i="37"/>
  <c r="I15" i="37"/>
  <c r="AA11" i="37"/>
  <c r="O11" i="37"/>
  <c r="M11" i="37"/>
  <c r="M10" i="37" s="1"/>
  <c r="I11" i="37"/>
  <c r="L9" i="36"/>
  <c r="L8" i="36" s="1"/>
  <c r="T7" i="36" s="1"/>
  <c r="F46" i="275" s="1"/>
  <c r="AA166" i="36"/>
  <c r="M166" i="36"/>
  <c r="O166" i="36" s="1"/>
  <c r="I166" i="36"/>
  <c r="AA162" i="36"/>
  <c r="O162" i="36" s="1"/>
  <c r="M162" i="36"/>
  <c r="I162" i="36"/>
  <c r="AA158" i="36"/>
  <c r="M158" i="36"/>
  <c r="O158" i="36" s="1"/>
  <c r="I158" i="36"/>
  <c r="AA154" i="36"/>
  <c r="M154" i="36"/>
  <c r="O154" i="36" s="1"/>
  <c r="I154" i="36"/>
  <c r="AA150" i="36"/>
  <c r="M150" i="36"/>
  <c r="O150" i="36" s="1"/>
  <c r="I150" i="36"/>
  <c r="AA146" i="36"/>
  <c r="M146" i="36"/>
  <c r="O146" i="36" s="1"/>
  <c r="I146" i="36"/>
  <c r="AA142" i="36"/>
  <c r="M142" i="36"/>
  <c r="O142" i="36" s="1"/>
  <c r="I142" i="36"/>
  <c r="AA138" i="36"/>
  <c r="M138" i="36"/>
  <c r="O138" i="36" s="1"/>
  <c r="I138" i="36"/>
  <c r="AA134" i="36"/>
  <c r="M134" i="36"/>
  <c r="O134" i="36" s="1"/>
  <c r="I134" i="36"/>
  <c r="AA130" i="36"/>
  <c r="M130" i="36"/>
  <c r="O130" i="36" s="1"/>
  <c r="I130" i="36"/>
  <c r="AA126" i="36"/>
  <c r="M126" i="36"/>
  <c r="O126" i="36" s="1"/>
  <c r="I126" i="36"/>
  <c r="AA122" i="36"/>
  <c r="M122" i="36"/>
  <c r="O122" i="36" s="1"/>
  <c r="I122" i="36"/>
  <c r="AA118" i="36"/>
  <c r="M118" i="36"/>
  <c r="O118" i="36" s="1"/>
  <c r="I118" i="36"/>
  <c r="AA114" i="36"/>
  <c r="M114" i="36"/>
  <c r="O114" i="36" s="1"/>
  <c r="I114" i="36"/>
  <c r="AA110" i="36"/>
  <c r="M110" i="36"/>
  <c r="O110" i="36" s="1"/>
  <c r="I110" i="36"/>
  <c r="AA106" i="36"/>
  <c r="M106" i="36"/>
  <c r="O106" i="36" s="1"/>
  <c r="I106" i="36"/>
  <c r="AA102" i="36"/>
  <c r="M102" i="36"/>
  <c r="O102" i="36" s="1"/>
  <c r="I102" i="36"/>
  <c r="AA98" i="36"/>
  <c r="M98" i="36"/>
  <c r="O98" i="36" s="1"/>
  <c r="I98" i="36"/>
  <c r="AA94" i="36"/>
  <c r="M94" i="36"/>
  <c r="O94" i="36" s="1"/>
  <c r="I94" i="36"/>
  <c r="AA90" i="36"/>
  <c r="M90" i="36"/>
  <c r="O90" i="36" s="1"/>
  <c r="I90" i="36"/>
  <c r="AA86" i="36"/>
  <c r="M86" i="36"/>
  <c r="O86" i="36" s="1"/>
  <c r="I86" i="36"/>
  <c r="AA82" i="36"/>
  <c r="M82" i="36"/>
  <c r="O82" i="36" s="1"/>
  <c r="I82" i="36"/>
  <c r="AA78" i="36"/>
  <c r="M78" i="36"/>
  <c r="O78" i="36" s="1"/>
  <c r="I78" i="36"/>
  <c r="AA74" i="36"/>
  <c r="M74" i="36"/>
  <c r="O74" i="36" s="1"/>
  <c r="I74" i="36"/>
  <c r="AA70" i="36"/>
  <c r="M70" i="36"/>
  <c r="O70" i="36" s="1"/>
  <c r="I70" i="36"/>
  <c r="AA66" i="36"/>
  <c r="M66" i="36"/>
  <c r="O66" i="36" s="1"/>
  <c r="I66" i="36"/>
  <c r="AA62" i="36"/>
  <c r="M62" i="36"/>
  <c r="O62" i="36" s="1"/>
  <c r="I62" i="36"/>
  <c r="AA58" i="36"/>
  <c r="M58" i="36"/>
  <c r="O58" i="36" s="1"/>
  <c r="I58" i="36"/>
  <c r="AA54" i="36"/>
  <c r="M54" i="36"/>
  <c r="O54" i="36" s="1"/>
  <c r="I54" i="36"/>
  <c r="AA50" i="36"/>
  <c r="M50" i="36"/>
  <c r="O50" i="36" s="1"/>
  <c r="I50" i="36"/>
  <c r="AA46" i="36"/>
  <c r="M46" i="36"/>
  <c r="O46" i="36" s="1"/>
  <c r="I46" i="36"/>
  <c r="AA42" i="36"/>
  <c r="M42" i="36"/>
  <c r="O42" i="36" s="1"/>
  <c r="I42" i="36"/>
  <c r="AA38" i="36"/>
  <c r="M38" i="36"/>
  <c r="O38" i="36" s="1"/>
  <c r="I38" i="36"/>
  <c r="AA34" i="36"/>
  <c r="M34" i="36"/>
  <c r="O34" i="36" s="1"/>
  <c r="I34" i="36"/>
  <c r="AA30" i="36"/>
  <c r="M30" i="36"/>
  <c r="O30" i="36" s="1"/>
  <c r="I30" i="36"/>
  <c r="AA26" i="36"/>
  <c r="M26" i="36"/>
  <c r="O26" i="36" s="1"/>
  <c r="I26" i="36"/>
  <c r="AA22" i="36"/>
  <c r="M22" i="36"/>
  <c r="O22" i="36" s="1"/>
  <c r="I22" i="36"/>
  <c r="AA18" i="36"/>
  <c r="M18" i="36"/>
  <c r="O18" i="36" s="1"/>
  <c r="I18" i="36"/>
  <c r="AA14" i="36"/>
  <c r="M14" i="36"/>
  <c r="O14" i="36" s="1"/>
  <c r="I14" i="36"/>
  <c r="AA10" i="36"/>
  <c r="M10" i="36"/>
  <c r="O10" i="36" s="1"/>
  <c r="I10" i="36"/>
  <c r="L174" i="35"/>
  <c r="AA179" i="35"/>
  <c r="M179" i="35"/>
  <c r="O179" i="35" s="1"/>
  <c r="I179" i="35"/>
  <c r="AA175" i="35"/>
  <c r="M175" i="35"/>
  <c r="O175" i="35" s="1"/>
  <c r="I175" i="35"/>
  <c r="L9" i="35"/>
  <c r="L8" i="35" s="1"/>
  <c r="T7" i="35" s="1"/>
  <c r="F45" i="275" s="1"/>
  <c r="AA170" i="35"/>
  <c r="M170" i="35"/>
  <c r="O170" i="35" s="1"/>
  <c r="I170" i="35"/>
  <c r="AA166" i="35"/>
  <c r="O166" i="35" s="1"/>
  <c r="M166" i="35"/>
  <c r="I166" i="35"/>
  <c r="AA162" i="35"/>
  <c r="O162" i="35"/>
  <c r="M162" i="35"/>
  <c r="I162" i="35"/>
  <c r="AA158" i="35"/>
  <c r="M158" i="35"/>
  <c r="O158" i="35" s="1"/>
  <c r="I158" i="35"/>
  <c r="AA154" i="35"/>
  <c r="O154" i="35" s="1"/>
  <c r="M154" i="35"/>
  <c r="I154" i="35"/>
  <c r="AA150" i="35"/>
  <c r="O150" i="35"/>
  <c r="M150" i="35"/>
  <c r="I150" i="35"/>
  <c r="AA146" i="35"/>
  <c r="M146" i="35"/>
  <c r="O146" i="35" s="1"/>
  <c r="I146" i="35"/>
  <c r="AA142" i="35"/>
  <c r="O142" i="35" s="1"/>
  <c r="M142" i="35"/>
  <c r="I142" i="35"/>
  <c r="AA138" i="35"/>
  <c r="O138" i="35"/>
  <c r="M138" i="35"/>
  <c r="I138" i="35"/>
  <c r="AA134" i="35"/>
  <c r="M134" i="35"/>
  <c r="O134" i="35" s="1"/>
  <c r="I134" i="35"/>
  <c r="AA130" i="35"/>
  <c r="O130" i="35" s="1"/>
  <c r="M130" i="35"/>
  <c r="I130" i="35"/>
  <c r="AA126" i="35"/>
  <c r="O126" i="35"/>
  <c r="M126" i="35"/>
  <c r="I126" i="35"/>
  <c r="AA122" i="35"/>
  <c r="M122" i="35"/>
  <c r="O122" i="35" s="1"/>
  <c r="I122" i="35"/>
  <c r="AA118" i="35"/>
  <c r="O118" i="35" s="1"/>
  <c r="M118" i="35"/>
  <c r="I118" i="35"/>
  <c r="AA114" i="35"/>
  <c r="O114" i="35"/>
  <c r="M114" i="35"/>
  <c r="I114" i="35"/>
  <c r="AA110" i="35"/>
  <c r="M110" i="35"/>
  <c r="O110" i="35" s="1"/>
  <c r="I110" i="35"/>
  <c r="AA106" i="35"/>
  <c r="O106" i="35" s="1"/>
  <c r="M106" i="35"/>
  <c r="I106" i="35"/>
  <c r="AA102" i="35"/>
  <c r="O102" i="35"/>
  <c r="M102" i="35"/>
  <c r="I102" i="35"/>
  <c r="AA98" i="35"/>
  <c r="M98" i="35"/>
  <c r="O98" i="35" s="1"/>
  <c r="I98" i="35"/>
  <c r="AA94" i="35"/>
  <c r="O94" i="35" s="1"/>
  <c r="M94" i="35"/>
  <c r="I94" i="35"/>
  <c r="AA90" i="35"/>
  <c r="O90" i="35"/>
  <c r="M90" i="35"/>
  <c r="I90" i="35"/>
  <c r="AA86" i="35"/>
  <c r="M86" i="35"/>
  <c r="O86" i="35" s="1"/>
  <c r="I86" i="35"/>
  <c r="AA82" i="35"/>
  <c r="O82" i="35" s="1"/>
  <c r="M82" i="35"/>
  <c r="I82" i="35"/>
  <c r="AA78" i="35"/>
  <c r="O78" i="35"/>
  <c r="M78" i="35"/>
  <c r="I78" i="35"/>
  <c r="AA74" i="35"/>
  <c r="M74" i="35"/>
  <c r="O74" i="35" s="1"/>
  <c r="I74" i="35"/>
  <c r="AA70" i="35"/>
  <c r="O70" i="35" s="1"/>
  <c r="M70" i="35"/>
  <c r="I70" i="35"/>
  <c r="AA66" i="35"/>
  <c r="O66" i="35"/>
  <c r="M66" i="35"/>
  <c r="I66" i="35"/>
  <c r="AA62" i="35"/>
  <c r="M62" i="35"/>
  <c r="O62" i="35" s="1"/>
  <c r="I62" i="35"/>
  <c r="AA58" i="35"/>
  <c r="O58" i="35" s="1"/>
  <c r="M58" i="35"/>
  <c r="I58" i="35"/>
  <c r="AA54" i="35"/>
  <c r="O54" i="35"/>
  <c r="M54" i="35"/>
  <c r="I54" i="35"/>
  <c r="AA50" i="35"/>
  <c r="M50" i="35"/>
  <c r="O50" i="35" s="1"/>
  <c r="I50" i="35"/>
  <c r="AA46" i="35"/>
  <c r="O46" i="35" s="1"/>
  <c r="M46" i="35"/>
  <c r="I46" i="35"/>
  <c r="AA42" i="35"/>
  <c r="O42" i="35"/>
  <c r="M42" i="35"/>
  <c r="I42" i="35"/>
  <c r="AA38" i="35"/>
  <c r="M38" i="35"/>
  <c r="O38" i="35" s="1"/>
  <c r="I38" i="35"/>
  <c r="AA34" i="35"/>
  <c r="O34" i="35" s="1"/>
  <c r="M34" i="35"/>
  <c r="I34" i="35"/>
  <c r="AA30" i="35"/>
  <c r="O30" i="35"/>
  <c r="M30" i="35"/>
  <c r="I30" i="35"/>
  <c r="AA26" i="35"/>
  <c r="M26" i="35"/>
  <c r="O26" i="35" s="1"/>
  <c r="I26" i="35"/>
  <c r="AA22" i="35"/>
  <c r="O22" i="35" s="1"/>
  <c r="M22" i="35"/>
  <c r="I22" i="35"/>
  <c r="AA18" i="35"/>
  <c r="O18" i="35"/>
  <c r="M18" i="35"/>
  <c r="I18" i="35"/>
  <c r="AA14" i="35"/>
  <c r="M14" i="35"/>
  <c r="M9" i="35" s="1"/>
  <c r="I14" i="35"/>
  <c r="AA10" i="35"/>
  <c r="O10" i="35" s="1"/>
  <c r="M10" i="35"/>
  <c r="I10" i="35"/>
  <c r="L8" i="34"/>
  <c r="T7" i="34" s="1"/>
  <c r="F44" i="275" s="1"/>
  <c r="L162" i="34"/>
  <c r="AA163" i="34"/>
  <c r="M163" i="34"/>
  <c r="I163" i="34"/>
  <c r="L9" i="34"/>
  <c r="AA158" i="34"/>
  <c r="M158" i="34"/>
  <c r="O158" i="34" s="1"/>
  <c r="I158" i="34"/>
  <c r="AA154" i="34"/>
  <c r="M154" i="34"/>
  <c r="O154" i="34" s="1"/>
  <c r="I154" i="34"/>
  <c r="AA150" i="34"/>
  <c r="O150" i="34" s="1"/>
  <c r="M150" i="34"/>
  <c r="I150" i="34"/>
  <c r="AA146" i="34"/>
  <c r="M146" i="34"/>
  <c r="O146" i="34" s="1"/>
  <c r="I146" i="34"/>
  <c r="AA142" i="34"/>
  <c r="M142" i="34"/>
  <c r="O142" i="34" s="1"/>
  <c r="I142" i="34"/>
  <c r="AA138" i="34"/>
  <c r="O138" i="34" s="1"/>
  <c r="M138" i="34"/>
  <c r="I138" i="34"/>
  <c r="AA134" i="34"/>
  <c r="M134" i="34"/>
  <c r="O134" i="34" s="1"/>
  <c r="I134" i="34"/>
  <c r="AA130" i="34"/>
  <c r="M130" i="34"/>
  <c r="O130" i="34" s="1"/>
  <c r="I130" i="34"/>
  <c r="AA126" i="34"/>
  <c r="O126" i="34"/>
  <c r="M126" i="34"/>
  <c r="I126" i="34"/>
  <c r="AA122" i="34"/>
  <c r="M122" i="34"/>
  <c r="O122" i="34" s="1"/>
  <c r="I122" i="34"/>
  <c r="AA118" i="34"/>
  <c r="M118" i="34"/>
  <c r="O118" i="34" s="1"/>
  <c r="I118" i="34"/>
  <c r="AA114" i="34"/>
  <c r="O114" i="34"/>
  <c r="M114" i="34"/>
  <c r="I114" i="34"/>
  <c r="AA110" i="34"/>
  <c r="M110" i="34"/>
  <c r="O110" i="34" s="1"/>
  <c r="I110" i="34"/>
  <c r="AA106" i="34"/>
  <c r="M106" i="34"/>
  <c r="O106" i="34" s="1"/>
  <c r="I106" i="34"/>
  <c r="AA102" i="34"/>
  <c r="O102" i="34"/>
  <c r="M102" i="34"/>
  <c r="I102" i="34"/>
  <c r="AA98" i="34"/>
  <c r="M98" i="34"/>
  <c r="O98" i="34" s="1"/>
  <c r="I98" i="34"/>
  <c r="AA94" i="34"/>
  <c r="M94" i="34"/>
  <c r="O94" i="34" s="1"/>
  <c r="I94" i="34"/>
  <c r="AA90" i="34"/>
  <c r="O90" i="34" s="1"/>
  <c r="M90" i="34"/>
  <c r="I90" i="34"/>
  <c r="AA86" i="34"/>
  <c r="M86" i="34"/>
  <c r="O86" i="34" s="1"/>
  <c r="I86" i="34"/>
  <c r="AA82" i="34"/>
  <c r="M82" i="34"/>
  <c r="O82" i="34" s="1"/>
  <c r="I82" i="34"/>
  <c r="AA78" i="34"/>
  <c r="O78" i="34" s="1"/>
  <c r="M78" i="34"/>
  <c r="I78" i="34"/>
  <c r="AA74" i="34"/>
  <c r="M74" i="34"/>
  <c r="O74" i="34" s="1"/>
  <c r="I74" i="34"/>
  <c r="AA70" i="34"/>
  <c r="M70" i="34"/>
  <c r="O70" i="34" s="1"/>
  <c r="I70" i="34"/>
  <c r="AA66" i="34"/>
  <c r="O66" i="34" s="1"/>
  <c r="M66" i="34"/>
  <c r="I66" i="34"/>
  <c r="AA62" i="34"/>
  <c r="M62" i="34"/>
  <c r="O62" i="34" s="1"/>
  <c r="I62" i="34"/>
  <c r="AA58" i="34"/>
  <c r="M58" i="34"/>
  <c r="O58" i="34" s="1"/>
  <c r="I58" i="34"/>
  <c r="AA54" i="34"/>
  <c r="O54" i="34"/>
  <c r="M54" i="34"/>
  <c r="I54" i="34"/>
  <c r="AA50" i="34"/>
  <c r="M50" i="34"/>
  <c r="O50" i="34" s="1"/>
  <c r="I50" i="34"/>
  <c r="AA46" i="34"/>
  <c r="M46" i="34"/>
  <c r="O46" i="34" s="1"/>
  <c r="I46" i="34"/>
  <c r="AA42" i="34"/>
  <c r="O42" i="34"/>
  <c r="M42" i="34"/>
  <c r="I42" i="34"/>
  <c r="AA38" i="34"/>
  <c r="M38" i="34"/>
  <c r="O38" i="34" s="1"/>
  <c r="I38" i="34"/>
  <c r="AA34" i="34"/>
  <c r="M34" i="34"/>
  <c r="O34" i="34" s="1"/>
  <c r="I34" i="34"/>
  <c r="AA30" i="34"/>
  <c r="O30" i="34"/>
  <c r="M30" i="34"/>
  <c r="I30" i="34"/>
  <c r="AA26" i="34"/>
  <c r="M26" i="34"/>
  <c r="O26" i="34" s="1"/>
  <c r="I26" i="34"/>
  <c r="AA22" i="34"/>
  <c r="M22" i="34"/>
  <c r="O22" i="34" s="1"/>
  <c r="I22" i="34"/>
  <c r="AA18" i="34"/>
  <c r="O18" i="34" s="1"/>
  <c r="M18" i="34"/>
  <c r="M9" i="34" s="1"/>
  <c r="I18" i="34"/>
  <c r="AA14" i="34"/>
  <c r="M14" i="34"/>
  <c r="O14" i="34" s="1"/>
  <c r="I14" i="34"/>
  <c r="AA10" i="34"/>
  <c r="M10" i="34"/>
  <c r="O10" i="34" s="1"/>
  <c r="I10" i="34"/>
  <c r="T7" i="33"/>
  <c r="F43" i="275" s="1"/>
  <c r="L150" i="33"/>
  <c r="AA159" i="33"/>
  <c r="O159" i="33"/>
  <c r="M159" i="33"/>
  <c r="I159" i="33"/>
  <c r="AA155" i="33"/>
  <c r="M155" i="33"/>
  <c r="O155" i="33" s="1"/>
  <c r="I155" i="33"/>
  <c r="AA151" i="33"/>
  <c r="O151" i="33" s="1"/>
  <c r="M151" i="33"/>
  <c r="M150" i="33" s="1"/>
  <c r="I151" i="33"/>
  <c r="L9" i="33"/>
  <c r="L8" i="33" s="1"/>
  <c r="AA146" i="33"/>
  <c r="O146" i="33"/>
  <c r="M146" i="33"/>
  <c r="I146" i="33"/>
  <c r="AA142" i="33"/>
  <c r="O142" i="33"/>
  <c r="M142" i="33"/>
  <c r="I142" i="33"/>
  <c r="AA138" i="33"/>
  <c r="M138" i="33"/>
  <c r="O138" i="33" s="1"/>
  <c r="I138" i="33"/>
  <c r="AA134" i="33"/>
  <c r="O134" i="33"/>
  <c r="M134" i="33"/>
  <c r="I134" i="33"/>
  <c r="AA130" i="33"/>
  <c r="M130" i="33"/>
  <c r="O130" i="33" s="1"/>
  <c r="I130" i="33"/>
  <c r="AA126" i="33"/>
  <c r="M126" i="33"/>
  <c r="O126" i="33" s="1"/>
  <c r="I126" i="33"/>
  <c r="AA122" i="33"/>
  <c r="O122" i="33"/>
  <c r="M122" i="33"/>
  <c r="I122" i="33"/>
  <c r="AA118" i="33"/>
  <c r="O118" i="33"/>
  <c r="M118" i="33"/>
  <c r="I118" i="33"/>
  <c r="AA114" i="33"/>
  <c r="M114" i="33"/>
  <c r="O114" i="33" s="1"/>
  <c r="I114" i="33"/>
  <c r="AA110" i="33"/>
  <c r="O110" i="33"/>
  <c r="M110" i="33"/>
  <c r="I110" i="33"/>
  <c r="AA106" i="33"/>
  <c r="M106" i="33"/>
  <c r="O106" i="33" s="1"/>
  <c r="I106" i="33"/>
  <c r="AA102" i="33"/>
  <c r="M102" i="33"/>
  <c r="O102" i="33" s="1"/>
  <c r="I102" i="33"/>
  <c r="AA98" i="33"/>
  <c r="O98" i="33"/>
  <c r="M98" i="33"/>
  <c r="I98" i="33"/>
  <c r="AA94" i="33"/>
  <c r="O94" i="33"/>
  <c r="M94" i="33"/>
  <c r="I94" i="33"/>
  <c r="AA90" i="33"/>
  <c r="M90" i="33"/>
  <c r="O90" i="33" s="1"/>
  <c r="I90" i="33"/>
  <c r="AA86" i="33"/>
  <c r="O86" i="33"/>
  <c r="M86" i="33"/>
  <c r="I86" i="33"/>
  <c r="AA82" i="33"/>
  <c r="O82" i="33"/>
  <c r="M82" i="33"/>
  <c r="I82" i="33"/>
  <c r="AA78" i="33"/>
  <c r="M78" i="33"/>
  <c r="O78" i="33" s="1"/>
  <c r="I78" i="33"/>
  <c r="AA74" i="33"/>
  <c r="O74" i="33"/>
  <c r="M74" i="33"/>
  <c r="I74" i="33"/>
  <c r="AA70" i="33"/>
  <c r="M70" i="33"/>
  <c r="O70" i="33" s="1"/>
  <c r="I70" i="33"/>
  <c r="AA66" i="33"/>
  <c r="M66" i="33"/>
  <c r="O66" i="33" s="1"/>
  <c r="I66" i="33"/>
  <c r="AA62" i="33"/>
  <c r="O62" i="33"/>
  <c r="M62" i="33"/>
  <c r="I62" i="33"/>
  <c r="AA58" i="33"/>
  <c r="O58" i="33"/>
  <c r="M58" i="33"/>
  <c r="I58" i="33"/>
  <c r="AA54" i="33"/>
  <c r="M54" i="33"/>
  <c r="O54" i="33" s="1"/>
  <c r="I54" i="33"/>
  <c r="AA50" i="33"/>
  <c r="O50" i="33"/>
  <c r="M50" i="33"/>
  <c r="I50" i="33"/>
  <c r="AA46" i="33"/>
  <c r="O46" i="33"/>
  <c r="M46" i="33"/>
  <c r="I46" i="33"/>
  <c r="AA42" i="33"/>
  <c r="M42" i="33"/>
  <c r="O42" i="33" s="1"/>
  <c r="I42" i="33"/>
  <c r="AA38" i="33"/>
  <c r="O38" i="33"/>
  <c r="M38" i="33"/>
  <c r="I38" i="33"/>
  <c r="AA34" i="33"/>
  <c r="O34" i="33"/>
  <c r="M34" i="33"/>
  <c r="I34" i="33"/>
  <c r="AA30" i="33"/>
  <c r="M30" i="33"/>
  <c r="O30" i="33" s="1"/>
  <c r="I30" i="33"/>
  <c r="AA26" i="33"/>
  <c r="O26" i="33"/>
  <c r="M26" i="33"/>
  <c r="I26" i="33"/>
  <c r="AA22" i="33"/>
  <c r="M22" i="33"/>
  <c r="O22" i="33" s="1"/>
  <c r="I22" i="33"/>
  <c r="AA18" i="33"/>
  <c r="M18" i="33"/>
  <c r="O18" i="33" s="1"/>
  <c r="I18" i="33"/>
  <c r="AA14" i="33"/>
  <c r="O14" i="33"/>
  <c r="M14" i="33"/>
  <c r="I14" i="33"/>
  <c r="AA10" i="33"/>
  <c r="M10" i="33"/>
  <c r="I10" i="33"/>
  <c r="L547" i="32"/>
  <c r="AA564" i="32"/>
  <c r="M564" i="32"/>
  <c r="O564" i="32" s="1"/>
  <c r="I564" i="32"/>
  <c r="AA560" i="32"/>
  <c r="O560" i="32" s="1"/>
  <c r="M560" i="32"/>
  <c r="I560" i="32"/>
  <c r="AA556" i="32"/>
  <c r="M556" i="32"/>
  <c r="O556" i="32" s="1"/>
  <c r="I556" i="32"/>
  <c r="AA552" i="32"/>
  <c r="M552" i="32"/>
  <c r="O552" i="32" s="1"/>
  <c r="I552" i="32"/>
  <c r="AA548" i="32"/>
  <c r="O548" i="32"/>
  <c r="M548" i="32"/>
  <c r="I548" i="32"/>
  <c r="L110" i="32"/>
  <c r="AA543" i="32"/>
  <c r="M543" i="32"/>
  <c r="O543" i="32" s="1"/>
  <c r="I543" i="32"/>
  <c r="AA539" i="32"/>
  <c r="M539" i="32"/>
  <c r="O539" i="32" s="1"/>
  <c r="I539" i="32"/>
  <c r="AA535" i="32"/>
  <c r="O535" i="32" s="1"/>
  <c r="M535" i="32"/>
  <c r="I535" i="32"/>
  <c r="AA531" i="32"/>
  <c r="M531" i="32"/>
  <c r="O531" i="32" s="1"/>
  <c r="I531" i="32"/>
  <c r="AA527" i="32"/>
  <c r="M527" i="32"/>
  <c r="O527" i="32" s="1"/>
  <c r="I527" i="32"/>
  <c r="AA523" i="32"/>
  <c r="O523" i="32" s="1"/>
  <c r="M523" i="32"/>
  <c r="I523" i="32"/>
  <c r="AA519" i="32"/>
  <c r="M519" i="32"/>
  <c r="O519" i="32" s="1"/>
  <c r="I519" i="32"/>
  <c r="AA515" i="32"/>
  <c r="M515" i="32"/>
  <c r="O515" i="32" s="1"/>
  <c r="I515" i="32"/>
  <c r="AA511" i="32"/>
  <c r="O511" i="32" s="1"/>
  <c r="M511" i="32"/>
  <c r="I511" i="32"/>
  <c r="AA507" i="32"/>
  <c r="M507" i="32"/>
  <c r="O507" i="32" s="1"/>
  <c r="I507" i="32"/>
  <c r="AA503" i="32"/>
  <c r="M503" i="32"/>
  <c r="O503" i="32" s="1"/>
  <c r="I503" i="32"/>
  <c r="AA499" i="32"/>
  <c r="O499" i="32" s="1"/>
  <c r="M499" i="32"/>
  <c r="I499" i="32"/>
  <c r="AA495" i="32"/>
  <c r="M495" i="32"/>
  <c r="O495" i="32" s="1"/>
  <c r="I495" i="32"/>
  <c r="AA491" i="32"/>
  <c r="M491" i="32"/>
  <c r="O491" i="32" s="1"/>
  <c r="I491" i="32"/>
  <c r="AA487" i="32"/>
  <c r="O487" i="32" s="1"/>
  <c r="M487" i="32"/>
  <c r="I487" i="32"/>
  <c r="AA483" i="32"/>
  <c r="M483" i="32"/>
  <c r="O483" i="32" s="1"/>
  <c r="I483" i="32"/>
  <c r="AA479" i="32"/>
  <c r="M479" i="32"/>
  <c r="O479" i="32" s="1"/>
  <c r="I479" i="32"/>
  <c r="AA475" i="32"/>
  <c r="O475" i="32" s="1"/>
  <c r="M475" i="32"/>
  <c r="I475" i="32"/>
  <c r="AA471" i="32"/>
  <c r="M471" i="32"/>
  <c r="O471" i="32" s="1"/>
  <c r="I471" i="32"/>
  <c r="AA467" i="32"/>
  <c r="M467" i="32"/>
  <c r="O467" i="32" s="1"/>
  <c r="I467" i="32"/>
  <c r="AA463" i="32"/>
  <c r="O463" i="32" s="1"/>
  <c r="M463" i="32"/>
  <c r="I463" i="32"/>
  <c r="AA459" i="32"/>
  <c r="M459" i="32"/>
  <c r="O459" i="32" s="1"/>
  <c r="I459" i="32"/>
  <c r="AA455" i="32"/>
  <c r="M455" i="32"/>
  <c r="O455" i="32" s="1"/>
  <c r="I455" i="32"/>
  <c r="AA451" i="32"/>
  <c r="O451" i="32" s="1"/>
  <c r="M451" i="32"/>
  <c r="I451" i="32"/>
  <c r="AA447" i="32"/>
  <c r="M447" i="32"/>
  <c r="O447" i="32" s="1"/>
  <c r="I447" i="32"/>
  <c r="AA443" i="32"/>
  <c r="M443" i="32"/>
  <c r="O443" i="32" s="1"/>
  <c r="I443" i="32"/>
  <c r="AA439" i="32"/>
  <c r="O439" i="32" s="1"/>
  <c r="M439" i="32"/>
  <c r="I439" i="32"/>
  <c r="AA435" i="32"/>
  <c r="M435" i="32"/>
  <c r="O435" i="32" s="1"/>
  <c r="I435" i="32"/>
  <c r="AA431" i="32"/>
  <c r="M431" i="32"/>
  <c r="O431" i="32" s="1"/>
  <c r="I431" i="32"/>
  <c r="AA427" i="32"/>
  <c r="O427" i="32" s="1"/>
  <c r="M427" i="32"/>
  <c r="I427" i="32"/>
  <c r="AA423" i="32"/>
  <c r="M423" i="32"/>
  <c r="O423" i="32" s="1"/>
  <c r="I423" i="32"/>
  <c r="AA419" i="32"/>
  <c r="M419" i="32"/>
  <c r="O419" i="32" s="1"/>
  <c r="I419" i="32"/>
  <c r="AA415" i="32"/>
  <c r="O415" i="32" s="1"/>
  <c r="M415" i="32"/>
  <c r="I415" i="32"/>
  <c r="AA411" i="32"/>
  <c r="M411" i="32"/>
  <c r="O411" i="32" s="1"/>
  <c r="I411" i="32"/>
  <c r="AA407" i="32"/>
  <c r="M407" i="32"/>
  <c r="O407" i="32" s="1"/>
  <c r="I407" i="32"/>
  <c r="AA403" i="32"/>
  <c r="O403" i="32" s="1"/>
  <c r="M403" i="32"/>
  <c r="I403" i="32"/>
  <c r="AA399" i="32"/>
  <c r="M399" i="32"/>
  <c r="O399" i="32" s="1"/>
  <c r="I399" i="32"/>
  <c r="AA395" i="32"/>
  <c r="M395" i="32"/>
  <c r="O395" i="32" s="1"/>
  <c r="I395" i="32"/>
  <c r="AA391" i="32"/>
  <c r="O391" i="32" s="1"/>
  <c r="M391" i="32"/>
  <c r="I391" i="32"/>
  <c r="AA387" i="32"/>
  <c r="M387" i="32"/>
  <c r="O387" i="32" s="1"/>
  <c r="I387" i="32"/>
  <c r="AA383" i="32"/>
  <c r="M383" i="32"/>
  <c r="O383" i="32" s="1"/>
  <c r="I383" i="32"/>
  <c r="AA379" i="32"/>
  <c r="O379" i="32" s="1"/>
  <c r="M379" i="32"/>
  <c r="I379" i="32"/>
  <c r="AA375" i="32"/>
  <c r="M375" i="32"/>
  <c r="O375" i="32" s="1"/>
  <c r="I375" i="32"/>
  <c r="AA371" i="32"/>
  <c r="M371" i="32"/>
  <c r="O371" i="32" s="1"/>
  <c r="I371" i="32"/>
  <c r="AA367" i="32"/>
  <c r="O367" i="32" s="1"/>
  <c r="M367" i="32"/>
  <c r="I367" i="32"/>
  <c r="AA363" i="32"/>
  <c r="M363" i="32"/>
  <c r="O363" i="32" s="1"/>
  <c r="I363" i="32"/>
  <c r="AA359" i="32"/>
  <c r="M359" i="32"/>
  <c r="O359" i="32" s="1"/>
  <c r="I359" i="32"/>
  <c r="AA355" i="32"/>
  <c r="O355" i="32" s="1"/>
  <c r="M355" i="32"/>
  <c r="I355" i="32"/>
  <c r="AA351" i="32"/>
  <c r="M351" i="32"/>
  <c r="O351" i="32" s="1"/>
  <c r="I351" i="32"/>
  <c r="AA347" i="32"/>
  <c r="M347" i="32"/>
  <c r="O347" i="32" s="1"/>
  <c r="I347" i="32"/>
  <c r="AA343" i="32"/>
  <c r="O343" i="32" s="1"/>
  <c r="M343" i="32"/>
  <c r="I343" i="32"/>
  <c r="AA339" i="32"/>
  <c r="M339" i="32"/>
  <c r="O339" i="32" s="1"/>
  <c r="I339" i="32"/>
  <c r="AA335" i="32"/>
  <c r="M335" i="32"/>
  <c r="O335" i="32" s="1"/>
  <c r="I335" i="32"/>
  <c r="AA331" i="32"/>
  <c r="O331" i="32" s="1"/>
  <c r="M331" i="32"/>
  <c r="I331" i="32"/>
  <c r="AA327" i="32"/>
  <c r="M327" i="32"/>
  <c r="O327" i="32" s="1"/>
  <c r="I327" i="32"/>
  <c r="AA323" i="32"/>
  <c r="M323" i="32"/>
  <c r="O323" i="32" s="1"/>
  <c r="I323" i="32"/>
  <c r="AA319" i="32"/>
  <c r="O319" i="32" s="1"/>
  <c r="M319" i="32"/>
  <c r="I319" i="32"/>
  <c r="AA315" i="32"/>
  <c r="M315" i="32"/>
  <c r="O315" i="32" s="1"/>
  <c r="I315" i="32"/>
  <c r="AA311" i="32"/>
  <c r="M311" i="32"/>
  <c r="O311" i="32" s="1"/>
  <c r="I311" i="32"/>
  <c r="AA307" i="32"/>
  <c r="O307" i="32" s="1"/>
  <c r="M307" i="32"/>
  <c r="I307" i="32"/>
  <c r="AA303" i="32"/>
  <c r="M303" i="32"/>
  <c r="O303" i="32" s="1"/>
  <c r="I303" i="32"/>
  <c r="AA299" i="32"/>
  <c r="M299" i="32"/>
  <c r="O299" i="32" s="1"/>
  <c r="I299" i="32"/>
  <c r="AA295" i="32"/>
  <c r="O295" i="32" s="1"/>
  <c r="M295" i="32"/>
  <c r="I295" i="32"/>
  <c r="AA291" i="32"/>
  <c r="M291" i="32"/>
  <c r="I291" i="32"/>
  <c r="AA287" i="32"/>
  <c r="M287" i="32"/>
  <c r="O287" i="32" s="1"/>
  <c r="I287" i="32"/>
  <c r="AA283" i="32"/>
  <c r="O283" i="32" s="1"/>
  <c r="M283" i="32"/>
  <c r="I283" i="32"/>
  <c r="AA279" i="32"/>
  <c r="M279" i="32"/>
  <c r="I279" i="32"/>
  <c r="AA275" i="32"/>
  <c r="M275" i="32"/>
  <c r="O275" i="32" s="1"/>
  <c r="I275" i="32"/>
  <c r="AA271" i="32"/>
  <c r="O271" i="32" s="1"/>
  <c r="M271" i="32"/>
  <c r="I271" i="32"/>
  <c r="AA267" i="32"/>
  <c r="M267" i="32"/>
  <c r="O267" i="32" s="1"/>
  <c r="I267" i="32"/>
  <c r="AA263" i="32"/>
  <c r="M263" i="32"/>
  <c r="O263" i="32" s="1"/>
  <c r="I263" i="32"/>
  <c r="AA259" i="32"/>
  <c r="O259" i="32" s="1"/>
  <c r="M259" i="32"/>
  <c r="I259" i="32"/>
  <c r="AA255" i="32"/>
  <c r="M255" i="32"/>
  <c r="O255" i="32" s="1"/>
  <c r="I255" i="32"/>
  <c r="AA251" i="32"/>
  <c r="M251" i="32"/>
  <c r="O251" i="32" s="1"/>
  <c r="I251" i="32"/>
  <c r="AA247" i="32"/>
  <c r="O247" i="32" s="1"/>
  <c r="M247" i="32"/>
  <c r="I247" i="32"/>
  <c r="AA243" i="32"/>
  <c r="M243" i="32"/>
  <c r="I243" i="32"/>
  <c r="AA239" i="32"/>
  <c r="M239" i="32"/>
  <c r="O239" i="32" s="1"/>
  <c r="I239" i="32"/>
  <c r="AA235" i="32"/>
  <c r="O235" i="32" s="1"/>
  <c r="M235" i="32"/>
  <c r="I235" i="32"/>
  <c r="AA231" i="32"/>
  <c r="M231" i="32"/>
  <c r="I231" i="32"/>
  <c r="AA227" i="32"/>
  <c r="M227" i="32"/>
  <c r="O227" i="32" s="1"/>
  <c r="I227" i="32"/>
  <c r="AA223" i="32"/>
  <c r="O223" i="32" s="1"/>
  <c r="M223" i="32"/>
  <c r="I223" i="32"/>
  <c r="AA219" i="32"/>
  <c r="M219" i="32"/>
  <c r="O219" i="32" s="1"/>
  <c r="I219" i="32"/>
  <c r="AA215" i="32"/>
  <c r="M215" i="32"/>
  <c r="O215" i="32" s="1"/>
  <c r="I215" i="32"/>
  <c r="AA211" i="32"/>
  <c r="O211" i="32" s="1"/>
  <c r="M211" i="32"/>
  <c r="I211" i="32"/>
  <c r="AA207" i="32"/>
  <c r="M207" i="32"/>
  <c r="O207" i="32" s="1"/>
  <c r="I207" i="32"/>
  <c r="AA203" i="32"/>
  <c r="M203" i="32"/>
  <c r="O203" i="32" s="1"/>
  <c r="I203" i="32"/>
  <c r="AA199" i="32"/>
  <c r="O199" i="32" s="1"/>
  <c r="M199" i="32"/>
  <c r="I199" i="32"/>
  <c r="AA195" i="32"/>
  <c r="M195" i="32"/>
  <c r="I195" i="32"/>
  <c r="AA191" i="32"/>
  <c r="M191" i="32"/>
  <c r="O191" i="32" s="1"/>
  <c r="I191" i="32"/>
  <c r="AA187" i="32"/>
  <c r="O187" i="32" s="1"/>
  <c r="M187" i="32"/>
  <c r="I187" i="32"/>
  <c r="AA183" i="32"/>
  <c r="M183" i="32"/>
  <c r="I183" i="32"/>
  <c r="AA179" i="32"/>
  <c r="M179" i="32"/>
  <c r="O179" i="32" s="1"/>
  <c r="I179" i="32"/>
  <c r="AA175" i="32"/>
  <c r="O175" i="32" s="1"/>
  <c r="M175" i="32"/>
  <c r="I175" i="32"/>
  <c r="AA171" i="32"/>
  <c r="M171" i="32"/>
  <c r="O171" i="32" s="1"/>
  <c r="I171" i="32"/>
  <c r="AA167" i="32"/>
  <c r="M167" i="32"/>
  <c r="O167" i="32" s="1"/>
  <c r="I167" i="32"/>
  <c r="AA163" i="32"/>
  <c r="O163" i="32" s="1"/>
  <c r="M163" i="32"/>
  <c r="I163" i="32"/>
  <c r="AA159" i="32"/>
  <c r="M159" i="32"/>
  <c r="O159" i="32" s="1"/>
  <c r="I159" i="32"/>
  <c r="AA155" i="32"/>
  <c r="M155" i="32"/>
  <c r="O155" i="32" s="1"/>
  <c r="I155" i="32"/>
  <c r="AA151" i="32"/>
  <c r="O151" i="32" s="1"/>
  <c r="M151" i="32"/>
  <c r="I151" i="32"/>
  <c r="AA147" i="32"/>
  <c r="M147" i="32"/>
  <c r="I147" i="32"/>
  <c r="AA143" i="32"/>
  <c r="M143" i="32"/>
  <c r="O143" i="32" s="1"/>
  <c r="I143" i="32"/>
  <c r="AA139" i="32"/>
  <c r="O139" i="32" s="1"/>
  <c r="M139" i="32"/>
  <c r="I139" i="32"/>
  <c r="AA135" i="32"/>
  <c r="M135" i="32"/>
  <c r="I135" i="32"/>
  <c r="AA131" i="32"/>
  <c r="M131" i="32"/>
  <c r="O131" i="32" s="1"/>
  <c r="I131" i="32"/>
  <c r="AA127" i="32"/>
  <c r="O127" i="32" s="1"/>
  <c r="M127" i="32"/>
  <c r="I127" i="32"/>
  <c r="AA123" i="32"/>
  <c r="M123" i="32"/>
  <c r="O123" i="32" s="1"/>
  <c r="I123" i="32"/>
  <c r="AA119" i="32"/>
  <c r="M119" i="32"/>
  <c r="O119" i="32" s="1"/>
  <c r="I119" i="32"/>
  <c r="AA115" i="32"/>
  <c r="O115" i="32" s="1"/>
  <c r="M115" i="32"/>
  <c r="I115" i="32"/>
  <c r="AA111" i="32"/>
  <c r="M111" i="32"/>
  <c r="I111" i="32"/>
  <c r="L9" i="32"/>
  <c r="L8" i="32" s="1"/>
  <c r="T7" i="32" s="1"/>
  <c r="F42" i="275" s="1"/>
  <c r="AA106" i="32"/>
  <c r="O106" i="32" s="1"/>
  <c r="M106" i="32"/>
  <c r="I106" i="32"/>
  <c r="AA102" i="32"/>
  <c r="M102" i="32"/>
  <c r="O102" i="32" s="1"/>
  <c r="I102" i="32"/>
  <c r="AA98" i="32"/>
  <c r="M98" i="32"/>
  <c r="O98" i="32" s="1"/>
  <c r="I98" i="32"/>
  <c r="AA94" i="32"/>
  <c r="M94" i="32"/>
  <c r="O94" i="32" s="1"/>
  <c r="I94" i="32"/>
  <c r="AA90" i="32"/>
  <c r="M90" i="32"/>
  <c r="O90" i="32" s="1"/>
  <c r="I90" i="32"/>
  <c r="AA86" i="32"/>
  <c r="M86" i="32"/>
  <c r="O86" i="32" s="1"/>
  <c r="I86" i="32"/>
  <c r="AA82" i="32"/>
  <c r="O82" i="32"/>
  <c r="M82" i="32"/>
  <c r="I82" i="32"/>
  <c r="AA78" i="32"/>
  <c r="M78" i="32"/>
  <c r="O78" i="32" s="1"/>
  <c r="I78" i="32"/>
  <c r="AA74" i="32"/>
  <c r="M74" i="32"/>
  <c r="O74" i="32" s="1"/>
  <c r="I74" i="32"/>
  <c r="AA70" i="32"/>
  <c r="O70" i="32"/>
  <c r="M70" i="32"/>
  <c r="I70" i="32"/>
  <c r="AA66" i="32"/>
  <c r="M66" i="32"/>
  <c r="O66" i="32" s="1"/>
  <c r="I66" i="32"/>
  <c r="AA62" i="32"/>
  <c r="M62" i="32"/>
  <c r="O62" i="32" s="1"/>
  <c r="I62" i="32"/>
  <c r="AA58" i="32"/>
  <c r="O58" i="32" s="1"/>
  <c r="M58" i="32"/>
  <c r="I58" i="32"/>
  <c r="AA54" i="32"/>
  <c r="M54" i="32"/>
  <c r="O54" i="32" s="1"/>
  <c r="I54" i="32"/>
  <c r="AA50" i="32"/>
  <c r="M50" i="32"/>
  <c r="O50" i="32" s="1"/>
  <c r="I50" i="32"/>
  <c r="AA46" i="32"/>
  <c r="M46" i="32"/>
  <c r="O46" i="32" s="1"/>
  <c r="I46" i="32"/>
  <c r="AA42" i="32"/>
  <c r="M42" i="32"/>
  <c r="O42" i="32" s="1"/>
  <c r="I42" i="32"/>
  <c r="AA38" i="32"/>
  <c r="M38" i="32"/>
  <c r="O38" i="32" s="1"/>
  <c r="I38" i="32"/>
  <c r="AA34" i="32"/>
  <c r="O34" i="32" s="1"/>
  <c r="M34" i="32"/>
  <c r="I34" i="32"/>
  <c r="AA30" i="32"/>
  <c r="M30" i="32"/>
  <c r="O30" i="32" s="1"/>
  <c r="I30" i="32"/>
  <c r="AA26" i="32"/>
  <c r="M26" i="32"/>
  <c r="O26" i="32" s="1"/>
  <c r="I26" i="32"/>
  <c r="AA22" i="32"/>
  <c r="M22" i="32"/>
  <c r="O22" i="32" s="1"/>
  <c r="I22" i="32"/>
  <c r="AA18" i="32"/>
  <c r="M18" i="32"/>
  <c r="O18" i="32" s="1"/>
  <c r="I18" i="32"/>
  <c r="AA14" i="32"/>
  <c r="M14" i="32"/>
  <c r="O14" i="32" s="1"/>
  <c r="I14" i="32"/>
  <c r="AA10" i="32"/>
  <c r="O10" i="32"/>
  <c r="M10" i="32"/>
  <c r="I10" i="32"/>
  <c r="L8" i="31"/>
  <c r="T7" i="31" s="1"/>
  <c r="F41" i="275" s="1"/>
  <c r="L341" i="31"/>
  <c r="AA358" i="31"/>
  <c r="M358" i="31"/>
  <c r="O358" i="31" s="1"/>
  <c r="I358" i="31"/>
  <c r="AA354" i="31"/>
  <c r="O354" i="31" s="1"/>
  <c r="M354" i="31"/>
  <c r="I354" i="31"/>
  <c r="AA350" i="31"/>
  <c r="O350" i="31"/>
  <c r="M350" i="31"/>
  <c r="M341" i="31" s="1"/>
  <c r="I350" i="31"/>
  <c r="AA346" i="31"/>
  <c r="M346" i="31"/>
  <c r="O346" i="31" s="1"/>
  <c r="I346" i="31"/>
  <c r="AA342" i="31"/>
  <c r="O342" i="31" s="1"/>
  <c r="M342" i="31"/>
  <c r="I342" i="31"/>
  <c r="L292" i="31"/>
  <c r="AA337" i="31"/>
  <c r="O337" i="31"/>
  <c r="M337" i="31"/>
  <c r="I337" i="31"/>
  <c r="AA333" i="31"/>
  <c r="O333" i="31"/>
  <c r="M333" i="31"/>
  <c r="I333" i="31"/>
  <c r="AA329" i="31"/>
  <c r="M329" i="31"/>
  <c r="O329" i="31" s="1"/>
  <c r="I329" i="31"/>
  <c r="AA325" i="31"/>
  <c r="O325" i="31"/>
  <c r="M325" i="31"/>
  <c r="I325" i="31"/>
  <c r="AA321" i="31"/>
  <c r="O321" i="31"/>
  <c r="M321" i="31"/>
  <c r="I321" i="31"/>
  <c r="AA317" i="31"/>
  <c r="M317" i="31"/>
  <c r="O317" i="31" s="1"/>
  <c r="I317" i="31"/>
  <c r="AA313" i="31"/>
  <c r="O313" i="31"/>
  <c r="M313" i="31"/>
  <c r="I313" i="31"/>
  <c r="AA309" i="31"/>
  <c r="O309" i="31"/>
  <c r="M309" i="31"/>
  <c r="I309" i="31"/>
  <c r="AA305" i="31"/>
  <c r="M305" i="31"/>
  <c r="O305" i="31" s="1"/>
  <c r="I305" i="31"/>
  <c r="AA301" i="31"/>
  <c r="O301" i="31"/>
  <c r="M301" i="31"/>
  <c r="I301" i="31"/>
  <c r="AA297" i="31"/>
  <c r="M297" i="31"/>
  <c r="O297" i="31" s="1"/>
  <c r="I297" i="31"/>
  <c r="AA293" i="31"/>
  <c r="M293" i="31"/>
  <c r="O293" i="31" s="1"/>
  <c r="I293" i="31"/>
  <c r="L255" i="31"/>
  <c r="AA288" i="31"/>
  <c r="M288" i="31"/>
  <c r="O288" i="31" s="1"/>
  <c r="I288" i="31"/>
  <c r="AA284" i="31"/>
  <c r="O284" i="31" s="1"/>
  <c r="M284" i="31"/>
  <c r="I284" i="31"/>
  <c r="AA280" i="31"/>
  <c r="O280" i="31"/>
  <c r="M280" i="31"/>
  <c r="I280" i="31"/>
  <c r="AA276" i="31"/>
  <c r="M276" i="31"/>
  <c r="O276" i="31" s="1"/>
  <c r="I276" i="31"/>
  <c r="AA272" i="31"/>
  <c r="O272" i="31"/>
  <c r="M272" i="31"/>
  <c r="I272" i="31"/>
  <c r="AA268" i="31"/>
  <c r="O268" i="31"/>
  <c r="M268" i="31"/>
  <c r="I268" i="31"/>
  <c r="AA264" i="31"/>
  <c r="M264" i="31"/>
  <c r="O264" i="31" s="1"/>
  <c r="I264" i="31"/>
  <c r="AA260" i="31"/>
  <c r="O260" i="31" s="1"/>
  <c r="M260" i="31"/>
  <c r="I260" i="31"/>
  <c r="AA256" i="31"/>
  <c r="O256" i="31"/>
  <c r="M256" i="31"/>
  <c r="M255" i="31" s="1"/>
  <c r="I256" i="31"/>
  <c r="L98" i="31"/>
  <c r="AA251" i="31"/>
  <c r="O251" i="31"/>
  <c r="M251" i="31"/>
  <c r="I251" i="31"/>
  <c r="AA247" i="31"/>
  <c r="M247" i="31"/>
  <c r="O247" i="31" s="1"/>
  <c r="I247" i="31"/>
  <c r="AA243" i="31"/>
  <c r="O243" i="31"/>
  <c r="M243" i="31"/>
  <c r="I243" i="31"/>
  <c r="AA239" i="31"/>
  <c r="O239" i="31"/>
  <c r="M239" i="31"/>
  <c r="I239" i="31"/>
  <c r="AA235" i="31"/>
  <c r="M235" i="31"/>
  <c r="O235" i="31" s="1"/>
  <c r="I235" i="31"/>
  <c r="AA231" i="31"/>
  <c r="O231" i="31"/>
  <c r="M231" i="31"/>
  <c r="I231" i="31"/>
  <c r="AA227" i="31"/>
  <c r="M227" i="31"/>
  <c r="O227" i="31" s="1"/>
  <c r="I227" i="31"/>
  <c r="AA223" i="31"/>
  <c r="M223" i="31"/>
  <c r="O223" i="31" s="1"/>
  <c r="I223" i="31"/>
  <c r="AA219" i="31"/>
  <c r="O219" i="31"/>
  <c r="M219" i="31"/>
  <c r="I219" i="31"/>
  <c r="AA215" i="31"/>
  <c r="O215" i="31"/>
  <c r="M215" i="31"/>
  <c r="I215" i="31"/>
  <c r="AA211" i="31"/>
  <c r="M211" i="31"/>
  <c r="O211" i="31" s="1"/>
  <c r="I211" i="31"/>
  <c r="AA207" i="31"/>
  <c r="O207" i="31"/>
  <c r="M207" i="31"/>
  <c r="I207" i="31"/>
  <c r="AA203" i="31"/>
  <c r="O203" i="31"/>
  <c r="M203" i="31"/>
  <c r="I203" i="31"/>
  <c r="AA199" i="31"/>
  <c r="M199" i="31"/>
  <c r="O199" i="31" s="1"/>
  <c r="I199" i="31"/>
  <c r="AA195" i="31"/>
  <c r="O195" i="31"/>
  <c r="M195" i="31"/>
  <c r="I195" i="31"/>
  <c r="AA191" i="31"/>
  <c r="O191" i="31"/>
  <c r="M191" i="31"/>
  <c r="I191" i="31"/>
  <c r="AA187" i="31"/>
  <c r="M187" i="31"/>
  <c r="O187" i="31" s="1"/>
  <c r="I187" i="31"/>
  <c r="AA183" i="31"/>
  <c r="O183" i="31"/>
  <c r="M183" i="31"/>
  <c r="I183" i="31"/>
  <c r="AA179" i="31"/>
  <c r="M179" i="31"/>
  <c r="O179" i="31" s="1"/>
  <c r="I179" i="31"/>
  <c r="AA175" i="31"/>
  <c r="M175" i="31"/>
  <c r="O175" i="31" s="1"/>
  <c r="I175" i="31"/>
  <c r="AA171" i="31"/>
  <c r="O171" i="31"/>
  <c r="M171" i="31"/>
  <c r="I171" i="31"/>
  <c r="AA167" i="31"/>
  <c r="M167" i="31"/>
  <c r="O167" i="31" s="1"/>
  <c r="I167" i="31"/>
  <c r="AA163" i="31"/>
  <c r="M163" i="31"/>
  <c r="O163" i="31" s="1"/>
  <c r="I163" i="31"/>
  <c r="AA159" i="31"/>
  <c r="O159" i="31"/>
  <c r="M159" i="31"/>
  <c r="I159" i="31"/>
  <c r="AA155" i="31"/>
  <c r="O155" i="31"/>
  <c r="M155" i="31"/>
  <c r="I155" i="31"/>
  <c r="AA151" i="31"/>
  <c r="M151" i="31"/>
  <c r="O151" i="31" s="1"/>
  <c r="I151" i="31"/>
  <c r="AA147" i="31"/>
  <c r="O147" i="31"/>
  <c r="M147" i="31"/>
  <c r="I147" i="31"/>
  <c r="AA143" i="31"/>
  <c r="M143" i="31"/>
  <c r="O143" i="31" s="1"/>
  <c r="I143" i="31"/>
  <c r="AA139" i="31"/>
  <c r="M139" i="31"/>
  <c r="O139" i="31" s="1"/>
  <c r="I139" i="31"/>
  <c r="AA135" i="31"/>
  <c r="O135" i="31"/>
  <c r="M135" i="31"/>
  <c r="I135" i="31"/>
  <c r="AA131" i="31"/>
  <c r="O131" i="31"/>
  <c r="M131" i="31"/>
  <c r="I131" i="31"/>
  <c r="AA127" i="31"/>
  <c r="M127" i="31"/>
  <c r="O127" i="31" s="1"/>
  <c r="I127" i="31"/>
  <c r="AA123" i="31"/>
  <c r="O123" i="31"/>
  <c r="M123" i="31"/>
  <c r="I123" i="31"/>
  <c r="AA119" i="31"/>
  <c r="M119" i="31"/>
  <c r="O119" i="31" s="1"/>
  <c r="I119" i="31"/>
  <c r="AA115" i="31"/>
  <c r="M115" i="31"/>
  <c r="O115" i="31" s="1"/>
  <c r="I115" i="31"/>
  <c r="AA111" i="31"/>
  <c r="O111" i="31"/>
  <c r="M111" i="31"/>
  <c r="I111" i="31"/>
  <c r="AA107" i="31"/>
  <c r="O107" i="31"/>
  <c r="M107" i="31"/>
  <c r="I107" i="31"/>
  <c r="AA103" i="31"/>
  <c r="M103" i="31"/>
  <c r="O103" i="31" s="1"/>
  <c r="I103" i="31"/>
  <c r="AA99" i="31"/>
  <c r="O99" i="31"/>
  <c r="M99" i="31"/>
  <c r="I99" i="31"/>
  <c r="L9" i="31"/>
  <c r="AA94" i="31"/>
  <c r="O94" i="31" s="1"/>
  <c r="M94" i="31"/>
  <c r="I94" i="31"/>
  <c r="AA90" i="31"/>
  <c r="O90" i="31"/>
  <c r="M90" i="31"/>
  <c r="I90" i="31"/>
  <c r="AA86" i="31"/>
  <c r="M86" i="31"/>
  <c r="O86" i="31" s="1"/>
  <c r="I86" i="31"/>
  <c r="AA82" i="31"/>
  <c r="O82" i="31"/>
  <c r="M82" i="31"/>
  <c r="I82" i="31"/>
  <c r="AA78" i="31"/>
  <c r="O78" i="31"/>
  <c r="M78" i="31"/>
  <c r="I78" i="31"/>
  <c r="AA74" i="31"/>
  <c r="M74" i="31"/>
  <c r="O74" i="31" s="1"/>
  <c r="I74" i="31"/>
  <c r="AA70" i="31"/>
  <c r="O70" i="31" s="1"/>
  <c r="M70" i="31"/>
  <c r="I70" i="31"/>
  <c r="AA66" i="31"/>
  <c r="O66" i="31"/>
  <c r="M66" i="31"/>
  <c r="I66" i="31"/>
  <c r="AA62" i="31"/>
  <c r="M62" i="31"/>
  <c r="O62" i="31" s="1"/>
  <c r="I62" i="31"/>
  <c r="AA58" i="31"/>
  <c r="O58" i="31" s="1"/>
  <c r="M58" i="31"/>
  <c r="I58" i="31"/>
  <c r="AA54" i="31"/>
  <c r="O54" i="31"/>
  <c r="M54" i="31"/>
  <c r="I54" i="31"/>
  <c r="AA50" i="31"/>
  <c r="M50" i="31"/>
  <c r="O50" i="31" s="1"/>
  <c r="I50" i="31"/>
  <c r="AA46" i="31"/>
  <c r="O46" i="31" s="1"/>
  <c r="M46" i="31"/>
  <c r="I46" i="31"/>
  <c r="AA42" i="31"/>
  <c r="O42" i="31"/>
  <c r="M42" i="31"/>
  <c r="I42" i="31"/>
  <c r="AA38" i="31"/>
  <c r="M38" i="31"/>
  <c r="O38" i="31" s="1"/>
  <c r="I38" i="31"/>
  <c r="AA34" i="31"/>
  <c r="O34" i="31"/>
  <c r="M34" i="31"/>
  <c r="I34" i="31"/>
  <c r="AA30" i="31"/>
  <c r="O30" i="31"/>
  <c r="M30" i="31"/>
  <c r="I30" i="31"/>
  <c r="AA26" i="31"/>
  <c r="M26" i="31"/>
  <c r="O26" i="31" s="1"/>
  <c r="I26" i="31"/>
  <c r="AA22" i="31"/>
  <c r="O22" i="31"/>
  <c r="M22" i="31"/>
  <c r="I22" i="31"/>
  <c r="AA18" i="31"/>
  <c r="O18" i="31"/>
  <c r="M18" i="31"/>
  <c r="I18" i="31"/>
  <c r="AA14" i="31"/>
  <c r="M14" i="31"/>
  <c r="O14" i="31" s="1"/>
  <c r="I14" i="31"/>
  <c r="AA10" i="31"/>
  <c r="O10" i="31" s="1"/>
  <c r="M10" i="31"/>
  <c r="I10" i="31"/>
  <c r="L335" i="30"/>
  <c r="AA344" i="30"/>
  <c r="M344" i="30"/>
  <c r="O344" i="30" s="1"/>
  <c r="I344" i="30"/>
  <c r="AA340" i="30"/>
  <c r="O340" i="30" s="1"/>
  <c r="M340" i="30"/>
  <c r="I340" i="30"/>
  <c r="AA336" i="30"/>
  <c r="M336" i="30"/>
  <c r="I336" i="30"/>
  <c r="L50" i="30"/>
  <c r="L8" i="30" s="1"/>
  <c r="T7" i="30" s="1"/>
  <c r="F40" i="275" s="1"/>
  <c r="AA331" i="30"/>
  <c r="O331" i="30" s="1"/>
  <c r="M331" i="30"/>
  <c r="I331" i="30"/>
  <c r="AA327" i="30"/>
  <c r="M327" i="30"/>
  <c r="O327" i="30" s="1"/>
  <c r="I327" i="30"/>
  <c r="AA323" i="30"/>
  <c r="M323" i="30"/>
  <c r="O323" i="30" s="1"/>
  <c r="I323" i="30"/>
  <c r="AA319" i="30"/>
  <c r="O319" i="30"/>
  <c r="M319" i="30"/>
  <c r="I319" i="30"/>
  <c r="AA315" i="30"/>
  <c r="M315" i="30"/>
  <c r="O315" i="30" s="1"/>
  <c r="I315" i="30"/>
  <c r="AA311" i="30"/>
  <c r="M311" i="30"/>
  <c r="O311" i="30" s="1"/>
  <c r="I311" i="30"/>
  <c r="AA307" i="30"/>
  <c r="M307" i="30"/>
  <c r="O307" i="30" s="1"/>
  <c r="I307" i="30"/>
  <c r="AA303" i="30"/>
  <c r="M303" i="30"/>
  <c r="O303" i="30" s="1"/>
  <c r="I303" i="30"/>
  <c r="AA299" i="30"/>
  <c r="M299" i="30"/>
  <c r="O299" i="30" s="1"/>
  <c r="I299" i="30"/>
  <c r="AA295" i="30"/>
  <c r="M295" i="30"/>
  <c r="O295" i="30" s="1"/>
  <c r="I295" i="30"/>
  <c r="AA291" i="30"/>
  <c r="M291" i="30"/>
  <c r="O291" i="30" s="1"/>
  <c r="I291" i="30"/>
  <c r="AA287" i="30"/>
  <c r="M287" i="30"/>
  <c r="O287" i="30" s="1"/>
  <c r="I287" i="30"/>
  <c r="AA283" i="30"/>
  <c r="M283" i="30"/>
  <c r="O283" i="30" s="1"/>
  <c r="I283" i="30"/>
  <c r="AA279" i="30"/>
  <c r="M279" i="30"/>
  <c r="O279" i="30" s="1"/>
  <c r="I279" i="30"/>
  <c r="AA275" i="30"/>
  <c r="M275" i="30"/>
  <c r="O275" i="30" s="1"/>
  <c r="I275" i="30"/>
  <c r="AA271" i="30"/>
  <c r="O271" i="30"/>
  <c r="M271" i="30"/>
  <c r="I271" i="30"/>
  <c r="AA267" i="30"/>
  <c r="M267" i="30"/>
  <c r="O267" i="30" s="1"/>
  <c r="I267" i="30"/>
  <c r="AA263" i="30"/>
  <c r="M263" i="30"/>
  <c r="O263" i="30" s="1"/>
  <c r="I263" i="30"/>
  <c r="AA259" i="30"/>
  <c r="O259" i="30" s="1"/>
  <c r="M259" i="30"/>
  <c r="I259" i="30"/>
  <c r="AA255" i="30"/>
  <c r="M255" i="30"/>
  <c r="O255" i="30" s="1"/>
  <c r="I255" i="30"/>
  <c r="AA251" i="30"/>
  <c r="M251" i="30"/>
  <c r="O251" i="30" s="1"/>
  <c r="I251" i="30"/>
  <c r="AA247" i="30"/>
  <c r="O247" i="30"/>
  <c r="M247" i="30"/>
  <c r="I247" i="30"/>
  <c r="AA243" i="30"/>
  <c r="M243" i="30"/>
  <c r="O243" i="30" s="1"/>
  <c r="I243" i="30"/>
  <c r="AA239" i="30"/>
  <c r="M239" i="30"/>
  <c r="O239" i="30" s="1"/>
  <c r="I239" i="30"/>
  <c r="AA235" i="30"/>
  <c r="M235" i="30"/>
  <c r="O235" i="30" s="1"/>
  <c r="I235" i="30"/>
  <c r="AA231" i="30"/>
  <c r="M231" i="30"/>
  <c r="O231" i="30" s="1"/>
  <c r="I231" i="30"/>
  <c r="AA227" i="30"/>
  <c r="M227" i="30"/>
  <c r="O227" i="30" s="1"/>
  <c r="I227" i="30"/>
  <c r="AA223" i="30"/>
  <c r="M223" i="30"/>
  <c r="O223" i="30" s="1"/>
  <c r="I223" i="30"/>
  <c r="AA219" i="30"/>
  <c r="M219" i="30"/>
  <c r="O219" i="30" s="1"/>
  <c r="I219" i="30"/>
  <c r="AA215" i="30"/>
  <c r="M215" i="30"/>
  <c r="O215" i="30" s="1"/>
  <c r="I215" i="30"/>
  <c r="AA211" i="30"/>
  <c r="M211" i="30"/>
  <c r="O211" i="30" s="1"/>
  <c r="I211" i="30"/>
  <c r="AA207" i="30"/>
  <c r="M207" i="30"/>
  <c r="O207" i="30" s="1"/>
  <c r="I207" i="30"/>
  <c r="AA203" i="30"/>
  <c r="M203" i="30"/>
  <c r="O203" i="30" s="1"/>
  <c r="I203" i="30"/>
  <c r="AA199" i="30"/>
  <c r="O199" i="30"/>
  <c r="M199" i="30"/>
  <c r="I199" i="30"/>
  <c r="AA195" i="30"/>
  <c r="M195" i="30"/>
  <c r="O195" i="30" s="1"/>
  <c r="I195" i="30"/>
  <c r="AA191" i="30"/>
  <c r="M191" i="30"/>
  <c r="O191" i="30" s="1"/>
  <c r="I191" i="30"/>
  <c r="AA187" i="30"/>
  <c r="O187" i="30" s="1"/>
  <c r="M187" i="30"/>
  <c r="I187" i="30"/>
  <c r="AA183" i="30"/>
  <c r="M183" i="30"/>
  <c r="O183" i="30" s="1"/>
  <c r="I183" i="30"/>
  <c r="AA179" i="30"/>
  <c r="M179" i="30"/>
  <c r="O179" i="30" s="1"/>
  <c r="I179" i="30"/>
  <c r="AA175" i="30"/>
  <c r="O175" i="30"/>
  <c r="M175" i="30"/>
  <c r="I175" i="30"/>
  <c r="AA171" i="30"/>
  <c r="M171" i="30"/>
  <c r="O171" i="30" s="1"/>
  <c r="I171" i="30"/>
  <c r="AA167" i="30"/>
  <c r="M167" i="30"/>
  <c r="O167" i="30" s="1"/>
  <c r="I167" i="30"/>
  <c r="AA163" i="30"/>
  <c r="M163" i="30"/>
  <c r="O163" i="30" s="1"/>
  <c r="I163" i="30"/>
  <c r="AA159" i="30"/>
  <c r="M159" i="30"/>
  <c r="O159" i="30" s="1"/>
  <c r="I159" i="30"/>
  <c r="AA155" i="30"/>
  <c r="M155" i="30"/>
  <c r="O155" i="30" s="1"/>
  <c r="I155" i="30"/>
  <c r="AA151" i="30"/>
  <c r="M151" i="30"/>
  <c r="O151" i="30" s="1"/>
  <c r="I151" i="30"/>
  <c r="AA147" i="30"/>
  <c r="M147" i="30"/>
  <c r="O147" i="30" s="1"/>
  <c r="I147" i="30"/>
  <c r="AA143" i="30"/>
  <c r="M143" i="30"/>
  <c r="I143" i="30"/>
  <c r="AA139" i="30"/>
  <c r="M139" i="30"/>
  <c r="O139" i="30" s="1"/>
  <c r="I139" i="30"/>
  <c r="AA135" i="30"/>
  <c r="M135" i="30"/>
  <c r="O135" i="30" s="1"/>
  <c r="I135" i="30"/>
  <c r="AA131" i="30"/>
  <c r="M131" i="30"/>
  <c r="I131" i="30"/>
  <c r="AA127" i="30"/>
  <c r="O127" i="30"/>
  <c r="M127" i="30"/>
  <c r="I127" i="30"/>
  <c r="AA123" i="30"/>
  <c r="M123" i="30"/>
  <c r="O123" i="30" s="1"/>
  <c r="I123" i="30"/>
  <c r="AA119" i="30"/>
  <c r="M119" i="30"/>
  <c r="O119" i="30" s="1"/>
  <c r="I119" i="30"/>
  <c r="AA115" i="30"/>
  <c r="O115" i="30" s="1"/>
  <c r="M115" i="30"/>
  <c r="I115" i="30"/>
  <c r="AA111" i="30"/>
  <c r="M111" i="30"/>
  <c r="O111" i="30" s="1"/>
  <c r="I111" i="30"/>
  <c r="AA107" i="30"/>
  <c r="M107" i="30"/>
  <c r="O107" i="30" s="1"/>
  <c r="I107" i="30"/>
  <c r="AA103" i="30"/>
  <c r="O103" i="30"/>
  <c r="M103" i="30"/>
  <c r="I103" i="30"/>
  <c r="AA99" i="30"/>
  <c r="M99" i="30"/>
  <c r="O99" i="30" s="1"/>
  <c r="I99" i="30"/>
  <c r="AA95" i="30"/>
  <c r="M95" i="30"/>
  <c r="O95" i="30" s="1"/>
  <c r="I95" i="30"/>
  <c r="AA91" i="30"/>
  <c r="M91" i="30"/>
  <c r="O91" i="30" s="1"/>
  <c r="I91" i="30"/>
  <c r="AA87" i="30"/>
  <c r="M87" i="30"/>
  <c r="O87" i="30" s="1"/>
  <c r="I87" i="30"/>
  <c r="AA83" i="30"/>
  <c r="M83" i="30"/>
  <c r="I83" i="30"/>
  <c r="AA79" i="30"/>
  <c r="M79" i="30"/>
  <c r="O79" i="30" s="1"/>
  <c r="I79" i="30"/>
  <c r="AA75" i="30"/>
  <c r="M75" i="30"/>
  <c r="O75" i="30" s="1"/>
  <c r="I75" i="30"/>
  <c r="AA71" i="30"/>
  <c r="M71" i="30"/>
  <c r="I71" i="30"/>
  <c r="AA67" i="30"/>
  <c r="M67" i="30"/>
  <c r="O67" i="30" s="1"/>
  <c r="I67" i="30"/>
  <c r="AA63" i="30"/>
  <c r="M63" i="30"/>
  <c r="O63" i="30" s="1"/>
  <c r="I63" i="30"/>
  <c r="AA59" i="30"/>
  <c r="M59" i="30"/>
  <c r="I59" i="30"/>
  <c r="AA55" i="30"/>
  <c r="O55" i="30"/>
  <c r="M55" i="30"/>
  <c r="I55" i="30"/>
  <c r="AA51" i="30"/>
  <c r="M51" i="30"/>
  <c r="I51" i="30"/>
  <c r="L9" i="30"/>
  <c r="AA46" i="30"/>
  <c r="O46" i="30"/>
  <c r="M46" i="30"/>
  <c r="I46" i="30"/>
  <c r="AA42" i="30"/>
  <c r="O42" i="30" s="1"/>
  <c r="M42" i="30"/>
  <c r="I42" i="30"/>
  <c r="AA38" i="30"/>
  <c r="M38" i="30"/>
  <c r="I38" i="30"/>
  <c r="AA34" i="30"/>
  <c r="M34" i="30"/>
  <c r="O34" i="30" s="1"/>
  <c r="I34" i="30"/>
  <c r="AA30" i="30"/>
  <c r="O30" i="30" s="1"/>
  <c r="M30" i="30"/>
  <c r="I30" i="30"/>
  <c r="AA26" i="30"/>
  <c r="M26" i="30"/>
  <c r="I26" i="30"/>
  <c r="AA22" i="30"/>
  <c r="O22" i="30"/>
  <c r="M22" i="30"/>
  <c r="I22" i="30"/>
  <c r="AA18" i="30"/>
  <c r="O18" i="30" s="1"/>
  <c r="M18" i="30"/>
  <c r="I18" i="30"/>
  <c r="AA14" i="30"/>
  <c r="M14" i="30"/>
  <c r="I14" i="30"/>
  <c r="AA10" i="30"/>
  <c r="O10" i="30"/>
  <c r="M10" i="30"/>
  <c r="I10" i="30"/>
  <c r="L154" i="29"/>
  <c r="AA163" i="29"/>
  <c r="O163" i="29"/>
  <c r="M163" i="29"/>
  <c r="I163" i="29"/>
  <c r="AA159" i="29"/>
  <c r="O159" i="29" s="1"/>
  <c r="M159" i="29"/>
  <c r="I159" i="29"/>
  <c r="AA155" i="29"/>
  <c r="M155" i="29"/>
  <c r="O155" i="29" s="1"/>
  <c r="I155" i="29"/>
  <c r="L9" i="29"/>
  <c r="L8" i="29" s="1"/>
  <c r="T7" i="29" s="1"/>
  <c r="F39" i="275" s="1"/>
  <c r="AA150" i="29"/>
  <c r="M150" i="29"/>
  <c r="O150" i="29" s="1"/>
  <c r="I150" i="29"/>
  <c r="AA146" i="29"/>
  <c r="O146" i="29"/>
  <c r="M146" i="29"/>
  <c r="I146" i="29"/>
  <c r="AA142" i="29"/>
  <c r="O142" i="29"/>
  <c r="M142" i="29"/>
  <c r="I142" i="29"/>
  <c r="AA138" i="29"/>
  <c r="M138" i="29"/>
  <c r="O138" i="29" s="1"/>
  <c r="I138" i="29"/>
  <c r="AA134" i="29"/>
  <c r="O134" i="29" s="1"/>
  <c r="M134" i="29"/>
  <c r="I134" i="29"/>
  <c r="AA130" i="29"/>
  <c r="O130" i="29"/>
  <c r="M130" i="29"/>
  <c r="I130" i="29"/>
  <c r="AA126" i="29"/>
  <c r="M126" i="29"/>
  <c r="O126" i="29" s="1"/>
  <c r="I126" i="29"/>
  <c r="AA122" i="29"/>
  <c r="O122" i="29" s="1"/>
  <c r="M122" i="29"/>
  <c r="I122" i="29"/>
  <c r="AA118" i="29"/>
  <c r="O118" i="29"/>
  <c r="M118" i="29"/>
  <c r="I118" i="29"/>
  <c r="AA114" i="29"/>
  <c r="M114" i="29"/>
  <c r="O114" i="29" s="1"/>
  <c r="I114" i="29"/>
  <c r="AA110" i="29"/>
  <c r="O110" i="29" s="1"/>
  <c r="M110" i="29"/>
  <c r="I110" i="29"/>
  <c r="AA106" i="29"/>
  <c r="O106" i="29"/>
  <c r="M106" i="29"/>
  <c r="I106" i="29"/>
  <c r="AA102" i="29"/>
  <c r="M102" i="29"/>
  <c r="O102" i="29" s="1"/>
  <c r="I102" i="29"/>
  <c r="AA98" i="29"/>
  <c r="O98" i="29"/>
  <c r="M98" i="29"/>
  <c r="I98" i="29"/>
  <c r="AA94" i="29"/>
  <c r="O94" i="29"/>
  <c r="M94" i="29"/>
  <c r="I94" i="29"/>
  <c r="AA90" i="29"/>
  <c r="M90" i="29"/>
  <c r="O90" i="29" s="1"/>
  <c r="I90" i="29"/>
  <c r="AA86" i="29"/>
  <c r="O86" i="29"/>
  <c r="M86" i="29"/>
  <c r="I86" i="29"/>
  <c r="AA82" i="29"/>
  <c r="M82" i="29"/>
  <c r="O82" i="29" s="1"/>
  <c r="I82" i="29"/>
  <c r="AA78" i="29"/>
  <c r="M78" i="29"/>
  <c r="O78" i="29" s="1"/>
  <c r="I78" i="29"/>
  <c r="AA74" i="29"/>
  <c r="O74" i="29" s="1"/>
  <c r="M74" i="29"/>
  <c r="I74" i="29"/>
  <c r="AA70" i="29"/>
  <c r="O70" i="29"/>
  <c r="M70" i="29"/>
  <c r="I70" i="29"/>
  <c r="AA66" i="29"/>
  <c r="M66" i="29"/>
  <c r="O66" i="29" s="1"/>
  <c r="I66" i="29"/>
  <c r="AA62" i="29"/>
  <c r="O62" i="29"/>
  <c r="M62" i="29"/>
  <c r="I62" i="29"/>
  <c r="AA58" i="29"/>
  <c r="O58" i="29"/>
  <c r="M58" i="29"/>
  <c r="I58" i="29"/>
  <c r="AA54" i="29"/>
  <c r="M54" i="29"/>
  <c r="O54" i="29" s="1"/>
  <c r="I54" i="29"/>
  <c r="AA50" i="29"/>
  <c r="O50" i="29" s="1"/>
  <c r="M50" i="29"/>
  <c r="I50" i="29"/>
  <c r="AA46" i="29"/>
  <c r="O46" i="29"/>
  <c r="M46" i="29"/>
  <c r="I46" i="29"/>
  <c r="AA42" i="29"/>
  <c r="M42" i="29"/>
  <c r="O42" i="29" s="1"/>
  <c r="I42" i="29"/>
  <c r="AA38" i="29"/>
  <c r="O38" i="29"/>
  <c r="M38" i="29"/>
  <c r="I38" i="29"/>
  <c r="AA34" i="29"/>
  <c r="M34" i="29"/>
  <c r="O34" i="29" s="1"/>
  <c r="I34" i="29"/>
  <c r="AA30" i="29"/>
  <c r="M30" i="29"/>
  <c r="O30" i="29" s="1"/>
  <c r="I30" i="29"/>
  <c r="AA26" i="29"/>
  <c r="O26" i="29" s="1"/>
  <c r="M26" i="29"/>
  <c r="I26" i="29"/>
  <c r="AA22" i="29"/>
  <c r="M22" i="29"/>
  <c r="O22" i="29" s="1"/>
  <c r="I22" i="29"/>
  <c r="AA18" i="29"/>
  <c r="M18" i="29"/>
  <c r="O18" i="29" s="1"/>
  <c r="I18" i="29"/>
  <c r="AA14" i="29"/>
  <c r="O14" i="29" s="1"/>
  <c r="M14" i="29"/>
  <c r="I14" i="29"/>
  <c r="AA10" i="29"/>
  <c r="O10" i="29"/>
  <c r="M10" i="29"/>
  <c r="I10" i="29"/>
  <c r="L8" i="28"/>
  <c r="T7" i="28" s="1"/>
  <c r="F38" i="275" s="1"/>
  <c r="L9" i="28"/>
  <c r="AA162" i="28"/>
  <c r="O162" i="28" s="1"/>
  <c r="M162" i="28"/>
  <c r="I162" i="28"/>
  <c r="AA158" i="28"/>
  <c r="O158" i="28"/>
  <c r="M158" i="28"/>
  <c r="I158" i="28"/>
  <c r="AA154" i="28"/>
  <c r="M154" i="28"/>
  <c r="O154" i="28" s="1"/>
  <c r="I154" i="28"/>
  <c r="AA150" i="28"/>
  <c r="O150" i="28" s="1"/>
  <c r="M150" i="28"/>
  <c r="I150" i="28"/>
  <c r="AA146" i="28"/>
  <c r="M146" i="28"/>
  <c r="O146" i="28" s="1"/>
  <c r="I146" i="28"/>
  <c r="AA142" i="28"/>
  <c r="M142" i="28"/>
  <c r="O142" i="28" s="1"/>
  <c r="I142" i="28"/>
  <c r="AA138" i="28"/>
  <c r="O138" i="28" s="1"/>
  <c r="M138" i="28"/>
  <c r="I138" i="28"/>
  <c r="AA134" i="28"/>
  <c r="O134" i="28" s="1"/>
  <c r="M134" i="28"/>
  <c r="I134" i="28"/>
  <c r="AA130" i="28"/>
  <c r="O130" i="28"/>
  <c r="M130" i="28"/>
  <c r="I130" i="28"/>
  <c r="AA126" i="28"/>
  <c r="O126" i="28" s="1"/>
  <c r="M126" i="28"/>
  <c r="I126" i="28"/>
  <c r="AA122" i="28"/>
  <c r="O122" i="28"/>
  <c r="M122" i="28"/>
  <c r="I122" i="28"/>
  <c r="AA118" i="28"/>
  <c r="M118" i="28"/>
  <c r="O118" i="28" s="1"/>
  <c r="I118" i="28"/>
  <c r="AA114" i="28"/>
  <c r="O114" i="28" s="1"/>
  <c r="M114" i="28"/>
  <c r="I114" i="28"/>
  <c r="AA110" i="28"/>
  <c r="M110" i="28"/>
  <c r="O110" i="28" s="1"/>
  <c r="I110" i="28"/>
  <c r="AA106" i="28"/>
  <c r="O106" i="28"/>
  <c r="M106" i="28"/>
  <c r="I106" i="28"/>
  <c r="AA102" i="28"/>
  <c r="O102" i="28" s="1"/>
  <c r="M102" i="28"/>
  <c r="I102" i="28"/>
  <c r="AA98" i="28"/>
  <c r="O98" i="28" s="1"/>
  <c r="M98" i="28"/>
  <c r="I98" i="28"/>
  <c r="AA94" i="28"/>
  <c r="M94" i="28"/>
  <c r="O94" i="28" s="1"/>
  <c r="I94" i="28"/>
  <c r="AA90" i="28"/>
  <c r="O90" i="28" s="1"/>
  <c r="M90" i="28"/>
  <c r="I90" i="28"/>
  <c r="AA86" i="28"/>
  <c r="O86" i="28" s="1"/>
  <c r="M86" i="28"/>
  <c r="I86" i="28"/>
  <c r="AA82" i="28"/>
  <c r="O82" i="28"/>
  <c r="M82" i="28"/>
  <c r="I82" i="28"/>
  <c r="AA78" i="28"/>
  <c r="O78" i="28" s="1"/>
  <c r="M78" i="28"/>
  <c r="I78" i="28"/>
  <c r="AA74" i="28"/>
  <c r="O74" i="28" s="1"/>
  <c r="M74" i="28"/>
  <c r="I74" i="28"/>
  <c r="AA70" i="28"/>
  <c r="O70" i="28"/>
  <c r="M70" i="28"/>
  <c r="I70" i="28"/>
  <c r="AA66" i="28"/>
  <c r="O66" i="28" s="1"/>
  <c r="M66" i="28"/>
  <c r="I66" i="28"/>
  <c r="AA62" i="28"/>
  <c r="O62" i="28"/>
  <c r="M62" i="28"/>
  <c r="I62" i="28"/>
  <c r="AA58" i="28"/>
  <c r="M58" i="28"/>
  <c r="O58" i="28" s="1"/>
  <c r="I58" i="28"/>
  <c r="AA54" i="28"/>
  <c r="O54" i="28" s="1"/>
  <c r="M54" i="28"/>
  <c r="I54" i="28"/>
  <c r="AA50" i="28"/>
  <c r="M50" i="28"/>
  <c r="O50" i="28" s="1"/>
  <c r="I50" i="28"/>
  <c r="AA46" i="28"/>
  <c r="O46" i="28"/>
  <c r="M46" i="28"/>
  <c r="I46" i="28"/>
  <c r="AA42" i="28"/>
  <c r="O42" i="28" s="1"/>
  <c r="M42" i="28"/>
  <c r="I42" i="28"/>
  <c r="AA38" i="28"/>
  <c r="O38" i="28"/>
  <c r="M38" i="28"/>
  <c r="I38" i="28"/>
  <c r="AA34" i="28"/>
  <c r="O34" i="28"/>
  <c r="M34" i="28"/>
  <c r="I34" i="28"/>
  <c r="AA30" i="28"/>
  <c r="O30" i="28" s="1"/>
  <c r="M30" i="28"/>
  <c r="I30" i="28"/>
  <c r="AA26" i="28"/>
  <c r="M26" i="28"/>
  <c r="O26" i="28" s="1"/>
  <c r="I26" i="28"/>
  <c r="AA22" i="28"/>
  <c r="O22" i="28"/>
  <c r="M22" i="28"/>
  <c r="I22" i="28"/>
  <c r="AA18" i="28"/>
  <c r="O18" i="28" s="1"/>
  <c r="M18" i="28"/>
  <c r="I18" i="28"/>
  <c r="AA14" i="28"/>
  <c r="O14" i="28"/>
  <c r="M14" i="28"/>
  <c r="I14" i="28"/>
  <c r="AA10" i="28"/>
  <c r="M10" i="28"/>
  <c r="O10" i="28" s="1"/>
  <c r="D38" i="275" s="1"/>
  <c r="I10" i="28"/>
  <c r="L162" i="27"/>
  <c r="AA167" i="27"/>
  <c r="O167" i="27" s="1"/>
  <c r="M167" i="27"/>
  <c r="I167" i="27"/>
  <c r="AA163" i="27"/>
  <c r="O163" i="27"/>
  <c r="M163" i="27"/>
  <c r="M162" i="27" s="1"/>
  <c r="I163" i="27"/>
  <c r="L9" i="27"/>
  <c r="L8" i="27" s="1"/>
  <c r="T7" i="27" s="1"/>
  <c r="F37" i="275" s="1"/>
  <c r="AA158" i="27"/>
  <c r="O158" i="27"/>
  <c r="M158" i="27"/>
  <c r="I158" i="27"/>
  <c r="AA154" i="27"/>
  <c r="M154" i="27"/>
  <c r="O154" i="27" s="1"/>
  <c r="I154" i="27"/>
  <c r="AA150" i="27"/>
  <c r="O150" i="27"/>
  <c r="M150" i="27"/>
  <c r="I150" i="27"/>
  <c r="AA146" i="27"/>
  <c r="O146" i="27"/>
  <c r="M146" i="27"/>
  <c r="I146" i="27"/>
  <c r="AA142" i="27"/>
  <c r="M142" i="27"/>
  <c r="O142" i="27" s="1"/>
  <c r="I142" i="27"/>
  <c r="AA138" i="27"/>
  <c r="O138" i="27" s="1"/>
  <c r="M138" i="27"/>
  <c r="I138" i="27"/>
  <c r="AA134" i="27"/>
  <c r="O134" i="27"/>
  <c r="M134" i="27"/>
  <c r="I134" i="27"/>
  <c r="AA130" i="27"/>
  <c r="M130" i="27"/>
  <c r="O130" i="27" s="1"/>
  <c r="I130" i="27"/>
  <c r="AA126" i="27"/>
  <c r="O126" i="27"/>
  <c r="M126" i="27"/>
  <c r="I126" i="27"/>
  <c r="AA122" i="27"/>
  <c r="O122" i="27"/>
  <c r="M122" i="27"/>
  <c r="I122" i="27"/>
  <c r="AA118" i="27"/>
  <c r="M118" i="27"/>
  <c r="O118" i="27" s="1"/>
  <c r="I118" i="27"/>
  <c r="AA114" i="27"/>
  <c r="O114" i="27" s="1"/>
  <c r="M114" i="27"/>
  <c r="I114" i="27"/>
  <c r="AA110" i="27"/>
  <c r="M110" i="27"/>
  <c r="O110" i="27" s="1"/>
  <c r="I110" i="27"/>
  <c r="AA106" i="27"/>
  <c r="M106" i="27"/>
  <c r="O106" i="27" s="1"/>
  <c r="I106" i="27"/>
  <c r="AA102" i="27"/>
  <c r="O102" i="27" s="1"/>
  <c r="M102" i="27"/>
  <c r="I102" i="27"/>
  <c r="AA98" i="27"/>
  <c r="O98" i="27"/>
  <c r="M98" i="27"/>
  <c r="I98" i="27"/>
  <c r="AA94" i="27"/>
  <c r="M94" i="27"/>
  <c r="O94" i="27" s="1"/>
  <c r="I94" i="27"/>
  <c r="AA90" i="27"/>
  <c r="O90" i="27"/>
  <c r="M90" i="27"/>
  <c r="I90" i="27"/>
  <c r="AA86" i="27"/>
  <c r="M86" i="27"/>
  <c r="O86" i="27" s="1"/>
  <c r="I86" i="27"/>
  <c r="AA82" i="27"/>
  <c r="M82" i="27"/>
  <c r="O82" i="27" s="1"/>
  <c r="I82" i="27"/>
  <c r="AA78" i="27"/>
  <c r="O78" i="27" s="1"/>
  <c r="M78" i="27"/>
  <c r="I78" i="27"/>
  <c r="AA74" i="27"/>
  <c r="O74" i="27"/>
  <c r="M74" i="27"/>
  <c r="I74" i="27"/>
  <c r="AA70" i="27"/>
  <c r="M70" i="27"/>
  <c r="O70" i="27" s="1"/>
  <c r="I70" i="27"/>
  <c r="AA66" i="27"/>
  <c r="O66" i="27" s="1"/>
  <c r="M66" i="27"/>
  <c r="I66" i="27"/>
  <c r="AA62" i="27"/>
  <c r="M62" i="27"/>
  <c r="O62" i="27" s="1"/>
  <c r="I62" i="27"/>
  <c r="AA58" i="27"/>
  <c r="M58" i="27"/>
  <c r="O58" i="27" s="1"/>
  <c r="I58" i="27"/>
  <c r="AA54" i="27"/>
  <c r="O54" i="27" s="1"/>
  <c r="M54" i="27"/>
  <c r="I54" i="27"/>
  <c r="AA50" i="27"/>
  <c r="O50" i="27"/>
  <c r="M50" i="27"/>
  <c r="I50" i="27"/>
  <c r="AA46" i="27"/>
  <c r="M46" i="27"/>
  <c r="O46" i="27" s="1"/>
  <c r="I46" i="27"/>
  <c r="AA42" i="27"/>
  <c r="O42" i="27" s="1"/>
  <c r="M42" i="27"/>
  <c r="I42" i="27"/>
  <c r="AA38" i="27"/>
  <c r="O38" i="27"/>
  <c r="M38" i="27"/>
  <c r="I38" i="27"/>
  <c r="AA34" i="27"/>
  <c r="M34" i="27"/>
  <c r="O34" i="27" s="1"/>
  <c r="I34" i="27"/>
  <c r="AA30" i="27"/>
  <c r="O30" i="27"/>
  <c r="M30" i="27"/>
  <c r="I30" i="27"/>
  <c r="AA26" i="27"/>
  <c r="M26" i="27"/>
  <c r="O26" i="27" s="1"/>
  <c r="I26" i="27"/>
  <c r="AA22" i="27"/>
  <c r="M22" i="27"/>
  <c r="O22" i="27" s="1"/>
  <c r="I22" i="27"/>
  <c r="AA18" i="27"/>
  <c r="O18" i="27" s="1"/>
  <c r="M18" i="27"/>
  <c r="I18" i="27"/>
  <c r="AA14" i="27"/>
  <c r="O14" i="27"/>
  <c r="M14" i="27"/>
  <c r="I14" i="27"/>
  <c r="AA10" i="27"/>
  <c r="M10" i="27"/>
  <c r="I10" i="27"/>
  <c r="L206" i="26"/>
  <c r="AA211" i="26"/>
  <c r="O211" i="26" s="1"/>
  <c r="M211" i="26"/>
  <c r="I211" i="26"/>
  <c r="AA207" i="26"/>
  <c r="O207" i="26"/>
  <c r="M207" i="26"/>
  <c r="I207" i="26"/>
  <c r="L9" i="26"/>
  <c r="L8" i="26" s="1"/>
  <c r="T7" i="26" s="1"/>
  <c r="F36" i="275" s="1"/>
  <c r="AA202" i="26"/>
  <c r="M202" i="26"/>
  <c r="O202" i="26" s="1"/>
  <c r="I202" i="26"/>
  <c r="AA198" i="26"/>
  <c r="M198" i="26"/>
  <c r="I198" i="26"/>
  <c r="AA194" i="26"/>
  <c r="O194" i="26"/>
  <c r="M194" i="26"/>
  <c r="I194" i="26"/>
  <c r="AA190" i="26"/>
  <c r="M190" i="26"/>
  <c r="O190" i="26" s="1"/>
  <c r="I190" i="26"/>
  <c r="AA186" i="26"/>
  <c r="M186" i="26"/>
  <c r="O186" i="26" s="1"/>
  <c r="I186" i="26"/>
  <c r="AA182" i="26"/>
  <c r="O182" i="26" s="1"/>
  <c r="M182" i="26"/>
  <c r="I182" i="26"/>
  <c r="AA178" i="26"/>
  <c r="M178" i="26"/>
  <c r="O178" i="26" s="1"/>
  <c r="I178" i="26"/>
  <c r="AA174" i="26"/>
  <c r="M174" i="26"/>
  <c r="O174" i="26" s="1"/>
  <c r="I174" i="26"/>
  <c r="AA170" i="26"/>
  <c r="O170" i="26"/>
  <c r="M170" i="26"/>
  <c r="I170" i="26"/>
  <c r="AA166" i="26"/>
  <c r="M166" i="26"/>
  <c r="O166" i="26" s="1"/>
  <c r="I166" i="26"/>
  <c r="AA162" i="26"/>
  <c r="M162" i="26"/>
  <c r="O162" i="26" s="1"/>
  <c r="I162" i="26"/>
  <c r="AA158" i="26"/>
  <c r="M158" i="26"/>
  <c r="O158" i="26" s="1"/>
  <c r="I158" i="26"/>
  <c r="AA154" i="26"/>
  <c r="M154" i="26"/>
  <c r="O154" i="26" s="1"/>
  <c r="I154" i="26"/>
  <c r="AA150" i="26"/>
  <c r="M150" i="26"/>
  <c r="I150" i="26"/>
  <c r="AA146" i="26"/>
  <c r="M146" i="26"/>
  <c r="O146" i="26" s="1"/>
  <c r="I146" i="26"/>
  <c r="AA142" i="26"/>
  <c r="M142" i="26"/>
  <c r="O142" i="26" s="1"/>
  <c r="I142" i="26"/>
  <c r="AA138" i="26"/>
  <c r="M138" i="26"/>
  <c r="I138" i="26"/>
  <c r="AA134" i="26"/>
  <c r="M134" i="26"/>
  <c r="O134" i="26" s="1"/>
  <c r="I134" i="26"/>
  <c r="AA130" i="26"/>
  <c r="M130" i="26"/>
  <c r="O130" i="26" s="1"/>
  <c r="I130" i="26"/>
  <c r="AA126" i="26"/>
  <c r="M126" i="26"/>
  <c r="I126" i="26"/>
  <c r="AA122" i="26"/>
  <c r="O122" i="26"/>
  <c r="M122" i="26"/>
  <c r="I122" i="26"/>
  <c r="AA118" i="26"/>
  <c r="M118" i="26"/>
  <c r="O118" i="26" s="1"/>
  <c r="I118" i="26"/>
  <c r="AA114" i="26"/>
  <c r="M114" i="26"/>
  <c r="O114" i="26" s="1"/>
  <c r="I114" i="26"/>
  <c r="AA110" i="26"/>
  <c r="O110" i="26" s="1"/>
  <c r="M110" i="26"/>
  <c r="I110" i="26"/>
  <c r="AA106" i="26"/>
  <c r="M106" i="26"/>
  <c r="O106" i="26" s="1"/>
  <c r="I106" i="26"/>
  <c r="AA102" i="26"/>
  <c r="M102" i="26"/>
  <c r="O102" i="26" s="1"/>
  <c r="I102" i="26"/>
  <c r="AA98" i="26"/>
  <c r="O98" i="26"/>
  <c r="M98" i="26"/>
  <c r="I98" i="26"/>
  <c r="AA94" i="26"/>
  <c r="M94" i="26"/>
  <c r="O94" i="26" s="1"/>
  <c r="I94" i="26"/>
  <c r="AA90" i="26"/>
  <c r="M90" i="26"/>
  <c r="O90" i="26" s="1"/>
  <c r="I90" i="26"/>
  <c r="AA86" i="26"/>
  <c r="M86" i="26"/>
  <c r="O86" i="26" s="1"/>
  <c r="I86" i="26"/>
  <c r="AA82" i="26"/>
  <c r="M82" i="26"/>
  <c r="O82" i="26" s="1"/>
  <c r="I82" i="26"/>
  <c r="AA78" i="26"/>
  <c r="M78" i="26"/>
  <c r="I78" i="26"/>
  <c r="AA74" i="26"/>
  <c r="M74" i="26"/>
  <c r="O74" i="26" s="1"/>
  <c r="I74" i="26"/>
  <c r="AA70" i="26"/>
  <c r="M70" i="26"/>
  <c r="O70" i="26" s="1"/>
  <c r="I70" i="26"/>
  <c r="AA66" i="26"/>
  <c r="M66" i="26"/>
  <c r="I66" i="26"/>
  <c r="AA62" i="26"/>
  <c r="M62" i="26"/>
  <c r="O62" i="26" s="1"/>
  <c r="I62" i="26"/>
  <c r="AA58" i="26"/>
  <c r="M58" i="26"/>
  <c r="O58" i="26" s="1"/>
  <c r="I58" i="26"/>
  <c r="AA54" i="26"/>
  <c r="M54" i="26"/>
  <c r="I54" i="26"/>
  <c r="AA50" i="26"/>
  <c r="O50" i="26"/>
  <c r="M50" i="26"/>
  <c r="I50" i="26"/>
  <c r="AA46" i="26"/>
  <c r="M46" i="26"/>
  <c r="O46" i="26" s="1"/>
  <c r="I46" i="26"/>
  <c r="AA42" i="26"/>
  <c r="M42" i="26"/>
  <c r="O42" i="26" s="1"/>
  <c r="I42" i="26"/>
  <c r="AA38" i="26"/>
  <c r="O38" i="26" s="1"/>
  <c r="M38" i="26"/>
  <c r="I38" i="26"/>
  <c r="AA34" i="26"/>
  <c r="M34" i="26"/>
  <c r="O34" i="26" s="1"/>
  <c r="I34" i="26"/>
  <c r="AA30" i="26"/>
  <c r="M30" i="26"/>
  <c r="O30" i="26" s="1"/>
  <c r="I30" i="26"/>
  <c r="AA26" i="26"/>
  <c r="O26" i="26" s="1"/>
  <c r="M26" i="26"/>
  <c r="I26" i="26"/>
  <c r="AA22" i="26"/>
  <c r="M22" i="26"/>
  <c r="O22" i="26" s="1"/>
  <c r="I22" i="26"/>
  <c r="AA18" i="26"/>
  <c r="M18" i="26"/>
  <c r="O18" i="26" s="1"/>
  <c r="I18" i="26"/>
  <c r="AA14" i="26"/>
  <c r="M14" i="26"/>
  <c r="I14" i="26"/>
  <c r="AA10" i="26"/>
  <c r="M10" i="26"/>
  <c r="O10" i="26" s="1"/>
  <c r="I10" i="26"/>
  <c r="T7" i="25"/>
  <c r="F35" i="275" s="1"/>
  <c r="L423" i="25"/>
  <c r="AA444" i="25"/>
  <c r="O444" i="25" s="1"/>
  <c r="M444" i="25"/>
  <c r="I444" i="25"/>
  <c r="AA440" i="25"/>
  <c r="O440" i="25"/>
  <c r="M440" i="25"/>
  <c r="I440" i="25"/>
  <c r="AA436" i="25"/>
  <c r="M436" i="25"/>
  <c r="O436" i="25" s="1"/>
  <c r="I436" i="25"/>
  <c r="AA432" i="25"/>
  <c r="O432" i="25"/>
  <c r="M432" i="25"/>
  <c r="I432" i="25"/>
  <c r="AA428" i="25"/>
  <c r="O428" i="25"/>
  <c r="M428" i="25"/>
  <c r="I428" i="25"/>
  <c r="AA424" i="25"/>
  <c r="M424" i="25"/>
  <c r="O424" i="25" s="1"/>
  <c r="I424" i="25"/>
  <c r="L114" i="25"/>
  <c r="AA419" i="25"/>
  <c r="M419" i="25"/>
  <c r="O419" i="25" s="1"/>
  <c r="I419" i="25"/>
  <c r="AA415" i="25"/>
  <c r="O415" i="25"/>
  <c r="M415" i="25"/>
  <c r="I415" i="25"/>
  <c r="AA411" i="25"/>
  <c r="M411" i="25"/>
  <c r="O411" i="25" s="1"/>
  <c r="I411" i="25"/>
  <c r="AA407" i="25"/>
  <c r="M407" i="25"/>
  <c r="O407" i="25" s="1"/>
  <c r="I407" i="25"/>
  <c r="AA403" i="25"/>
  <c r="O403" i="25" s="1"/>
  <c r="M403" i="25"/>
  <c r="I403" i="25"/>
  <c r="AA399" i="25"/>
  <c r="O399" i="25" s="1"/>
  <c r="M399" i="25"/>
  <c r="I399" i="25"/>
  <c r="AA395" i="25"/>
  <c r="M395" i="25"/>
  <c r="O395" i="25" s="1"/>
  <c r="I395" i="25"/>
  <c r="AA391" i="25"/>
  <c r="O391" i="25"/>
  <c r="M391" i="25"/>
  <c r="I391" i="25"/>
  <c r="AA387" i="25"/>
  <c r="O387" i="25" s="1"/>
  <c r="M387" i="25"/>
  <c r="I387" i="25"/>
  <c r="AA383" i="25"/>
  <c r="M383" i="25"/>
  <c r="O383" i="25" s="1"/>
  <c r="I383" i="25"/>
  <c r="AA379" i="25"/>
  <c r="O379" i="25" s="1"/>
  <c r="M379" i="25"/>
  <c r="I379" i="25"/>
  <c r="AA375" i="25"/>
  <c r="O375" i="25"/>
  <c r="M375" i="25"/>
  <c r="I375" i="25"/>
  <c r="AA371" i="25"/>
  <c r="M371" i="25"/>
  <c r="O371" i="25" s="1"/>
  <c r="I371" i="25"/>
  <c r="AA367" i="25"/>
  <c r="O367" i="25"/>
  <c r="M367" i="25"/>
  <c r="I367" i="25"/>
  <c r="AA363" i="25"/>
  <c r="M363" i="25"/>
  <c r="O363" i="25" s="1"/>
  <c r="I363" i="25"/>
  <c r="AA359" i="25"/>
  <c r="M359" i="25"/>
  <c r="O359" i="25" s="1"/>
  <c r="I359" i="25"/>
  <c r="AA355" i="25"/>
  <c r="O355" i="25"/>
  <c r="M355" i="25"/>
  <c r="I355" i="25"/>
  <c r="AA351" i="25"/>
  <c r="M351" i="25"/>
  <c r="O351" i="25" s="1"/>
  <c r="I351" i="25"/>
  <c r="AA347" i="25"/>
  <c r="M347" i="25"/>
  <c r="O347" i="25" s="1"/>
  <c r="I347" i="25"/>
  <c r="AA343" i="25"/>
  <c r="O343" i="25" s="1"/>
  <c r="M343" i="25"/>
  <c r="I343" i="25"/>
  <c r="AA339" i="25"/>
  <c r="O339" i="25"/>
  <c r="M339" i="25"/>
  <c r="I339" i="25"/>
  <c r="AA335" i="25"/>
  <c r="M335" i="25"/>
  <c r="O335" i="25" s="1"/>
  <c r="I335" i="25"/>
  <c r="AA331" i="25"/>
  <c r="O331" i="25"/>
  <c r="M331" i="25"/>
  <c r="I331" i="25"/>
  <c r="AA327" i="25"/>
  <c r="M327" i="25"/>
  <c r="O327" i="25" s="1"/>
  <c r="I327" i="25"/>
  <c r="AA323" i="25"/>
  <c r="M323" i="25"/>
  <c r="O323" i="25" s="1"/>
  <c r="I323" i="25"/>
  <c r="AA319" i="25"/>
  <c r="O319" i="25" s="1"/>
  <c r="M319" i="25"/>
  <c r="I319" i="25"/>
  <c r="AA315" i="25"/>
  <c r="O315" i="25"/>
  <c r="M315" i="25"/>
  <c r="I315" i="25"/>
  <c r="AA311" i="25"/>
  <c r="M311" i="25"/>
  <c r="O311" i="25" s="1"/>
  <c r="I311" i="25"/>
  <c r="AA307" i="25"/>
  <c r="O307" i="25" s="1"/>
  <c r="M307" i="25"/>
  <c r="I307" i="25"/>
  <c r="AA303" i="25"/>
  <c r="M303" i="25"/>
  <c r="O303" i="25" s="1"/>
  <c r="I303" i="25"/>
  <c r="AA299" i="25"/>
  <c r="M299" i="25"/>
  <c r="O299" i="25" s="1"/>
  <c r="I299" i="25"/>
  <c r="AA295" i="25"/>
  <c r="O295" i="25" s="1"/>
  <c r="M295" i="25"/>
  <c r="I295" i="25"/>
  <c r="AA291" i="25"/>
  <c r="M291" i="25"/>
  <c r="O291" i="25" s="1"/>
  <c r="I291" i="25"/>
  <c r="AA287" i="25"/>
  <c r="M287" i="25"/>
  <c r="O287" i="25" s="1"/>
  <c r="I287" i="25"/>
  <c r="AA283" i="25"/>
  <c r="O283" i="25"/>
  <c r="M283" i="25"/>
  <c r="I283" i="25"/>
  <c r="AA279" i="25"/>
  <c r="O279" i="25"/>
  <c r="M279" i="25"/>
  <c r="I279" i="25"/>
  <c r="AA275" i="25"/>
  <c r="M275" i="25"/>
  <c r="O275" i="25" s="1"/>
  <c r="I275" i="25"/>
  <c r="AA271" i="25"/>
  <c r="O271" i="25"/>
  <c r="M271" i="25"/>
  <c r="I271" i="25"/>
  <c r="AA267" i="25"/>
  <c r="M267" i="25"/>
  <c r="O267" i="25" s="1"/>
  <c r="I267" i="25"/>
  <c r="AA263" i="25"/>
  <c r="M263" i="25"/>
  <c r="O263" i="25" s="1"/>
  <c r="I263" i="25"/>
  <c r="AA259" i="25"/>
  <c r="O259" i="25" s="1"/>
  <c r="M259" i="25"/>
  <c r="I259" i="25"/>
  <c r="AA255" i="25"/>
  <c r="O255" i="25" s="1"/>
  <c r="M255" i="25"/>
  <c r="I255" i="25"/>
  <c r="AA251" i="25"/>
  <c r="M251" i="25"/>
  <c r="O251" i="25" s="1"/>
  <c r="I251" i="25"/>
  <c r="AA247" i="25"/>
  <c r="O247" i="25"/>
  <c r="M247" i="25"/>
  <c r="I247" i="25"/>
  <c r="AA243" i="25"/>
  <c r="O243" i="25" s="1"/>
  <c r="M243" i="25"/>
  <c r="I243" i="25"/>
  <c r="AA239" i="25"/>
  <c r="M239" i="25"/>
  <c r="O239" i="25" s="1"/>
  <c r="I239" i="25"/>
  <c r="AA235" i="25"/>
  <c r="O235" i="25" s="1"/>
  <c r="M235" i="25"/>
  <c r="I235" i="25"/>
  <c r="AA231" i="25"/>
  <c r="O231" i="25" s="1"/>
  <c r="M231" i="25"/>
  <c r="I231" i="25"/>
  <c r="AA227" i="25"/>
  <c r="M227" i="25"/>
  <c r="O227" i="25" s="1"/>
  <c r="I227" i="25"/>
  <c r="AA223" i="25"/>
  <c r="O223" i="25"/>
  <c r="M223" i="25"/>
  <c r="I223" i="25"/>
  <c r="AA219" i="25"/>
  <c r="O219" i="25"/>
  <c r="M219" i="25"/>
  <c r="I219" i="25"/>
  <c r="AA215" i="25"/>
  <c r="M215" i="25"/>
  <c r="O215" i="25" s="1"/>
  <c r="I215" i="25"/>
  <c r="AA211" i="25"/>
  <c r="O211" i="25"/>
  <c r="M211" i="25"/>
  <c r="I211" i="25"/>
  <c r="AA207" i="25"/>
  <c r="M207" i="25"/>
  <c r="O207" i="25" s="1"/>
  <c r="I207" i="25"/>
  <c r="AA203" i="25"/>
  <c r="M203" i="25"/>
  <c r="O203" i="25" s="1"/>
  <c r="I203" i="25"/>
  <c r="AA199" i="25"/>
  <c r="O199" i="25" s="1"/>
  <c r="M199" i="25"/>
  <c r="I199" i="25"/>
  <c r="AA195" i="25"/>
  <c r="O195" i="25"/>
  <c r="M195" i="25"/>
  <c r="I195" i="25"/>
  <c r="AA191" i="25"/>
  <c r="M191" i="25"/>
  <c r="O191" i="25" s="1"/>
  <c r="I191" i="25"/>
  <c r="AA187" i="25"/>
  <c r="O187" i="25"/>
  <c r="M187" i="25"/>
  <c r="I187" i="25"/>
  <c r="AA183" i="25"/>
  <c r="M183" i="25"/>
  <c r="O183" i="25" s="1"/>
  <c r="I183" i="25"/>
  <c r="AA179" i="25"/>
  <c r="M179" i="25"/>
  <c r="O179" i="25" s="1"/>
  <c r="I179" i="25"/>
  <c r="AA175" i="25"/>
  <c r="O175" i="25" s="1"/>
  <c r="M175" i="25"/>
  <c r="I175" i="25"/>
  <c r="AA171" i="25"/>
  <c r="O171" i="25"/>
  <c r="M171" i="25"/>
  <c r="I171" i="25"/>
  <c r="AA167" i="25"/>
  <c r="M167" i="25"/>
  <c r="O167" i="25" s="1"/>
  <c r="I167" i="25"/>
  <c r="AA163" i="25"/>
  <c r="O163" i="25" s="1"/>
  <c r="M163" i="25"/>
  <c r="I163" i="25"/>
  <c r="AA159" i="25"/>
  <c r="M159" i="25"/>
  <c r="O159" i="25" s="1"/>
  <c r="I159" i="25"/>
  <c r="AA155" i="25"/>
  <c r="M155" i="25"/>
  <c r="O155" i="25" s="1"/>
  <c r="I155" i="25"/>
  <c r="AA151" i="25"/>
  <c r="O151" i="25" s="1"/>
  <c r="M151" i="25"/>
  <c r="I151" i="25"/>
  <c r="AA147" i="25"/>
  <c r="M147" i="25"/>
  <c r="I147" i="25"/>
  <c r="AA143" i="25"/>
  <c r="M143" i="25"/>
  <c r="O143" i="25" s="1"/>
  <c r="I143" i="25"/>
  <c r="AA139" i="25"/>
  <c r="O139" i="25" s="1"/>
  <c r="M139" i="25"/>
  <c r="I139" i="25"/>
  <c r="AA135" i="25"/>
  <c r="O135" i="25"/>
  <c r="M135" i="25"/>
  <c r="I135" i="25"/>
  <c r="AA131" i="25"/>
  <c r="M131" i="25"/>
  <c r="O131" i="25" s="1"/>
  <c r="I131" i="25"/>
  <c r="AA127" i="25"/>
  <c r="O127" i="25"/>
  <c r="M127" i="25"/>
  <c r="I127" i="25"/>
  <c r="AA123" i="25"/>
  <c r="M123" i="25"/>
  <c r="I123" i="25"/>
  <c r="AA119" i="25"/>
  <c r="M119" i="25"/>
  <c r="O119" i="25" s="1"/>
  <c r="I119" i="25"/>
  <c r="AA115" i="25"/>
  <c r="O115" i="25" s="1"/>
  <c r="M115" i="25"/>
  <c r="I115" i="25"/>
  <c r="L9" i="25"/>
  <c r="L8" i="25" s="1"/>
  <c r="AA110" i="25"/>
  <c r="O110" i="25"/>
  <c r="M110" i="25"/>
  <c r="I110" i="25"/>
  <c r="AA106" i="25"/>
  <c r="M106" i="25"/>
  <c r="O106" i="25" s="1"/>
  <c r="I106" i="25"/>
  <c r="AA102" i="25"/>
  <c r="M102" i="25"/>
  <c r="O102" i="25" s="1"/>
  <c r="I102" i="25"/>
  <c r="AA98" i="25"/>
  <c r="O98" i="25" s="1"/>
  <c r="M98" i="25"/>
  <c r="I98" i="25"/>
  <c r="AA94" i="25"/>
  <c r="O94" i="25"/>
  <c r="M94" i="25"/>
  <c r="I94" i="25"/>
  <c r="AA90" i="25"/>
  <c r="M90" i="25"/>
  <c r="O90" i="25" s="1"/>
  <c r="I90" i="25"/>
  <c r="AA86" i="25"/>
  <c r="O86" i="25" s="1"/>
  <c r="M86" i="25"/>
  <c r="I86" i="25"/>
  <c r="AA82" i="25"/>
  <c r="M82" i="25"/>
  <c r="O82" i="25" s="1"/>
  <c r="I82" i="25"/>
  <c r="AA78" i="25"/>
  <c r="M78" i="25"/>
  <c r="O78" i="25" s="1"/>
  <c r="I78" i="25"/>
  <c r="AA74" i="25"/>
  <c r="O74" i="25" s="1"/>
  <c r="M74" i="25"/>
  <c r="I74" i="25"/>
  <c r="AA70" i="25"/>
  <c r="M70" i="25"/>
  <c r="O70" i="25" s="1"/>
  <c r="I70" i="25"/>
  <c r="AA66" i="25"/>
  <c r="M66" i="25"/>
  <c r="O66" i="25" s="1"/>
  <c r="I66" i="25"/>
  <c r="AA62" i="25"/>
  <c r="O62" i="25" s="1"/>
  <c r="M62" i="25"/>
  <c r="I62" i="25"/>
  <c r="AA58" i="25"/>
  <c r="O58" i="25"/>
  <c r="M58" i="25"/>
  <c r="I58" i="25"/>
  <c r="AA54" i="25"/>
  <c r="M54" i="25"/>
  <c r="O54" i="25" s="1"/>
  <c r="I54" i="25"/>
  <c r="AA50" i="25"/>
  <c r="O50" i="25"/>
  <c r="M50" i="25"/>
  <c r="I50" i="25"/>
  <c r="AA46" i="25"/>
  <c r="M46" i="25"/>
  <c r="O46" i="25" s="1"/>
  <c r="I46" i="25"/>
  <c r="AA42" i="25"/>
  <c r="M42" i="25"/>
  <c r="O42" i="25" s="1"/>
  <c r="I42" i="25"/>
  <c r="AA38" i="25"/>
  <c r="O38" i="25" s="1"/>
  <c r="M38" i="25"/>
  <c r="I38" i="25"/>
  <c r="AA34" i="25"/>
  <c r="O34" i="25"/>
  <c r="M34" i="25"/>
  <c r="I34" i="25"/>
  <c r="AA30" i="25"/>
  <c r="M30" i="25"/>
  <c r="O30" i="25" s="1"/>
  <c r="I30" i="25"/>
  <c r="AA26" i="25"/>
  <c r="O26" i="25"/>
  <c r="M26" i="25"/>
  <c r="I26" i="25"/>
  <c r="AA22" i="25"/>
  <c r="O22" i="25"/>
  <c r="M22" i="25"/>
  <c r="I22" i="25"/>
  <c r="AA18" i="25"/>
  <c r="M18" i="25"/>
  <c r="O18" i="25" s="1"/>
  <c r="I18" i="25"/>
  <c r="AA14" i="25"/>
  <c r="O14" i="25" s="1"/>
  <c r="M14" i="25"/>
  <c r="I14" i="25"/>
  <c r="AA10" i="25"/>
  <c r="O10" i="25"/>
  <c r="M10" i="25"/>
  <c r="M9" i="25" s="1"/>
  <c r="I10" i="25"/>
  <c r="L8" i="24"/>
  <c r="T7" i="24" s="1"/>
  <c r="F34" i="275" s="1"/>
  <c r="M62" i="24"/>
  <c r="L62" i="24"/>
  <c r="AA63" i="24"/>
  <c r="O63" i="24" s="1"/>
  <c r="M63" i="24"/>
  <c r="I63" i="24"/>
  <c r="L9" i="24"/>
  <c r="AA58" i="24"/>
  <c r="M58" i="24"/>
  <c r="O58" i="24" s="1"/>
  <c r="I58" i="24"/>
  <c r="AA54" i="24"/>
  <c r="M54" i="24"/>
  <c r="O54" i="24" s="1"/>
  <c r="I54" i="24"/>
  <c r="AA50" i="24"/>
  <c r="M50" i="24"/>
  <c r="O50" i="24" s="1"/>
  <c r="I50" i="24"/>
  <c r="AA46" i="24"/>
  <c r="M46" i="24"/>
  <c r="I46" i="24"/>
  <c r="AA42" i="24"/>
  <c r="O42" i="24" s="1"/>
  <c r="M42" i="24"/>
  <c r="I42" i="24"/>
  <c r="AA38" i="24"/>
  <c r="M38" i="24"/>
  <c r="O38" i="24" s="1"/>
  <c r="I38" i="24"/>
  <c r="AA34" i="24"/>
  <c r="M34" i="24"/>
  <c r="I34" i="24"/>
  <c r="AA30" i="24"/>
  <c r="M30" i="24"/>
  <c r="O30" i="24" s="1"/>
  <c r="I30" i="24"/>
  <c r="AA26" i="24"/>
  <c r="M26" i="24"/>
  <c r="O26" i="24" s="1"/>
  <c r="I26" i="24"/>
  <c r="AA22" i="24"/>
  <c r="M22" i="24"/>
  <c r="O22" i="24" s="1"/>
  <c r="I22" i="24"/>
  <c r="AA18" i="24"/>
  <c r="O18" i="24"/>
  <c r="M18" i="24"/>
  <c r="I18" i="24"/>
  <c r="AA14" i="24"/>
  <c r="M14" i="24"/>
  <c r="O14" i="24" s="1"/>
  <c r="I14" i="24"/>
  <c r="AA10" i="24"/>
  <c r="M10" i="24"/>
  <c r="O10" i="24" s="1"/>
  <c r="I10" i="24"/>
  <c r="L99" i="23"/>
  <c r="AA120" i="23"/>
  <c r="O120" i="23"/>
  <c r="M120" i="23"/>
  <c r="I120" i="23"/>
  <c r="AA116" i="23"/>
  <c r="M116" i="23"/>
  <c r="O116" i="23" s="1"/>
  <c r="I116" i="23"/>
  <c r="AA112" i="23"/>
  <c r="O112" i="23"/>
  <c r="M112" i="23"/>
  <c r="I112" i="23"/>
  <c r="AA108" i="23"/>
  <c r="M108" i="23"/>
  <c r="O108" i="23" s="1"/>
  <c r="I108" i="23"/>
  <c r="AA104" i="23"/>
  <c r="M104" i="23"/>
  <c r="O104" i="23" s="1"/>
  <c r="I104" i="23"/>
  <c r="AA100" i="23"/>
  <c r="O100" i="23" s="1"/>
  <c r="M100" i="23"/>
  <c r="I100" i="23"/>
  <c r="L30" i="23"/>
  <c r="L8" i="23" s="1"/>
  <c r="T7" i="23" s="1"/>
  <c r="F33" i="275" s="1"/>
  <c r="AA95" i="23"/>
  <c r="O95" i="23" s="1"/>
  <c r="M95" i="23"/>
  <c r="I95" i="23"/>
  <c r="AA91" i="23"/>
  <c r="O91" i="23" s="1"/>
  <c r="M91" i="23"/>
  <c r="I91" i="23"/>
  <c r="AA87" i="23"/>
  <c r="M87" i="23"/>
  <c r="O87" i="23" s="1"/>
  <c r="I87" i="23"/>
  <c r="AA83" i="23"/>
  <c r="O83" i="23"/>
  <c r="M83" i="23"/>
  <c r="I83" i="23"/>
  <c r="AA79" i="23"/>
  <c r="O79" i="23" s="1"/>
  <c r="M79" i="23"/>
  <c r="I79" i="23"/>
  <c r="AA75" i="23"/>
  <c r="M75" i="23"/>
  <c r="O75" i="23" s="1"/>
  <c r="I75" i="23"/>
  <c r="AA71" i="23"/>
  <c r="O71" i="23" s="1"/>
  <c r="M71" i="23"/>
  <c r="I71" i="23"/>
  <c r="AA67" i="23"/>
  <c r="O67" i="23" s="1"/>
  <c r="M67" i="23"/>
  <c r="I67" i="23"/>
  <c r="AA63" i="23"/>
  <c r="M63" i="23"/>
  <c r="O63" i="23" s="1"/>
  <c r="I63" i="23"/>
  <c r="AA59" i="23"/>
  <c r="O59" i="23"/>
  <c r="M59" i="23"/>
  <c r="I59" i="23"/>
  <c r="AA55" i="23"/>
  <c r="O55" i="23"/>
  <c r="M55" i="23"/>
  <c r="I55" i="23"/>
  <c r="AA51" i="23"/>
  <c r="M51" i="23"/>
  <c r="O51" i="23" s="1"/>
  <c r="I51" i="23"/>
  <c r="AA47" i="23"/>
  <c r="O47" i="23"/>
  <c r="M47" i="23"/>
  <c r="I47" i="23"/>
  <c r="AA43" i="23"/>
  <c r="M43" i="23"/>
  <c r="O43" i="23" s="1"/>
  <c r="I43" i="23"/>
  <c r="AA39" i="23"/>
  <c r="M39" i="23"/>
  <c r="O39" i="23" s="1"/>
  <c r="I39" i="23"/>
  <c r="AA35" i="23"/>
  <c r="O35" i="23" s="1"/>
  <c r="M35" i="23"/>
  <c r="I35" i="23"/>
  <c r="AA31" i="23"/>
  <c r="O31" i="23"/>
  <c r="M31" i="23"/>
  <c r="I31" i="23"/>
  <c r="L9" i="23"/>
  <c r="AA26" i="23"/>
  <c r="O26" i="23" s="1"/>
  <c r="M26" i="23"/>
  <c r="I26" i="23"/>
  <c r="AA22" i="23"/>
  <c r="M22" i="23"/>
  <c r="O22" i="23" s="1"/>
  <c r="I22" i="23"/>
  <c r="AA18" i="23"/>
  <c r="O18" i="23" s="1"/>
  <c r="M18" i="23"/>
  <c r="I18" i="23"/>
  <c r="AA14" i="23"/>
  <c r="O14" i="23" s="1"/>
  <c r="M14" i="23"/>
  <c r="I14" i="23"/>
  <c r="AA10" i="23"/>
  <c r="M10" i="23"/>
  <c r="M9" i="23" s="1"/>
  <c r="I10" i="23"/>
  <c r="L50" i="22"/>
  <c r="AA51" i="22"/>
  <c r="O51" i="22" s="1"/>
  <c r="M51" i="22"/>
  <c r="M50" i="22" s="1"/>
  <c r="I51" i="22"/>
  <c r="L9" i="22"/>
  <c r="AA46" i="22"/>
  <c r="O46" i="22"/>
  <c r="M46" i="22"/>
  <c r="I46" i="22"/>
  <c r="AA42" i="22"/>
  <c r="M42" i="22"/>
  <c r="O42" i="22" s="1"/>
  <c r="I42" i="22"/>
  <c r="AA38" i="22"/>
  <c r="M38" i="22"/>
  <c r="I38" i="22"/>
  <c r="AA34" i="22"/>
  <c r="M34" i="22"/>
  <c r="O34" i="22" s="1"/>
  <c r="I34" i="22"/>
  <c r="AA30" i="22"/>
  <c r="M30" i="22"/>
  <c r="O30" i="22" s="1"/>
  <c r="I30" i="22"/>
  <c r="AA26" i="22"/>
  <c r="M26" i="22"/>
  <c r="I26" i="22"/>
  <c r="AA22" i="22"/>
  <c r="M22" i="22"/>
  <c r="O22" i="22" s="1"/>
  <c r="I22" i="22"/>
  <c r="AA18" i="22"/>
  <c r="O18" i="22"/>
  <c r="M18" i="22"/>
  <c r="I18" i="22"/>
  <c r="AA14" i="22"/>
  <c r="M14" i="22"/>
  <c r="I14" i="22"/>
  <c r="AA10" i="22"/>
  <c r="O10" i="22"/>
  <c r="M10" i="22"/>
  <c r="I10" i="22"/>
  <c r="L62" i="21"/>
  <c r="AA63" i="21"/>
  <c r="O63" i="21"/>
  <c r="M63" i="21"/>
  <c r="M62" i="21" s="1"/>
  <c r="I63" i="21"/>
  <c r="L9" i="21"/>
  <c r="L8" i="21" s="1"/>
  <c r="T7" i="21" s="1"/>
  <c r="F31" i="275" s="1"/>
  <c r="AA58" i="21"/>
  <c r="M58" i="21"/>
  <c r="O58" i="21" s="1"/>
  <c r="I58" i="21"/>
  <c r="AA54" i="21"/>
  <c r="O54" i="21"/>
  <c r="M54" i="21"/>
  <c r="I54" i="21"/>
  <c r="AA50" i="21"/>
  <c r="O50" i="21" s="1"/>
  <c r="M50" i="21"/>
  <c r="I50" i="21"/>
  <c r="AA46" i="21"/>
  <c r="M46" i="21"/>
  <c r="O46" i="21" s="1"/>
  <c r="I46" i="21"/>
  <c r="AA42" i="21"/>
  <c r="O42" i="21" s="1"/>
  <c r="M42" i="21"/>
  <c r="I42" i="21"/>
  <c r="AA38" i="21"/>
  <c r="O38" i="21"/>
  <c r="M38" i="21"/>
  <c r="I38" i="21"/>
  <c r="AA34" i="21"/>
  <c r="M34" i="21"/>
  <c r="O34" i="21" s="1"/>
  <c r="I34" i="21"/>
  <c r="AA30" i="21"/>
  <c r="O30" i="21"/>
  <c r="M30" i="21"/>
  <c r="I30" i="21"/>
  <c r="AA26" i="21"/>
  <c r="M26" i="21"/>
  <c r="O26" i="21" s="1"/>
  <c r="I26" i="21"/>
  <c r="AA22" i="21"/>
  <c r="M22" i="21"/>
  <c r="O22" i="21" s="1"/>
  <c r="I22" i="21"/>
  <c r="AA18" i="21"/>
  <c r="O18" i="21"/>
  <c r="M18" i="21"/>
  <c r="I18" i="21"/>
  <c r="AA14" i="21"/>
  <c r="M14" i="21"/>
  <c r="O14" i="21" s="1"/>
  <c r="I14" i="21"/>
  <c r="AA10" i="21"/>
  <c r="M10" i="21"/>
  <c r="O10" i="21" s="1"/>
  <c r="I10" i="21"/>
  <c r="L99" i="20"/>
  <c r="AA120" i="20"/>
  <c r="O120" i="20"/>
  <c r="M120" i="20"/>
  <c r="I120" i="20"/>
  <c r="AA116" i="20"/>
  <c r="O116" i="20"/>
  <c r="M116" i="20"/>
  <c r="I116" i="20"/>
  <c r="AA112" i="20"/>
  <c r="M112" i="20"/>
  <c r="I112" i="20"/>
  <c r="AA108" i="20"/>
  <c r="M108" i="20"/>
  <c r="O108" i="20" s="1"/>
  <c r="I108" i="20"/>
  <c r="AA104" i="20"/>
  <c r="O104" i="20"/>
  <c r="M104" i="20"/>
  <c r="I104" i="20"/>
  <c r="AA100" i="20"/>
  <c r="M100" i="20"/>
  <c r="I100" i="20"/>
  <c r="L30" i="20"/>
  <c r="AA95" i="20"/>
  <c r="O95" i="20" s="1"/>
  <c r="M95" i="20"/>
  <c r="I95" i="20"/>
  <c r="AA91" i="20"/>
  <c r="O91" i="20" s="1"/>
  <c r="M91" i="20"/>
  <c r="I91" i="20"/>
  <c r="AA87" i="20"/>
  <c r="O87" i="20"/>
  <c r="M87" i="20"/>
  <c r="I87" i="20"/>
  <c r="AA83" i="20"/>
  <c r="O83" i="20" s="1"/>
  <c r="M83" i="20"/>
  <c r="I83" i="20"/>
  <c r="AA79" i="20"/>
  <c r="O79" i="20"/>
  <c r="M79" i="20"/>
  <c r="I79" i="20"/>
  <c r="AA75" i="20"/>
  <c r="M75" i="20"/>
  <c r="O75" i="20" s="1"/>
  <c r="I75" i="20"/>
  <c r="AA71" i="20"/>
  <c r="O71" i="20" s="1"/>
  <c r="M71" i="20"/>
  <c r="I71" i="20"/>
  <c r="AA67" i="20"/>
  <c r="M67" i="20"/>
  <c r="O67" i="20" s="1"/>
  <c r="I67" i="20"/>
  <c r="AA63" i="20"/>
  <c r="O63" i="20" s="1"/>
  <c r="M63" i="20"/>
  <c r="I63" i="20"/>
  <c r="AA59" i="20"/>
  <c r="O59" i="20" s="1"/>
  <c r="M59" i="20"/>
  <c r="I59" i="20"/>
  <c r="AA55" i="20"/>
  <c r="O55" i="20"/>
  <c r="M55" i="20"/>
  <c r="I55" i="20"/>
  <c r="AA51" i="20"/>
  <c r="O51" i="20" s="1"/>
  <c r="M51" i="20"/>
  <c r="I51" i="20"/>
  <c r="AA47" i="20"/>
  <c r="O47" i="20" s="1"/>
  <c r="M47" i="20"/>
  <c r="I47" i="20"/>
  <c r="AA43" i="20"/>
  <c r="M43" i="20"/>
  <c r="O43" i="20" s="1"/>
  <c r="I43" i="20"/>
  <c r="AA39" i="20"/>
  <c r="O39" i="20" s="1"/>
  <c r="M39" i="20"/>
  <c r="I39" i="20"/>
  <c r="AA35" i="20"/>
  <c r="O35" i="20" s="1"/>
  <c r="M35" i="20"/>
  <c r="I35" i="20"/>
  <c r="AA31" i="20"/>
  <c r="O31" i="20"/>
  <c r="M31" i="20"/>
  <c r="I31" i="20"/>
  <c r="L9" i="20"/>
  <c r="L8" i="20" s="1"/>
  <c r="T7" i="20" s="1"/>
  <c r="F30" i="275" s="1"/>
  <c r="AA26" i="20"/>
  <c r="O26" i="20" s="1"/>
  <c r="M26" i="20"/>
  <c r="I26" i="20"/>
  <c r="AA22" i="20"/>
  <c r="M22" i="20"/>
  <c r="O22" i="20" s="1"/>
  <c r="I22" i="20"/>
  <c r="AA18" i="20"/>
  <c r="M18" i="20"/>
  <c r="O18" i="20" s="1"/>
  <c r="I18" i="20"/>
  <c r="AA14" i="20"/>
  <c r="O14" i="20" s="1"/>
  <c r="M14" i="20"/>
  <c r="I14" i="20"/>
  <c r="AA10" i="20"/>
  <c r="O10" i="20"/>
  <c r="M10" i="20"/>
  <c r="M9" i="20" s="1"/>
  <c r="I10" i="20"/>
  <c r="M363" i="19"/>
  <c r="L363" i="19"/>
  <c r="AA368" i="19"/>
  <c r="O368" i="19"/>
  <c r="M368" i="19"/>
  <c r="I368" i="19"/>
  <c r="AA364" i="19"/>
  <c r="O364" i="19"/>
  <c r="M364" i="19"/>
  <c r="I364" i="19"/>
  <c r="L22" i="19"/>
  <c r="L8" i="19" s="1"/>
  <c r="T7" i="19" s="1"/>
  <c r="F29" i="275" s="1"/>
  <c r="AA359" i="19"/>
  <c r="O359" i="19"/>
  <c r="M359" i="19"/>
  <c r="I359" i="19"/>
  <c r="AA355" i="19"/>
  <c r="M355" i="19"/>
  <c r="O355" i="19" s="1"/>
  <c r="I355" i="19"/>
  <c r="AA351" i="19"/>
  <c r="O351" i="19"/>
  <c r="M351" i="19"/>
  <c r="I351" i="19"/>
  <c r="AA347" i="19"/>
  <c r="M347" i="19"/>
  <c r="I347" i="19"/>
  <c r="AA343" i="19"/>
  <c r="M343" i="19"/>
  <c r="O343" i="19" s="1"/>
  <c r="I343" i="19"/>
  <c r="AA339" i="19"/>
  <c r="O339" i="19" s="1"/>
  <c r="M339" i="19"/>
  <c r="I339" i="19"/>
  <c r="AA335" i="19"/>
  <c r="O335" i="19"/>
  <c r="M335" i="19"/>
  <c r="I335" i="19"/>
  <c r="AA331" i="19"/>
  <c r="M331" i="19"/>
  <c r="O331" i="19" s="1"/>
  <c r="I331" i="19"/>
  <c r="AA327" i="19"/>
  <c r="O327" i="19" s="1"/>
  <c r="M327" i="19"/>
  <c r="I327" i="19"/>
  <c r="AA323" i="19"/>
  <c r="M323" i="19"/>
  <c r="O323" i="19" s="1"/>
  <c r="I323" i="19"/>
  <c r="AA319" i="19"/>
  <c r="M319" i="19"/>
  <c r="O319" i="19" s="1"/>
  <c r="I319" i="19"/>
  <c r="AA315" i="19"/>
  <c r="O315" i="19" s="1"/>
  <c r="M315" i="19"/>
  <c r="I315" i="19"/>
  <c r="AA311" i="19"/>
  <c r="M311" i="19"/>
  <c r="O311" i="19" s="1"/>
  <c r="I311" i="19"/>
  <c r="AA307" i="19"/>
  <c r="M307" i="19"/>
  <c r="O307" i="19" s="1"/>
  <c r="I307" i="19"/>
  <c r="AA303" i="19"/>
  <c r="O303" i="19"/>
  <c r="M303" i="19"/>
  <c r="I303" i="19"/>
  <c r="AA299" i="19"/>
  <c r="O299" i="19"/>
  <c r="M299" i="19"/>
  <c r="I299" i="19"/>
  <c r="AA295" i="19"/>
  <c r="M295" i="19"/>
  <c r="O295" i="19" s="1"/>
  <c r="I295" i="19"/>
  <c r="AA291" i="19"/>
  <c r="O291" i="19"/>
  <c r="M291" i="19"/>
  <c r="I291" i="19"/>
  <c r="AA287" i="19"/>
  <c r="M287" i="19"/>
  <c r="O287" i="19" s="1"/>
  <c r="I287" i="19"/>
  <c r="AA283" i="19"/>
  <c r="M283" i="19"/>
  <c r="O283" i="19" s="1"/>
  <c r="I283" i="19"/>
  <c r="AA279" i="19"/>
  <c r="O279" i="19" s="1"/>
  <c r="M279" i="19"/>
  <c r="I279" i="19"/>
  <c r="AA275" i="19"/>
  <c r="O275" i="19" s="1"/>
  <c r="M275" i="19"/>
  <c r="I275" i="19"/>
  <c r="AA271" i="19"/>
  <c r="M271" i="19"/>
  <c r="O271" i="19" s="1"/>
  <c r="I271" i="19"/>
  <c r="AA267" i="19"/>
  <c r="O267" i="19"/>
  <c r="M267" i="19"/>
  <c r="I267" i="19"/>
  <c r="AA263" i="19"/>
  <c r="O263" i="19" s="1"/>
  <c r="M263" i="19"/>
  <c r="I263" i="19"/>
  <c r="AA259" i="19"/>
  <c r="M259" i="19"/>
  <c r="O259" i="19" s="1"/>
  <c r="I259" i="19"/>
  <c r="AA255" i="19"/>
  <c r="O255" i="19" s="1"/>
  <c r="M255" i="19"/>
  <c r="I255" i="19"/>
  <c r="AA251" i="19"/>
  <c r="O251" i="19" s="1"/>
  <c r="M251" i="19"/>
  <c r="I251" i="19"/>
  <c r="AA247" i="19"/>
  <c r="M247" i="19"/>
  <c r="O247" i="19" s="1"/>
  <c r="I247" i="19"/>
  <c r="AA243" i="19"/>
  <c r="O243" i="19"/>
  <c r="M243" i="19"/>
  <c r="I243" i="19"/>
  <c r="AA239" i="19"/>
  <c r="O239" i="19"/>
  <c r="M239" i="19"/>
  <c r="I239" i="19"/>
  <c r="AA235" i="19"/>
  <c r="M235" i="19"/>
  <c r="O235" i="19" s="1"/>
  <c r="I235" i="19"/>
  <c r="AA231" i="19"/>
  <c r="O231" i="19"/>
  <c r="M231" i="19"/>
  <c r="I231" i="19"/>
  <c r="AA227" i="19"/>
  <c r="M227" i="19"/>
  <c r="O227" i="19" s="1"/>
  <c r="I227" i="19"/>
  <c r="AA223" i="19"/>
  <c r="M223" i="19"/>
  <c r="O223" i="19" s="1"/>
  <c r="I223" i="19"/>
  <c r="AA219" i="19"/>
  <c r="O219" i="19" s="1"/>
  <c r="M219" i="19"/>
  <c r="I219" i="19"/>
  <c r="AA215" i="19"/>
  <c r="O215" i="19"/>
  <c r="M215" i="19"/>
  <c r="I215" i="19"/>
  <c r="AA211" i="19"/>
  <c r="M211" i="19"/>
  <c r="O211" i="19" s="1"/>
  <c r="I211" i="19"/>
  <c r="AA207" i="19"/>
  <c r="O207" i="19"/>
  <c r="M207" i="19"/>
  <c r="I207" i="19"/>
  <c r="AA203" i="19"/>
  <c r="M203" i="19"/>
  <c r="O203" i="19" s="1"/>
  <c r="I203" i="19"/>
  <c r="AA199" i="19"/>
  <c r="M199" i="19"/>
  <c r="O199" i="19" s="1"/>
  <c r="I199" i="19"/>
  <c r="AA195" i="19"/>
  <c r="O195" i="19" s="1"/>
  <c r="M195" i="19"/>
  <c r="I195" i="19"/>
  <c r="AA191" i="19"/>
  <c r="O191" i="19"/>
  <c r="M191" i="19"/>
  <c r="I191" i="19"/>
  <c r="AA187" i="19"/>
  <c r="M187" i="19"/>
  <c r="O187" i="19" s="1"/>
  <c r="I187" i="19"/>
  <c r="AA183" i="19"/>
  <c r="O183" i="19" s="1"/>
  <c r="M183" i="19"/>
  <c r="I183" i="19"/>
  <c r="AA179" i="19"/>
  <c r="M179" i="19"/>
  <c r="O179" i="19" s="1"/>
  <c r="I179" i="19"/>
  <c r="AA175" i="19"/>
  <c r="M175" i="19"/>
  <c r="O175" i="19" s="1"/>
  <c r="I175" i="19"/>
  <c r="AA171" i="19"/>
  <c r="O171" i="19" s="1"/>
  <c r="M171" i="19"/>
  <c r="I171" i="19"/>
  <c r="AA167" i="19"/>
  <c r="M167" i="19"/>
  <c r="I167" i="19"/>
  <c r="AA163" i="19"/>
  <c r="M163" i="19"/>
  <c r="O163" i="19" s="1"/>
  <c r="I163" i="19"/>
  <c r="AA159" i="19"/>
  <c r="O159" i="19" s="1"/>
  <c r="M159" i="19"/>
  <c r="I159" i="19"/>
  <c r="AA155" i="19"/>
  <c r="O155" i="19"/>
  <c r="M155" i="19"/>
  <c r="I155" i="19"/>
  <c r="AA151" i="19"/>
  <c r="M151" i="19"/>
  <c r="O151" i="19" s="1"/>
  <c r="I151" i="19"/>
  <c r="AA147" i="19"/>
  <c r="O147" i="19"/>
  <c r="M147" i="19"/>
  <c r="I147" i="19"/>
  <c r="AA143" i="19"/>
  <c r="M143" i="19"/>
  <c r="O143" i="19" s="1"/>
  <c r="I143" i="19"/>
  <c r="AA139" i="19"/>
  <c r="M139" i="19"/>
  <c r="O139" i="19" s="1"/>
  <c r="I139" i="19"/>
  <c r="AA135" i="19"/>
  <c r="O135" i="19" s="1"/>
  <c r="M135" i="19"/>
  <c r="I135" i="19"/>
  <c r="AA131" i="19"/>
  <c r="O131" i="19" s="1"/>
  <c r="M131" i="19"/>
  <c r="I131" i="19"/>
  <c r="AA127" i="19"/>
  <c r="M127" i="19"/>
  <c r="O127" i="19" s="1"/>
  <c r="I127" i="19"/>
  <c r="AA123" i="19"/>
  <c r="O123" i="19"/>
  <c r="M123" i="19"/>
  <c r="I123" i="19"/>
  <c r="AA119" i="19"/>
  <c r="O119" i="19" s="1"/>
  <c r="M119" i="19"/>
  <c r="I119" i="19"/>
  <c r="AA115" i="19"/>
  <c r="M115" i="19"/>
  <c r="O115" i="19" s="1"/>
  <c r="I115" i="19"/>
  <c r="AA111" i="19"/>
  <c r="O111" i="19" s="1"/>
  <c r="M111" i="19"/>
  <c r="I111" i="19"/>
  <c r="AA107" i="19"/>
  <c r="O107" i="19"/>
  <c r="M107" i="19"/>
  <c r="I107" i="19"/>
  <c r="AA103" i="19"/>
  <c r="M103" i="19"/>
  <c r="O103" i="19" s="1"/>
  <c r="I103" i="19"/>
  <c r="AA99" i="19"/>
  <c r="O99" i="19"/>
  <c r="M99" i="19"/>
  <c r="I99" i="19"/>
  <c r="AA95" i="19"/>
  <c r="M95" i="19"/>
  <c r="O95" i="19" s="1"/>
  <c r="I95" i="19"/>
  <c r="AA91" i="19"/>
  <c r="M91" i="19"/>
  <c r="O91" i="19" s="1"/>
  <c r="I91" i="19"/>
  <c r="AA87" i="19"/>
  <c r="O87" i="19"/>
  <c r="M87" i="19"/>
  <c r="I87" i="19"/>
  <c r="AA83" i="19"/>
  <c r="M83" i="19"/>
  <c r="O83" i="19" s="1"/>
  <c r="I83" i="19"/>
  <c r="AA79" i="19"/>
  <c r="M79" i="19"/>
  <c r="O79" i="19" s="1"/>
  <c r="I79" i="19"/>
  <c r="AA75" i="19"/>
  <c r="O75" i="19" s="1"/>
  <c r="M75" i="19"/>
  <c r="I75" i="19"/>
  <c r="AA71" i="19"/>
  <c r="O71" i="19"/>
  <c r="M71" i="19"/>
  <c r="I71" i="19"/>
  <c r="AA67" i="19"/>
  <c r="M67" i="19"/>
  <c r="O67" i="19" s="1"/>
  <c r="I67" i="19"/>
  <c r="AA63" i="19"/>
  <c r="O63" i="19"/>
  <c r="M63" i="19"/>
  <c r="I63" i="19"/>
  <c r="AA59" i="19"/>
  <c r="M59" i="19"/>
  <c r="O59" i="19" s="1"/>
  <c r="I59" i="19"/>
  <c r="AA55" i="19"/>
  <c r="M55" i="19"/>
  <c r="O55" i="19" s="1"/>
  <c r="I55" i="19"/>
  <c r="AA51" i="19"/>
  <c r="O51" i="19" s="1"/>
  <c r="M51" i="19"/>
  <c r="I51" i="19"/>
  <c r="AA47" i="19"/>
  <c r="O47" i="19"/>
  <c r="M47" i="19"/>
  <c r="I47" i="19"/>
  <c r="AA43" i="19"/>
  <c r="M43" i="19"/>
  <c r="O43" i="19" s="1"/>
  <c r="I43" i="19"/>
  <c r="AA39" i="19"/>
  <c r="O39" i="19" s="1"/>
  <c r="M39" i="19"/>
  <c r="I39" i="19"/>
  <c r="AA35" i="19"/>
  <c r="M35" i="19"/>
  <c r="O35" i="19" s="1"/>
  <c r="I35" i="19"/>
  <c r="AA31" i="19"/>
  <c r="M31" i="19"/>
  <c r="O31" i="19" s="1"/>
  <c r="I31" i="19"/>
  <c r="AA27" i="19"/>
  <c r="O27" i="19" s="1"/>
  <c r="M27" i="19"/>
  <c r="I27" i="19"/>
  <c r="AA23" i="19"/>
  <c r="M23" i="19"/>
  <c r="I23" i="19"/>
  <c r="L9" i="19"/>
  <c r="AA18" i="19"/>
  <c r="M18" i="19"/>
  <c r="O18" i="19" s="1"/>
  <c r="I18" i="19"/>
  <c r="AA14" i="19"/>
  <c r="O14" i="19"/>
  <c r="M14" i="19"/>
  <c r="I14" i="19"/>
  <c r="AA10" i="19"/>
  <c r="O10" i="19"/>
  <c r="M10" i="19"/>
  <c r="M9" i="19" s="1"/>
  <c r="I10" i="19"/>
  <c r="L8" i="18"/>
  <c r="T7" i="18" s="1"/>
  <c r="F28" i="275" s="1"/>
  <c r="L150" i="18"/>
  <c r="AA159" i="18"/>
  <c r="M159" i="18"/>
  <c r="O159" i="18" s="1"/>
  <c r="I159" i="18"/>
  <c r="AA155" i="18"/>
  <c r="O155" i="18" s="1"/>
  <c r="M155" i="18"/>
  <c r="I155" i="18"/>
  <c r="AA151" i="18"/>
  <c r="M151" i="18"/>
  <c r="O151" i="18" s="1"/>
  <c r="I151" i="18"/>
  <c r="L9" i="18"/>
  <c r="AA146" i="18"/>
  <c r="O146" i="18"/>
  <c r="M146" i="18"/>
  <c r="I146" i="18"/>
  <c r="AA142" i="18"/>
  <c r="M142" i="18"/>
  <c r="O142" i="18" s="1"/>
  <c r="I142" i="18"/>
  <c r="AA138" i="18"/>
  <c r="M138" i="18"/>
  <c r="O138" i="18" s="1"/>
  <c r="I138" i="18"/>
  <c r="AA134" i="18"/>
  <c r="M134" i="18"/>
  <c r="O134" i="18" s="1"/>
  <c r="I134" i="18"/>
  <c r="AA130" i="18"/>
  <c r="O130" i="18"/>
  <c r="M130" i="18"/>
  <c r="I130" i="18"/>
  <c r="AA126" i="18"/>
  <c r="M126" i="18"/>
  <c r="O126" i="18" s="1"/>
  <c r="I126" i="18"/>
  <c r="AA122" i="18"/>
  <c r="O122" i="18" s="1"/>
  <c r="M122" i="18"/>
  <c r="I122" i="18"/>
  <c r="AA118" i="18"/>
  <c r="M118" i="18"/>
  <c r="O118" i="18" s="1"/>
  <c r="I118" i="18"/>
  <c r="AA114" i="18"/>
  <c r="M114" i="18"/>
  <c r="I114" i="18"/>
  <c r="AA110" i="18"/>
  <c r="O110" i="18" s="1"/>
  <c r="M110" i="18"/>
  <c r="I110" i="18"/>
  <c r="AA106" i="18"/>
  <c r="M106" i="18"/>
  <c r="O106" i="18" s="1"/>
  <c r="I106" i="18"/>
  <c r="AA102" i="18"/>
  <c r="M102" i="18"/>
  <c r="O102" i="18" s="1"/>
  <c r="I102" i="18"/>
  <c r="AA98" i="18"/>
  <c r="O98" i="18" s="1"/>
  <c r="M98" i="18"/>
  <c r="I98" i="18"/>
  <c r="AA94" i="18"/>
  <c r="O94" i="18"/>
  <c r="M94" i="18"/>
  <c r="I94" i="18"/>
  <c r="AA90" i="18"/>
  <c r="M90" i="18"/>
  <c r="I90" i="18"/>
  <c r="AA86" i="18"/>
  <c r="O86" i="18"/>
  <c r="M86" i="18"/>
  <c r="I86" i="18"/>
  <c r="AA82" i="18"/>
  <c r="M82" i="18"/>
  <c r="O82" i="18" s="1"/>
  <c r="I82" i="18"/>
  <c r="AA78" i="18"/>
  <c r="M78" i="18"/>
  <c r="O78" i="18" s="1"/>
  <c r="I78" i="18"/>
  <c r="AA74" i="18"/>
  <c r="M74" i="18"/>
  <c r="O74" i="18" s="1"/>
  <c r="I74" i="18"/>
  <c r="AA70" i="18"/>
  <c r="O70" i="18"/>
  <c r="M70" i="18"/>
  <c r="I70" i="18"/>
  <c r="AA66" i="18"/>
  <c r="M66" i="18"/>
  <c r="O66" i="18" s="1"/>
  <c r="I66" i="18"/>
  <c r="AA62" i="18"/>
  <c r="O62" i="18"/>
  <c r="M62" i="18"/>
  <c r="I62" i="18"/>
  <c r="AA58" i="18"/>
  <c r="O58" i="18"/>
  <c r="M58" i="18"/>
  <c r="I58" i="18"/>
  <c r="AA54" i="18"/>
  <c r="M54" i="18"/>
  <c r="I54" i="18"/>
  <c r="AA50" i="18"/>
  <c r="M50" i="18"/>
  <c r="I50" i="18"/>
  <c r="AA46" i="18"/>
  <c r="O46" i="18"/>
  <c r="M46" i="18"/>
  <c r="I46" i="18"/>
  <c r="AA42" i="18"/>
  <c r="M42" i="18"/>
  <c r="O42" i="18" s="1"/>
  <c r="I42" i="18"/>
  <c r="AA38" i="18"/>
  <c r="O38" i="18"/>
  <c r="M38" i="18"/>
  <c r="I38" i="18"/>
  <c r="AA34" i="18"/>
  <c r="O34" i="18"/>
  <c r="M34" i="18"/>
  <c r="I34" i="18"/>
  <c r="AA30" i="18"/>
  <c r="M30" i="18"/>
  <c r="I30" i="18"/>
  <c r="AA26" i="18"/>
  <c r="M26" i="18"/>
  <c r="O26" i="18" s="1"/>
  <c r="I26" i="18"/>
  <c r="AA22" i="18"/>
  <c r="M22" i="18"/>
  <c r="I22" i="18"/>
  <c r="AA18" i="18"/>
  <c r="M18" i="18"/>
  <c r="I18" i="18"/>
  <c r="AA14" i="18"/>
  <c r="M14" i="18"/>
  <c r="I14" i="18"/>
  <c r="AA10" i="18"/>
  <c r="O10" i="18"/>
  <c r="M10" i="18"/>
  <c r="I10" i="18"/>
  <c r="T7" i="17"/>
  <c r="F27" i="275" s="1"/>
  <c r="L8" i="17"/>
  <c r="L9" i="17"/>
  <c r="AA162" i="17"/>
  <c r="O162" i="17" s="1"/>
  <c r="M162" i="17"/>
  <c r="I162" i="17"/>
  <c r="AA158" i="17"/>
  <c r="O158" i="17"/>
  <c r="M158" i="17"/>
  <c r="I158" i="17"/>
  <c r="AA154" i="17"/>
  <c r="O154" i="17"/>
  <c r="M154" i="17"/>
  <c r="I154" i="17"/>
  <c r="AA150" i="17"/>
  <c r="O150" i="17" s="1"/>
  <c r="M150" i="17"/>
  <c r="I150" i="17"/>
  <c r="AA146" i="17"/>
  <c r="O146" i="17"/>
  <c r="M146" i="17"/>
  <c r="I146" i="17"/>
  <c r="AA142" i="17"/>
  <c r="O142" i="17"/>
  <c r="M142" i="17"/>
  <c r="I142" i="17"/>
  <c r="AA138" i="17"/>
  <c r="O138" i="17" s="1"/>
  <c r="M138" i="17"/>
  <c r="I138" i="17"/>
  <c r="AA134" i="17"/>
  <c r="O134" i="17"/>
  <c r="M134" i="17"/>
  <c r="I134" i="17"/>
  <c r="AA130" i="17"/>
  <c r="O130" i="17"/>
  <c r="M130" i="17"/>
  <c r="I130" i="17"/>
  <c r="AA126" i="17"/>
  <c r="O126" i="17" s="1"/>
  <c r="M126" i="17"/>
  <c r="I126" i="17"/>
  <c r="AA122" i="17"/>
  <c r="O122" i="17"/>
  <c r="M122" i="17"/>
  <c r="I122" i="17"/>
  <c r="AA118" i="17"/>
  <c r="O118" i="17"/>
  <c r="M118" i="17"/>
  <c r="I118" i="17"/>
  <c r="AA114" i="17"/>
  <c r="O114" i="17" s="1"/>
  <c r="M114" i="17"/>
  <c r="I114" i="17"/>
  <c r="AA110" i="17"/>
  <c r="O110" i="17"/>
  <c r="M110" i="17"/>
  <c r="I110" i="17"/>
  <c r="AA106" i="17"/>
  <c r="O106" i="17"/>
  <c r="M106" i="17"/>
  <c r="I106" i="17"/>
  <c r="AA102" i="17"/>
  <c r="O102" i="17" s="1"/>
  <c r="M102" i="17"/>
  <c r="I102" i="17"/>
  <c r="AA98" i="17"/>
  <c r="O98" i="17"/>
  <c r="M98" i="17"/>
  <c r="I98" i="17"/>
  <c r="AA94" i="17"/>
  <c r="O94" i="17"/>
  <c r="M94" i="17"/>
  <c r="I94" i="17"/>
  <c r="AA90" i="17"/>
  <c r="O90" i="17" s="1"/>
  <c r="M90" i="17"/>
  <c r="I90" i="17"/>
  <c r="AA86" i="17"/>
  <c r="O86" i="17"/>
  <c r="M86" i="17"/>
  <c r="I86" i="17"/>
  <c r="AA82" i="17"/>
  <c r="O82" i="17"/>
  <c r="M82" i="17"/>
  <c r="I82" i="17"/>
  <c r="AA78" i="17"/>
  <c r="O78" i="17" s="1"/>
  <c r="M78" i="17"/>
  <c r="I78" i="17"/>
  <c r="AA74" i="17"/>
  <c r="O74" i="17"/>
  <c r="M74" i="17"/>
  <c r="I74" i="17"/>
  <c r="AA70" i="17"/>
  <c r="O70" i="17"/>
  <c r="M70" i="17"/>
  <c r="I70" i="17"/>
  <c r="AA66" i="17"/>
  <c r="O66" i="17" s="1"/>
  <c r="M66" i="17"/>
  <c r="I66" i="17"/>
  <c r="AA62" i="17"/>
  <c r="O62" i="17"/>
  <c r="M62" i="17"/>
  <c r="I62" i="17"/>
  <c r="AA58" i="17"/>
  <c r="O58" i="17"/>
  <c r="M58" i="17"/>
  <c r="I58" i="17"/>
  <c r="AA54" i="17"/>
  <c r="O54" i="17" s="1"/>
  <c r="M54" i="17"/>
  <c r="I54" i="17"/>
  <c r="AA50" i="17"/>
  <c r="O50" i="17"/>
  <c r="M50" i="17"/>
  <c r="I50" i="17"/>
  <c r="AA46" i="17"/>
  <c r="O46" i="17"/>
  <c r="M46" i="17"/>
  <c r="I46" i="17"/>
  <c r="AA42" i="17"/>
  <c r="O42" i="17" s="1"/>
  <c r="M42" i="17"/>
  <c r="I42" i="17"/>
  <c r="AA38" i="17"/>
  <c r="O38" i="17"/>
  <c r="M38" i="17"/>
  <c r="I38" i="17"/>
  <c r="AA34" i="17"/>
  <c r="O34" i="17"/>
  <c r="M34" i="17"/>
  <c r="I34" i="17"/>
  <c r="AA30" i="17"/>
  <c r="O30" i="17" s="1"/>
  <c r="M30" i="17"/>
  <c r="I30" i="17"/>
  <c r="AA26" i="17"/>
  <c r="O26" i="17"/>
  <c r="M26" i="17"/>
  <c r="I26" i="17"/>
  <c r="AA22" i="17"/>
  <c r="O22" i="17"/>
  <c r="M22" i="17"/>
  <c r="I22" i="17"/>
  <c r="AA18" i="17"/>
  <c r="O18" i="17" s="1"/>
  <c r="M18" i="17"/>
  <c r="I18" i="17"/>
  <c r="AA14" i="17"/>
  <c r="O14" i="17"/>
  <c r="M14" i="17"/>
  <c r="I14" i="17"/>
  <c r="AA10" i="17"/>
  <c r="O10" i="17"/>
  <c r="M10" i="17"/>
  <c r="M9" i="17" s="1"/>
  <c r="M8" i="17" s="1"/>
  <c r="C27" i="275" s="1"/>
  <c r="I10" i="17"/>
  <c r="T7" i="16"/>
  <c r="F26" i="275" s="1"/>
  <c r="L162" i="16"/>
  <c r="AA167" i="16"/>
  <c r="M167" i="16"/>
  <c r="O167" i="16" s="1"/>
  <c r="I167" i="16"/>
  <c r="AA163" i="16"/>
  <c r="M163" i="16"/>
  <c r="M162" i="16" s="1"/>
  <c r="I163" i="16"/>
  <c r="L9" i="16"/>
  <c r="L8" i="16" s="1"/>
  <c r="AA158" i="16"/>
  <c r="M158" i="16"/>
  <c r="O158" i="16" s="1"/>
  <c r="I158" i="16"/>
  <c r="AA154" i="16"/>
  <c r="M154" i="16"/>
  <c r="I154" i="16"/>
  <c r="AA150" i="16"/>
  <c r="O150" i="16" s="1"/>
  <c r="M150" i="16"/>
  <c r="I150" i="16"/>
  <c r="AA146" i="16"/>
  <c r="M146" i="16"/>
  <c r="O146" i="16" s="1"/>
  <c r="I146" i="16"/>
  <c r="AA142" i="16"/>
  <c r="M142" i="16"/>
  <c r="O142" i="16" s="1"/>
  <c r="I142" i="16"/>
  <c r="AA138" i="16"/>
  <c r="O138" i="16"/>
  <c r="M138" i="16"/>
  <c r="I138" i="16"/>
  <c r="AA134" i="16"/>
  <c r="O134" i="16"/>
  <c r="M134" i="16"/>
  <c r="I134" i="16"/>
  <c r="AA130" i="16"/>
  <c r="M130" i="16"/>
  <c r="I130" i="16"/>
  <c r="AA126" i="16"/>
  <c r="M126" i="16"/>
  <c r="O126" i="16" s="1"/>
  <c r="I126" i="16"/>
  <c r="AA122" i="16"/>
  <c r="M122" i="16"/>
  <c r="O122" i="16" s="1"/>
  <c r="I122" i="16"/>
  <c r="AA118" i="16"/>
  <c r="M118" i="16"/>
  <c r="O118" i="16" s="1"/>
  <c r="I118" i="16"/>
  <c r="AA114" i="16"/>
  <c r="M114" i="16"/>
  <c r="O114" i="16" s="1"/>
  <c r="I114" i="16"/>
  <c r="AA110" i="16"/>
  <c r="O110" i="16"/>
  <c r="M110" i="16"/>
  <c r="I110" i="16"/>
  <c r="AA106" i="16"/>
  <c r="M106" i="16"/>
  <c r="O106" i="16" s="1"/>
  <c r="I106" i="16"/>
  <c r="AA102" i="16"/>
  <c r="O102" i="16"/>
  <c r="M102" i="16"/>
  <c r="I102" i="16"/>
  <c r="AA98" i="16"/>
  <c r="O98" i="16"/>
  <c r="M98" i="16"/>
  <c r="I98" i="16"/>
  <c r="AA94" i="16"/>
  <c r="M94" i="16"/>
  <c r="I94" i="16"/>
  <c r="AA90" i="16"/>
  <c r="M90" i="16"/>
  <c r="O90" i="16" s="1"/>
  <c r="I90" i="16"/>
  <c r="AA86" i="16"/>
  <c r="O86" i="16"/>
  <c r="M86" i="16"/>
  <c r="I86" i="16"/>
  <c r="AA82" i="16"/>
  <c r="M82" i="16"/>
  <c r="O82" i="16" s="1"/>
  <c r="I82" i="16"/>
  <c r="AA78" i="16"/>
  <c r="O78" i="16"/>
  <c r="M78" i="16"/>
  <c r="I78" i="16"/>
  <c r="AA74" i="16"/>
  <c r="M74" i="16"/>
  <c r="O74" i="16" s="1"/>
  <c r="I74" i="16"/>
  <c r="AA70" i="16"/>
  <c r="M70" i="16"/>
  <c r="I70" i="16"/>
  <c r="AA66" i="16"/>
  <c r="M66" i="16"/>
  <c r="O66" i="16" s="1"/>
  <c r="I66" i="16"/>
  <c r="AA62" i="16"/>
  <c r="M62" i="16"/>
  <c r="O62" i="16" s="1"/>
  <c r="I62" i="16"/>
  <c r="AA58" i="16"/>
  <c r="M58" i="16"/>
  <c r="I58" i="16"/>
  <c r="AA54" i="16"/>
  <c r="M54" i="16"/>
  <c r="O54" i="16" s="1"/>
  <c r="I54" i="16"/>
  <c r="AA50" i="16"/>
  <c r="O50" i="16"/>
  <c r="M50" i="16"/>
  <c r="I50" i="16"/>
  <c r="AA46" i="16"/>
  <c r="M46" i="16"/>
  <c r="O46" i="16" s="1"/>
  <c r="I46" i="16"/>
  <c r="AA42" i="16"/>
  <c r="O42" i="16"/>
  <c r="M42" i="16"/>
  <c r="I42" i="16"/>
  <c r="AA38" i="16"/>
  <c r="M38" i="16"/>
  <c r="O38" i="16" s="1"/>
  <c r="I38" i="16"/>
  <c r="AA34" i="16"/>
  <c r="M34" i="16"/>
  <c r="I34" i="16"/>
  <c r="AA30" i="16"/>
  <c r="M30" i="16"/>
  <c r="O30" i="16" s="1"/>
  <c r="I30" i="16"/>
  <c r="AA26" i="16"/>
  <c r="O26" i="16"/>
  <c r="M26" i="16"/>
  <c r="I26" i="16"/>
  <c r="AA22" i="16"/>
  <c r="M22" i="16"/>
  <c r="O22" i="16" s="1"/>
  <c r="I22" i="16"/>
  <c r="AA18" i="16"/>
  <c r="O18" i="16" s="1"/>
  <c r="M18" i="16"/>
  <c r="I18" i="16"/>
  <c r="AA14" i="16"/>
  <c r="M14" i="16"/>
  <c r="I14" i="16"/>
  <c r="AA10" i="16"/>
  <c r="M10" i="16"/>
  <c r="I10" i="16"/>
  <c r="L202" i="15"/>
  <c r="AA207" i="15"/>
  <c r="M207" i="15"/>
  <c r="O207" i="15" s="1"/>
  <c r="I207" i="15"/>
  <c r="AA203" i="15"/>
  <c r="M203" i="15"/>
  <c r="I203" i="15"/>
  <c r="L9" i="15"/>
  <c r="L8" i="15" s="1"/>
  <c r="T7" i="15" s="1"/>
  <c r="F25" i="275" s="1"/>
  <c r="AA198" i="15"/>
  <c r="M198" i="15"/>
  <c r="O198" i="15" s="1"/>
  <c r="I198" i="15"/>
  <c r="AA194" i="15"/>
  <c r="O194" i="15"/>
  <c r="M194" i="15"/>
  <c r="I194" i="15"/>
  <c r="AA190" i="15"/>
  <c r="O190" i="15"/>
  <c r="M190" i="15"/>
  <c r="I190" i="15"/>
  <c r="AA186" i="15"/>
  <c r="M186" i="15"/>
  <c r="I186" i="15"/>
  <c r="AA182" i="15"/>
  <c r="O182" i="15"/>
  <c r="M182" i="15"/>
  <c r="I182" i="15"/>
  <c r="AA178" i="15"/>
  <c r="M178" i="15"/>
  <c r="O178" i="15" s="1"/>
  <c r="I178" i="15"/>
  <c r="AA174" i="15"/>
  <c r="O174" i="15" s="1"/>
  <c r="M174" i="15"/>
  <c r="I174" i="15"/>
  <c r="AA170" i="15"/>
  <c r="O170" i="15"/>
  <c r="M170" i="15"/>
  <c r="I170" i="15"/>
  <c r="AA166" i="15"/>
  <c r="M166" i="15"/>
  <c r="O166" i="15" s="1"/>
  <c r="I166" i="15"/>
  <c r="AA162" i="15"/>
  <c r="O162" i="15" s="1"/>
  <c r="M162" i="15"/>
  <c r="I162" i="15"/>
  <c r="AA158" i="15"/>
  <c r="O158" i="15"/>
  <c r="M158" i="15"/>
  <c r="I158" i="15"/>
  <c r="AA154" i="15"/>
  <c r="M154" i="15"/>
  <c r="O154" i="15" s="1"/>
  <c r="I154" i="15"/>
  <c r="AA150" i="15"/>
  <c r="O150" i="15"/>
  <c r="M150" i="15"/>
  <c r="I150" i="15"/>
  <c r="AA146" i="15"/>
  <c r="O146" i="15"/>
  <c r="M146" i="15"/>
  <c r="I146" i="15"/>
  <c r="AA142" i="15"/>
  <c r="M142" i="15"/>
  <c r="O142" i="15" s="1"/>
  <c r="I142" i="15"/>
  <c r="AA138" i="15"/>
  <c r="O138" i="15" s="1"/>
  <c r="M138" i="15"/>
  <c r="I138" i="15"/>
  <c r="AA134" i="15"/>
  <c r="O134" i="15"/>
  <c r="M134" i="15"/>
  <c r="I134" i="15"/>
  <c r="AA130" i="15"/>
  <c r="M130" i="15"/>
  <c r="O130" i="15" s="1"/>
  <c r="I130" i="15"/>
  <c r="AA126" i="15"/>
  <c r="O126" i="15"/>
  <c r="M126" i="15"/>
  <c r="I126" i="15"/>
  <c r="AA122" i="15"/>
  <c r="O122" i="15"/>
  <c r="M122" i="15"/>
  <c r="I122" i="15"/>
  <c r="AA118" i="15"/>
  <c r="M118" i="15"/>
  <c r="O118" i="15" s="1"/>
  <c r="I118" i="15"/>
  <c r="AA114" i="15"/>
  <c r="O114" i="15"/>
  <c r="M114" i="15"/>
  <c r="I114" i="15"/>
  <c r="AA110" i="15"/>
  <c r="O110" i="15"/>
  <c r="M110" i="15"/>
  <c r="I110" i="15"/>
  <c r="AA106" i="15"/>
  <c r="M106" i="15"/>
  <c r="O106" i="15" s="1"/>
  <c r="I106" i="15"/>
  <c r="AA102" i="15"/>
  <c r="O102" i="15" s="1"/>
  <c r="M102" i="15"/>
  <c r="I102" i="15"/>
  <c r="AA98" i="15"/>
  <c r="O98" i="15"/>
  <c r="M98" i="15"/>
  <c r="I98" i="15"/>
  <c r="AA94" i="15"/>
  <c r="M94" i="15"/>
  <c r="O94" i="15" s="1"/>
  <c r="I94" i="15"/>
  <c r="AA90" i="15"/>
  <c r="O90" i="15"/>
  <c r="M90" i="15"/>
  <c r="I90" i="15"/>
  <c r="AA86" i="15"/>
  <c r="O86" i="15"/>
  <c r="M86" i="15"/>
  <c r="I86" i="15"/>
  <c r="AA82" i="15"/>
  <c r="M82" i="15"/>
  <c r="O82" i="15" s="1"/>
  <c r="I82" i="15"/>
  <c r="AA78" i="15"/>
  <c r="O78" i="15" s="1"/>
  <c r="M78" i="15"/>
  <c r="I78" i="15"/>
  <c r="AA74" i="15"/>
  <c r="O74" i="15"/>
  <c r="M74" i="15"/>
  <c r="I74" i="15"/>
  <c r="AA70" i="15"/>
  <c r="M70" i="15"/>
  <c r="O70" i="15" s="1"/>
  <c r="I70" i="15"/>
  <c r="AA66" i="15"/>
  <c r="O66" i="15"/>
  <c r="M66" i="15"/>
  <c r="I66" i="15"/>
  <c r="AA62" i="15"/>
  <c r="O62" i="15"/>
  <c r="M62" i="15"/>
  <c r="I62" i="15"/>
  <c r="AA58" i="15"/>
  <c r="M58" i="15"/>
  <c r="O58" i="15" s="1"/>
  <c r="I58" i="15"/>
  <c r="AA54" i="15"/>
  <c r="O54" i="15" s="1"/>
  <c r="M54" i="15"/>
  <c r="I54" i="15"/>
  <c r="AA50" i="15"/>
  <c r="O50" i="15"/>
  <c r="M50" i="15"/>
  <c r="I50" i="15"/>
  <c r="AA46" i="15"/>
  <c r="M46" i="15"/>
  <c r="O46" i="15" s="1"/>
  <c r="I46" i="15"/>
  <c r="AA42" i="15"/>
  <c r="O42" i="15"/>
  <c r="M42" i="15"/>
  <c r="I42" i="15"/>
  <c r="AA38" i="15"/>
  <c r="O38" i="15"/>
  <c r="M38" i="15"/>
  <c r="I38" i="15"/>
  <c r="AA34" i="15"/>
  <c r="M34" i="15"/>
  <c r="O34" i="15" s="1"/>
  <c r="I34" i="15"/>
  <c r="AA30" i="15"/>
  <c r="O30" i="15" s="1"/>
  <c r="M30" i="15"/>
  <c r="I30" i="15"/>
  <c r="AA26" i="15"/>
  <c r="O26" i="15"/>
  <c r="M26" i="15"/>
  <c r="I26" i="15"/>
  <c r="AA22" i="15"/>
  <c r="M22" i="15"/>
  <c r="O22" i="15" s="1"/>
  <c r="I22" i="15"/>
  <c r="AA18" i="15"/>
  <c r="O18" i="15" s="1"/>
  <c r="M18" i="15"/>
  <c r="I18" i="15"/>
  <c r="AA14" i="15"/>
  <c r="O14" i="15"/>
  <c r="M14" i="15"/>
  <c r="I14" i="15"/>
  <c r="AA10" i="15"/>
  <c r="M10" i="15"/>
  <c r="O10" i="15" s="1"/>
  <c r="I10" i="15"/>
  <c r="L491" i="14"/>
  <c r="AA500" i="14"/>
  <c r="M500" i="14"/>
  <c r="O500" i="14" s="1"/>
  <c r="I500" i="14"/>
  <c r="AA496" i="14"/>
  <c r="M496" i="14"/>
  <c r="O496" i="14" s="1"/>
  <c r="I496" i="14"/>
  <c r="AA492" i="14"/>
  <c r="O492" i="14"/>
  <c r="M492" i="14"/>
  <c r="I492" i="14"/>
  <c r="L114" i="14"/>
  <c r="AA487" i="14"/>
  <c r="M487" i="14"/>
  <c r="O487" i="14" s="1"/>
  <c r="I487" i="14"/>
  <c r="AA483" i="14"/>
  <c r="M483" i="14"/>
  <c r="O483" i="14" s="1"/>
  <c r="I483" i="14"/>
  <c r="AA479" i="14"/>
  <c r="O479" i="14"/>
  <c r="M479" i="14"/>
  <c r="I479" i="14"/>
  <c r="AA475" i="14"/>
  <c r="M475" i="14"/>
  <c r="I475" i="14"/>
  <c r="AA471" i="14"/>
  <c r="O471" i="14" s="1"/>
  <c r="M471" i="14"/>
  <c r="I471" i="14"/>
  <c r="AA467" i="14"/>
  <c r="O467" i="14"/>
  <c r="M467" i="14"/>
  <c r="I467" i="14"/>
  <c r="AA463" i="14"/>
  <c r="M463" i="14"/>
  <c r="I463" i="14"/>
  <c r="AA459" i="14"/>
  <c r="M459" i="14"/>
  <c r="O459" i="14" s="1"/>
  <c r="I459" i="14"/>
  <c r="AA455" i="14"/>
  <c r="O455" i="14"/>
  <c r="M455" i="14"/>
  <c r="I455" i="14"/>
  <c r="AA451" i="14"/>
  <c r="M451" i="14"/>
  <c r="O451" i="14" s="1"/>
  <c r="I451" i="14"/>
  <c r="AA447" i="14"/>
  <c r="O447" i="14"/>
  <c r="M447" i="14"/>
  <c r="I447" i="14"/>
  <c r="AA443" i="14"/>
  <c r="O443" i="14"/>
  <c r="M443" i="14"/>
  <c r="I443" i="14"/>
  <c r="AA439" i="14"/>
  <c r="M439" i="14"/>
  <c r="I439" i="14"/>
  <c r="AA435" i="14"/>
  <c r="M435" i="14"/>
  <c r="O435" i="14" s="1"/>
  <c r="I435" i="14"/>
  <c r="AA431" i="14"/>
  <c r="O431" i="14"/>
  <c r="M431" i="14"/>
  <c r="I431" i="14"/>
  <c r="AA427" i="14"/>
  <c r="M427" i="14"/>
  <c r="O427" i="14" s="1"/>
  <c r="I427" i="14"/>
  <c r="AA423" i="14"/>
  <c r="O423" i="14" s="1"/>
  <c r="M423" i="14"/>
  <c r="I423" i="14"/>
  <c r="AA419" i="14"/>
  <c r="O419" i="14"/>
  <c r="M419" i="14"/>
  <c r="I419" i="14"/>
  <c r="AA415" i="14"/>
  <c r="M415" i="14"/>
  <c r="O415" i="14" s="1"/>
  <c r="I415" i="14"/>
  <c r="AA411" i="14"/>
  <c r="O411" i="14"/>
  <c r="M411" i="14"/>
  <c r="I411" i="14"/>
  <c r="AA407" i="14"/>
  <c r="O407" i="14"/>
  <c r="M407" i="14"/>
  <c r="I407" i="14"/>
  <c r="AA403" i="14"/>
  <c r="M403" i="14"/>
  <c r="I403" i="14"/>
  <c r="AA399" i="14"/>
  <c r="M399" i="14"/>
  <c r="O399" i="14" s="1"/>
  <c r="I399" i="14"/>
  <c r="AA395" i="14"/>
  <c r="O395" i="14"/>
  <c r="M395" i="14"/>
  <c r="I395" i="14"/>
  <c r="AA391" i="14"/>
  <c r="M391" i="14"/>
  <c r="O391" i="14" s="1"/>
  <c r="I391" i="14"/>
  <c r="AA387" i="14"/>
  <c r="O387" i="14"/>
  <c r="M387" i="14"/>
  <c r="I387" i="14"/>
  <c r="AA383" i="14"/>
  <c r="O383" i="14"/>
  <c r="M383" i="14"/>
  <c r="I383" i="14"/>
  <c r="AA379" i="14"/>
  <c r="M379" i="14"/>
  <c r="I379" i="14"/>
  <c r="AA375" i="14"/>
  <c r="M375" i="14"/>
  <c r="O375" i="14" s="1"/>
  <c r="I375" i="14"/>
  <c r="AA371" i="14"/>
  <c r="O371" i="14"/>
  <c r="M371" i="14"/>
  <c r="I371" i="14"/>
  <c r="AA367" i="14"/>
  <c r="M367" i="14"/>
  <c r="I367" i="14"/>
  <c r="AA363" i="14"/>
  <c r="M363" i="14"/>
  <c r="O363" i="14" s="1"/>
  <c r="I363" i="14"/>
  <c r="AA359" i="14"/>
  <c r="O359" i="14"/>
  <c r="M359" i="14"/>
  <c r="I359" i="14"/>
  <c r="AA355" i="14"/>
  <c r="M355" i="14"/>
  <c r="I355" i="14"/>
  <c r="AA351" i="14"/>
  <c r="O351" i="14"/>
  <c r="M351" i="14"/>
  <c r="I351" i="14"/>
  <c r="AA347" i="14"/>
  <c r="O347" i="14"/>
  <c r="M347" i="14"/>
  <c r="I347" i="14"/>
  <c r="AA343" i="14"/>
  <c r="M343" i="14"/>
  <c r="O343" i="14" s="1"/>
  <c r="I343" i="14"/>
  <c r="AA339" i="14"/>
  <c r="M339" i="14"/>
  <c r="O339" i="14" s="1"/>
  <c r="I339" i="14"/>
  <c r="AA335" i="14"/>
  <c r="O335" i="14"/>
  <c r="M335" i="14"/>
  <c r="I335" i="14"/>
  <c r="AA331" i="14"/>
  <c r="M331" i="14"/>
  <c r="I331" i="14"/>
  <c r="AA327" i="14"/>
  <c r="O327" i="14" s="1"/>
  <c r="M327" i="14"/>
  <c r="I327" i="14"/>
  <c r="AA323" i="14"/>
  <c r="O323" i="14"/>
  <c r="M323" i="14"/>
  <c r="I323" i="14"/>
  <c r="AA319" i="14"/>
  <c r="M319" i="14"/>
  <c r="I319" i="14"/>
  <c r="AA315" i="14"/>
  <c r="M315" i="14"/>
  <c r="O315" i="14" s="1"/>
  <c r="I315" i="14"/>
  <c r="AA311" i="14"/>
  <c r="O311" i="14"/>
  <c r="M311" i="14"/>
  <c r="I311" i="14"/>
  <c r="AA307" i="14"/>
  <c r="M307" i="14"/>
  <c r="O307" i="14" s="1"/>
  <c r="I307" i="14"/>
  <c r="AA303" i="14"/>
  <c r="O303" i="14"/>
  <c r="M303" i="14"/>
  <c r="I303" i="14"/>
  <c r="AA299" i="14"/>
  <c r="O299" i="14"/>
  <c r="M299" i="14"/>
  <c r="I299" i="14"/>
  <c r="AA295" i="14"/>
  <c r="M295" i="14"/>
  <c r="I295" i="14"/>
  <c r="AA291" i="14"/>
  <c r="M291" i="14"/>
  <c r="O291" i="14" s="1"/>
  <c r="I291" i="14"/>
  <c r="AA287" i="14"/>
  <c r="O287" i="14"/>
  <c r="M287" i="14"/>
  <c r="I287" i="14"/>
  <c r="AA283" i="14"/>
  <c r="M283" i="14"/>
  <c r="O283" i="14" s="1"/>
  <c r="I283" i="14"/>
  <c r="AA279" i="14"/>
  <c r="O279" i="14" s="1"/>
  <c r="M279" i="14"/>
  <c r="I279" i="14"/>
  <c r="AA275" i="14"/>
  <c r="O275" i="14"/>
  <c r="M275" i="14"/>
  <c r="I275" i="14"/>
  <c r="AA271" i="14"/>
  <c r="M271" i="14"/>
  <c r="O271" i="14" s="1"/>
  <c r="I271" i="14"/>
  <c r="AA267" i="14"/>
  <c r="O267" i="14"/>
  <c r="M267" i="14"/>
  <c r="I267" i="14"/>
  <c r="AA263" i="14"/>
  <c r="O263" i="14"/>
  <c r="M263" i="14"/>
  <c r="I263" i="14"/>
  <c r="AA259" i="14"/>
  <c r="M259" i="14"/>
  <c r="I259" i="14"/>
  <c r="AA255" i="14"/>
  <c r="M255" i="14"/>
  <c r="O255" i="14" s="1"/>
  <c r="I255" i="14"/>
  <c r="AA251" i="14"/>
  <c r="O251" i="14"/>
  <c r="M251" i="14"/>
  <c r="I251" i="14"/>
  <c r="AA247" i="14"/>
  <c r="M247" i="14"/>
  <c r="O247" i="14" s="1"/>
  <c r="I247" i="14"/>
  <c r="AA243" i="14"/>
  <c r="O243" i="14"/>
  <c r="M243" i="14"/>
  <c r="I243" i="14"/>
  <c r="AA239" i="14"/>
  <c r="O239" i="14"/>
  <c r="M239" i="14"/>
  <c r="I239" i="14"/>
  <c r="AA235" i="14"/>
  <c r="M235" i="14"/>
  <c r="I235" i="14"/>
  <c r="AA231" i="14"/>
  <c r="M231" i="14"/>
  <c r="O231" i="14" s="1"/>
  <c r="I231" i="14"/>
  <c r="AA227" i="14"/>
  <c r="O227" i="14"/>
  <c r="M227" i="14"/>
  <c r="I227" i="14"/>
  <c r="AA223" i="14"/>
  <c r="M223" i="14"/>
  <c r="O223" i="14" s="1"/>
  <c r="I223" i="14"/>
  <c r="AA219" i="14"/>
  <c r="M219" i="14"/>
  <c r="O219" i="14" s="1"/>
  <c r="I219" i="14"/>
  <c r="AA215" i="14"/>
  <c r="O215" i="14"/>
  <c r="M215" i="14"/>
  <c r="I215" i="14"/>
  <c r="AA211" i="14"/>
  <c r="M211" i="14"/>
  <c r="I211" i="14"/>
  <c r="AA207" i="14"/>
  <c r="O207" i="14"/>
  <c r="M207" i="14"/>
  <c r="I207" i="14"/>
  <c r="AA203" i="14"/>
  <c r="O203" i="14"/>
  <c r="M203" i="14"/>
  <c r="I203" i="14"/>
  <c r="AA199" i="14"/>
  <c r="M199" i="14"/>
  <c r="O199" i="14" s="1"/>
  <c r="I199" i="14"/>
  <c r="AA195" i="14"/>
  <c r="M195" i="14"/>
  <c r="O195" i="14" s="1"/>
  <c r="I195" i="14"/>
  <c r="AA191" i="14"/>
  <c r="O191" i="14"/>
  <c r="M191" i="14"/>
  <c r="I191" i="14"/>
  <c r="AA187" i="14"/>
  <c r="M187" i="14"/>
  <c r="I187" i="14"/>
  <c r="AA183" i="14"/>
  <c r="O183" i="14"/>
  <c r="M183" i="14"/>
  <c r="I183" i="14"/>
  <c r="AA179" i="14"/>
  <c r="O179" i="14"/>
  <c r="M179" i="14"/>
  <c r="I179" i="14"/>
  <c r="AA175" i="14"/>
  <c r="M175" i="14"/>
  <c r="I175" i="14"/>
  <c r="AA171" i="14"/>
  <c r="M171" i="14"/>
  <c r="O171" i="14" s="1"/>
  <c r="I171" i="14"/>
  <c r="AA167" i="14"/>
  <c r="O167" i="14"/>
  <c r="M167" i="14"/>
  <c r="I167" i="14"/>
  <c r="AA163" i="14"/>
  <c r="M163" i="14"/>
  <c r="O163" i="14" s="1"/>
  <c r="I163" i="14"/>
  <c r="AA159" i="14"/>
  <c r="O159" i="14"/>
  <c r="M159" i="14"/>
  <c r="I159" i="14"/>
  <c r="AA155" i="14"/>
  <c r="O155" i="14"/>
  <c r="M155" i="14"/>
  <c r="I155" i="14"/>
  <c r="AA151" i="14"/>
  <c r="M151" i="14"/>
  <c r="I151" i="14"/>
  <c r="AA147" i="14"/>
  <c r="M147" i="14"/>
  <c r="O147" i="14" s="1"/>
  <c r="I147" i="14"/>
  <c r="AA143" i="14"/>
  <c r="O143" i="14"/>
  <c r="M143" i="14"/>
  <c r="I143" i="14"/>
  <c r="AA139" i="14"/>
  <c r="M139" i="14"/>
  <c r="O139" i="14" s="1"/>
  <c r="I139" i="14"/>
  <c r="AA135" i="14"/>
  <c r="O135" i="14" s="1"/>
  <c r="M135" i="14"/>
  <c r="I135" i="14"/>
  <c r="AA131" i="14"/>
  <c r="O131" i="14"/>
  <c r="M131" i="14"/>
  <c r="I131" i="14"/>
  <c r="AA127" i="14"/>
  <c r="M127" i="14"/>
  <c r="O127" i="14" s="1"/>
  <c r="I127" i="14"/>
  <c r="AA123" i="14"/>
  <c r="O123" i="14"/>
  <c r="M123" i="14"/>
  <c r="I123" i="14"/>
  <c r="AA119" i="14"/>
  <c r="O119" i="14"/>
  <c r="M119" i="14"/>
  <c r="I119" i="14"/>
  <c r="AA115" i="14"/>
  <c r="M115" i="14"/>
  <c r="I115" i="14"/>
  <c r="L9" i="14"/>
  <c r="L8" i="14" s="1"/>
  <c r="T7" i="14" s="1"/>
  <c r="F24" i="275" s="1"/>
  <c r="AA110" i="14"/>
  <c r="O110" i="14" s="1"/>
  <c r="M110" i="14"/>
  <c r="I110" i="14"/>
  <c r="AA106" i="14"/>
  <c r="M106" i="14"/>
  <c r="O106" i="14" s="1"/>
  <c r="I106" i="14"/>
  <c r="AA102" i="14"/>
  <c r="M102" i="14"/>
  <c r="O102" i="14" s="1"/>
  <c r="I102" i="14"/>
  <c r="AA98" i="14"/>
  <c r="O98" i="14" s="1"/>
  <c r="M98" i="14"/>
  <c r="I98" i="14"/>
  <c r="AA94" i="14"/>
  <c r="M94" i="14"/>
  <c r="O94" i="14" s="1"/>
  <c r="I94" i="14"/>
  <c r="AA90" i="14"/>
  <c r="M90" i="14"/>
  <c r="O90" i="14" s="1"/>
  <c r="I90" i="14"/>
  <c r="AA86" i="14"/>
  <c r="O86" i="14"/>
  <c r="M86" i="14"/>
  <c r="I86" i="14"/>
  <c r="AA82" i="14"/>
  <c r="M82" i="14"/>
  <c r="O82" i="14" s="1"/>
  <c r="I82" i="14"/>
  <c r="AA78" i="14"/>
  <c r="M78" i="14"/>
  <c r="O78" i="14" s="1"/>
  <c r="I78" i="14"/>
  <c r="AA74" i="14"/>
  <c r="O74" i="14"/>
  <c r="M74" i="14"/>
  <c r="I74" i="14"/>
  <c r="AA70" i="14"/>
  <c r="M70" i="14"/>
  <c r="O70" i="14" s="1"/>
  <c r="I70" i="14"/>
  <c r="AA66" i="14"/>
  <c r="M66" i="14"/>
  <c r="O66" i="14" s="1"/>
  <c r="I66" i="14"/>
  <c r="AA62" i="14"/>
  <c r="O62" i="14"/>
  <c r="M62" i="14"/>
  <c r="I62" i="14"/>
  <c r="AA58" i="14"/>
  <c r="M58" i="14"/>
  <c r="O58" i="14" s="1"/>
  <c r="I58" i="14"/>
  <c r="AA54" i="14"/>
  <c r="M54" i="14"/>
  <c r="O54" i="14" s="1"/>
  <c r="I54" i="14"/>
  <c r="AA50" i="14"/>
  <c r="O50" i="14"/>
  <c r="M50" i="14"/>
  <c r="I50" i="14"/>
  <c r="AA46" i="14"/>
  <c r="M46" i="14"/>
  <c r="O46" i="14" s="1"/>
  <c r="I46" i="14"/>
  <c r="AA42" i="14"/>
  <c r="M42" i="14"/>
  <c r="O42" i="14" s="1"/>
  <c r="I42" i="14"/>
  <c r="AA38" i="14"/>
  <c r="O38" i="14" s="1"/>
  <c r="M38" i="14"/>
  <c r="I38" i="14"/>
  <c r="AA34" i="14"/>
  <c r="M34" i="14"/>
  <c r="O34" i="14" s="1"/>
  <c r="I34" i="14"/>
  <c r="AA30" i="14"/>
  <c r="M30" i="14"/>
  <c r="O30" i="14" s="1"/>
  <c r="I30" i="14"/>
  <c r="AA26" i="14"/>
  <c r="O26" i="14" s="1"/>
  <c r="M26" i="14"/>
  <c r="I26" i="14"/>
  <c r="AA22" i="14"/>
  <c r="M22" i="14"/>
  <c r="O22" i="14" s="1"/>
  <c r="I22" i="14"/>
  <c r="AA18" i="14"/>
  <c r="M18" i="14"/>
  <c r="O18" i="14" s="1"/>
  <c r="I18" i="14"/>
  <c r="AA14" i="14"/>
  <c r="O14" i="14"/>
  <c r="M14" i="14"/>
  <c r="I14" i="14"/>
  <c r="AA10" i="14"/>
  <c r="M10" i="14"/>
  <c r="O10" i="14" s="1"/>
  <c r="I10" i="14"/>
  <c r="L8" i="13"/>
  <c r="T7" i="13" s="1"/>
  <c r="F23" i="275" s="1"/>
  <c r="L259" i="13"/>
  <c r="AA272" i="13"/>
  <c r="M272" i="13"/>
  <c r="O272" i="13" s="1"/>
  <c r="I272" i="13"/>
  <c r="AA268" i="13"/>
  <c r="O268" i="13"/>
  <c r="M268" i="13"/>
  <c r="I268" i="13"/>
  <c r="AA264" i="13"/>
  <c r="M264" i="13"/>
  <c r="O264" i="13" s="1"/>
  <c r="I264" i="13"/>
  <c r="AA260" i="13"/>
  <c r="M260" i="13"/>
  <c r="I260" i="13"/>
  <c r="L98" i="13"/>
  <c r="AA255" i="13"/>
  <c r="O255" i="13"/>
  <c r="M255" i="13"/>
  <c r="I255" i="13"/>
  <c r="AA251" i="13"/>
  <c r="M251" i="13"/>
  <c r="O251" i="13" s="1"/>
  <c r="I251" i="13"/>
  <c r="AA247" i="13"/>
  <c r="M247" i="13"/>
  <c r="I247" i="13"/>
  <c r="AA243" i="13"/>
  <c r="O243" i="13"/>
  <c r="M243" i="13"/>
  <c r="I243" i="13"/>
  <c r="AA239" i="13"/>
  <c r="O239" i="13" s="1"/>
  <c r="M239" i="13"/>
  <c r="I239" i="13"/>
  <c r="AA235" i="13"/>
  <c r="M235" i="13"/>
  <c r="O235" i="13" s="1"/>
  <c r="I235" i="13"/>
  <c r="AA231" i="13"/>
  <c r="O231" i="13"/>
  <c r="M231" i="13"/>
  <c r="I231" i="13"/>
  <c r="AA227" i="13"/>
  <c r="O227" i="13"/>
  <c r="M227" i="13"/>
  <c r="I227" i="13"/>
  <c r="AA223" i="13"/>
  <c r="M223" i="13"/>
  <c r="I223" i="13"/>
  <c r="AA219" i="13"/>
  <c r="O219" i="13"/>
  <c r="M219" i="13"/>
  <c r="I219" i="13"/>
  <c r="AA215" i="13"/>
  <c r="M215" i="13"/>
  <c r="O215" i="13" s="1"/>
  <c r="I215" i="13"/>
  <c r="AA211" i="13"/>
  <c r="M211" i="13"/>
  <c r="O211" i="13" s="1"/>
  <c r="I211" i="13"/>
  <c r="AA207" i="13"/>
  <c r="O207" i="13"/>
  <c r="M207" i="13"/>
  <c r="I207" i="13"/>
  <c r="AA203" i="13"/>
  <c r="O203" i="13"/>
  <c r="M203" i="13"/>
  <c r="I203" i="13"/>
  <c r="AA199" i="13"/>
  <c r="M199" i="13"/>
  <c r="I199" i="13"/>
  <c r="AA195" i="13"/>
  <c r="O195" i="13"/>
  <c r="M195" i="13"/>
  <c r="I195" i="13"/>
  <c r="AA191" i="13"/>
  <c r="M191" i="13"/>
  <c r="O191" i="13" s="1"/>
  <c r="I191" i="13"/>
  <c r="AA187" i="13"/>
  <c r="M187" i="13"/>
  <c r="I187" i="13"/>
  <c r="AA183" i="13"/>
  <c r="O183" i="13"/>
  <c r="M183" i="13"/>
  <c r="I183" i="13"/>
  <c r="AA179" i="13"/>
  <c r="M179" i="13"/>
  <c r="O179" i="13" s="1"/>
  <c r="I179" i="13"/>
  <c r="AA175" i="13"/>
  <c r="M175" i="13"/>
  <c r="O175" i="13" s="1"/>
  <c r="I175" i="13"/>
  <c r="AA171" i="13"/>
  <c r="O171" i="13"/>
  <c r="M171" i="13"/>
  <c r="I171" i="13"/>
  <c r="AA167" i="13"/>
  <c r="O167" i="13"/>
  <c r="M167" i="13"/>
  <c r="I167" i="13"/>
  <c r="AA163" i="13"/>
  <c r="M163" i="13"/>
  <c r="I163" i="13"/>
  <c r="AA159" i="13"/>
  <c r="O159" i="13"/>
  <c r="M159" i="13"/>
  <c r="I159" i="13"/>
  <c r="AA155" i="13"/>
  <c r="M155" i="13"/>
  <c r="O155" i="13" s="1"/>
  <c r="I155" i="13"/>
  <c r="AA151" i="13"/>
  <c r="M151" i="13"/>
  <c r="O151" i="13" s="1"/>
  <c r="I151" i="13"/>
  <c r="AA147" i="13"/>
  <c r="O147" i="13"/>
  <c r="M147" i="13"/>
  <c r="I147" i="13"/>
  <c r="AA143" i="13"/>
  <c r="O143" i="13"/>
  <c r="M143" i="13"/>
  <c r="I143" i="13"/>
  <c r="AA139" i="13"/>
  <c r="M139" i="13"/>
  <c r="O139" i="13" s="1"/>
  <c r="I139" i="13"/>
  <c r="AA135" i="13"/>
  <c r="O135" i="13"/>
  <c r="M135" i="13"/>
  <c r="I135" i="13"/>
  <c r="AA131" i="13"/>
  <c r="M131" i="13"/>
  <c r="O131" i="13" s="1"/>
  <c r="I131" i="13"/>
  <c r="AA127" i="13"/>
  <c r="M127" i="13"/>
  <c r="I127" i="13"/>
  <c r="AA123" i="13"/>
  <c r="O123" i="13"/>
  <c r="M123" i="13"/>
  <c r="I123" i="13"/>
  <c r="AA119" i="13"/>
  <c r="O119" i="13"/>
  <c r="M119" i="13"/>
  <c r="I119" i="13"/>
  <c r="AA115" i="13"/>
  <c r="M115" i="13"/>
  <c r="O115" i="13" s="1"/>
  <c r="I115" i="13"/>
  <c r="AA111" i="13"/>
  <c r="O111" i="13"/>
  <c r="M111" i="13"/>
  <c r="I111" i="13"/>
  <c r="AA107" i="13"/>
  <c r="M107" i="13"/>
  <c r="O107" i="13" s="1"/>
  <c r="I107" i="13"/>
  <c r="AA103" i="13"/>
  <c r="M103" i="13"/>
  <c r="I103" i="13"/>
  <c r="AA99" i="13"/>
  <c r="O99" i="13"/>
  <c r="M99" i="13"/>
  <c r="I99" i="13"/>
  <c r="L9" i="13"/>
  <c r="AA94" i="13"/>
  <c r="M94" i="13"/>
  <c r="O94" i="13" s="1"/>
  <c r="I94" i="13"/>
  <c r="AA90" i="13"/>
  <c r="O90" i="13"/>
  <c r="M90" i="13"/>
  <c r="I90" i="13"/>
  <c r="AA86" i="13"/>
  <c r="O86" i="13"/>
  <c r="M86" i="13"/>
  <c r="I86" i="13"/>
  <c r="AA82" i="13"/>
  <c r="M82" i="13"/>
  <c r="I82" i="13"/>
  <c r="AA78" i="13"/>
  <c r="O78" i="13"/>
  <c r="M78" i="13"/>
  <c r="I78" i="13"/>
  <c r="AA74" i="13"/>
  <c r="M74" i="13"/>
  <c r="O74" i="13" s="1"/>
  <c r="I74" i="13"/>
  <c r="AA70" i="13"/>
  <c r="M70" i="13"/>
  <c r="I70" i="13"/>
  <c r="AA66" i="13"/>
  <c r="O66" i="13" s="1"/>
  <c r="M66" i="13"/>
  <c r="I66" i="13"/>
  <c r="AA62" i="13"/>
  <c r="M62" i="13"/>
  <c r="O62" i="13" s="1"/>
  <c r="I62" i="13"/>
  <c r="AA58" i="13"/>
  <c r="M58" i="13"/>
  <c r="O58" i="13" s="1"/>
  <c r="I58" i="13"/>
  <c r="AA54" i="13"/>
  <c r="O54" i="13"/>
  <c r="M54" i="13"/>
  <c r="I54" i="13"/>
  <c r="AA50" i="13"/>
  <c r="O50" i="13"/>
  <c r="M50" i="13"/>
  <c r="I50" i="13"/>
  <c r="AA46" i="13"/>
  <c r="M46" i="13"/>
  <c r="I46" i="13"/>
  <c r="AA42" i="13"/>
  <c r="O42" i="13" s="1"/>
  <c r="M42" i="13"/>
  <c r="I42" i="13"/>
  <c r="AA38" i="13"/>
  <c r="M38" i="13"/>
  <c r="O38" i="13" s="1"/>
  <c r="I38" i="13"/>
  <c r="AA34" i="13"/>
  <c r="M34" i="13"/>
  <c r="O34" i="13" s="1"/>
  <c r="I34" i="13"/>
  <c r="AA30" i="13"/>
  <c r="O30" i="13" s="1"/>
  <c r="M30" i="13"/>
  <c r="I30" i="13"/>
  <c r="AA26" i="13"/>
  <c r="O26" i="13"/>
  <c r="M26" i="13"/>
  <c r="I26" i="13"/>
  <c r="AA22" i="13"/>
  <c r="M22" i="13"/>
  <c r="O22" i="13" s="1"/>
  <c r="I22" i="13"/>
  <c r="AA18" i="13"/>
  <c r="O18" i="13"/>
  <c r="M18" i="13"/>
  <c r="I18" i="13"/>
  <c r="AA14" i="13"/>
  <c r="M14" i="13"/>
  <c r="O14" i="13" s="1"/>
  <c r="I14" i="13"/>
  <c r="AA10" i="13"/>
  <c r="M10" i="13"/>
  <c r="I10" i="13"/>
  <c r="T7" i="12"/>
  <c r="F22" i="275" s="1"/>
  <c r="L519" i="12"/>
  <c r="AA536" i="12"/>
  <c r="M536" i="12"/>
  <c r="O536" i="12" s="1"/>
  <c r="I536" i="12"/>
  <c r="AA532" i="12"/>
  <c r="O532" i="12"/>
  <c r="M532" i="12"/>
  <c r="I532" i="12"/>
  <c r="AA528" i="12"/>
  <c r="M528" i="12"/>
  <c r="O528" i="12" s="1"/>
  <c r="I528" i="12"/>
  <c r="AA524" i="12"/>
  <c r="O524" i="12" s="1"/>
  <c r="M524" i="12"/>
  <c r="I524" i="12"/>
  <c r="AA520" i="12"/>
  <c r="O520" i="12"/>
  <c r="M520" i="12"/>
  <c r="I520" i="12"/>
  <c r="L130" i="12"/>
  <c r="AA515" i="12"/>
  <c r="M515" i="12"/>
  <c r="O515" i="12" s="1"/>
  <c r="I515" i="12"/>
  <c r="AA511" i="12"/>
  <c r="M511" i="12"/>
  <c r="O511" i="12" s="1"/>
  <c r="I511" i="12"/>
  <c r="AA507" i="12"/>
  <c r="M507" i="12"/>
  <c r="O507" i="12" s="1"/>
  <c r="I507" i="12"/>
  <c r="AA503" i="12"/>
  <c r="M503" i="12"/>
  <c r="O503" i="12" s="1"/>
  <c r="I503" i="12"/>
  <c r="AA499" i="12"/>
  <c r="O499" i="12" s="1"/>
  <c r="M499" i="12"/>
  <c r="I499" i="12"/>
  <c r="AA495" i="12"/>
  <c r="O495" i="12"/>
  <c r="M495" i="12"/>
  <c r="I495" i="12"/>
  <c r="AA491" i="12"/>
  <c r="M491" i="12"/>
  <c r="O491" i="12" s="1"/>
  <c r="I491" i="12"/>
  <c r="AA487" i="12"/>
  <c r="O487" i="12"/>
  <c r="M487" i="12"/>
  <c r="I487" i="12"/>
  <c r="AA483" i="12"/>
  <c r="M483" i="12"/>
  <c r="O483" i="12" s="1"/>
  <c r="I483" i="12"/>
  <c r="AA479" i="12"/>
  <c r="M479" i="12"/>
  <c r="O479" i="12" s="1"/>
  <c r="I479" i="12"/>
  <c r="AA475" i="12"/>
  <c r="M475" i="12"/>
  <c r="O475" i="12" s="1"/>
  <c r="I475" i="12"/>
  <c r="AA471" i="12"/>
  <c r="O471" i="12"/>
  <c r="M471" i="12"/>
  <c r="I471" i="12"/>
  <c r="AA467" i="12"/>
  <c r="M467" i="12"/>
  <c r="O467" i="12" s="1"/>
  <c r="I467" i="12"/>
  <c r="AA463" i="12"/>
  <c r="O463" i="12"/>
  <c r="M463" i="12"/>
  <c r="I463" i="12"/>
  <c r="AA459" i="12"/>
  <c r="M459" i="12"/>
  <c r="O459" i="12" s="1"/>
  <c r="I459" i="12"/>
  <c r="AA455" i="12"/>
  <c r="M455" i="12"/>
  <c r="O455" i="12" s="1"/>
  <c r="I455" i="12"/>
  <c r="AA451" i="12"/>
  <c r="M451" i="12"/>
  <c r="O451" i="12" s="1"/>
  <c r="I451" i="12"/>
  <c r="AA447" i="12"/>
  <c r="O447" i="12"/>
  <c r="M447" i="12"/>
  <c r="I447" i="12"/>
  <c r="AA443" i="12"/>
  <c r="M443" i="12"/>
  <c r="O443" i="12" s="1"/>
  <c r="I443" i="12"/>
  <c r="AA439" i="12"/>
  <c r="M439" i="12"/>
  <c r="O439" i="12" s="1"/>
  <c r="I439" i="12"/>
  <c r="AA435" i="12"/>
  <c r="O435" i="12"/>
  <c r="M435" i="12"/>
  <c r="I435" i="12"/>
  <c r="AA431" i="12"/>
  <c r="M431" i="12"/>
  <c r="O431" i="12" s="1"/>
  <c r="I431" i="12"/>
  <c r="AA427" i="12"/>
  <c r="O427" i="12"/>
  <c r="M427" i="12"/>
  <c r="I427" i="12"/>
  <c r="AA423" i="12"/>
  <c r="M423" i="12"/>
  <c r="O423" i="12" s="1"/>
  <c r="I423" i="12"/>
  <c r="AA419" i="12"/>
  <c r="M419" i="12"/>
  <c r="O419" i="12" s="1"/>
  <c r="I419" i="12"/>
  <c r="AA415" i="12"/>
  <c r="M415" i="12"/>
  <c r="O415" i="12" s="1"/>
  <c r="I415" i="12"/>
  <c r="AA411" i="12"/>
  <c r="O411" i="12"/>
  <c r="M411" i="12"/>
  <c r="I411" i="12"/>
  <c r="AA407" i="12"/>
  <c r="M407" i="12"/>
  <c r="O407" i="12" s="1"/>
  <c r="I407" i="12"/>
  <c r="AA403" i="12"/>
  <c r="O403" i="12"/>
  <c r="M403" i="12"/>
  <c r="I403" i="12"/>
  <c r="AA399" i="12"/>
  <c r="M399" i="12"/>
  <c r="O399" i="12" s="1"/>
  <c r="I399" i="12"/>
  <c r="AA395" i="12"/>
  <c r="M395" i="12"/>
  <c r="O395" i="12" s="1"/>
  <c r="I395" i="12"/>
  <c r="AA391" i="12"/>
  <c r="M391" i="12"/>
  <c r="O391" i="12" s="1"/>
  <c r="I391" i="12"/>
  <c r="AA387" i="12"/>
  <c r="M387" i="12"/>
  <c r="O387" i="12" s="1"/>
  <c r="I387" i="12"/>
  <c r="AA383" i="12"/>
  <c r="M383" i="12"/>
  <c r="O383" i="12" s="1"/>
  <c r="I383" i="12"/>
  <c r="AA379" i="12"/>
  <c r="O379" i="12"/>
  <c r="M379" i="12"/>
  <c r="I379" i="12"/>
  <c r="AA375" i="12"/>
  <c r="O375" i="12"/>
  <c r="M375" i="12"/>
  <c r="I375" i="12"/>
  <c r="AA371" i="12"/>
  <c r="M371" i="12"/>
  <c r="O371" i="12" s="1"/>
  <c r="I371" i="12"/>
  <c r="AA367" i="12"/>
  <c r="M367" i="12"/>
  <c r="O367" i="12" s="1"/>
  <c r="I367" i="12"/>
  <c r="AA363" i="12"/>
  <c r="M363" i="12"/>
  <c r="O363" i="12" s="1"/>
  <c r="I363" i="12"/>
  <c r="AA359" i="12"/>
  <c r="M359" i="12"/>
  <c r="O359" i="12" s="1"/>
  <c r="I359" i="12"/>
  <c r="AA355" i="12"/>
  <c r="O355" i="12" s="1"/>
  <c r="M355" i="12"/>
  <c r="I355" i="12"/>
  <c r="AA351" i="12"/>
  <c r="O351" i="12"/>
  <c r="M351" i="12"/>
  <c r="I351" i="12"/>
  <c r="AA347" i="12"/>
  <c r="M347" i="12"/>
  <c r="O347" i="12" s="1"/>
  <c r="I347" i="12"/>
  <c r="AA343" i="12"/>
  <c r="O343" i="12"/>
  <c r="M343" i="12"/>
  <c r="I343" i="12"/>
  <c r="AA339" i="12"/>
  <c r="M339" i="12"/>
  <c r="O339" i="12" s="1"/>
  <c r="I339" i="12"/>
  <c r="AA335" i="12"/>
  <c r="M335" i="12"/>
  <c r="O335" i="12" s="1"/>
  <c r="I335" i="12"/>
  <c r="AA331" i="12"/>
  <c r="M331" i="12"/>
  <c r="O331" i="12" s="1"/>
  <c r="I331" i="12"/>
  <c r="AA327" i="12"/>
  <c r="O327" i="12"/>
  <c r="M327" i="12"/>
  <c r="I327" i="12"/>
  <c r="AA323" i="12"/>
  <c r="M323" i="12"/>
  <c r="O323" i="12" s="1"/>
  <c r="I323" i="12"/>
  <c r="AA319" i="12"/>
  <c r="O319" i="12"/>
  <c r="M319" i="12"/>
  <c r="I319" i="12"/>
  <c r="AA315" i="12"/>
  <c r="M315" i="12"/>
  <c r="O315" i="12" s="1"/>
  <c r="I315" i="12"/>
  <c r="AA311" i="12"/>
  <c r="M311" i="12"/>
  <c r="O311" i="12" s="1"/>
  <c r="I311" i="12"/>
  <c r="AA307" i="12"/>
  <c r="M307" i="12"/>
  <c r="O307" i="12" s="1"/>
  <c r="I307" i="12"/>
  <c r="AA303" i="12"/>
  <c r="O303" i="12"/>
  <c r="M303" i="12"/>
  <c r="I303" i="12"/>
  <c r="AA299" i="12"/>
  <c r="M299" i="12"/>
  <c r="O299" i="12" s="1"/>
  <c r="I299" i="12"/>
  <c r="AA295" i="12"/>
  <c r="M295" i="12"/>
  <c r="O295" i="12" s="1"/>
  <c r="I295" i="12"/>
  <c r="AA291" i="12"/>
  <c r="O291" i="12"/>
  <c r="M291" i="12"/>
  <c r="I291" i="12"/>
  <c r="AA287" i="12"/>
  <c r="M287" i="12"/>
  <c r="O287" i="12" s="1"/>
  <c r="I287" i="12"/>
  <c r="AA283" i="12"/>
  <c r="O283" i="12"/>
  <c r="M283" i="12"/>
  <c r="I283" i="12"/>
  <c r="AA279" i="12"/>
  <c r="M279" i="12"/>
  <c r="O279" i="12" s="1"/>
  <c r="I279" i="12"/>
  <c r="AA275" i="12"/>
  <c r="M275" i="12"/>
  <c r="O275" i="12" s="1"/>
  <c r="I275" i="12"/>
  <c r="AA271" i="12"/>
  <c r="M271" i="12"/>
  <c r="O271" i="12" s="1"/>
  <c r="I271" i="12"/>
  <c r="AA267" i="12"/>
  <c r="O267" i="12"/>
  <c r="M267" i="12"/>
  <c r="I267" i="12"/>
  <c r="AA263" i="12"/>
  <c r="M263" i="12"/>
  <c r="O263" i="12" s="1"/>
  <c r="I263" i="12"/>
  <c r="AA259" i="12"/>
  <c r="O259" i="12" s="1"/>
  <c r="M259" i="12"/>
  <c r="I259" i="12"/>
  <c r="AA255" i="12"/>
  <c r="M255" i="12"/>
  <c r="O255" i="12" s="1"/>
  <c r="I255" i="12"/>
  <c r="AA251" i="12"/>
  <c r="M251" i="12"/>
  <c r="O251" i="12" s="1"/>
  <c r="I251" i="12"/>
  <c r="AA247" i="12"/>
  <c r="M247" i="12"/>
  <c r="O247" i="12" s="1"/>
  <c r="I247" i="12"/>
  <c r="AA243" i="12"/>
  <c r="M243" i="12"/>
  <c r="O243" i="12" s="1"/>
  <c r="I243" i="12"/>
  <c r="AA239" i="12"/>
  <c r="M239" i="12"/>
  <c r="O239" i="12" s="1"/>
  <c r="I239" i="12"/>
  <c r="AA235" i="12"/>
  <c r="O235" i="12"/>
  <c r="M235" i="12"/>
  <c r="I235" i="12"/>
  <c r="AA231" i="12"/>
  <c r="O231" i="12"/>
  <c r="M231" i="12"/>
  <c r="I231" i="12"/>
  <c r="AA227" i="12"/>
  <c r="M227" i="12"/>
  <c r="O227" i="12" s="1"/>
  <c r="I227" i="12"/>
  <c r="AA223" i="12"/>
  <c r="M223" i="12"/>
  <c r="O223" i="12" s="1"/>
  <c r="I223" i="12"/>
  <c r="AA219" i="12"/>
  <c r="M219" i="12"/>
  <c r="O219" i="12" s="1"/>
  <c r="I219" i="12"/>
  <c r="AA215" i="12"/>
  <c r="M215" i="12"/>
  <c r="O215" i="12" s="1"/>
  <c r="I215" i="12"/>
  <c r="AA211" i="12"/>
  <c r="O211" i="12" s="1"/>
  <c r="M211" i="12"/>
  <c r="I211" i="12"/>
  <c r="AA207" i="12"/>
  <c r="O207" i="12"/>
  <c r="M207" i="12"/>
  <c r="I207" i="12"/>
  <c r="AA203" i="12"/>
  <c r="M203" i="12"/>
  <c r="O203" i="12" s="1"/>
  <c r="I203" i="12"/>
  <c r="AA199" i="12"/>
  <c r="O199" i="12"/>
  <c r="M199" i="12"/>
  <c r="I199" i="12"/>
  <c r="AA195" i="12"/>
  <c r="M195" i="12"/>
  <c r="O195" i="12" s="1"/>
  <c r="I195" i="12"/>
  <c r="AA191" i="12"/>
  <c r="M191" i="12"/>
  <c r="O191" i="12" s="1"/>
  <c r="I191" i="12"/>
  <c r="AA187" i="12"/>
  <c r="M187" i="12"/>
  <c r="O187" i="12" s="1"/>
  <c r="I187" i="12"/>
  <c r="AA183" i="12"/>
  <c r="O183" i="12"/>
  <c r="M183" i="12"/>
  <c r="I183" i="12"/>
  <c r="AA179" i="12"/>
  <c r="M179" i="12"/>
  <c r="O179" i="12" s="1"/>
  <c r="I179" i="12"/>
  <c r="AA175" i="12"/>
  <c r="O175" i="12"/>
  <c r="M175" i="12"/>
  <c r="I175" i="12"/>
  <c r="AA171" i="12"/>
  <c r="M171" i="12"/>
  <c r="O171" i="12" s="1"/>
  <c r="I171" i="12"/>
  <c r="AA167" i="12"/>
  <c r="M167" i="12"/>
  <c r="O167" i="12" s="1"/>
  <c r="I167" i="12"/>
  <c r="AA163" i="12"/>
  <c r="M163" i="12"/>
  <c r="O163" i="12" s="1"/>
  <c r="I163" i="12"/>
  <c r="AA159" i="12"/>
  <c r="O159" i="12"/>
  <c r="M159" i="12"/>
  <c r="I159" i="12"/>
  <c r="AA155" i="12"/>
  <c r="M155" i="12"/>
  <c r="O155" i="12" s="1"/>
  <c r="I155" i="12"/>
  <c r="AA151" i="12"/>
  <c r="M151" i="12"/>
  <c r="O151" i="12" s="1"/>
  <c r="I151" i="12"/>
  <c r="AA147" i="12"/>
  <c r="O147" i="12"/>
  <c r="M147" i="12"/>
  <c r="I147" i="12"/>
  <c r="AA143" i="12"/>
  <c r="M143" i="12"/>
  <c r="O143" i="12" s="1"/>
  <c r="I143" i="12"/>
  <c r="AA139" i="12"/>
  <c r="O139" i="12"/>
  <c r="M139" i="12"/>
  <c r="I139" i="12"/>
  <c r="AA135" i="12"/>
  <c r="M135" i="12"/>
  <c r="O135" i="12" s="1"/>
  <c r="I135" i="12"/>
  <c r="AA131" i="12"/>
  <c r="M131" i="12"/>
  <c r="O131" i="12" s="1"/>
  <c r="I131" i="12"/>
  <c r="L9" i="12"/>
  <c r="L8" i="12" s="1"/>
  <c r="AA126" i="12"/>
  <c r="O126" i="12" s="1"/>
  <c r="M126" i="12"/>
  <c r="I126" i="12"/>
  <c r="AA122" i="12"/>
  <c r="M122" i="12"/>
  <c r="O122" i="12" s="1"/>
  <c r="I122" i="12"/>
  <c r="AA118" i="12"/>
  <c r="O118" i="12"/>
  <c r="M118" i="12"/>
  <c r="I118" i="12"/>
  <c r="AA114" i="12"/>
  <c r="O114" i="12"/>
  <c r="M114" i="12"/>
  <c r="I114" i="12"/>
  <c r="AA110" i="12"/>
  <c r="M110" i="12"/>
  <c r="I110" i="12"/>
  <c r="AA106" i="12"/>
  <c r="M106" i="12"/>
  <c r="O106" i="12" s="1"/>
  <c r="I106" i="12"/>
  <c r="AA102" i="12"/>
  <c r="O102" i="12"/>
  <c r="M102" i="12"/>
  <c r="I102" i="12"/>
  <c r="AA98" i="12"/>
  <c r="M98" i="12"/>
  <c r="O98" i="12" s="1"/>
  <c r="I98" i="12"/>
  <c r="AA94" i="12"/>
  <c r="O94" i="12" s="1"/>
  <c r="M94" i="12"/>
  <c r="I94" i="12"/>
  <c r="AA90" i="12"/>
  <c r="O90" i="12"/>
  <c r="M90" i="12"/>
  <c r="I90" i="12"/>
  <c r="AA86" i="12"/>
  <c r="M86" i="12"/>
  <c r="O86" i="12" s="1"/>
  <c r="I86" i="12"/>
  <c r="AA82" i="12"/>
  <c r="O82" i="12"/>
  <c r="M82" i="12"/>
  <c r="I82" i="12"/>
  <c r="AA78" i="12"/>
  <c r="O78" i="12" s="1"/>
  <c r="M78" i="12"/>
  <c r="I78" i="12"/>
  <c r="AA74" i="12"/>
  <c r="M74" i="12"/>
  <c r="I74" i="12"/>
  <c r="AA70" i="12"/>
  <c r="M70" i="12"/>
  <c r="O70" i="12" s="1"/>
  <c r="I70" i="12"/>
  <c r="AA66" i="12"/>
  <c r="O66" i="12"/>
  <c r="M66" i="12"/>
  <c r="I66" i="12"/>
  <c r="AA62" i="12"/>
  <c r="M62" i="12"/>
  <c r="O62" i="12" s="1"/>
  <c r="I62" i="12"/>
  <c r="AA58" i="12"/>
  <c r="O58" i="12"/>
  <c r="M58" i="12"/>
  <c r="I58" i="12"/>
  <c r="AA54" i="12"/>
  <c r="O54" i="12" s="1"/>
  <c r="M54" i="12"/>
  <c r="I54" i="12"/>
  <c r="AA50" i="12"/>
  <c r="M50" i="12"/>
  <c r="O50" i="12" s="1"/>
  <c r="I50" i="12"/>
  <c r="AA46" i="12"/>
  <c r="M46" i="12"/>
  <c r="O46" i="12" s="1"/>
  <c r="I46" i="12"/>
  <c r="AA42" i="12"/>
  <c r="O42" i="12" s="1"/>
  <c r="M42" i="12"/>
  <c r="I42" i="12"/>
  <c r="AA38" i="12"/>
  <c r="M38" i="12"/>
  <c r="O38" i="12" s="1"/>
  <c r="I38" i="12"/>
  <c r="AA34" i="12"/>
  <c r="M34" i="12"/>
  <c r="O34" i="12" s="1"/>
  <c r="I34" i="12"/>
  <c r="AA30" i="12"/>
  <c r="O30" i="12"/>
  <c r="M30" i="12"/>
  <c r="I30" i="12"/>
  <c r="AA26" i="12"/>
  <c r="M26" i="12"/>
  <c r="I26" i="12"/>
  <c r="AA22" i="12"/>
  <c r="O22" i="12"/>
  <c r="M22" i="12"/>
  <c r="I22" i="12"/>
  <c r="AA18" i="12"/>
  <c r="O18" i="12" s="1"/>
  <c r="M18" i="12"/>
  <c r="I18" i="12"/>
  <c r="AA14" i="12"/>
  <c r="M14" i="12"/>
  <c r="O14" i="12" s="1"/>
  <c r="I14" i="12"/>
  <c r="AA10" i="12"/>
  <c r="M10" i="12"/>
  <c r="M9" i="12" s="1"/>
  <c r="I10" i="12"/>
  <c r="L180" i="11"/>
  <c r="AA201" i="11"/>
  <c r="O201" i="11"/>
  <c r="M201" i="11"/>
  <c r="I201" i="11"/>
  <c r="AA197" i="11"/>
  <c r="M197" i="11"/>
  <c r="O197" i="11" s="1"/>
  <c r="I197" i="11"/>
  <c r="AA193" i="11"/>
  <c r="M193" i="11"/>
  <c r="O193" i="11" s="1"/>
  <c r="I193" i="11"/>
  <c r="AA189" i="11"/>
  <c r="O189" i="11"/>
  <c r="M189" i="11"/>
  <c r="I189" i="11"/>
  <c r="AA185" i="11"/>
  <c r="M185" i="11"/>
  <c r="O185" i="11" s="1"/>
  <c r="I185" i="11"/>
  <c r="AA181" i="11"/>
  <c r="M181" i="11"/>
  <c r="O181" i="11" s="1"/>
  <c r="I181" i="11"/>
  <c r="L159" i="11"/>
  <c r="AA176" i="11"/>
  <c r="O176" i="11"/>
  <c r="M176" i="11"/>
  <c r="I176" i="11"/>
  <c r="AA172" i="11"/>
  <c r="M172" i="11"/>
  <c r="O172" i="11" s="1"/>
  <c r="I172" i="11"/>
  <c r="AA168" i="11"/>
  <c r="O168" i="11"/>
  <c r="M168" i="11"/>
  <c r="I168" i="11"/>
  <c r="AA164" i="11"/>
  <c r="O164" i="11"/>
  <c r="M164" i="11"/>
  <c r="I164" i="11"/>
  <c r="AA160" i="11"/>
  <c r="M160" i="11"/>
  <c r="M159" i="11" s="1"/>
  <c r="I160" i="11"/>
  <c r="L34" i="11"/>
  <c r="AA155" i="11"/>
  <c r="O155" i="11"/>
  <c r="M155" i="11"/>
  <c r="I155" i="11"/>
  <c r="AA151" i="11"/>
  <c r="O151" i="11"/>
  <c r="M151" i="11"/>
  <c r="I151" i="11"/>
  <c r="AA147" i="11"/>
  <c r="M147" i="11"/>
  <c r="O147" i="11" s="1"/>
  <c r="I147" i="11"/>
  <c r="AA143" i="11"/>
  <c r="O143" i="11"/>
  <c r="M143" i="11"/>
  <c r="I143" i="11"/>
  <c r="AA139" i="11"/>
  <c r="M139" i="11"/>
  <c r="O139" i="11" s="1"/>
  <c r="I139" i="11"/>
  <c r="AA135" i="11"/>
  <c r="M135" i="11"/>
  <c r="O135" i="11" s="1"/>
  <c r="I135" i="11"/>
  <c r="AA131" i="11"/>
  <c r="O131" i="11"/>
  <c r="M131" i="11"/>
  <c r="I131" i="11"/>
  <c r="AA127" i="11"/>
  <c r="O127" i="11" s="1"/>
  <c r="M127" i="11"/>
  <c r="I127" i="11"/>
  <c r="AA123" i="11"/>
  <c r="M123" i="11"/>
  <c r="O123" i="11" s="1"/>
  <c r="I123" i="11"/>
  <c r="AA119" i="11"/>
  <c r="O119" i="11"/>
  <c r="M119" i="11"/>
  <c r="I119" i="11"/>
  <c r="AA115" i="11"/>
  <c r="O115" i="11"/>
  <c r="M115" i="11"/>
  <c r="I115" i="11"/>
  <c r="AA111" i="11"/>
  <c r="M111" i="11"/>
  <c r="I111" i="11"/>
  <c r="AA107" i="11"/>
  <c r="O107" i="11"/>
  <c r="M107" i="11"/>
  <c r="I107" i="11"/>
  <c r="AA103" i="11"/>
  <c r="M103" i="11"/>
  <c r="O103" i="11" s="1"/>
  <c r="I103" i="11"/>
  <c r="AA99" i="11"/>
  <c r="M99" i="11"/>
  <c r="O99" i="11" s="1"/>
  <c r="I99" i="11"/>
  <c r="AA95" i="11"/>
  <c r="O95" i="11"/>
  <c r="M95" i="11"/>
  <c r="I95" i="11"/>
  <c r="AA91" i="11"/>
  <c r="O91" i="11"/>
  <c r="M91" i="11"/>
  <c r="I91" i="11"/>
  <c r="AA87" i="11"/>
  <c r="M87" i="11"/>
  <c r="I87" i="11"/>
  <c r="AA83" i="11"/>
  <c r="O83" i="11"/>
  <c r="M83" i="11"/>
  <c r="I83" i="11"/>
  <c r="AA79" i="11"/>
  <c r="M79" i="11"/>
  <c r="O79" i="11" s="1"/>
  <c r="I79" i="11"/>
  <c r="AA75" i="11"/>
  <c r="M75" i="11"/>
  <c r="I75" i="11"/>
  <c r="AA71" i="11"/>
  <c r="O71" i="11"/>
  <c r="M71" i="11"/>
  <c r="I71" i="11"/>
  <c r="AA67" i="11"/>
  <c r="M67" i="11"/>
  <c r="O67" i="11" s="1"/>
  <c r="I67" i="11"/>
  <c r="AA63" i="11"/>
  <c r="M63" i="11"/>
  <c r="O63" i="11" s="1"/>
  <c r="I63" i="11"/>
  <c r="AA59" i="11"/>
  <c r="O59" i="11"/>
  <c r="M59" i="11"/>
  <c r="I59" i="11"/>
  <c r="AA55" i="11"/>
  <c r="O55" i="11"/>
  <c r="M55" i="11"/>
  <c r="I55" i="11"/>
  <c r="AA51" i="11"/>
  <c r="M51" i="11"/>
  <c r="I51" i="11"/>
  <c r="AA47" i="11"/>
  <c r="O47" i="11"/>
  <c r="M47" i="11"/>
  <c r="I47" i="11"/>
  <c r="AA43" i="11"/>
  <c r="M43" i="11"/>
  <c r="O43" i="11" s="1"/>
  <c r="I43" i="11"/>
  <c r="AA39" i="11"/>
  <c r="M39" i="11"/>
  <c r="O39" i="11" s="1"/>
  <c r="I39" i="11"/>
  <c r="AA35" i="11"/>
  <c r="O35" i="11"/>
  <c r="M35" i="11"/>
  <c r="I35" i="11"/>
  <c r="L9" i="11"/>
  <c r="AA30" i="11"/>
  <c r="O30" i="11"/>
  <c r="M30" i="11"/>
  <c r="I30" i="11"/>
  <c r="AA26" i="11"/>
  <c r="O26" i="11" s="1"/>
  <c r="M26" i="11"/>
  <c r="I26" i="11"/>
  <c r="AA22" i="11"/>
  <c r="O22" i="11"/>
  <c r="M22" i="11"/>
  <c r="I22" i="11"/>
  <c r="AA18" i="11"/>
  <c r="O18" i="11"/>
  <c r="M18" i="11"/>
  <c r="I18" i="11"/>
  <c r="AA14" i="11"/>
  <c r="O14" i="11" s="1"/>
  <c r="M14" i="11"/>
  <c r="I14" i="11"/>
  <c r="AA10" i="11"/>
  <c r="O10" i="11"/>
  <c r="M10" i="11"/>
  <c r="M9" i="11" s="1"/>
  <c r="I10" i="11"/>
  <c r="L74" i="10"/>
  <c r="AA75" i="10"/>
  <c r="M75" i="10"/>
  <c r="I75" i="10"/>
  <c r="L9" i="10"/>
  <c r="L8" i="10" s="1"/>
  <c r="T7" i="10" s="1"/>
  <c r="F20" i="275" s="1"/>
  <c r="AA70" i="10"/>
  <c r="M70" i="10"/>
  <c r="O70" i="10" s="1"/>
  <c r="I70" i="10"/>
  <c r="AA66" i="10"/>
  <c r="M66" i="10"/>
  <c r="O66" i="10" s="1"/>
  <c r="I66" i="10"/>
  <c r="AA62" i="10"/>
  <c r="M62" i="10"/>
  <c r="O62" i="10" s="1"/>
  <c r="I62" i="10"/>
  <c r="AA58" i="10"/>
  <c r="O58" i="10"/>
  <c r="M58" i="10"/>
  <c r="I58" i="10"/>
  <c r="AA54" i="10"/>
  <c r="O54" i="10"/>
  <c r="M54" i="10"/>
  <c r="I54" i="10"/>
  <c r="AA50" i="10"/>
  <c r="M50" i="10"/>
  <c r="O50" i="10" s="1"/>
  <c r="I50" i="10"/>
  <c r="AA46" i="10"/>
  <c r="O46" i="10"/>
  <c r="M46" i="10"/>
  <c r="I46" i="10"/>
  <c r="AA42" i="10"/>
  <c r="O42" i="10"/>
  <c r="M42" i="10"/>
  <c r="I42" i="10"/>
  <c r="AA38" i="10"/>
  <c r="M38" i="10"/>
  <c r="O38" i="10" s="1"/>
  <c r="I38" i="10"/>
  <c r="AA34" i="10"/>
  <c r="O34" i="10"/>
  <c r="M34" i="10"/>
  <c r="I34" i="10"/>
  <c r="AA30" i="10"/>
  <c r="O30" i="10"/>
  <c r="M30" i="10"/>
  <c r="I30" i="10"/>
  <c r="AA26" i="10"/>
  <c r="M26" i="10"/>
  <c r="O26" i="10" s="1"/>
  <c r="I26" i="10"/>
  <c r="AA22" i="10"/>
  <c r="O22" i="10"/>
  <c r="M22" i="10"/>
  <c r="I22" i="10"/>
  <c r="AA18" i="10"/>
  <c r="O18" i="10"/>
  <c r="M18" i="10"/>
  <c r="I18" i="10"/>
  <c r="AA14" i="10"/>
  <c r="M14" i="10"/>
  <c r="O14" i="10" s="1"/>
  <c r="I14" i="10"/>
  <c r="AA10" i="10"/>
  <c r="O10" i="10"/>
  <c r="M10" i="10"/>
  <c r="M9" i="10" s="1"/>
  <c r="I10" i="10"/>
  <c r="L487" i="9"/>
  <c r="AA508" i="9"/>
  <c r="M508" i="9"/>
  <c r="O508" i="9" s="1"/>
  <c r="I508" i="9"/>
  <c r="AA504" i="9"/>
  <c r="O504" i="9"/>
  <c r="M504" i="9"/>
  <c r="I504" i="9"/>
  <c r="AA500" i="9"/>
  <c r="O500" i="9"/>
  <c r="M500" i="9"/>
  <c r="I500" i="9"/>
  <c r="AA496" i="9"/>
  <c r="M496" i="9"/>
  <c r="O496" i="9" s="1"/>
  <c r="I496" i="9"/>
  <c r="AA492" i="9"/>
  <c r="O492" i="9"/>
  <c r="M492" i="9"/>
  <c r="I492" i="9"/>
  <c r="AA488" i="9"/>
  <c r="O488" i="9"/>
  <c r="M488" i="9"/>
  <c r="I488" i="9"/>
  <c r="L130" i="9"/>
  <c r="AA483" i="9"/>
  <c r="O483" i="9" s="1"/>
  <c r="M483" i="9"/>
  <c r="I483" i="9"/>
  <c r="AA479" i="9"/>
  <c r="M479" i="9"/>
  <c r="O479" i="9" s="1"/>
  <c r="I479" i="9"/>
  <c r="AA475" i="9"/>
  <c r="M475" i="9"/>
  <c r="O475" i="9" s="1"/>
  <c r="I475" i="9"/>
  <c r="AA471" i="9"/>
  <c r="O471" i="9" s="1"/>
  <c r="M471" i="9"/>
  <c r="I471" i="9"/>
  <c r="AA467" i="9"/>
  <c r="M467" i="9"/>
  <c r="O467" i="9" s="1"/>
  <c r="I467" i="9"/>
  <c r="AA463" i="9"/>
  <c r="M463" i="9"/>
  <c r="O463" i="9" s="1"/>
  <c r="I463" i="9"/>
  <c r="AA459" i="9"/>
  <c r="O459" i="9" s="1"/>
  <c r="M459" i="9"/>
  <c r="I459" i="9"/>
  <c r="AA455" i="9"/>
  <c r="M455" i="9"/>
  <c r="O455" i="9" s="1"/>
  <c r="I455" i="9"/>
  <c r="AA451" i="9"/>
  <c r="M451" i="9"/>
  <c r="O451" i="9" s="1"/>
  <c r="I451" i="9"/>
  <c r="AA447" i="9"/>
  <c r="O447" i="9" s="1"/>
  <c r="M447" i="9"/>
  <c r="I447" i="9"/>
  <c r="AA443" i="9"/>
  <c r="M443" i="9"/>
  <c r="O443" i="9" s="1"/>
  <c r="I443" i="9"/>
  <c r="AA439" i="9"/>
  <c r="M439" i="9"/>
  <c r="O439" i="9" s="1"/>
  <c r="I439" i="9"/>
  <c r="AA435" i="9"/>
  <c r="O435" i="9" s="1"/>
  <c r="M435" i="9"/>
  <c r="I435" i="9"/>
  <c r="AA431" i="9"/>
  <c r="M431" i="9"/>
  <c r="O431" i="9" s="1"/>
  <c r="I431" i="9"/>
  <c r="AA427" i="9"/>
  <c r="M427" i="9"/>
  <c r="O427" i="9" s="1"/>
  <c r="I427" i="9"/>
  <c r="AA423" i="9"/>
  <c r="O423" i="9" s="1"/>
  <c r="M423" i="9"/>
  <c r="I423" i="9"/>
  <c r="AA419" i="9"/>
  <c r="M419" i="9"/>
  <c r="O419" i="9" s="1"/>
  <c r="I419" i="9"/>
  <c r="AA415" i="9"/>
  <c r="M415" i="9"/>
  <c r="O415" i="9" s="1"/>
  <c r="I415" i="9"/>
  <c r="AA411" i="9"/>
  <c r="O411" i="9" s="1"/>
  <c r="M411" i="9"/>
  <c r="I411" i="9"/>
  <c r="AA407" i="9"/>
  <c r="M407" i="9"/>
  <c r="O407" i="9" s="1"/>
  <c r="I407" i="9"/>
  <c r="AA403" i="9"/>
  <c r="M403" i="9"/>
  <c r="O403" i="9" s="1"/>
  <c r="I403" i="9"/>
  <c r="AA399" i="9"/>
  <c r="O399" i="9" s="1"/>
  <c r="M399" i="9"/>
  <c r="I399" i="9"/>
  <c r="AA395" i="9"/>
  <c r="M395" i="9"/>
  <c r="O395" i="9" s="1"/>
  <c r="I395" i="9"/>
  <c r="AA391" i="9"/>
  <c r="M391" i="9"/>
  <c r="O391" i="9" s="1"/>
  <c r="I391" i="9"/>
  <c r="AA387" i="9"/>
  <c r="O387" i="9" s="1"/>
  <c r="M387" i="9"/>
  <c r="I387" i="9"/>
  <c r="AA383" i="9"/>
  <c r="M383" i="9"/>
  <c r="O383" i="9" s="1"/>
  <c r="I383" i="9"/>
  <c r="AA379" i="9"/>
  <c r="M379" i="9"/>
  <c r="O379" i="9" s="1"/>
  <c r="I379" i="9"/>
  <c r="AA375" i="9"/>
  <c r="O375" i="9" s="1"/>
  <c r="M375" i="9"/>
  <c r="I375" i="9"/>
  <c r="AA371" i="9"/>
  <c r="M371" i="9"/>
  <c r="O371" i="9" s="1"/>
  <c r="I371" i="9"/>
  <c r="AA367" i="9"/>
  <c r="M367" i="9"/>
  <c r="O367" i="9" s="1"/>
  <c r="I367" i="9"/>
  <c r="AA363" i="9"/>
  <c r="O363" i="9" s="1"/>
  <c r="M363" i="9"/>
  <c r="I363" i="9"/>
  <c r="AA359" i="9"/>
  <c r="M359" i="9"/>
  <c r="O359" i="9" s="1"/>
  <c r="I359" i="9"/>
  <c r="AA355" i="9"/>
  <c r="M355" i="9"/>
  <c r="O355" i="9" s="1"/>
  <c r="I355" i="9"/>
  <c r="AA351" i="9"/>
  <c r="O351" i="9" s="1"/>
  <c r="M351" i="9"/>
  <c r="I351" i="9"/>
  <c r="AA347" i="9"/>
  <c r="M347" i="9"/>
  <c r="O347" i="9" s="1"/>
  <c r="I347" i="9"/>
  <c r="AA343" i="9"/>
  <c r="M343" i="9"/>
  <c r="O343" i="9" s="1"/>
  <c r="I343" i="9"/>
  <c r="AA339" i="9"/>
  <c r="O339" i="9" s="1"/>
  <c r="M339" i="9"/>
  <c r="I339" i="9"/>
  <c r="AA335" i="9"/>
  <c r="M335" i="9"/>
  <c r="O335" i="9" s="1"/>
  <c r="I335" i="9"/>
  <c r="AA331" i="9"/>
  <c r="M331" i="9"/>
  <c r="O331" i="9" s="1"/>
  <c r="I331" i="9"/>
  <c r="AA327" i="9"/>
  <c r="O327" i="9" s="1"/>
  <c r="M327" i="9"/>
  <c r="I327" i="9"/>
  <c r="AA323" i="9"/>
  <c r="M323" i="9"/>
  <c r="O323" i="9" s="1"/>
  <c r="I323" i="9"/>
  <c r="AA319" i="9"/>
  <c r="M319" i="9"/>
  <c r="O319" i="9" s="1"/>
  <c r="I319" i="9"/>
  <c r="AA315" i="9"/>
  <c r="O315" i="9" s="1"/>
  <c r="M315" i="9"/>
  <c r="I315" i="9"/>
  <c r="AA311" i="9"/>
  <c r="M311" i="9"/>
  <c r="O311" i="9" s="1"/>
  <c r="I311" i="9"/>
  <c r="AA307" i="9"/>
  <c r="M307" i="9"/>
  <c r="O307" i="9" s="1"/>
  <c r="I307" i="9"/>
  <c r="AA303" i="9"/>
  <c r="O303" i="9" s="1"/>
  <c r="M303" i="9"/>
  <c r="I303" i="9"/>
  <c r="AA299" i="9"/>
  <c r="M299" i="9"/>
  <c r="O299" i="9" s="1"/>
  <c r="I299" i="9"/>
  <c r="AA295" i="9"/>
  <c r="M295" i="9"/>
  <c r="O295" i="9" s="1"/>
  <c r="I295" i="9"/>
  <c r="AA291" i="9"/>
  <c r="O291" i="9" s="1"/>
  <c r="M291" i="9"/>
  <c r="I291" i="9"/>
  <c r="AA287" i="9"/>
  <c r="M287" i="9"/>
  <c r="O287" i="9" s="1"/>
  <c r="I287" i="9"/>
  <c r="AA283" i="9"/>
  <c r="M283" i="9"/>
  <c r="O283" i="9" s="1"/>
  <c r="I283" i="9"/>
  <c r="AA279" i="9"/>
  <c r="O279" i="9" s="1"/>
  <c r="M279" i="9"/>
  <c r="I279" i="9"/>
  <c r="AA275" i="9"/>
  <c r="M275" i="9"/>
  <c r="O275" i="9" s="1"/>
  <c r="I275" i="9"/>
  <c r="AA271" i="9"/>
  <c r="M271" i="9"/>
  <c r="O271" i="9" s="1"/>
  <c r="I271" i="9"/>
  <c r="AA267" i="9"/>
  <c r="O267" i="9" s="1"/>
  <c r="M267" i="9"/>
  <c r="I267" i="9"/>
  <c r="AA263" i="9"/>
  <c r="M263" i="9"/>
  <c r="O263" i="9" s="1"/>
  <c r="I263" i="9"/>
  <c r="AA259" i="9"/>
  <c r="M259" i="9"/>
  <c r="O259" i="9" s="1"/>
  <c r="I259" i="9"/>
  <c r="AA255" i="9"/>
  <c r="O255" i="9" s="1"/>
  <c r="M255" i="9"/>
  <c r="I255" i="9"/>
  <c r="AA251" i="9"/>
  <c r="M251" i="9"/>
  <c r="O251" i="9" s="1"/>
  <c r="I251" i="9"/>
  <c r="AA247" i="9"/>
  <c r="M247" i="9"/>
  <c r="O247" i="9" s="1"/>
  <c r="I247" i="9"/>
  <c r="AA243" i="9"/>
  <c r="O243" i="9" s="1"/>
  <c r="M243" i="9"/>
  <c r="I243" i="9"/>
  <c r="AA239" i="9"/>
  <c r="M239" i="9"/>
  <c r="O239" i="9" s="1"/>
  <c r="I239" i="9"/>
  <c r="AA235" i="9"/>
  <c r="M235" i="9"/>
  <c r="O235" i="9" s="1"/>
  <c r="I235" i="9"/>
  <c r="AA231" i="9"/>
  <c r="O231" i="9" s="1"/>
  <c r="M231" i="9"/>
  <c r="I231" i="9"/>
  <c r="AA227" i="9"/>
  <c r="M227" i="9"/>
  <c r="O227" i="9" s="1"/>
  <c r="I227" i="9"/>
  <c r="AA223" i="9"/>
  <c r="M223" i="9"/>
  <c r="O223" i="9" s="1"/>
  <c r="I223" i="9"/>
  <c r="AA219" i="9"/>
  <c r="O219" i="9" s="1"/>
  <c r="M219" i="9"/>
  <c r="I219" i="9"/>
  <c r="AA215" i="9"/>
  <c r="M215" i="9"/>
  <c r="O215" i="9" s="1"/>
  <c r="I215" i="9"/>
  <c r="AA211" i="9"/>
  <c r="M211" i="9"/>
  <c r="O211" i="9" s="1"/>
  <c r="I211" i="9"/>
  <c r="AA207" i="9"/>
  <c r="O207" i="9" s="1"/>
  <c r="M207" i="9"/>
  <c r="I207" i="9"/>
  <c r="AA203" i="9"/>
  <c r="M203" i="9"/>
  <c r="O203" i="9" s="1"/>
  <c r="I203" i="9"/>
  <c r="AA199" i="9"/>
  <c r="M199" i="9"/>
  <c r="O199" i="9" s="1"/>
  <c r="I199" i="9"/>
  <c r="AA195" i="9"/>
  <c r="O195" i="9" s="1"/>
  <c r="M195" i="9"/>
  <c r="I195" i="9"/>
  <c r="AA191" i="9"/>
  <c r="M191" i="9"/>
  <c r="O191" i="9" s="1"/>
  <c r="I191" i="9"/>
  <c r="AA187" i="9"/>
  <c r="M187" i="9"/>
  <c r="O187" i="9" s="1"/>
  <c r="I187" i="9"/>
  <c r="AA183" i="9"/>
  <c r="O183" i="9" s="1"/>
  <c r="M183" i="9"/>
  <c r="I183" i="9"/>
  <c r="AA179" i="9"/>
  <c r="M179" i="9"/>
  <c r="O179" i="9" s="1"/>
  <c r="I179" i="9"/>
  <c r="AA175" i="9"/>
  <c r="M175" i="9"/>
  <c r="O175" i="9" s="1"/>
  <c r="I175" i="9"/>
  <c r="AA171" i="9"/>
  <c r="O171" i="9" s="1"/>
  <c r="M171" i="9"/>
  <c r="I171" i="9"/>
  <c r="AA167" i="9"/>
  <c r="M167" i="9"/>
  <c r="O167" i="9" s="1"/>
  <c r="I167" i="9"/>
  <c r="AA163" i="9"/>
  <c r="M163" i="9"/>
  <c r="O163" i="9" s="1"/>
  <c r="I163" i="9"/>
  <c r="AA159" i="9"/>
  <c r="O159" i="9" s="1"/>
  <c r="M159" i="9"/>
  <c r="I159" i="9"/>
  <c r="AA155" i="9"/>
  <c r="M155" i="9"/>
  <c r="O155" i="9" s="1"/>
  <c r="I155" i="9"/>
  <c r="AA151" i="9"/>
  <c r="M151" i="9"/>
  <c r="O151" i="9" s="1"/>
  <c r="I151" i="9"/>
  <c r="AA147" i="9"/>
  <c r="O147" i="9" s="1"/>
  <c r="M147" i="9"/>
  <c r="I147" i="9"/>
  <c r="AA143" i="9"/>
  <c r="M143" i="9"/>
  <c r="O143" i="9" s="1"/>
  <c r="I143" i="9"/>
  <c r="AA139" i="9"/>
  <c r="M139" i="9"/>
  <c r="O139" i="9" s="1"/>
  <c r="I139" i="9"/>
  <c r="AA135" i="9"/>
  <c r="O135" i="9" s="1"/>
  <c r="M135" i="9"/>
  <c r="I135" i="9"/>
  <c r="AA131" i="9"/>
  <c r="M131" i="9"/>
  <c r="O131" i="9" s="1"/>
  <c r="I131" i="9"/>
  <c r="L9" i="9"/>
  <c r="L8" i="9" s="1"/>
  <c r="T7" i="9" s="1"/>
  <c r="F19" i="275" s="1"/>
  <c r="AA126" i="9"/>
  <c r="M126" i="9"/>
  <c r="O126" i="9" s="1"/>
  <c r="I126" i="9"/>
  <c r="AA122" i="9"/>
  <c r="O122" i="9"/>
  <c r="M122" i="9"/>
  <c r="I122" i="9"/>
  <c r="AA118" i="9"/>
  <c r="O118" i="9"/>
  <c r="M118" i="9"/>
  <c r="I118" i="9"/>
  <c r="AA114" i="9"/>
  <c r="M114" i="9"/>
  <c r="O114" i="9" s="1"/>
  <c r="I114" i="9"/>
  <c r="AA110" i="9"/>
  <c r="O110" i="9"/>
  <c r="M110" i="9"/>
  <c r="I110" i="9"/>
  <c r="AA106" i="9"/>
  <c r="O106" i="9"/>
  <c r="M106" i="9"/>
  <c r="I106" i="9"/>
  <c r="AA102" i="9"/>
  <c r="M102" i="9"/>
  <c r="O102" i="9" s="1"/>
  <c r="I102" i="9"/>
  <c r="AA98" i="9"/>
  <c r="O98" i="9"/>
  <c r="M98" i="9"/>
  <c r="I98" i="9"/>
  <c r="AA94" i="9"/>
  <c r="O94" i="9"/>
  <c r="M94" i="9"/>
  <c r="I94" i="9"/>
  <c r="AA90" i="9"/>
  <c r="M90" i="9"/>
  <c r="O90" i="9" s="1"/>
  <c r="I90" i="9"/>
  <c r="AA86" i="9"/>
  <c r="O86" i="9"/>
  <c r="M86" i="9"/>
  <c r="I86" i="9"/>
  <c r="AA82" i="9"/>
  <c r="O82" i="9"/>
  <c r="M82" i="9"/>
  <c r="I82" i="9"/>
  <c r="AA78" i="9"/>
  <c r="M78" i="9"/>
  <c r="O78" i="9" s="1"/>
  <c r="I78" i="9"/>
  <c r="AA74" i="9"/>
  <c r="O74" i="9"/>
  <c r="M74" i="9"/>
  <c r="I74" i="9"/>
  <c r="AA70" i="9"/>
  <c r="O70" i="9"/>
  <c r="M70" i="9"/>
  <c r="I70" i="9"/>
  <c r="AA66" i="9"/>
  <c r="M66" i="9"/>
  <c r="O66" i="9" s="1"/>
  <c r="I66" i="9"/>
  <c r="AA62" i="9"/>
  <c r="O62" i="9"/>
  <c r="M62" i="9"/>
  <c r="I62" i="9"/>
  <c r="AA58" i="9"/>
  <c r="O58" i="9"/>
  <c r="M58" i="9"/>
  <c r="I58" i="9"/>
  <c r="AA54" i="9"/>
  <c r="M54" i="9"/>
  <c r="O54" i="9" s="1"/>
  <c r="I54" i="9"/>
  <c r="AA50" i="9"/>
  <c r="O50" i="9"/>
  <c r="M50" i="9"/>
  <c r="I50" i="9"/>
  <c r="AA46" i="9"/>
  <c r="O46" i="9"/>
  <c r="M46" i="9"/>
  <c r="I46" i="9"/>
  <c r="AA42" i="9"/>
  <c r="M42" i="9"/>
  <c r="O42" i="9" s="1"/>
  <c r="I42" i="9"/>
  <c r="AA38" i="9"/>
  <c r="O38" i="9"/>
  <c r="M38" i="9"/>
  <c r="I38" i="9"/>
  <c r="AA34" i="9"/>
  <c r="O34" i="9"/>
  <c r="M34" i="9"/>
  <c r="I34" i="9"/>
  <c r="AA30" i="9"/>
  <c r="M30" i="9"/>
  <c r="O30" i="9" s="1"/>
  <c r="I30" i="9"/>
  <c r="AA26" i="9"/>
  <c r="O26" i="9"/>
  <c r="M26" i="9"/>
  <c r="I26" i="9"/>
  <c r="AA22" i="9"/>
  <c r="O22" i="9"/>
  <c r="M22" i="9"/>
  <c r="I22" i="9"/>
  <c r="AA18" i="9"/>
  <c r="M18" i="9"/>
  <c r="O18" i="9" s="1"/>
  <c r="I18" i="9"/>
  <c r="AA14" i="9"/>
  <c r="O14" i="9"/>
  <c r="M14" i="9"/>
  <c r="I14" i="9"/>
  <c r="AA10" i="9"/>
  <c r="O10" i="9"/>
  <c r="M10" i="9"/>
  <c r="M9" i="9" s="1"/>
  <c r="I10" i="9"/>
  <c r="L72" i="8"/>
  <c r="AA217" i="8"/>
  <c r="O217" i="8" s="1"/>
  <c r="M217" i="8"/>
  <c r="I217" i="8"/>
  <c r="AA213" i="8"/>
  <c r="M213" i="8"/>
  <c r="O213" i="8" s="1"/>
  <c r="I213" i="8"/>
  <c r="AA209" i="8"/>
  <c r="O209" i="8"/>
  <c r="M209" i="8"/>
  <c r="I209" i="8"/>
  <c r="AA205" i="8"/>
  <c r="O205" i="8" s="1"/>
  <c r="M205" i="8"/>
  <c r="I205" i="8"/>
  <c r="AA201" i="8"/>
  <c r="M201" i="8"/>
  <c r="O201" i="8" s="1"/>
  <c r="I201" i="8"/>
  <c r="AA197" i="8"/>
  <c r="O197" i="8"/>
  <c r="M197" i="8"/>
  <c r="I197" i="8"/>
  <c r="AA193" i="8"/>
  <c r="M193" i="8"/>
  <c r="O193" i="8" s="1"/>
  <c r="I193" i="8"/>
  <c r="AA189" i="8"/>
  <c r="M189" i="8"/>
  <c r="O189" i="8" s="1"/>
  <c r="I189" i="8"/>
  <c r="AA185" i="8"/>
  <c r="O185" i="8"/>
  <c r="M185" i="8"/>
  <c r="I185" i="8"/>
  <c r="AA181" i="8"/>
  <c r="M181" i="8"/>
  <c r="O181" i="8" s="1"/>
  <c r="I181" i="8"/>
  <c r="AA177" i="8"/>
  <c r="M177" i="8"/>
  <c r="O177" i="8" s="1"/>
  <c r="I177" i="8"/>
  <c r="AA173" i="8"/>
  <c r="O173" i="8"/>
  <c r="M173" i="8"/>
  <c r="I173" i="8"/>
  <c r="AA169" i="8"/>
  <c r="M169" i="8"/>
  <c r="O169" i="8" s="1"/>
  <c r="I169" i="8"/>
  <c r="AA165" i="8"/>
  <c r="M165" i="8"/>
  <c r="O165" i="8" s="1"/>
  <c r="I165" i="8"/>
  <c r="AA161" i="8"/>
  <c r="O161" i="8"/>
  <c r="M161" i="8"/>
  <c r="I161" i="8"/>
  <c r="AA157" i="8"/>
  <c r="M157" i="8"/>
  <c r="O157" i="8" s="1"/>
  <c r="I157" i="8"/>
  <c r="AA153" i="8"/>
  <c r="M153" i="8"/>
  <c r="O153" i="8" s="1"/>
  <c r="I153" i="8"/>
  <c r="AA149" i="8"/>
  <c r="O149" i="8"/>
  <c r="M149" i="8"/>
  <c r="I149" i="8"/>
  <c r="AA145" i="8"/>
  <c r="M145" i="8"/>
  <c r="O145" i="8" s="1"/>
  <c r="I145" i="8"/>
  <c r="AA141" i="8"/>
  <c r="M141" i="8"/>
  <c r="O141" i="8" s="1"/>
  <c r="I141" i="8"/>
  <c r="AA137" i="8"/>
  <c r="O137" i="8"/>
  <c r="M137" i="8"/>
  <c r="I137" i="8"/>
  <c r="AA133" i="8"/>
  <c r="M133" i="8"/>
  <c r="O133" i="8" s="1"/>
  <c r="I133" i="8"/>
  <c r="AA129" i="8"/>
  <c r="M129" i="8"/>
  <c r="O129" i="8" s="1"/>
  <c r="I129" i="8"/>
  <c r="AA125" i="8"/>
  <c r="O125" i="8"/>
  <c r="M125" i="8"/>
  <c r="I125" i="8"/>
  <c r="AA121" i="8"/>
  <c r="M121" i="8"/>
  <c r="O121" i="8" s="1"/>
  <c r="I121" i="8"/>
  <c r="AA117" i="8"/>
  <c r="M117" i="8"/>
  <c r="O117" i="8" s="1"/>
  <c r="I117" i="8"/>
  <c r="AA113" i="8"/>
  <c r="O113" i="8"/>
  <c r="M113" i="8"/>
  <c r="I113" i="8"/>
  <c r="AA109" i="8"/>
  <c r="M109" i="8"/>
  <c r="O109" i="8" s="1"/>
  <c r="I109" i="8"/>
  <c r="AA105" i="8"/>
  <c r="M105" i="8"/>
  <c r="O105" i="8" s="1"/>
  <c r="I105" i="8"/>
  <c r="AA101" i="8"/>
  <c r="O101" i="8"/>
  <c r="M101" i="8"/>
  <c r="I101" i="8"/>
  <c r="AA97" i="8"/>
  <c r="M97" i="8"/>
  <c r="O97" i="8" s="1"/>
  <c r="I97" i="8"/>
  <c r="AA93" i="8"/>
  <c r="M93" i="8"/>
  <c r="O93" i="8" s="1"/>
  <c r="I93" i="8"/>
  <c r="AA89" i="8"/>
  <c r="O89" i="8"/>
  <c r="M89" i="8"/>
  <c r="I89" i="8"/>
  <c r="AA85" i="8"/>
  <c r="M85" i="8"/>
  <c r="O85" i="8" s="1"/>
  <c r="I85" i="8"/>
  <c r="AA81" i="8"/>
  <c r="M81" i="8"/>
  <c r="O81" i="8" s="1"/>
  <c r="I81" i="8"/>
  <c r="AA77" i="8"/>
  <c r="O77" i="8"/>
  <c r="M77" i="8"/>
  <c r="I77" i="8"/>
  <c r="AA73" i="8"/>
  <c r="M73" i="8"/>
  <c r="M72" i="8" s="1"/>
  <c r="I73" i="8"/>
  <c r="L63" i="8"/>
  <c r="AA68" i="8"/>
  <c r="O68" i="8"/>
  <c r="M68" i="8"/>
  <c r="I68" i="8"/>
  <c r="AA64" i="8"/>
  <c r="M64" i="8"/>
  <c r="M63" i="8" s="1"/>
  <c r="I64" i="8"/>
  <c r="L34" i="8"/>
  <c r="AA59" i="8"/>
  <c r="M59" i="8"/>
  <c r="O59" i="8" s="1"/>
  <c r="I59" i="8"/>
  <c r="AA55" i="8"/>
  <c r="O55" i="8"/>
  <c r="M55" i="8"/>
  <c r="I55" i="8"/>
  <c r="AA51" i="8"/>
  <c r="M51" i="8"/>
  <c r="O51" i="8" s="1"/>
  <c r="I51" i="8"/>
  <c r="AA47" i="8"/>
  <c r="M47" i="8"/>
  <c r="O47" i="8" s="1"/>
  <c r="I47" i="8"/>
  <c r="AA43" i="8"/>
  <c r="O43" i="8"/>
  <c r="M43" i="8"/>
  <c r="I43" i="8"/>
  <c r="AA39" i="8"/>
  <c r="M39" i="8"/>
  <c r="O39" i="8" s="1"/>
  <c r="I39" i="8"/>
  <c r="AA35" i="8"/>
  <c r="M35" i="8"/>
  <c r="M34" i="8" s="1"/>
  <c r="I35" i="8"/>
  <c r="L9" i="8"/>
  <c r="L8" i="8" s="1"/>
  <c r="T7" i="8" s="1"/>
  <c r="F17" i="275" s="1"/>
  <c r="AA30" i="8"/>
  <c r="M30" i="8"/>
  <c r="O30" i="8" s="1"/>
  <c r="I30" i="8"/>
  <c r="AA26" i="8"/>
  <c r="M26" i="8"/>
  <c r="O26" i="8" s="1"/>
  <c r="I26" i="8"/>
  <c r="AA22" i="8"/>
  <c r="O22" i="8"/>
  <c r="M22" i="8"/>
  <c r="I22" i="8"/>
  <c r="AA18" i="8"/>
  <c r="M18" i="8"/>
  <c r="O18" i="8" s="1"/>
  <c r="I18" i="8"/>
  <c r="AA14" i="8"/>
  <c r="M14" i="8"/>
  <c r="O14" i="8" s="1"/>
  <c r="I14" i="8"/>
  <c r="AA10" i="8"/>
  <c r="O10" i="8"/>
  <c r="M10" i="8"/>
  <c r="M9" i="8" s="1"/>
  <c r="I10" i="8"/>
  <c r="L8" i="7"/>
  <c r="T7" i="7" s="1"/>
  <c r="F16" i="275" s="1"/>
  <c r="L9" i="7"/>
  <c r="AA134" i="7"/>
  <c r="O134" i="7"/>
  <c r="M134" i="7"/>
  <c r="I134" i="7"/>
  <c r="AA130" i="7"/>
  <c r="M130" i="7"/>
  <c r="O130" i="7" s="1"/>
  <c r="I130" i="7"/>
  <c r="AA126" i="7"/>
  <c r="O126" i="7"/>
  <c r="M126" i="7"/>
  <c r="I126" i="7"/>
  <c r="AA122" i="7"/>
  <c r="O122" i="7"/>
  <c r="M122" i="7"/>
  <c r="I122" i="7"/>
  <c r="AA118" i="7"/>
  <c r="M118" i="7"/>
  <c r="O118" i="7" s="1"/>
  <c r="I118" i="7"/>
  <c r="AA114" i="7"/>
  <c r="O114" i="7"/>
  <c r="M114" i="7"/>
  <c r="I114" i="7"/>
  <c r="AA110" i="7"/>
  <c r="O110" i="7"/>
  <c r="M110" i="7"/>
  <c r="I110" i="7"/>
  <c r="AA106" i="7"/>
  <c r="M106" i="7"/>
  <c r="O106" i="7" s="1"/>
  <c r="I106" i="7"/>
  <c r="AA102" i="7"/>
  <c r="O102" i="7"/>
  <c r="M102" i="7"/>
  <c r="I102" i="7"/>
  <c r="AA98" i="7"/>
  <c r="O98" i="7"/>
  <c r="M98" i="7"/>
  <c r="I98" i="7"/>
  <c r="AA94" i="7"/>
  <c r="M94" i="7"/>
  <c r="O94" i="7" s="1"/>
  <c r="I94" i="7"/>
  <c r="AA90" i="7"/>
  <c r="O90" i="7"/>
  <c r="M90" i="7"/>
  <c r="I90" i="7"/>
  <c r="AA86" i="7"/>
  <c r="O86" i="7"/>
  <c r="M86" i="7"/>
  <c r="I86" i="7"/>
  <c r="AA82" i="7"/>
  <c r="M82" i="7"/>
  <c r="O82" i="7" s="1"/>
  <c r="I82" i="7"/>
  <c r="AA78" i="7"/>
  <c r="O78" i="7"/>
  <c r="M78" i="7"/>
  <c r="I78" i="7"/>
  <c r="AA74" i="7"/>
  <c r="O74" i="7"/>
  <c r="M74" i="7"/>
  <c r="I74" i="7"/>
  <c r="AA70" i="7"/>
  <c r="M70" i="7"/>
  <c r="O70" i="7" s="1"/>
  <c r="I70" i="7"/>
  <c r="AA66" i="7"/>
  <c r="O66" i="7"/>
  <c r="M66" i="7"/>
  <c r="I66" i="7"/>
  <c r="AA62" i="7"/>
  <c r="O62" i="7"/>
  <c r="M62" i="7"/>
  <c r="I62" i="7"/>
  <c r="AA58" i="7"/>
  <c r="M58" i="7"/>
  <c r="O58" i="7" s="1"/>
  <c r="I58" i="7"/>
  <c r="AA54" i="7"/>
  <c r="O54" i="7"/>
  <c r="M54" i="7"/>
  <c r="I54" i="7"/>
  <c r="AA50" i="7"/>
  <c r="O50" i="7"/>
  <c r="M50" i="7"/>
  <c r="I50" i="7"/>
  <c r="AA46" i="7"/>
  <c r="M46" i="7"/>
  <c r="O46" i="7" s="1"/>
  <c r="I46" i="7"/>
  <c r="AA42" i="7"/>
  <c r="O42" i="7"/>
  <c r="M42" i="7"/>
  <c r="I42" i="7"/>
  <c r="AA38" i="7"/>
  <c r="O38" i="7"/>
  <c r="M38" i="7"/>
  <c r="I38" i="7"/>
  <c r="AA34" i="7"/>
  <c r="M34" i="7"/>
  <c r="O34" i="7" s="1"/>
  <c r="I34" i="7"/>
  <c r="AA30" i="7"/>
  <c r="O30" i="7"/>
  <c r="M30" i="7"/>
  <c r="I30" i="7"/>
  <c r="AA26" i="7"/>
  <c r="O26" i="7"/>
  <c r="M26" i="7"/>
  <c r="I26" i="7"/>
  <c r="AA22" i="7"/>
  <c r="M22" i="7"/>
  <c r="O22" i="7" s="1"/>
  <c r="I22" i="7"/>
  <c r="AA18" i="7"/>
  <c r="O18" i="7"/>
  <c r="M18" i="7"/>
  <c r="I18" i="7"/>
  <c r="AA14" i="7"/>
  <c r="O14" i="7"/>
  <c r="M14" i="7"/>
  <c r="I14" i="7"/>
  <c r="AA10" i="7"/>
  <c r="M10" i="7"/>
  <c r="O10" i="7" s="1"/>
  <c r="I10" i="7"/>
  <c r="L14" i="6"/>
  <c r="L8" i="6" s="1"/>
  <c r="T7" i="6" s="1"/>
  <c r="F15" i="275" s="1"/>
  <c r="AA119" i="6"/>
  <c r="M119" i="6"/>
  <c r="O119" i="6" s="1"/>
  <c r="I119" i="6"/>
  <c r="AA115" i="6"/>
  <c r="O115" i="6"/>
  <c r="M115" i="6"/>
  <c r="I115" i="6"/>
  <c r="AA111" i="6"/>
  <c r="M111" i="6"/>
  <c r="O111" i="6" s="1"/>
  <c r="I111" i="6"/>
  <c r="AA107" i="6"/>
  <c r="M107" i="6"/>
  <c r="O107" i="6" s="1"/>
  <c r="I107" i="6"/>
  <c r="AA103" i="6"/>
  <c r="O103" i="6"/>
  <c r="M103" i="6"/>
  <c r="I103" i="6"/>
  <c r="AA99" i="6"/>
  <c r="M99" i="6"/>
  <c r="O99" i="6" s="1"/>
  <c r="I99" i="6"/>
  <c r="AA95" i="6"/>
  <c r="M95" i="6"/>
  <c r="O95" i="6" s="1"/>
  <c r="I95" i="6"/>
  <c r="AA91" i="6"/>
  <c r="O91" i="6"/>
  <c r="M91" i="6"/>
  <c r="I91" i="6"/>
  <c r="AA87" i="6"/>
  <c r="M87" i="6"/>
  <c r="O87" i="6" s="1"/>
  <c r="I87" i="6"/>
  <c r="AA83" i="6"/>
  <c r="M83" i="6"/>
  <c r="O83" i="6" s="1"/>
  <c r="I83" i="6"/>
  <c r="AA79" i="6"/>
  <c r="O79" i="6"/>
  <c r="M79" i="6"/>
  <c r="I79" i="6"/>
  <c r="AA75" i="6"/>
  <c r="M75" i="6"/>
  <c r="O75" i="6" s="1"/>
  <c r="I75" i="6"/>
  <c r="AA71" i="6"/>
  <c r="M71" i="6"/>
  <c r="O71" i="6" s="1"/>
  <c r="I71" i="6"/>
  <c r="AA67" i="6"/>
  <c r="O67" i="6"/>
  <c r="M67" i="6"/>
  <c r="I67" i="6"/>
  <c r="AA63" i="6"/>
  <c r="M63" i="6"/>
  <c r="O63" i="6" s="1"/>
  <c r="I63" i="6"/>
  <c r="AA59" i="6"/>
  <c r="M59" i="6"/>
  <c r="O59" i="6" s="1"/>
  <c r="I59" i="6"/>
  <c r="AA55" i="6"/>
  <c r="O55" i="6"/>
  <c r="M55" i="6"/>
  <c r="I55" i="6"/>
  <c r="AA51" i="6"/>
  <c r="M51" i="6"/>
  <c r="O51" i="6" s="1"/>
  <c r="I51" i="6"/>
  <c r="AA47" i="6"/>
  <c r="M47" i="6"/>
  <c r="O47" i="6" s="1"/>
  <c r="I47" i="6"/>
  <c r="AA43" i="6"/>
  <c r="O43" i="6"/>
  <c r="M43" i="6"/>
  <c r="I43" i="6"/>
  <c r="AA39" i="6"/>
  <c r="M39" i="6"/>
  <c r="O39" i="6" s="1"/>
  <c r="I39" i="6"/>
  <c r="AA35" i="6"/>
  <c r="M35" i="6"/>
  <c r="O35" i="6" s="1"/>
  <c r="I35" i="6"/>
  <c r="AA31" i="6"/>
  <c r="O31" i="6"/>
  <c r="M31" i="6"/>
  <c r="I31" i="6"/>
  <c r="AA27" i="6"/>
  <c r="M27" i="6"/>
  <c r="O27" i="6" s="1"/>
  <c r="I27" i="6"/>
  <c r="AA23" i="6"/>
  <c r="M23" i="6"/>
  <c r="O23" i="6" s="1"/>
  <c r="I23" i="6"/>
  <c r="AA19" i="6"/>
  <c r="O19" i="6"/>
  <c r="M19" i="6"/>
  <c r="I19" i="6"/>
  <c r="AA15" i="6"/>
  <c r="M15" i="6"/>
  <c r="M14" i="6" s="1"/>
  <c r="M8" i="6" s="1"/>
  <c r="C15" i="275" s="1"/>
  <c r="I15" i="6"/>
  <c r="M9" i="6"/>
  <c r="L9" i="6"/>
  <c r="AA10" i="6"/>
  <c r="O10" i="6"/>
  <c r="M10" i="6"/>
  <c r="I10" i="6"/>
  <c r="L121" i="5"/>
  <c r="AA858" i="5"/>
  <c r="O858" i="5"/>
  <c r="M858" i="5"/>
  <c r="I858" i="5"/>
  <c r="AA854" i="5"/>
  <c r="M854" i="5"/>
  <c r="O854" i="5" s="1"/>
  <c r="I854" i="5"/>
  <c r="AA850" i="5"/>
  <c r="O850" i="5"/>
  <c r="M850" i="5"/>
  <c r="I850" i="5"/>
  <c r="AA846" i="5"/>
  <c r="O846" i="5"/>
  <c r="M846" i="5"/>
  <c r="I846" i="5"/>
  <c r="AA842" i="5"/>
  <c r="M842" i="5"/>
  <c r="O842" i="5" s="1"/>
  <c r="I842" i="5"/>
  <c r="AA838" i="5"/>
  <c r="O838" i="5"/>
  <c r="M838" i="5"/>
  <c r="I838" i="5"/>
  <c r="AA834" i="5"/>
  <c r="O834" i="5"/>
  <c r="M834" i="5"/>
  <c r="I834" i="5"/>
  <c r="AA830" i="5"/>
  <c r="M830" i="5"/>
  <c r="O830" i="5" s="1"/>
  <c r="I830" i="5"/>
  <c r="AA826" i="5"/>
  <c r="O826" i="5"/>
  <c r="M826" i="5"/>
  <c r="I826" i="5"/>
  <c r="AA822" i="5"/>
  <c r="O822" i="5"/>
  <c r="M822" i="5"/>
  <c r="I822" i="5"/>
  <c r="AA818" i="5"/>
  <c r="M818" i="5"/>
  <c r="O818" i="5" s="1"/>
  <c r="I818" i="5"/>
  <c r="AA814" i="5"/>
  <c r="O814" i="5"/>
  <c r="M814" i="5"/>
  <c r="I814" i="5"/>
  <c r="AA810" i="5"/>
  <c r="O810" i="5"/>
  <c r="M810" i="5"/>
  <c r="I810" i="5"/>
  <c r="AA806" i="5"/>
  <c r="M806" i="5"/>
  <c r="O806" i="5" s="1"/>
  <c r="I806" i="5"/>
  <c r="AA802" i="5"/>
  <c r="O802" i="5"/>
  <c r="M802" i="5"/>
  <c r="I802" i="5"/>
  <c r="AA798" i="5"/>
  <c r="O798" i="5"/>
  <c r="M798" i="5"/>
  <c r="I798" i="5"/>
  <c r="AA794" i="5"/>
  <c r="M794" i="5"/>
  <c r="O794" i="5" s="1"/>
  <c r="I794" i="5"/>
  <c r="AA790" i="5"/>
  <c r="O790" i="5"/>
  <c r="M790" i="5"/>
  <c r="I790" i="5"/>
  <c r="AA786" i="5"/>
  <c r="O786" i="5"/>
  <c r="M786" i="5"/>
  <c r="I786" i="5"/>
  <c r="AA782" i="5"/>
  <c r="M782" i="5"/>
  <c r="O782" i="5" s="1"/>
  <c r="I782" i="5"/>
  <c r="AA778" i="5"/>
  <c r="O778" i="5"/>
  <c r="M778" i="5"/>
  <c r="I778" i="5"/>
  <c r="AA774" i="5"/>
  <c r="O774" i="5"/>
  <c r="M774" i="5"/>
  <c r="I774" i="5"/>
  <c r="AA770" i="5"/>
  <c r="M770" i="5"/>
  <c r="O770" i="5" s="1"/>
  <c r="I770" i="5"/>
  <c r="AA766" i="5"/>
  <c r="O766" i="5"/>
  <c r="M766" i="5"/>
  <c r="I766" i="5"/>
  <c r="AA762" i="5"/>
  <c r="O762" i="5"/>
  <c r="M762" i="5"/>
  <c r="I762" i="5"/>
  <c r="AA758" i="5"/>
  <c r="M758" i="5"/>
  <c r="O758" i="5" s="1"/>
  <c r="I758" i="5"/>
  <c r="AA754" i="5"/>
  <c r="O754" i="5"/>
  <c r="M754" i="5"/>
  <c r="I754" i="5"/>
  <c r="AA750" i="5"/>
  <c r="O750" i="5"/>
  <c r="M750" i="5"/>
  <c r="I750" i="5"/>
  <c r="AA746" i="5"/>
  <c r="M746" i="5"/>
  <c r="O746" i="5" s="1"/>
  <c r="I746" i="5"/>
  <c r="AA742" i="5"/>
  <c r="O742" i="5"/>
  <c r="M742" i="5"/>
  <c r="I742" i="5"/>
  <c r="AA738" i="5"/>
  <c r="O738" i="5"/>
  <c r="M738" i="5"/>
  <c r="I738" i="5"/>
  <c r="AA734" i="5"/>
  <c r="M734" i="5"/>
  <c r="O734" i="5" s="1"/>
  <c r="I734" i="5"/>
  <c r="AA730" i="5"/>
  <c r="O730" i="5"/>
  <c r="M730" i="5"/>
  <c r="I730" i="5"/>
  <c r="AA726" i="5"/>
  <c r="O726" i="5"/>
  <c r="M726" i="5"/>
  <c r="I726" i="5"/>
  <c r="AA722" i="5"/>
  <c r="M722" i="5"/>
  <c r="O722" i="5" s="1"/>
  <c r="I722" i="5"/>
  <c r="AA718" i="5"/>
  <c r="O718" i="5"/>
  <c r="M718" i="5"/>
  <c r="I718" i="5"/>
  <c r="AA714" i="5"/>
  <c r="O714" i="5"/>
  <c r="M714" i="5"/>
  <c r="I714" i="5"/>
  <c r="AA710" i="5"/>
  <c r="M710" i="5"/>
  <c r="O710" i="5" s="1"/>
  <c r="I710" i="5"/>
  <c r="AA706" i="5"/>
  <c r="O706" i="5"/>
  <c r="M706" i="5"/>
  <c r="I706" i="5"/>
  <c r="AA702" i="5"/>
  <c r="O702" i="5"/>
  <c r="M702" i="5"/>
  <c r="I702" i="5"/>
  <c r="AA698" i="5"/>
  <c r="M698" i="5"/>
  <c r="O698" i="5" s="1"/>
  <c r="I698" i="5"/>
  <c r="AA694" i="5"/>
  <c r="O694" i="5"/>
  <c r="M694" i="5"/>
  <c r="I694" i="5"/>
  <c r="AA690" i="5"/>
  <c r="O690" i="5"/>
  <c r="M690" i="5"/>
  <c r="I690" i="5"/>
  <c r="AA686" i="5"/>
  <c r="M686" i="5"/>
  <c r="O686" i="5" s="1"/>
  <c r="I686" i="5"/>
  <c r="AA682" i="5"/>
  <c r="O682" i="5"/>
  <c r="M682" i="5"/>
  <c r="I682" i="5"/>
  <c r="AA678" i="5"/>
  <c r="O678" i="5"/>
  <c r="M678" i="5"/>
  <c r="I678" i="5"/>
  <c r="AA674" i="5"/>
  <c r="M674" i="5"/>
  <c r="O674" i="5" s="1"/>
  <c r="I674" i="5"/>
  <c r="AA670" i="5"/>
  <c r="O670" i="5"/>
  <c r="M670" i="5"/>
  <c r="I670" i="5"/>
  <c r="AA666" i="5"/>
  <c r="O666" i="5"/>
  <c r="M666" i="5"/>
  <c r="I666" i="5"/>
  <c r="AA662" i="5"/>
  <c r="M662" i="5"/>
  <c r="O662" i="5" s="1"/>
  <c r="I662" i="5"/>
  <c r="AA658" i="5"/>
  <c r="O658" i="5"/>
  <c r="M658" i="5"/>
  <c r="I658" i="5"/>
  <c r="AA654" i="5"/>
  <c r="O654" i="5"/>
  <c r="M654" i="5"/>
  <c r="I654" i="5"/>
  <c r="AA650" i="5"/>
  <c r="M650" i="5"/>
  <c r="O650" i="5" s="1"/>
  <c r="I650" i="5"/>
  <c r="AA646" i="5"/>
  <c r="O646" i="5"/>
  <c r="M646" i="5"/>
  <c r="I646" i="5"/>
  <c r="AA642" i="5"/>
  <c r="O642" i="5"/>
  <c r="M642" i="5"/>
  <c r="I642" i="5"/>
  <c r="AA638" i="5"/>
  <c r="M638" i="5"/>
  <c r="O638" i="5" s="1"/>
  <c r="I638" i="5"/>
  <c r="AA634" i="5"/>
  <c r="O634" i="5"/>
  <c r="M634" i="5"/>
  <c r="I634" i="5"/>
  <c r="AA630" i="5"/>
  <c r="O630" i="5"/>
  <c r="M630" i="5"/>
  <c r="I630" i="5"/>
  <c r="AA626" i="5"/>
  <c r="M626" i="5"/>
  <c r="O626" i="5" s="1"/>
  <c r="I626" i="5"/>
  <c r="AA622" i="5"/>
  <c r="O622" i="5"/>
  <c r="M622" i="5"/>
  <c r="I622" i="5"/>
  <c r="AA618" i="5"/>
  <c r="O618" i="5"/>
  <c r="M618" i="5"/>
  <c r="I618" i="5"/>
  <c r="AA614" i="5"/>
  <c r="M614" i="5"/>
  <c r="O614" i="5" s="1"/>
  <c r="I614" i="5"/>
  <c r="AA610" i="5"/>
  <c r="O610" i="5"/>
  <c r="M610" i="5"/>
  <c r="I610" i="5"/>
  <c r="AA606" i="5"/>
  <c r="O606" i="5"/>
  <c r="M606" i="5"/>
  <c r="I606" i="5"/>
  <c r="AA602" i="5"/>
  <c r="M602" i="5"/>
  <c r="O602" i="5" s="1"/>
  <c r="I602" i="5"/>
  <c r="AA598" i="5"/>
  <c r="O598" i="5"/>
  <c r="M598" i="5"/>
  <c r="I598" i="5"/>
  <c r="AA594" i="5"/>
  <c r="O594" i="5"/>
  <c r="M594" i="5"/>
  <c r="I594" i="5"/>
  <c r="AA590" i="5"/>
  <c r="M590" i="5"/>
  <c r="O590" i="5" s="1"/>
  <c r="I590" i="5"/>
  <c r="AA586" i="5"/>
  <c r="O586" i="5"/>
  <c r="M586" i="5"/>
  <c r="I586" i="5"/>
  <c r="AA582" i="5"/>
  <c r="O582" i="5"/>
  <c r="M582" i="5"/>
  <c r="I582" i="5"/>
  <c r="AA578" i="5"/>
  <c r="M578" i="5"/>
  <c r="O578" i="5" s="1"/>
  <c r="I578" i="5"/>
  <c r="AA574" i="5"/>
  <c r="O574" i="5"/>
  <c r="M574" i="5"/>
  <c r="I574" i="5"/>
  <c r="AA570" i="5"/>
  <c r="O570" i="5"/>
  <c r="M570" i="5"/>
  <c r="I570" i="5"/>
  <c r="AA566" i="5"/>
  <c r="M566" i="5"/>
  <c r="O566" i="5" s="1"/>
  <c r="I566" i="5"/>
  <c r="AA562" i="5"/>
  <c r="O562" i="5"/>
  <c r="M562" i="5"/>
  <c r="I562" i="5"/>
  <c r="AA558" i="5"/>
  <c r="O558" i="5"/>
  <c r="M558" i="5"/>
  <c r="I558" i="5"/>
  <c r="AA554" i="5"/>
  <c r="M554" i="5"/>
  <c r="O554" i="5" s="1"/>
  <c r="I554" i="5"/>
  <c r="AA550" i="5"/>
  <c r="O550" i="5"/>
  <c r="M550" i="5"/>
  <c r="I550" i="5"/>
  <c r="AA546" i="5"/>
  <c r="O546" i="5"/>
  <c r="M546" i="5"/>
  <c r="I546" i="5"/>
  <c r="AA542" i="5"/>
  <c r="M542" i="5"/>
  <c r="O542" i="5" s="1"/>
  <c r="I542" i="5"/>
  <c r="AA538" i="5"/>
  <c r="O538" i="5"/>
  <c r="M538" i="5"/>
  <c r="I538" i="5"/>
  <c r="AA534" i="5"/>
  <c r="O534" i="5"/>
  <c r="M534" i="5"/>
  <c r="I534" i="5"/>
  <c r="AA530" i="5"/>
  <c r="M530" i="5"/>
  <c r="O530" i="5" s="1"/>
  <c r="I530" i="5"/>
  <c r="AA526" i="5"/>
  <c r="O526" i="5"/>
  <c r="M526" i="5"/>
  <c r="I526" i="5"/>
  <c r="AA522" i="5"/>
  <c r="O522" i="5"/>
  <c r="M522" i="5"/>
  <c r="I522" i="5"/>
  <c r="AA518" i="5"/>
  <c r="M518" i="5"/>
  <c r="O518" i="5" s="1"/>
  <c r="I518" i="5"/>
  <c r="AA514" i="5"/>
  <c r="O514" i="5"/>
  <c r="M514" i="5"/>
  <c r="I514" i="5"/>
  <c r="AA510" i="5"/>
  <c r="O510" i="5"/>
  <c r="M510" i="5"/>
  <c r="I510" i="5"/>
  <c r="AA506" i="5"/>
  <c r="M506" i="5"/>
  <c r="O506" i="5" s="1"/>
  <c r="I506" i="5"/>
  <c r="AA502" i="5"/>
  <c r="O502" i="5"/>
  <c r="M502" i="5"/>
  <c r="I502" i="5"/>
  <c r="AA498" i="5"/>
  <c r="O498" i="5"/>
  <c r="M498" i="5"/>
  <c r="I498" i="5"/>
  <c r="AA494" i="5"/>
  <c r="M494" i="5"/>
  <c r="O494" i="5" s="1"/>
  <c r="I494" i="5"/>
  <c r="AA490" i="5"/>
  <c r="O490" i="5"/>
  <c r="M490" i="5"/>
  <c r="I490" i="5"/>
  <c r="AA486" i="5"/>
  <c r="O486" i="5"/>
  <c r="M486" i="5"/>
  <c r="I486" i="5"/>
  <c r="AA482" i="5"/>
  <c r="M482" i="5"/>
  <c r="O482" i="5" s="1"/>
  <c r="I482" i="5"/>
  <c r="AA478" i="5"/>
  <c r="O478" i="5"/>
  <c r="M478" i="5"/>
  <c r="I478" i="5"/>
  <c r="AA474" i="5"/>
  <c r="O474" i="5"/>
  <c r="M474" i="5"/>
  <c r="I474" i="5"/>
  <c r="AA470" i="5"/>
  <c r="M470" i="5"/>
  <c r="O470" i="5" s="1"/>
  <c r="I470" i="5"/>
  <c r="AA466" i="5"/>
  <c r="O466" i="5"/>
  <c r="M466" i="5"/>
  <c r="I466" i="5"/>
  <c r="AA462" i="5"/>
  <c r="O462" i="5"/>
  <c r="M462" i="5"/>
  <c r="I462" i="5"/>
  <c r="AA458" i="5"/>
  <c r="M458" i="5"/>
  <c r="O458" i="5" s="1"/>
  <c r="I458" i="5"/>
  <c r="AA454" i="5"/>
  <c r="O454" i="5"/>
  <c r="M454" i="5"/>
  <c r="I454" i="5"/>
  <c r="AA450" i="5"/>
  <c r="O450" i="5"/>
  <c r="M450" i="5"/>
  <c r="I450" i="5"/>
  <c r="AA446" i="5"/>
  <c r="M446" i="5"/>
  <c r="O446" i="5" s="1"/>
  <c r="I446" i="5"/>
  <c r="AA442" i="5"/>
  <c r="O442" i="5"/>
  <c r="M442" i="5"/>
  <c r="I442" i="5"/>
  <c r="AA438" i="5"/>
  <c r="O438" i="5"/>
  <c r="M438" i="5"/>
  <c r="I438" i="5"/>
  <c r="AA434" i="5"/>
  <c r="M434" i="5"/>
  <c r="O434" i="5" s="1"/>
  <c r="I434" i="5"/>
  <c r="AA430" i="5"/>
  <c r="O430" i="5"/>
  <c r="M430" i="5"/>
  <c r="I430" i="5"/>
  <c r="AA426" i="5"/>
  <c r="O426" i="5"/>
  <c r="M426" i="5"/>
  <c r="I426" i="5"/>
  <c r="AA422" i="5"/>
  <c r="M422" i="5"/>
  <c r="O422" i="5" s="1"/>
  <c r="I422" i="5"/>
  <c r="AA418" i="5"/>
  <c r="O418" i="5"/>
  <c r="M418" i="5"/>
  <c r="I418" i="5"/>
  <c r="AA414" i="5"/>
  <c r="O414" i="5"/>
  <c r="M414" i="5"/>
  <c r="I414" i="5"/>
  <c r="AA410" i="5"/>
  <c r="M410" i="5"/>
  <c r="O410" i="5" s="1"/>
  <c r="I410" i="5"/>
  <c r="AA406" i="5"/>
  <c r="O406" i="5"/>
  <c r="M406" i="5"/>
  <c r="I406" i="5"/>
  <c r="AA402" i="5"/>
  <c r="O402" i="5"/>
  <c r="M402" i="5"/>
  <c r="I402" i="5"/>
  <c r="AA398" i="5"/>
  <c r="M398" i="5"/>
  <c r="O398" i="5" s="1"/>
  <c r="I398" i="5"/>
  <c r="AA394" i="5"/>
  <c r="O394" i="5"/>
  <c r="M394" i="5"/>
  <c r="I394" i="5"/>
  <c r="AA390" i="5"/>
  <c r="O390" i="5"/>
  <c r="M390" i="5"/>
  <c r="I390" i="5"/>
  <c r="AA386" i="5"/>
  <c r="M386" i="5"/>
  <c r="O386" i="5" s="1"/>
  <c r="I386" i="5"/>
  <c r="AA382" i="5"/>
  <c r="O382" i="5"/>
  <c r="M382" i="5"/>
  <c r="I382" i="5"/>
  <c r="AA378" i="5"/>
  <c r="O378" i="5"/>
  <c r="M378" i="5"/>
  <c r="I378" i="5"/>
  <c r="AA374" i="5"/>
  <c r="M374" i="5"/>
  <c r="O374" i="5" s="1"/>
  <c r="I374" i="5"/>
  <c r="AA370" i="5"/>
  <c r="O370" i="5"/>
  <c r="M370" i="5"/>
  <c r="I370" i="5"/>
  <c r="AA366" i="5"/>
  <c r="O366" i="5"/>
  <c r="M366" i="5"/>
  <c r="I366" i="5"/>
  <c r="AA362" i="5"/>
  <c r="M362" i="5"/>
  <c r="O362" i="5" s="1"/>
  <c r="I362" i="5"/>
  <c r="AA358" i="5"/>
  <c r="O358" i="5"/>
  <c r="M358" i="5"/>
  <c r="I358" i="5"/>
  <c r="AA354" i="5"/>
  <c r="O354" i="5"/>
  <c r="M354" i="5"/>
  <c r="I354" i="5"/>
  <c r="AA350" i="5"/>
  <c r="M350" i="5"/>
  <c r="O350" i="5" s="1"/>
  <c r="I350" i="5"/>
  <c r="AA346" i="5"/>
  <c r="O346" i="5"/>
  <c r="M346" i="5"/>
  <c r="I346" i="5"/>
  <c r="AA342" i="5"/>
  <c r="O342" i="5"/>
  <c r="M342" i="5"/>
  <c r="I342" i="5"/>
  <c r="AA338" i="5"/>
  <c r="M338" i="5"/>
  <c r="O338" i="5" s="1"/>
  <c r="I338" i="5"/>
  <c r="AA334" i="5"/>
  <c r="O334" i="5"/>
  <c r="M334" i="5"/>
  <c r="I334" i="5"/>
  <c r="AA330" i="5"/>
  <c r="O330" i="5"/>
  <c r="M330" i="5"/>
  <c r="I330" i="5"/>
  <c r="AA326" i="5"/>
  <c r="M326" i="5"/>
  <c r="O326" i="5" s="1"/>
  <c r="I326" i="5"/>
  <c r="AA322" i="5"/>
  <c r="O322" i="5"/>
  <c r="M322" i="5"/>
  <c r="I322" i="5"/>
  <c r="AA318" i="5"/>
  <c r="O318" i="5"/>
  <c r="M318" i="5"/>
  <c r="I318" i="5"/>
  <c r="AA314" i="5"/>
  <c r="M314" i="5"/>
  <c r="O314" i="5" s="1"/>
  <c r="I314" i="5"/>
  <c r="AA310" i="5"/>
  <c r="O310" i="5"/>
  <c r="M310" i="5"/>
  <c r="I310" i="5"/>
  <c r="AA306" i="5"/>
  <c r="O306" i="5"/>
  <c r="M306" i="5"/>
  <c r="I306" i="5"/>
  <c r="AA302" i="5"/>
  <c r="M302" i="5"/>
  <c r="O302" i="5" s="1"/>
  <c r="I302" i="5"/>
  <c r="AA298" i="5"/>
  <c r="O298" i="5"/>
  <c r="M298" i="5"/>
  <c r="I298" i="5"/>
  <c r="AA294" i="5"/>
  <c r="O294" i="5"/>
  <c r="M294" i="5"/>
  <c r="I294" i="5"/>
  <c r="AA290" i="5"/>
  <c r="M290" i="5"/>
  <c r="O290" i="5" s="1"/>
  <c r="I290" i="5"/>
  <c r="AA286" i="5"/>
  <c r="O286" i="5"/>
  <c r="M286" i="5"/>
  <c r="I286" i="5"/>
  <c r="AA282" i="5"/>
  <c r="O282" i="5"/>
  <c r="M282" i="5"/>
  <c r="I282" i="5"/>
  <c r="AA278" i="5"/>
  <c r="M278" i="5"/>
  <c r="O278" i="5" s="1"/>
  <c r="I278" i="5"/>
  <c r="AA274" i="5"/>
  <c r="O274" i="5"/>
  <c r="M274" i="5"/>
  <c r="I274" i="5"/>
  <c r="AA270" i="5"/>
  <c r="O270" i="5"/>
  <c r="M270" i="5"/>
  <c r="I270" i="5"/>
  <c r="AA266" i="5"/>
  <c r="M266" i="5"/>
  <c r="O266" i="5" s="1"/>
  <c r="I266" i="5"/>
  <c r="AA262" i="5"/>
  <c r="O262" i="5"/>
  <c r="M262" i="5"/>
  <c r="I262" i="5"/>
  <c r="AA258" i="5"/>
  <c r="O258" i="5"/>
  <c r="M258" i="5"/>
  <c r="I258" i="5"/>
  <c r="AA254" i="5"/>
  <c r="M254" i="5"/>
  <c r="O254" i="5" s="1"/>
  <c r="I254" i="5"/>
  <c r="AA250" i="5"/>
  <c r="O250" i="5"/>
  <c r="M250" i="5"/>
  <c r="I250" i="5"/>
  <c r="AA246" i="5"/>
  <c r="O246" i="5"/>
  <c r="M246" i="5"/>
  <c r="I246" i="5"/>
  <c r="AA242" i="5"/>
  <c r="M242" i="5"/>
  <c r="O242" i="5" s="1"/>
  <c r="I242" i="5"/>
  <c r="AA238" i="5"/>
  <c r="O238" i="5"/>
  <c r="M238" i="5"/>
  <c r="I238" i="5"/>
  <c r="AA234" i="5"/>
  <c r="O234" i="5"/>
  <c r="M234" i="5"/>
  <c r="I234" i="5"/>
  <c r="AA230" i="5"/>
  <c r="M230" i="5"/>
  <c r="O230" i="5" s="1"/>
  <c r="I230" i="5"/>
  <c r="AA226" i="5"/>
  <c r="O226" i="5"/>
  <c r="M226" i="5"/>
  <c r="I226" i="5"/>
  <c r="AA222" i="5"/>
  <c r="O222" i="5"/>
  <c r="M222" i="5"/>
  <c r="I222" i="5"/>
  <c r="AA218" i="5"/>
  <c r="M218" i="5"/>
  <c r="O218" i="5" s="1"/>
  <c r="I218" i="5"/>
  <c r="AA214" i="5"/>
  <c r="O214" i="5"/>
  <c r="M214" i="5"/>
  <c r="I214" i="5"/>
  <c r="AA210" i="5"/>
  <c r="O210" i="5"/>
  <c r="M210" i="5"/>
  <c r="I210" i="5"/>
  <c r="AA206" i="5"/>
  <c r="M206" i="5"/>
  <c r="O206" i="5" s="1"/>
  <c r="I206" i="5"/>
  <c r="AA202" i="5"/>
  <c r="O202" i="5"/>
  <c r="M202" i="5"/>
  <c r="I202" i="5"/>
  <c r="AA198" i="5"/>
  <c r="O198" i="5"/>
  <c r="M198" i="5"/>
  <c r="I198" i="5"/>
  <c r="AA194" i="5"/>
  <c r="M194" i="5"/>
  <c r="O194" i="5" s="1"/>
  <c r="I194" i="5"/>
  <c r="AA190" i="5"/>
  <c r="O190" i="5"/>
  <c r="M190" i="5"/>
  <c r="I190" i="5"/>
  <c r="AA186" i="5"/>
  <c r="O186" i="5"/>
  <c r="M186" i="5"/>
  <c r="I186" i="5"/>
  <c r="AA182" i="5"/>
  <c r="M182" i="5"/>
  <c r="O182" i="5" s="1"/>
  <c r="I182" i="5"/>
  <c r="AA178" i="5"/>
  <c r="O178" i="5"/>
  <c r="M178" i="5"/>
  <c r="I178" i="5"/>
  <c r="AA174" i="5"/>
  <c r="O174" i="5"/>
  <c r="M174" i="5"/>
  <c r="I174" i="5"/>
  <c r="AA170" i="5"/>
  <c r="M170" i="5"/>
  <c r="O170" i="5" s="1"/>
  <c r="I170" i="5"/>
  <c r="AA166" i="5"/>
  <c r="O166" i="5"/>
  <c r="M166" i="5"/>
  <c r="I166" i="5"/>
  <c r="AA162" i="5"/>
  <c r="O162" i="5"/>
  <c r="M162" i="5"/>
  <c r="I162" i="5"/>
  <c r="AA158" i="5"/>
  <c r="M158" i="5"/>
  <c r="O158" i="5" s="1"/>
  <c r="I158" i="5"/>
  <c r="AA154" i="5"/>
  <c r="O154" i="5"/>
  <c r="M154" i="5"/>
  <c r="I154" i="5"/>
  <c r="AA150" i="5"/>
  <c r="O150" i="5"/>
  <c r="M150" i="5"/>
  <c r="I150" i="5"/>
  <c r="AA146" i="5"/>
  <c r="M146" i="5"/>
  <c r="O146" i="5" s="1"/>
  <c r="I146" i="5"/>
  <c r="AA142" i="5"/>
  <c r="O142" i="5"/>
  <c r="M142" i="5"/>
  <c r="I142" i="5"/>
  <c r="AA138" i="5"/>
  <c r="O138" i="5"/>
  <c r="M138" i="5"/>
  <c r="I138" i="5"/>
  <c r="AA134" i="5"/>
  <c r="M134" i="5"/>
  <c r="O134" i="5" s="1"/>
  <c r="I134" i="5"/>
  <c r="AA130" i="5"/>
  <c r="O130" i="5"/>
  <c r="M130" i="5"/>
  <c r="I130" i="5"/>
  <c r="AA126" i="5"/>
  <c r="O126" i="5"/>
  <c r="M126" i="5"/>
  <c r="I126" i="5"/>
  <c r="AA122" i="5"/>
  <c r="M122" i="5"/>
  <c r="O122" i="5" s="1"/>
  <c r="I122" i="5"/>
  <c r="L88" i="5"/>
  <c r="L8" i="5" s="1"/>
  <c r="T7" i="5" s="1"/>
  <c r="F14" i="275" s="1"/>
  <c r="AA117" i="5"/>
  <c r="O117" i="5"/>
  <c r="M117" i="5"/>
  <c r="I117" i="5"/>
  <c r="AA113" i="5"/>
  <c r="M113" i="5"/>
  <c r="O113" i="5" s="1"/>
  <c r="I113" i="5"/>
  <c r="AA109" i="5"/>
  <c r="O109" i="5" s="1"/>
  <c r="M109" i="5"/>
  <c r="I109" i="5"/>
  <c r="AA105" i="5"/>
  <c r="O105" i="5"/>
  <c r="M105" i="5"/>
  <c r="I105" i="5"/>
  <c r="AA101" i="5"/>
  <c r="M101" i="5"/>
  <c r="O101" i="5" s="1"/>
  <c r="I101" i="5"/>
  <c r="AA97" i="5"/>
  <c r="O97" i="5" s="1"/>
  <c r="M97" i="5"/>
  <c r="I97" i="5"/>
  <c r="AA93" i="5"/>
  <c r="O93" i="5"/>
  <c r="M93" i="5"/>
  <c r="I93" i="5"/>
  <c r="AA89" i="5"/>
  <c r="M89" i="5"/>
  <c r="O89" i="5" s="1"/>
  <c r="I89" i="5"/>
  <c r="L47" i="5"/>
  <c r="AA84" i="5"/>
  <c r="O84" i="5"/>
  <c r="M84" i="5"/>
  <c r="I84" i="5"/>
  <c r="AA80" i="5"/>
  <c r="O80" i="5"/>
  <c r="M80" i="5"/>
  <c r="I80" i="5"/>
  <c r="AA76" i="5"/>
  <c r="M76" i="5"/>
  <c r="O76" i="5" s="1"/>
  <c r="I76" i="5"/>
  <c r="AA72" i="5"/>
  <c r="O72" i="5"/>
  <c r="M72" i="5"/>
  <c r="I72" i="5"/>
  <c r="AA68" i="5"/>
  <c r="O68" i="5"/>
  <c r="M68" i="5"/>
  <c r="I68" i="5"/>
  <c r="AA64" i="5"/>
  <c r="M64" i="5"/>
  <c r="O64" i="5" s="1"/>
  <c r="I64" i="5"/>
  <c r="AA60" i="5"/>
  <c r="O60" i="5"/>
  <c r="M60" i="5"/>
  <c r="I60" i="5"/>
  <c r="AA56" i="5"/>
  <c r="O56" i="5"/>
  <c r="M56" i="5"/>
  <c r="I56" i="5"/>
  <c r="AA52" i="5"/>
  <c r="M52" i="5"/>
  <c r="O52" i="5" s="1"/>
  <c r="I52" i="5"/>
  <c r="AA48" i="5"/>
  <c r="O48" i="5"/>
  <c r="M48" i="5"/>
  <c r="I48" i="5"/>
  <c r="L38" i="5"/>
  <c r="AA43" i="5"/>
  <c r="M43" i="5"/>
  <c r="M38" i="5" s="1"/>
  <c r="I43" i="5"/>
  <c r="AA39" i="5"/>
  <c r="O39" i="5" s="1"/>
  <c r="M39" i="5"/>
  <c r="I39" i="5"/>
  <c r="L9" i="5"/>
  <c r="AA34" i="5"/>
  <c r="O34" i="5"/>
  <c r="M34" i="5"/>
  <c r="I34" i="5"/>
  <c r="AA30" i="5"/>
  <c r="M30" i="5"/>
  <c r="O30" i="5" s="1"/>
  <c r="I30" i="5"/>
  <c r="AA26" i="5"/>
  <c r="O26" i="5"/>
  <c r="M26" i="5"/>
  <c r="I26" i="5"/>
  <c r="AA22" i="5"/>
  <c r="O22" i="5"/>
  <c r="M22" i="5"/>
  <c r="I22" i="5"/>
  <c r="AA18" i="5"/>
  <c r="M18" i="5"/>
  <c r="O18" i="5" s="1"/>
  <c r="I18" i="5"/>
  <c r="AA14" i="5"/>
  <c r="O14" i="5"/>
  <c r="M14" i="5"/>
  <c r="M9" i="5" s="1"/>
  <c r="I14" i="5"/>
  <c r="AA10" i="5"/>
  <c r="O10" i="5"/>
  <c r="M10" i="5"/>
  <c r="I10" i="5"/>
  <c r="L129" i="4"/>
  <c r="AA910" i="4"/>
  <c r="M910" i="4"/>
  <c r="O910" i="4" s="1"/>
  <c r="I910" i="4"/>
  <c r="AA906" i="4"/>
  <c r="M906" i="4"/>
  <c r="O906" i="4" s="1"/>
  <c r="I906" i="4"/>
  <c r="AA902" i="4"/>
  <c r="O902" i="4"/>
  <c r="M902" i="4"/>
  <c r="I902" i="4"/>
  <c r="AA898" i="4"/>
  <c r="M898" i="4"/>
  <c r="O898" i="4" s="1"/>
  <c r="I898" i="4"/>
  <c r="AA894" i="4"/>
  <c r="M894" i="4"/>
  <c r="O894" i="4" s="1"/>
  <c r="I894" i="4"/>
  <c r="AA890" i="4"/>
  <c r="O890" i="4"/>
  <c r="M890" i="4"/>
  <c r="I890" i="4"/>
  <c r="AA886" i="4"/>
  <c r="M886" i="4"/>
  <c r="O886" i="4" s="1"/>
  <c r="I886" i="4"/>
  <c r="AA882" i="4"/>
  <c r="M882" i="4"/>
  <c r="O882" i="4" s="1"/>
  <c r="I882" i="4"/>
  <c r="AA878" i="4"/>
  <c r="O878" i="4"/>
  <c r="M878" i="4"/>
  <c r="I878" i="4"/>
  <c r="AA874" i="4"/>
  <c r="M874" i="4"/>
  <c r="O874" i="4" s="1"/>
  <c r="I874" i="4"/>
  <c r="AA870" i="4"/>
  <c r="M870" i="4"/>
  <c r="O870" i="4" s="1"/>
  <c r="I870" i="4"/>
  <c r="AA866" i="4"/>
  <c r="O866" i="4"/>
  <c r="M866" i="4"/>
  <c r="I866" i="4"/>
  <c r="AA862" i="4"/>
  <c r="M862" i="4"/>
  <c r="O862" i="4" s="1"/>
  <c r="I862" i="4"/>
  <c r="AA858" i="4"/>
  <c r="M858" i="4"/>
  <c r="O858" i="4" s="1"/>
  <c r="I858" i="4"/>
  <c r="AA854" i="4"/>
  <c r="O854" i="4"/>
  <c r="M854" i="4"/>
  <c r="I854" i="4"/>
  <c r="AA850" i="4"/>
  <c r="M850" i="4"/>
  <c r="O850" i="4" s="1"/>
  <c r="I850" i="4"/>
  <c r="AA846" i="4"/>
  <c r="M846" i="4"/>
  <c r="O846" i="4" s="1"/>
  <c r="I846" i="4"/>
  <c r="AA842" i="4"/>
  <c r="O842" i="4"/>
  <c r="M842" i="4"/>
  <c r="I842" i="4"/>
  <c r="AA838" i="4"/>
  <c r="M838" i="4"/>
  <c r="O838" i="4" s="1"/>
  <c r="I838" i="4"/>
  <c r="AA834" i="4"/>
  <c r="M834" i="4"/>
  <c r="O834" i="4" s="1"/>
  <c r="I834" i="4"/>
  <c r="AA830" i="4"/>
  <c r="O830" i="4"/>
  <c r="M830" i="4"/>
  <c r="I830" i="4"/>
  <c r="AA826" i="4"/>
  <c r="M826" i="4"/>
  <c r="O826" i="4" s="1"/>
  <c r="I826" i="4"/>
  <c r="AA822" i="4"/>
  <c r="M822" i="4"/>
  <c r="O822" i="4" s="1"/>
  <c r="I822" i="4"/>
  <c r="AA818" i="4"/>
  <c r="O818" i="4"/>
  <c r="M818" i="4"/>
  <c r="I818" i="4"/>
  <c r="AA814" i="4"/>
  <c r="M814" i="4"/>
  <c r="O814" i="4" s="1"/>
  <c r="I814" i="4"/>
  <c r="AA810" i="4"/>
  <c r="M810" i="4"/>
  <c r="O810" i="4" s="1"/>
  <c r="I810" i="4"/>
  <c r="AA806" i="4"/>
  <c r="O806" i="4"/>
  <c r="M806" i="4"/>
  <c r="I806" i="4"/>
  <c r="AA802" i="4"/>
  <c r="M802" i="4"/>
  <c r="O802" i="4" s="1"/>
  <c r="I802" i="4"/>
  <c r="AA798" i="4"/>
  <c r="M798" i="4"/>
  <c r="O798" i="4" s="1"/>
  <c r="I798" i="4"/>
  <c r="AA794" i="4"/>
  <c r="O794" i="4"/>
  <c r="M794" i="4"/>
  <c r="I794" i="4"/>
  <c r="AA790" i="4"/>
  <c r="M790" i="4"/>
  <c r="O790" i="4" s="1"/>
  <c r="I790" i="4"/>
  <c r="AA786" i="4"/>
  <c r="M786" i="4"/>
  <c r="O786" i="4" s="1"/>
  <c r="I786" i="4"/>
  <c r="AA782" i="4"/>
  <c r="O782" i="4"/>
  <c r="M782" i="4"/>
  <c r="I782" i="4"/>
  <c r="AA778" i="4"/>
  <c r="M778" i="4"/>
  <c r="O778" i="4" s="1"/>
  <c r="I778" i="4"/>
  <c r="AA774" i="4"/>
  <c r="M774" i="4"/>
  <c r="O774" i="4" s="1"/>
  <c r="I774" i="4"/>
  <c r="AA770" i="4"/>
  <c r="O770" i="4"/>
  <c r="M770" i="4"/>
  <c r="I770" i="4"/>
  <c r="AA766" i="4"/>
  <c r="M766" i="4"/>
  <c r="O766" i="4" s="1"/>
  <c r="I766" i="4"/>
  <c r="AA762" i="4"/>
  <c r="M762" i="4"/>
  <c r="O762" i="4" s="1"/>
  <c r="I762" i="4"/>
  <c r="AA758" i="4"/>
  <c r="O758" i="4"/>
  <c r="M758" i="4"/>
  <c r="I758" i="4"/>
  <c r="AA754" i="4"/>
  <c r="M754" i="4"/>
  <c r="O754" i="4" s="1"/>
  <c r="I754" i="4"/>
  <c r="AA750" i="4"/>
  <c r="M750" i="4"/>
  <c r="O750" i="4" s="1"/>
  <c r="I750" i="4"/>
  <c r="AA746" i="4"/>
  <c r="O746" i="4"/>
  <c r="M746" i="4"/>
  <c r="I746" i="4"/>
  <c r="AA742" i="4"/>
  <c r="M742" i="4"/>
  <c r="O742" i="4" s="1"/>
  <c r="I742" i="4"/>
  <c r="AA738" i="4"/>
  <c r="M738" i="4"/>
  <c r="O738" i="4" s="1"/>
  <c r="I738" i="4"/>
  <c r="AA734" i="4"/>
  <c r="O734" i="4"/>
  <c r="M734" i="4"/>
  <c r="I734" i="4"/>
  <c r="AA730" i="4"/>
  <c r="M730" i="4"/>
  <c r="O730" i="4" s="1"/>
  <c r="I730" i="4"/>
  <c r="AA726" i="4"/>
  <c r="M726" i="4"/>
  <c r="O726" i="4" s="1"/>
  <c r="I726" i="4"/>
  <c r="AA722" i="4"/>
  <c r="O722" i="4"/>
  <c r="M722" i="4"/>
  <c r="I722" i="4"/>
  <c r="AA718" i="4"/>
  <c r="M718" i="4"/>
  <c r="O718" i="4" s="1"/>
  <c r="I718" i="4"/>
  <c r="AA714" i="4"/>
  <c r="M714" i="4"/>
  <c r="O714" i="4" s="1"/>
  <c r="I714" i="4"/>
  <c r="AA710" i="4"/>
  <c r="O710" i="4"/>
  <c r="M710" i="4"/>
  <c r="I710" i="4"/>
  <c r="AA706" i="4"/>
  <c r="M706" i="4"/>
  <c r="O706" i="4" s="1"/>
  <c r="I706" i="4"/>
  <c r="AA702" i="4"/>
  <c r="M702" i="4"/>
  <c r="O702" i="4" s="1"/>
  <c r="I702" i="4"/>
  <c r="AA698" i="4"/>
  <c r="O698" i="4"/>
  <c r="M698" i="4"/>
  <c r="I698" i="4"/>
  <c r="AA694" i="4"/>
  <c r="M694" i="4"/>
  <c r="O694" i="4" s="1"/>
  <c r="I694" i="4"/>
  <c r="AA690" i="4"/>
  <c r="M690" i="4"/>
  <c r="O690" i="4" s="1"/>
  <c r="I690" i="4"/>
  <c r="AA686" i="4"/>
  <c r="O686" i="4"/>
  <c r="M686" i="4"/>
  <c r="I686" i="4"/>
  <c r="AA682" i="4"/>
  <c r="M682" i="4"/>
  <c r="O682" i="4" s="1"/>
  <c r="I682" i="4"/>
  <c r="AA678" i="4"/>
  <c r="M678" i="4"/>
  <c r="O678" i="4" s="1"/>
  <c r="I678" i="4"/>
  <c r="AA674" i="4"/>
  <c r="O674" i="4"/>
  <c r="M674" i="4"/>
  <c r="I674" i="4"/>
  <c r="AA670" i="4"/>
  <c r="M670" i="4"/>
  <c r="O670" i="4" s="1"/>
  <c r="I670" i="4"/>
  <c r="AA666" i="4"/>
  <c r="M666" i="4"/>
  <c r="O666" i="4" s="1"/>
  <c r="I666" i="4"/>
  <c r="AA662" i="4"/>
  <c r="O662" i="4"/>
  <c r="M662" i="4"/>
  <c r="I662" i="4"/>
  <c r="AA658" i="4"/>
  <c r="M658" i="4"/>
  <c r="O658" i="4" s="1"/>
  <c r="I658" i="4"/>
  <c r="AA654" i="4"/>
  <c r="M654" i="4"/>
  <c r="O654" i="4" s="1"/>
  <c r="I654" i="4"/>
  <c r="AA650" i="4"/>
  <c r="O650" i="4"/>
  <c r="M650" i="4"/>
  <c r="I650" i="4"/>
  <c r="AA646" i="4"/>
  <c r="M646" i="4"/>
  <c r="O646" i="4" s="1"/>
  <c r="I646" i="4"/>
  <c r="AA642" i="4"/>
  <c r="M642" i="4"/>
  <c r="O642" i="4" s="1"/>
  <c r="I642" i="4"/>
  <c r="AA638" i="4"/>
  <c r="O638" i="4"/>
  <c r="M638" i="4"/>
  <c r="I638" i="4"/>
  <c r="AA634" i="4"/>
  <c r="M634" i="4"/>
  <c r="O634" i="4" s="1"/>
  <c r="I634" i="4"/>
  <c r="AA630" i="4"/>
  <c r="M630" i="4"/>
  <c r="O630" i="4" s="1"/>
  <c r="I630" i="4"/>
  <c r="AA626" i="4"/>
  <c r="O626" i="4"/>
  <c r="M626" i="4"/>
  <c r="I626" i="4"/>
  <c r="AA622" i="4"/>
  <c r="M622" i="4"/>
  <c r="O622" i="4" s="1"/>
  <c r="I622" i="4"/>
  <c r="AA618" i="4"/>
  <c r="M618" i="4"/>
  <c r="O618" i="4" s="1"/>
  <c r="I618" i="4"/>
  <c r="AA614" i="4"/>
  <c r="O614" i="4"/>
  <c r="M614" i="4"/>
  <c r="I614" i="4"/>
  <c r="AA610" i="4"/>
  <c r="M610" i="4"/>
  <c r="O610" i="4" s="1"/>
  <c r="I610" i="4"/>
  <c r="AA606" i="4"/>
  <c r="M606" i="4"/>
  <c r="O606" i="4" s="1"/>
  <c r="I606" i="4"/>
  <c r="AA602" i="4"/>
  <c r="O602" i="4"/>
  <c r="M602" i="4"/>
  <c r="I602" i="4"/>
  <c r="AA598" i="4"/>
  <c r="M598" i="4"/>
  <c r="O598" i="4" s="1"/>
  <c r="I598" i="4"/>
  <c r="AA594" i="4"/>
  <c r="M594" i="4"/>
  <c r="O594" i="4" s="1"/>
  <c r="I594" i="4"/>
  <c r="AA590" i="4"/>
  <c r="O590" i="4"/>
  <c r="M590" i="4"/>
  <c r="I590" i="4"/>
  <c r="AA586" i="4"/>
  <c r="M586" i="4"/>
  <c r="O586" i="4" s="1"/>
  <c r="I586" i="4"/>
  <c r="AA582" i="4"/>
  <c r="M582" i="4"/>
  <c r="O582" i="4" s="1"/>
  <c r="I582" i="4"/>
  <c r="AA578" i="4"/>
  <c r="O578" i="4"/>
  <c r="M578" i="4"/>
  <c r="I578" i="4"/>
  <c r="AA574" i="4"/>
  <c r="M574" i="4"/>
  <c r="O574" i="4" s="1"/>
  <c r="I574" i="4"/>
  <c r="AA570" i="4"/>
  <c r="M570" i="4"/>
  <c r="O570" i="4" s="1"/>
  <c r="I570" i="4"/>
  <c r="AA566" i="4"/>
  <c r="O566" i="4"/>
  <c r="M566" i="4"/>
  <c r="I566" i="4"/>
  <c r="AA562" i="4"/>
  <c r="M562" i="4"/>
  <c r="O562" i="4" s="1"/>
  <c r="I562" i="4"/>
  <c r="AA558" i="4"/>
  <c r="M558" i="4"/>
  <c r="O558" i="4" s="1"/>
  <c r="I558" i="4"/>
  <c r="AA554" i="4"/>
  <c r="O554" i="4"/>
  <c r="M554" i="4"/>
  <c r="I554" i="4"/>
  <c r="AA550" i="4"/>
  <c r="M550" i="4"/>
  <c r="O550" i="4" s="1"/>
  <c r="I550" i="4"/>
  <c r="AA546" i="4"/>
  <c r="M546" i="4"/>
  <c r="O546" i="4" s="1"/>
  <c r="I546" i="4"/>
  <c r="AA542" i="4"/>
  <c r="O542" i="4"/>
  <c r="M542" i="4"/>
  <c r="I542" i="4"/>
  <c r="AA538" i="4"/>
  <c r="M538" i="4"/>
  <c r="O538" i="4" s="1"/>
  <c r="I538" i="4"/>
  <c r="AA534" i="4"/>
  <c r="M534" i="4"/>
  <c r="O534" i="4" s="1"/>
  <c r="I534" i="4"/>
  <c r="AA530" i="4"/>
  <c r="O530" i="4"/>
  <c r="M530" i="4"/>
  <c r="I530" i="4"/>
  <c r="AA526" i="4"/>
  <c r="M526" i="4"/>
  <c r="O526" i="4" s="1"/>
  <c r="I526" i="4"/>
  <c r="AA522" i="4"/>
  <c r="M522" i="4"/>
  <c r="O522" i="4" s="1"/>
  <c r="I522" i="4"/>
  <c r="AA518" i="4"/>
  <c r="O518" i="4"/>
  <c r="M518" i="4"/>
  <c r="I518" i="4"/>
  <c r="AA514" i="4"/>
  <c r="M514" i="4"/>
  <c r="O514" i="4" s="1"/>
  <c r="I514" i="4"/>
  <c r="AA510" i="4"/>
  <c r="M510" i="4"/>
  <c r="O510" i="4" s="1"/>
  <c r="I510" i="4"/>
  <c r="AA506" i="4"/>
  <c r="O506" i="4"/>
  <c r="M506" i="4"/>
  <c r="I506" i="4"/>
  <c r="AA502" i="4"/>
  <c r="M502" i="4"/>
  <c r="O502" i="4" s="1"/>
  <c r="I502" i="4"/>
  <c r="AA498" i="4"/>
  <c r="M498" i="4"/>
  <c r="O498" i="4" s="1"/>
  <c r="I498" i="4"/>
  <c r="AA494" i="4"/>
  <c r="O494" i="4"/>
  <c r="M494" i="4"/>
  <c r="I494" i="4"/>
  <c r="AA490" i="4"/>
  <c r="M490" i="4"/>
  <c r="O490" i="4" s="1"/>
  <c r="I490" i="4"/>
  <c r="AA486" i="4"/>
  <c r="M486" i="4"/>
  <c r="O486" i="4" s="1"/>
  <c r="I486" i="4"/>
  <c r="AA482" i="4"/>
  <c r="O482" i="4"/>
  <c r="M482" i="4"/>
  <c r="I482" i="4"/>
  <c r="AA478" i="4"/>
  <c r="M478" i="4"/>
  <c r="O478" i="4" s="1"/>
  <c r="I478" i="4"/>
  <c r="AA474" i="4"/>
  <c r="M474" i="4"/>
  <c r="O474" i="4" s="1"/>
  <c r="I474" i="4"/>
  <c r="AA470" i="4"/>
  <c r="O470" i="4"/>
  <c r="M470" i="4"/>
  <c r="I470" i="4"/>
  <c r="AA466" i="4"/>
  <c r="M466" i="4"/>
  <c r="O466" i="4" s="1"/>
  <c r="I466" i="4"/>
  <c r="AA462" i="4"/>
  <c r="M462" i="4"/>
  <c r="O462" i="4" s="1"/>
  <c r="I462" i="4"/>
  <c r="AA458" i="4"/>
  <c r="O458" i="4"/>
  <c r="M458" i="4"/>
  <c r="I458" i="4"/>
  <c r="AA454" i="4"/>
  <c r="M454" i="4"/>
  <c r="O454" i="4" s="1"/>
  <c r="I454" i="4"/>
  <c r="AA450" i="4"/>
  <c r="M450" i="4"/>
  <c r="O450" i="4" s="1"/>
  <c r="I450" i="4"/>
  <c r="AA446" i="4"/>
  <c r="O446" i="4"/>
  <c r="M446" i="4"/>
  <c r="I446" i="4"/>
  <c r="AA442" i="4"/>
  <c r="M442" i="4"/>
  <c r="O442" i="4" s="1"/>
  <c r="I442" i="4"/>
  <c r="AA438" i="4"/>
  <c r="M438" i="4"/>
  <c r="O438" i="4" s="1"/>
  <c r="I438" i="4"/>
  <c r="AA434" i="4"/>
  <c r="O434" i="4"/>
  <c r="M434" i="4"/>
  <c r="I434" i="4"/>
  <c r="AA430" i="4"/>
  <c r="M430" i="4"/>
  <c r="O430" i="4" s="1"/>
  <c r="I430" i="4"/>
  <c r="AA426" i="4"/>
  <c r="M426" i="4"/>
  <c r="O426" i="4" s="1"/>
  <c r="I426" i="4"/>
  <c r="AA422" i="4"/>
  <c r="O422" i="4"/>
  <c r="M422" i="4"/>
  <c r="I422" i="4"/>
  <c r="AA418" i="4"/>
  <c r="M418" i="4"/>
  <c r="O418" i="4" s="1"/>
  <c r="I418" i="4"/>
  <c r="AA414" i="4"/>
  <c r="M414" i="4"/>
  <c r="O414" i="4" s="1"/>
  <c r="I414" i="4"/>
  <c r="AA410" i="4"/>
  <c r="O410" i="4"/>
  <c r="M410" i="4"/>
  <c r="I410" i="4"/>
  <c r="AA406" i="4"/>
  <c r="M406" i="4"/>
  <c r="O406" i="4" s="1"/>
  <c r="I406" i="4"/>
  <c r="AA402" i="4"/>
  <c r="M402" i="4"/>
  <c r="O402" i="4" s="1"/>
  <c r="I402" i="4"/>
  <c r="AA398" i="4"/>
  <c r="O398" i="4"/>
  <c r="M398" i="4"/>
  <c r="I398" i="4"/>
  <c r="AA394" i="4"/>
  <c r="M394" i="4"/>
  <c r="O394" i="4" s="1"/>
  <c r="I394" i="4"/>
  <c r="AA390" i="4"/>
  <c r="M390" i="4"/>
  <c r="O390" i="4" s="1"/>
  <c r="I390" i="4"/>
  <c r="AA386" i="4"/>
  <c r="O386" i="4"/>
  <c r="M386" i="4"/>
  <c r="I386" i="4"/>
  <c r="AA382" i="4"/>
  <c r="M382" i="4"/>
  <c r="O382" i="4" s="1"/>
  <c r="I382" i="4"/>
  <c r="AA378" i="4"/>
  <c r="M378" i="4"/>
  <c r="O378" i="4" s="1"/>
  <c r="I378" i="4"/>
  <c r="AA374" i="4"/>
  <c r="O374" i="4"/>
  <c r="M374" i="4"/>
  <c r="I374" i="4"/>
  <c r="AA370" i="4"/>
  <c r="M370" i="4"/>
  <c r="O370" i="4" s="1"/>
  <c r="I370" i="4"/>
  <c r="AA366" i="4"/>
  <c r="M366" i="4"/>
  <c r="O366" i="4" s="1"/>
  <c r="I366" i="4"/>
  <c r="AA362" i="4"/>
  <c r="O362" i="4"/>
  <c r="M362" i="4"/>
  <c r="I362" i="4"/>
  <c r="AA358" i="4"/>
  <c r="M358" i="4"/>
  <c r="O358" i="4" s="1"/>
  <c r="I358" i="4"/>
  <c r="AA354" i="4"/>
  <c r="M354" i="4"/>
  <c r="O354" i="4" s="1"/>
  <c r="I354" i="4"/>
  <c r="AA350" i="4"/>
  <c r="O350" i="4"/>
  <c r="M350" i="4"/>
  <c r="I350" i="4"/>
  <c r="AA346" i="4"/>
  <c r="M346" i="4"/>
  <c r="O346" i="4" s="1"/>
  <c r="I346" i="4"/>
  <c r="AA342" i="4"/>
  <c r="M342" i="4"/>
  <c r="O342" i="4" s="1"/>
  <c r="I342" i="4"/>
  <c r="AA338" i="4"/>
  <c r="O338" i="4"/>
  <c r="M338" i="4"/>
  <c r="I338" i="4"/>
  <c r="AA334" i="4"/>
  <c r="M334" i="4"/>
  <c r="O334" i="4" s="1"/>
  <c r="I334" i="4"/>
  <c r="AA330" i="4"/>
  <c r="M330" i="4"/>
  <c r="O330" i="4" s="1"/>
  <c r="I330" i="4"/>
  <c r="AA326" i="4"/>
  <c r="O326" i="4"/>
  <c r="M326" i="4"/>
  <c r="I326" i="4"/>
  <c r="AA322" i="4"/>
  <c r="M322" i="4"/>
  <c r="O322" i="4" s="1"/>
  <c r="I322" i="4"/>
  <c r="AA318" i="4"/>
  <c r="M318" i="4"/>
  <c r="O318" i="4" s="1"/>
  <c r="I318" i="4"/>
  <c r="AA314" i="4"/>
  <c r="O314" i="4"/>
  <c r="M314" i="4"/>
  <c r="I314" i="4"/>
  <c r="AA310" i="4"/>
  <c r="M310" i="4"/>
  <c r="O310" i="4" s="1"/>
  <c r="I310" i="4"/>
  <c r="AA306" i="4"/>
  <c r="M306" i="4"/>
  <c r="O306" i="4" s="1"/>
  <c r="I306" i="4"/>
  <c r="AA302" i="4"/>
  <c r="O302" i="4"/>
  <c r="M302" i="4"/>
  <c r="I302" i="4"/>
  <c r="AA298" i="4"/>
  <c r="M298" i="4"/>
  <c r="O298" i="4" s="1"/>
  <c r="I298" i="4"/>
  <c r="AA294" i="4"/>
  <c r="M294" i="4"/>
  <c r="O294" i="4" s="1"/>
  <c r="I294" i="4"/>
  <c r="AA290" i="4"/>
  <c r="O290" i="4"/>
  <c r="M290" i="4"/>
  <c r="I290" i="4"/>
  <c r="AA286" i="4"/>
  <c r="M286" i="4"/>
  <c r="O286" i="4" s="1"/>
  <c r="I286" i="4"/>
  <c r="AA282" i="4"/>
  <c r="M282" i="4"/>
  <c r="O282" i="4" s="1"/>
  <c r="I282" i="4"/>
  <c r="AA278" i="4"/>
  <c r="O278" i="4"/>
  <c r="M278" i="4"/>
  <c r="I278" i="4"/>
  <c r="AA274" i="4"/>
  <c r="M274" i="4"/>
  <c r="O274" i="4" s="1"/>
  <c r="I274" i="4"/>
  <c r="AA270" i="4"/>
  <c r="M270" i="4"/>
  <c r="O270" i="4" s="1"/>
  <c r="I270" i="4"/>
  <c r="AA266" i="4"/>
  <c r="O266" i="4"/>
  <c r="M266" i="4"/>
  <c r="I266" i="4"/>
  <c r="AA262" i="4"/>
  <c r="M262" i="4"/>
  <c r="O262" i="4" s="1"/>
  <c r="I262" i="4"/>
  <c r="AA258" i="4"/>
  <c r="M258" i="4"/>
  <c r="O258" i="4" s="1"/>
  <c r="I258" i="4"/>
  <c r="AA254" i="4"/>
  <c r="O254" i="4"/>
  <c r="M254" i="4"/>
  <c r="I254" i="4"/>
  <c r="AA250" i="4"/>
  <c r="M250" i="4"/>
  <c r="O250" i="4" s="1"/>
  <c r="I250" i="4"/>
  <c r="AA246" i="4"/>
  <c r="M246" i="4"/>
  <c r="O246" i="4" s="1"/>
  <c r="I246" i="4"/>
  <c r="AA242" i="4"/>
  <c r="O242" i="4"/>
  <c r="M242" i="4"/>
  <c r="I242" i="4"/>
  <c r="AA238" i="4"/>
  <c r="M238" i="4"/>
  <c r="O238" i="4" s="1"/>
  <c r="I238" i="4"/>
  <c r="AA234" i="4"/>
  <c r="M234" i="4"/>
  <c r="O234" i="4" s="1"/>
  <c r="I234" i="4"/>
  <c r="AA230" i="4"/>
  <c r="O230" i="4"/>
  <c r="M230" i="4"/>
  <c r="I230" i="4"/>
  <c r="AA226" i="4"/>
  <c r="M226" i="4"/>
  <c r="O226" i="4" s="1"/>
  <c r="I226" i="4"/>
  <c r="AA222" i="4"/>
  <c r="M222" i="4"/>
  <c r="O222" i="4" s="1"/>
  <c r="I222" i="4"/>
  <c r="AA218" i="4"/>
  <c r="O218" i="4"/>
  <c r="M218" i="4"/>
  <c r="I218" i="4"/>
  <c r="AA214" i="4"/>
  <c r="M214" i="4"/>
  <c r="O214" i="4" s="1"/>
  <c r="I214" i="4"/>
  <c r="AA210" i="4"/>
  <c r="M210" i="4"/>
  <c r="O210" i="4" s="1"/>
  <c r="I210" i="4"/>
  <c r="AA206" i="4"/>
  <c r="O206" i="4"/>
  <c r="M206" i="4"/>
  <c r="I206" i="4"/>
  <c r="AA202" i="4"/>
  <c r="M202" i="4"/>
  <c r="O202" i="4" s="1"/>
  <c r="I202" i="4"/>
  <c r="AA198" i="4"/>
  <c r="M198" i="4"/>
  <c r="O198" i="4" s="1"/>
  <c r="I198" i="4"/>
  <c r="AA194" i="4"/>
  <c r="O194" i="4"/>
  <c r="M194" i="4"/>
  <c r="I194" i="4"/>
  <c r="AA190" i="4"/>
  <c r="M190" i="4"/>
  <c r="O190" i="4" s="1"/>
  <c r="I190" i="4"/>
  <c r="AA186" i="4"/>
  <c r="M186" i="4"/>
  <c r="O186" i="4" s="1"/>
  <c r="I186" i="4"/>
  <c r="AA182" i="4"/>
  <c r="O182" i="4"/>
  <c r="M182" i="4"/>
  <c r="I182" i="4"/>
  <c r="AA178" i="4"/>
  <c r="M178" i="4"/>
  <c r="O178" i="4" s="1"/>
  <c r="I178" i="4"/>
  <c r="AA174" i="4"/>
  <c r="M174" i="4"/>
  <c r="O174" i="4" s="1"/>
  <c r="I174" i="4"/>
  <c r="AA170" i="4"/>
  <c r="O170" i="4"/>
  <c r="M170" i="4"/>
  <c r="I170" i="4"/>
  <c r="AA166" i="4"/>
  <c r="M166" i="4"/>
  <c r="O166" i="4" s="1"/>
  <c r="I166" i="4"/>
  <c r="AA162" i="4"/>
  <c r="M162" i="4"/>
  <c r="O162" i="4" s="1"/>
  <c r="I162" i="4"/>
  <c r="AA158" i="4"/>
  <c r="O158" i="4"/>
  <c r="M158" i="4"/>
  <c r="I158" i="4"/>
  <c r="AA154" i="4"/>
  <c r="M154" i="4"/>
  <c r="O154" i="4" s="1"/>
  <c r="I154" i="4"/>
  <c r="AA150" i="4"/>
  <c r="M150" i="4"/>
  <c r="O150" i="4" s="1"/>
  <c r="I150" i="4"/>
  <c r="AA146" i="4"/>
  <c r="O146" i="4"/>
  <c r="M146" i="4"/>
  <c r="I146" i="4"/>
  <c r="AA142" i="4"/>
  <c r="M142" i="4"/>
  <c r="O142" i="4" s="1"/>
  <c r="I142" i="4"/>
  <c r="AA138" i="4"/>
  <c r="M138" i="4"/>
  <c r="O138" i="4" s="1"/>
  <c r="I138" i="4"/>
  <c r="AA134" i="4"/>
  <c r="O134" i="4"/>
  <c r="M134" i="4"/>
  <c r="I134" i="4"/>
  <c r="AA130" i="4"/>
  <c r="M130" i="4"/>
  <c r="M129" i="4" s="1"/>
  <c r="I130" i="4"/>
  <c r="L92" i="4"/>
  <c r="AA125" i="4"/>
  <c r="O125" i="4"/>
  <c r="M125" i="4"/>
  <c r="I125" i="4"/>
  <c r="AA121" i="4"/>
  <c r="M121" i="4"/>
  <c r="O121" i="4" s="1"/>
  <c r="I121" i="4"/>
  <c r="AA117" i="4"/>
  <c r="M117" i="4"/>
  <c r="O117" i="4" s="1"/>
  <c r="I117" i="4"/>
  <c r="AA113" i="4"/>
  <c r="O113" i="4"/>
  <c r="M113" i="4"/>
  <c r="I113" i="4"/>
  <c r="AA109" i="4"/>
  <c r="M109" i="4"/>
  <c r="O109" i="4" s="1"/>
  <c r="I109" i="4"/>
  <c r="AA105" i="4"/>
  <c r="M105" i="4"/>
  <c r="O105" i="4" s="1"/>
  <c r="I105" i="4"/>
  <c r="AA101" i="4"/>
  <c r="O101" i="4"/>
  <c r="M101" i="4"/>
  <c r="I101" i="4"/>
  <c r="AA97" i="4"/>
  <c r="M97" i="4"/>
  <c r="M92" i="4" s="1"/>
  <c r="I97" i="4"/>
  <c r="AA93" i="4"/>
  <c r="M93" i="4"/>
  <c r="O93" i="4" s="1"/>
  <c r="I93" i="4"/>
  <c r="L47" i="4"/>
  <c r="L8" i="4" s="1"/>
  <c r="T7" i="4" s="1"/>
  <c r="F13" i="275" s="1"/>
  <c r="AA88" i="4"/>
  <c r="O88" i="4"/>
  <c r="M88" i="4"/>
  <c r="I88" i="4"/>
  <c r="AA84" i="4"/>
  <c r="M84" i="4"/>
  <c r="O84" i="4" s="1"/>
  <c r="I84" i="4"/>
  <c r="AA80" i="4"/>
  <c r="M80" i="4"/>
  <c r="O80" i="4" s="1"/>
  <c r="I80" i="4"/>
  <c r="AA76" i="4"/>
  <c r="O76" i="4"/>
  <c r="M76" i="4"/>
  <c r="I76" i="4"/>
  <c r="AA72" i="4"/>
  <c r="M72" i="4"/>
  <c r="O72" i="4" s="1"/>
  <c r="I72" i="4"/>
  <c r="AA68" i="4"/>
  <c r="M68" i="4"/>
  <c r="O68" i="4" s="1"/>
  <c r="I68" i="4"/>
  <c r="AA64" i="4"/>
  <c r="O64" i="4"/>
  <c r="M64" i="4"/>
  <c r="I64" i="4"/>
  <c r="AA60" i="4"/>
  <c r="M60" i="4"/>
  <c r="O60" i="4" s="1"/>
  <c r="I60" i="4"/>
  <c r="AA56" i="4"/>
  <c r="M56" i="4"/>
  <c r="O56" i="4" s="1"/>
  <c r="I56" i="4"/>
  <c r="AA52" i="4"/>
  <c r="O52" i="4"/>
  <c r="M52" i="4"/>
  <c r="I52" i="4"/>
  <c r="AA48" i="4"/>
  <c r="M48" i="4"/>
  <c r="M47" i="4" s="1"/>
  <c r="I48" i="4"/>
  <c r="L38" i="4"/>
  <c r="AA43" i="4"/>
  <c r="O43" i="4"/>
  <c r="M43" i="4"/>
  <c r="I43" i="4"/>
  <c r="AA39" i="4"/>
  <c r="M39" i="4"/>
  <c r="M38" i="4" s="1"/>
  <c r="I39" i="4"/>
  <c r="M9" i="4"/>
  <c r="L9" i="4"/>
  <c r="AA34" i="4"/>
  <c r="M34" i="4"/>
  <c r="O34" i="4" s="1"/>
  <c r="I34" i="4"/>
  <c r="AA30" i="4"/>
  <c r="O30" i="4"/>
  <c r="M30" i="4"/>
  <c r="I30" i="4"/>
  <c r="AA26" i="4"/>
  <c r="M26" i="4"/>
  <c r="O26" i="4" s="1"/>
  <c r="I26" i="4"/>
  <c r="AA22" i="4"/>
  <c r="M22" i="4"/>
  <c r="O22" i="4" s="1"/>
  <c r="I22" i="4"/>
  <c r="AA18" i="4"/>
  <c r="O18" i="4"/>
  <c r="M18" i="4"/>
  <c r="I18" i="4"/>
  <c r="AA14" i="4"/>
  <c r="M14" i="4"/>
  <c r="O14" i="4" s="1"/>
  <c r="I14" i="4"/>
  <c r="AA10" i="4"/>
  <c r="M10" i="4"/>
  <c r="O10" i="4" s="1"/>
  <c r="I10" i="4"/>
  <c r="L14" i="3"/>
  <c r="AA167" i="3"/>
  <c r="O167" i="3"/>
  <c r="M167" i="3"/>
  <c r="I167" i="3"/>
  <c r="AA163" i="3"/>
  <c r="M163" i="3"/>
  <c r="O163" i="3" s="1"/>
  <c r="I163" i="3"/>
  <c r="AA159" i="3"/>
  <c r="M159" i="3"/>
  <c r="O159" i="3" s="1"/>
  <c r="I159" i="3"/>
  <c r="AA155" i="3"/>
  <c r="O155" i="3"/>
  <c r="M155" i="3"/>
  <c r="I155" i="3"/>
  <c r="AA151" i="3"/>
  <c r="M151" i="3"/>
  <c r="O151" i="3" s="1"/>
  <c r="I151" i="3"/>
  <c r="AA147" i="3"/>
  <c r="M147" i="3"/>
  <c r="O147" i="3" s="1"/>
  <c r="I147" i="3"/>
  <c r="AA143" i="3"/>
  <c r="O143" i="3"/>
  <c r="M143" i="3"/>
  <c r="I143" i="3"/>
  <c r="AA139" i="3"/>
  <c r="M139" i="3"/>
  <c r="O139" i="3" s="1"/>
  <c r="I139" i="3"/>
  <c r="AA135" i="3"/>
  <c r="M135" i="3"/>
  <c r="O135" i="3" s="1"/>
  <c r="I135" i="3"/>
  <c r="AA131" i="3"/>
  <c r="O131" i="3"/>
  <c r="M131" i="3"/>
  <c r="I131" i="3"/>
  <c r="AA127" i="3"/>
  <c r="M127" i="3"/>
  <c r="O127" i="3" s="1"/>
  <c r="I127" i="3"/>
  <c r="AA123" i="3"/>
  <c r="M123" i="3"/>
  <c r="O123" i="3" s="1"/>
  <c r="I123" i="3"/>
  <c r="AA119" i="3"/>
  <c r="O119" i="3"/>
  <c r="M119" i="3"/>
  <c r="I119" i="3"/>
  <c r="AA115" i="3"/>
  <c r="M115" i="3"/>
  <c r="O115" i="3" s="1"/>
  <c r="I115" i="3"/>
  <c r="AA111" i="3"/>
  <c r="M111" i="3"/>
  <c r="O111" i="3" s="1"/>
  <c r="I111" i="3"/>
  <c r="AA107" i="3"/>
  <c r="O107" i="3"/>
  <c r="M107" i="3"/>
  <c r="I107" i="3"/>
  <c r="AA103" i="3"/>
  <c r="M103" i="3"/>
  <c r="O103" i="3" s="1"/>
  <c r="I103" i="3"/>
  <c r="AA99" i="3"/>
  <c r="M99" i="3"/>
  <c r="O99" i="3" s="1"/>
  <c r="I99" i="3"/>
  <c r="AA95" i="3"/>
  <c r="O95" i="3"/>
  <c r="M95" i="3"/>
  <c r="I95" i="3"/>
  <c r="AA91" i="3"/>
  <c r="M91" i="3"/>
  <c r="O91" i="3" s="1"/>
  <c r="I91" i="3"/>
  <c r="AA87" i="3"/>
  <c r="M87" i="3"/>
  <c r="O87" i="3" s="1"/>
  <c r="I87" i="3"/>
  <c r="AA83" i="3"/>
  <c r="O83" i="3"/>
  <c r="M83" i="3"/>
  <c r="I83" i="3"/>
  <c r="AA79" i="3"/>
  <c r="M79" i="3"/>
  <c r="O79" i="3" s="1"/>
  <c r="I79" i="3"/>
  <c r="AA75" i="3"/>
  <c r="M75" i="3"/>
  <c r="O75" i="3" s="1"/>
  <c r="I75" i="3"/>
  <c r="AA71" i="3"/>
  <c r="O71" i="3"/>
  <c r="M71" i="3"/>
  <c r="I71" i="3"/>
  <c r="AA67" i="3"/>
  <c r="M67" i="3"/>
  <c r="O67" i="3" s="1"/>
  <c r="I67" i="3"/>
  <c r="AA63" i="3"/>
  <c r="M63" i="3"/>
  <c r="O63" i="3" s="1"/>
  <c r="I63" i="3"/>
  <c r="AA59" i="3"/>
  <c r="O59" i="3"/>
  <c r="M59" i="3"/>
  <c r="I59" i="3"/>
  <c r="AA55" i="3"/>
  <c r="M55" i="3"/>
  <c r="O55" i="3" s="1"/>
  <c r="I55" i="3"/>
  <c r="AA51" i="3"/>
  <c r="M51" i="3"/>
  <c r="O51" i="3" s="1"/>
  <c r="I51" i="3"/>
  <c r="AA47" i="3"/>
  <c r="O47" i="3"/>
  <c r="M47" i="3"/>
  <c r="I47" i="3"/>
  <c r="AA43" i="3"/>
  <c r="M43" i="3"/>
  <c r="O43" i="3" s="1"/>
  <c r="I43" i="3"/>
  <c r="AA39" i="3"/>
  <c r="M39" i="3"/>
  <c r="O39" i="3" s="1"/>
  <c r="I39" i="3"/>
  <c r="AA35" i="3"/>
  <c r="O35" i="3"/>
  <c r="M35" i="3"/>
  <c r="I35" i="3"/>
  <c r="AA31" i="3"/>
  <c r="M31" i="3"/>
  <c r="O31" i="3" s="1"/>
  <c r="I31" i="3"/>
  <c r="AA27" i="3"/>
  <c r="M27" i="3"/>
  <c r="O27" i="3" s="1"/>
  <c r="I27" i="3"/>
  <c r="AA23" i="3"/>
  <c r="O23" i="3"/>
  <c r="M23" i="3"/>
  <c r="I23" i="3"/>
  <c r="AA19" i="3"/>
  <c r="M19" i="3"/>
  <c r="O19" i="3" s="1"/>
  <c r="I19" i="3"/>
  <c r="AA15" i="3"/>
  <c r="M15" i="3"/>
  <c r="O15" i="3" s="1"/>
  <c r="I15" i="3"/>
  <c r="M9" i="3"/>
  <c r="L9" i="3"/>
  <c r="L8" i="3" s="1"/>
  <c r="T7" i="3" s="1"/>
  <c r="F12" i="275" s="1"/>
  <c r="AA10" i="3"/>
  <c r="O10" i="3"/>
  <c r="M10" i="3"/>
  <c r="I10" i="3"/>
  <c r="T7" i="2"/>
  <c r="F11" i="275" s="1"/>
  <c r="L8" i="2"/>
  <c r="L9" i="2"/>
  <c r="AA206" i="2"/>
  <c r="M206" i="2"/>
  <c r="O206" i="2" s="1"/>
  <c r="I206" i="2"/>
  <c r="AA202" i="2"/>
  <c r="M202" i="2"/>
  <c r="O202" i="2" s="1"/>
  <c r="I202" i="2"/>
  <c r="AA198" i="2"/>
  <c r="O198" i="2"/>
  <c r="M198" i="2"/>
  <c r="I198" i="2"/>
  <c r="AA194" i="2"/>
  <c r="M194" i="2"/>
  <c r="O194" i="2" s="1"/>
  <c r="I194" i="2"/>
  <c r="AA190" i="2"/>
  <c r="M190" i="2"/>
  <c r="O190" i="2" s="1"/>
  <c r="I190" i="2"/>
  <c r="AA186" i="2"/>
  <c r="O186" i="2"/>
  <c r="M186" i="2"/>
  <c r="I186" i="2"/>
  <c r="AA182" i="2"/>
  <c r="M182" i="2"/>
  <c r="O182" i="2" s="1"/>
  <c r="I182" i="2"/>
  <c r="AA178" i="2"/>
  <c r="M178" i="2"/>
  <c r="O178" i="2" s="1"/>
  <c r="I178" i="2"/>
  <c r="AA174" i="2"/>
  <c r="O174" i="2"/>
  <c r="M174" i="2"/>
  <c r="I174" i="2"/>
  <c r="AA170" i="2"/>
  <c r="M170" i="2"/>
  <c r="O170" i="2" s="1"/>
  <c r="I170" i="2"/>
  <c r="AA166" i="2"/>
  <c r="M166" i="2"/>
  <c r="O166" i="2" s="1"/>
  <c r="I166" i="2"/>
  <c r="AA162" i="2"/>
  <c r="O162" i="2"/>
  <c r="M162" i="2"/>
  <c r="I162" i="2"/>
  <c r="AA158" i="2"/>
  <c r="M158" i="2"/>
  <c r="O158" i="2" s="1"/>
  <c r="I158" i="2"/>
  <c r="AA154" i="2"/>
  <c r="M154" i="2"/>
  <c r="O154" i="2" s="1"/>
  <c r="I154" i="2"/>
  <c r="AA150" i="2"/>
  <c r="O150" i="2"/>
  <c r="M150" i="2"/>
  <c r="I150" i="2"/>
  <c r="AA146" i="2"/>
  <c r="M146" i="2"/>
  <c r="O146" i="2" s="1"/>
  <c r="I146" i="2"/>
  <c r="AA142" i="2"/>
  <c r="M142" i="2"/>
  <c r="O142" i="2" s="1"/>
  <c r="I142" i="2"/>
  <c r="AA138" i="2"/>
  <c r="O138" i="2"/>
  <c r="M138" i="2"/>
  <c r="I138" i="2"/>
  <c r="AA134" i="2"/>
  <c r="M134" i="2"/>
  <c r="O134" i="2" s="1"/>
  <c r="I134" i="2"/>
  <c r="AA130" i="2"/>
  <c r="M130" i="2"/>
  <c r="O130" i="2" s="1"/>
  <c r="I130" i="2"/>
  <c r="AA126" i="2"/>
  <c r="O126" i="2"/>
  <c r="M126" i="2"/>
  <c r="I126" i="2"/>
  <c r="AA122" i="2"/>
  <c r="M122" i="2"/>
  <c r="O122" i="2" s="1"/>
  <c r="I122" i="2"/>
  <c r="AA118" i="2"/>
  <c r="M118" i="2"/>
  <c r="O118" i="2" s="1"/>
  <c r="I118" i="2"/>
  <c r="AA114" i="2"/>
  <c r="O114" i="2"/>
  <c r="M114" i="2"/>
  <c r="I114" i="2"/>
  <c r="AA110" i="2"/>
  <c r="M110" i="2"/>
  <c r="O110" i="2" s="1"/>
  <c r="I110" i="2"/>
  <c r="AA106" i="2"/>
  <c r="M106" i="2"/>
  <c r="O106" i="2" s="1"/>
  <c r="I106" i="2"/>
  <c r="AA102" i="2"/>
  <c r="O102" i="2"/>
  <c r="M102" i="2"/>
  <c r="I102" i="2"/>
  <c r="AA98" i="2"/>
  <c r="M98" i="2"/>
  <c r="O98" i="2" s="1"/>
  <c r="I98" i="2"/>
  <c r="AA94" i="2"/>
  <c r="M94" i="2"/>
  <c r="O94" i="2" s="1"/>
  <c r="I94" i="2"/>
  <c r="AA90" i="2"/>
  <c r="O90" i="2"/>
  <c r="M90" i="2"/>
  <c r="I90" i="2"/>
  <c r="AA86" i="2"/>
  <c r="M86" i="2"/>
  <c r="O86" i="2" s="1"/>
  <c r="I86" i="2"/>
  <c r="AA82" i="2"/>
  <c r="M82" i="2"/>
  <c r="O82" i="2" s="1"/>
  <c r="I82" i="2"/>
  <c r="AA78" i="2"/>
  <c r="O78" i="2"/>
  <c r="M78" i="2"/>
  <c r="I78" i="2"/>
  <c r="AA74" i="2"/>
  <c r="M74" i="2"/>
  <c r="O74" i="2" s="1"/>
  <c r="I74" i="2"/>
  <c r="AA70" i="2"/>
  <c r="M70" i="2"/>
  <c r="O70" i="2" s="1"/>
  <c r="I70" i="2"/>
  <c r="AA66" i="2"/>
  <c r="O66" i="2"/>
  <c r="M66" i="2"/>
  <c r="I66" i="2"/>
  <c r="AA62" i="2"/>
  <c r="M62" i="2"/>
  <c r="O62" i="2" s="1"/>
  <c r="I62" i="2"/>
  <c r="AA58" i="2"/>
  <c r="M58" i="2"/>
  <c r="O58" i="2" s="1"/>
  <c r="I58" i="2"/>
  <c r="AA54" i="2"/>
  <c r="O54" i="2"/>
  <c r="M54" i="2"/>
  <c r="I54" i="2"/>
  <c r="AA50" i="2"/>
  <c r="M50" i="2"/>
  <c r="O50" i="2" s="1"/>
  <c r="I50" i="2"/>
  <c r="AA46" i="2"/>
  <c r="M46" i="2"/>
  <c r="O46" i="2" s="1"/>
  <c r="I46" i="2"/>
  <c r="AA42" i="2"/>
  <c r="O42" i="2"/>
  <c r="M42" i="2"/>
  <c r="I42" i="2"/>
  <c r="AA38" i="2"/>
  <c r="M38" i="2"/>
  <c r="O38" i="2" s="1"/>
  <c r="I38" i="2"/>
  <c r="AA34" i="2"/>
  <c r="M34" i="2"/>
  <c r="O34" i="2" s="1"/>
  <c r="I34" i="2"/>
  <c r="AA30" i="2"/>
  <c r="O30" i="2"/>
  <c r="M30" i="2"/>
  <c r="I30" i="2"/>
  <c r="AA26" i="2"/>
  <c r="M26" i="2"/>
  <c r="O26" i="2" s="1"/>
  <c r="I26" i="2"/>
  <c r="AA22" i="2"/>
  <c r="M22" i="2"/>
  <c r="O22" i="2" s="1"/>
  <c r="I22" i="2"/>
  <c r="AA18" i="2"/>
  <c r="O18" i="2"/>
  <c r="M18" i="2"/>
  <c r="I18" i="2"/>
  <c r="AA14" i="2"/>
  <c r="M14" i="2"/>
  <c r="O14" i="2" s="1"/>
  <c r="I14" i="2"/>
  <c r="AA10" i="2"/>
  <c r="M10" i="2"/>
  <c r="O10" i="2" s="1"/>
  <c r="I10" i="2"/>
  <c r="L8" i="273" l="1"/>
  <c r="T7" i="273" s="1"/>
  <c r="F305" i="275" s="1"/>
  <c r="F304" i="275" s="1"/>
  <c r="O23" i="273"/>
  <c r="D11" i="275"/>
  <c r="M8" i="4"/>
  <c r="C13" i="275" s="1"/>
  <c r="M8" i="8"/>
  <c r="C17" i="275" s="1"/>
  <c r="D16" i="275"/>
  <c r="M8" i="11"/>
  <c r="C21" i="275" s="1"/>
  <c r="O48" i="4"/>
  <c r="O130" i="4"/>
  <c r="M121" i="5"/>
  <c r="O15" i="6"/>
  <c r="M9" i="7"/>
  <c r="M8" i="7" s="1"/>
  <c r="C16" i="275" s="1"/>
  <c r="E16" i="275" s="1"/>
  <c r="O73" i="8"/>
  <c r="O111" i="11"/>
  <c r="O26" i="12"/>
  <c r="O223" i="13"/>
  <c r="M259" i="13"/>
  <c r="O211" i="14"/>
  <c r="O355" i="14"/>
  <c r="O14" i="18"/>
  <c r="M9" i="22"/>
  <c r="M8" i="22" s="1"/>
  <c r="C32" i="275" s="1"/>
  <c r="O147" i="25"/>
  <c r="M88" i="5"/>
  <c r="O64" i="8"/>
  <c r="O87" i="11"/>
  <c r="M519" i="12"/>
  <c r="O82" i="13"/>
  <c r="O199" i="13"/>
  <c r="O187" i="14"/>
  <c r="O331" i="14"/>
  <c r="O475" i="14"/>
  <c r="M9" i="15"/>
  <c r="M9" i="26"/>
  <c r="O14" i="26"/>
  <c r="D36" i="275" s="1"/>
  <c r="D20" i="275"/>
  <c r="M14" i="3"/>
  <c r="M8" i="3" s="1"/>
  <c r="C12" i="275" s="1"/>
  <c r="E12" i="275" s="1"/>
  <c r="O39" i="4"/>
  <c r="D13" i="275" s="1"/>
  <c r="O97" i="4"/>
  <c r="M9" i="2"/>
  <c r="M8" i="2" s="1"/>
  <c r="C11" i="275" s="1"/>
  <c r="O75" i="11"/>
  <c r="D21" i="275" s="1"/>
  <c r="O70" i="13"/>
  <c r="O187" i="13"/>
  <c r="O175" i="14"/>
  <c r="O319" i="14"/>
  <c r="O463" i="14"/>
  <c r="M491" i="14"/>
  <c r="M150" i="18"/>
  <c r="O123" i="25"/>
  <c r="M114" i="25"/>
  <c r="M8" i="25" s="1"/>
  <c r="C35" i="275" s="1"/>
  <c r="E35" i="275" s="1"/>
  <c r="M47" i="5"/>
  <c r="M8" i="5" s="1"/>
  <c r="C14" i="275" s="1"/>
  <c r="E14" i="275" s="1"/>
  <c r="M9" i="13"/>
  <c r="M8" i="13" s="1"/>
  <c r="C23" i="275" s="1"/>
  <c r="O203" i="15"/>
  <c r="M202" i="15"/>
  <c r="O14" i="16"/>
  <c r="M9" i="16"/>
  <c r="M8" i="16" s="1"/>
  <c r="C26" i="275" s="1"/>
  <c r="O75" i="10"/>
  <c r="M74" i="10"/>
  <c r="M8" i="10" s="1"/>
  <c r="C20" i="275" s="1"/>
  <c r="E20" i="275" s="1"/>
  <c r="O51" i="11"/>
  <c r="M180" i="11"/>
  <c r="O110" i="12"/>
  <c r="O46" i="13"/>
  <c r="O163" i="13"/>
  <c r="O151" i="14"/>
  <c r="D24" i="275" s="1"/>
  <c r="O295" i="14"/>
  <c r="O439" i="14"/>
  <c r="O167" i="19"/>
  <c r="D41" i="275"/>
  <c r="D15" i="275"/>
  <c r="E15" i="275" s="1"/>
  <c r="M9" i="14"/>
  <c r="O22" i="18"/>
  <c r="D28" i="275" s="1"/>
  <c r="M9" i="18"/>
  <c r="O50" i="18"/>
  <c r="O23" i="19"/>
  <c r="D35" i="275"/>
  <c r="O14" i="30"/>
  <c r="M9" i="30"/>
  <c r="M130" i="9"/>
  <c r="M8" i="9" s="1"/>
  <c r="C19" i="275" s="1"/>
  <c r="O43" i="5"/>
  <c r="D25" i="275"/>
  <c r="O35" i="8"/>
  <c r="D17" i="275" s="1"/>
  <c r="M487" i="9"/>
  <c r="M34" i="11"/>
  <c r="O74" i="12"/>
  <c r="M130" i="12"/>
  <c r="M8" i="12" s="1"/>
  <c r="C22" i="275" s="1"/>
  <c r="E22" i="275" s="1"/>
  <c r="O10" i="13"/>
  <c r="O127" i="13"/>
  <c r="O115" i="14"/>
  <c r="O259" i="14"/>
  <c r="O403" i="14"/>
  <c r="O34" i="16"/>
  <c r="O347" i="19"/>
  <c r="F10" i="275"/>
  <c r="D19" i="275"/>
  <c r="O100" i="20"/>
  <c r="M99" i="20"/>
  <c r="M8" i="20" s="1"/>
  <c r="C30" i="275" s="1"/>
  <c r="E30" i="275" s="1"/>
  <c r="D12" i="275"/>
  <c r="D14" i="275"/>
  <c r="O10" i="12"/>
  <c r="D22" i="275" s="1"/>
  <c r="M98" i="13"/>
  <c r="O247" i="13"/>
  <c r="O260" i="13"/>
  <c r="O235" i="14"/>
  <c r="O379" i="14"/>
  <c r="O163" i="16"/>
  <c r="D30" i="275"/>
  <c r="M30" i="20"/>
  <c r="L8" i="11"/>
  <c r="T7" i="11" s="1"/>
  <c r="F21" i="275" s="1"/>
  <c r="F18" i="275" s="1"/>
  <c r="O160" i="11"/>
  <c r="O367" i="14"/>
  <c r="M9" i="28"/>
  <c r="M8" i="28" s="1"/>
  <c r="C38" i="275" s="1"/>
  <c r="E38" i="275" s="1"/>
  <c r="O103" i="13"/>
  <c r="M114" i="14"/>
  <c r="O94" i="16"/>
  <c r="O54" i="18"/>
  <c r="O112" i="20"/>
  <c r="L8" i="22"/>
  <c r="T7" i="22" s="1"/>
  <c r="F32" i="275" s="1"/>
  <c r="M423" i="25"/>
  <c r="O78" i="26"/>
  <c r="O150" i="26"/>
  <c r="M206" i="26"/>
  <c r="O83" i="30"/>
  <c r="M162" i="34"/>
  <c r="M8" i="34" s="1"/>
  <c r="C44" i="275" s="1"/>
  <c r="E44" i="275" s="1"/>
  <c r="O163" i="34"/>
  <c r="M298" i="39"/>
  <c r="M114" i="49"/>
  <c r="O186" i="15"/>
  <c r="O70" i="16"/>
  <c r="O30" i="18"/>
  <c r="M9" i="21"/>
  <c r="M8" i="21" s="1"/>
  <c r="C31" i="275" s="1"/>
  <c r="O38" i="22"/>
  <c r="O66" i="26"/>
  <c r="O138" i="26"/>
  <c r="O71" i="30"/>
  <c r="O143" i="30"/>
  <c r="O135" i="32"/>
  <c r="O183" i="32"/>
  <c r="O231" i="32"/>
  <c r="O279" i="32"/>
  <c r="M9" i="39"/>
  <c r="O58" i="16"/>
  <c r="O18" i="18"/>
  <c r="D31" i="275"/>
  <c r="O26" i="22"/>
  <c r="M63" i="37"/>
  <c r="D50" i="275"/>
  <c r="M90" i="75"/>
  <c r="O91" i="75"/>
  <c r="D27" i="275"/>
  <c r="E27" i="275" s="1"/>
  <c r="O14" i="22"/>
  <c r="D32" i="275" s="1"/>
  <c r="O54" i="26"/>
  <c r="O126" i="26"/>
  <c r="O198" i="26"/>
  <c r="O59" i="30"/>
  <c r="O131" i="30"/>
  <c r="M98" i="31"/>
  <c r="M79" i="40"/>
  <c r="O80" i="40"/>
  <c r="M225" i="40"/>
  <c r="D44" i="275"/>
  <c r="D62" i="275"/>
  <c r="M9" i="33"/>
  <c r="M8" i="33" s="1"/>
  <c r="C43" i="275" s="1"/>
  <c r="D45" i="275"/>
  <c r="D46" i="275"/>
  <c r="M9" i="36"/>
  <c r="M8" i="36" s="1"/>
  <c r="C46" i="275" s="1"/>
  <c r="M77" i="37"/>
  <c r="M76" i="37" s="1"/>
  <c r="M42" i="40"/>
  <c r="O67" i="40"/>
  <c r="O10" i="16"/>
  <c r="O154" i="16"/>
  <c r="O114" i="18"/>
  <c r="M30" i="23"/>
  <c r="M8" i="23" s="1"/>
  <c r="C33" i="275" s="1"/>
  <c r="E33" i="275" s="1"/>
  <c r="O46" i="24"/>
  <c r="M9" i="29"/>
  <c r="M8" i="29" s="1"/>
  <c r="C39" i="275" s="1"/>
  <c r="E39" i="275" s="1"/>
  <c r="O336" i="30"/>
  <c r="M9" i="32"/>
  <c r="O10" i="33"/>
  <c r="D43" i="275" s="1"/>
  <c r="M30" i="38"/>
  <c r="M8" i="38" s="1"/>
  <c r="C49" i="275" s="1"/>
  <c r="O35" i="38"/>
  <c r="D49" i="275" s="1"/>
  <c r="D48" i="275" s="1"/>
  <c r="M9" i="24"/>
  <c r="M8" i="24" s="1"/>
  <c r="C34" i="275" s="1"/>
  <c r="D39" i="275"/>
  <c r="M110" i="32"/>
  <c r="M8" i="35"/>
  <c r="C45" i="275" s="1"/>
  <c r="E45" i="275" s="1"/>
  <c r="M9" i="37"/>
  <c r="M8" i="37" s="1"/>
  <c r="C47" i="275" s="1"/>
  <c r="M76" i="38"/>
  <c r="O81" i="38"/>
  <c r="D51" i="275"/>
  <c r="O130" i="16"/>
  <c r="O90" i="18"/>
  <c r="O34" i="24"/>
  <c r="D34" i="275" s="1"/>
  <c r="O38" i="30"/>
  <c r="O51" i="30"/>
  <c r="M50" i="30"/>
  <c r="M152" i="39"/>
  <c r="D40" i="275"/>
  <c r="M190" i="38"/>
  <c r="D29" i="275"/>
  <c r="M22" i="19"/>
  <c r="M8" i="19" s="1"/>
  <c r="C29" i="275" s="1"/>
  <c r="E29" i="275" s="1"/>
  <c r="O10" i="23"/>
  <c r="D33" i="275" s="1"/>
  <c r="M99" i="23"/>
  <c r="M9" i="27"/>
  <c r="M8" i="27" s="1"/>
  <c r="C37" i="275" s="1"/>
  <c r="O10" i="27"/>
  <c r="D37" i="275" s="1"/>
  <c r="O26" i="30"/>
  <c r="O147" i="32"/>
  <c r="O195" i="32"/>
  <c r="O243" i="32"/>
  <c r="O291" i="32"/>
  <c r="M8" i="63"/>
  <c r="C75" i="275" s="1"/>
  <c r="O43" i="44"/>
  <c r="D55" i="275" s="1"/>
  <c r="O115" i="44"/>
  <c r="O187" i="44"/>
  <c r="O127" i="50"/>
  <c r="O199" i="50"/>
  <c r="M9" i="51"/>
  <c r="M204" i="61"/>
  <c r="M8" i="62"/>
  <c r="C74" i="275" s="1"/>
  <c r="E74" i="275" s="1"/>
  <c r="D76" i="275"/>
  <c r="O15" i="66"/>
  <c r="M14" i="66"/>
  <c r="M8" i="66" s="1"/>
  <c r="C78" i="275" s="1"/>
  <c r="E78" i="275" s="1"/>
  <c r="M14" i="67"/>
  <c r="M8" i="67" s="1"/>
  <c r="C79" i="275" s="1"/>
  <c r="O15" i="67"/>
  <c r="O27" i="68"/>
  <c r="O85" i="68"/>
  <c r="O35" i="70"/>
  <c r="O26" i="74"/>
  <c r="M9" i="74"/>
  <c r="M8" i="74" s="1"/>
  <c r="C87" i="275" s="1"/>
  <c r="M9" i="31"/>
  <c r="M8" i="45"/>
  <c r="C56" i="275" s="1"/>
  <c r="E59" i="275"/>
  <c r="D74" i="275"/>
  <c r="O14" i="35"/>
  <c r="M157" i="38"/>
  <c r="O153" i="39"/>
  <c r="M9" i="40"/>
  <c r="M14" i="41"/>
  <c r="O135" i="49"/>
  <c r="D68" i="275"/>
  <c r="M40" i="56"/>
  <c r="O122" i="60"/>
  <c r="M121" i="60"/>
  <c r="M35" i="62"/>
  <c r="M103" i="65"/>
  <c r="D90" i="275"/>
  <c r="M9" i="82"/>
  <c r="M174" i="35"/>
  <c r="M235" i="37"/>
  <c r="M234" i="37" s="1"/>
  <c r="O193" i="40"/>
  <c r="M9" i="43"/>
  <c r="M8" i="43" s="1"/>
  <c r="C54" i="275" s="1"/>
  <c r="E54" i="275" s="1"/>
  <c r="O91" i="44"/>
  <c r="O163" i="44"/>
  <c r="M31" i="50"/>
  <c r="O175" i="50"/>
  <c r="O245" i="50"/>
  <c r="O112" i="52"/>
  <c r="D64" i="275" s="1"/>
  <c r="O252" i="52"/>
  <c r="M111" i="53"/>
  <c r="M8" i="53" s="1"/>
  <c r="C65" i="275" s="1"/>
  <c r="E65" i="275" s="1"/>
  <c r="M38" i="54"/>
  <c r="M8" i="54" s="1"/>
  <c r="C66" i="275" s="1"/>
  <c r="M263" i="59"/>
  <c r="O109" i="60"/>
  <c r="D72" i="275" s="1"/>
  <c r="O10" i="65"/>
  <c r="O104" i="65"/>
  <c r="O175" i="66"/>
  <c r="M174" i="66"/>
  <c r="M106" i="69"/>
  <c r="M9" i="73"/>
  <c r="O10" i="73"/>
  <c r="M335" i="30"/>
  <c r="M26" i="42"/>
  <c r="M8" i="42" s="1"/>
  <c r="C53" i="275" s="1"/>
  <c r="E53" i="275" s="1"/>
  <c r="D54" i="275"/>
  <c r="M9" i="44"/>
  <c r="M8" i="44" s="1"/>
  <c r="C55" i="275" s="1"/>
  <c r="D60" i="275"/>
  <c r="L8" i="63"/>
  <c r="T7" i="63" s="1"/>
  <c r="F75" i="275" s="1"/>
  <c r="O34" i="81"/>
  <c r="M9" i="81"/>
  <c r="L8" i="81"/>
  <c r="T7" i="81" s="1"/>
  <c r="F95" i="275" s="1"/>
  <c r="F92" i="275" s="1"/>
  <c r="O111" i="32"/>
  <c r="D42" i="275" s="1"/>
  <c r="O191" i="38"/>
  <c r="O124" i="40"/>
  <c r="O181" i="40"/>
  <c r="O22" i="42"/>
  <c r="O79" i="44"/>
  <c r="O151" i="44"/>
  <c r="O23" i="50"/>
  <c r="O163" i="50"/>
  <c r="O240" i="52"/>
  <c r="O18" i="53"/>
  <c r="D65" i="275" s="1"/>
  <c r="D69" i="275"/>
  <c r="M9" i="59"/>
  <c r="M547" i="32"/>
  <c r="D47" i="275"/>
  <c r="M51" i="38"/>
  <c r="D58" i="275"/>
  <c r="E58" i="275" s="1"/>
  <c r="M19" i="55"/>
  <c r="O10" i="59"/>
  <c r="M228" i="67"/>
  <c r="M52" i="69"/>
  <c r="O53" i="69"/>
  <c r="O14" i="70"/>
  <c r="D82" i="275" s="1"/>
  <c r="M9" i="70"/>
  <c r="M8" i="70" s="1"/>
  <c r="C82" i="275" s="1"/>
  <c r="L8" i="73"/>
  <c r="T7" i="73" s="1"/>
  <c r="F86" i="275" s="1"/>
  <c r="F83" i="275" s="1"/>
  <c r="O31" i="75"/>
  <c r="D88" i="275" s="1"/>
  <c r="M30" i="75"/>
  <c r="M55" i="86"/>
  <c r="O56" i="86"/>
  <c r="M154" i="29"/>
  <c r="M292" i="31"/>
  <c r="M31" i="41"/>
  <c r="D53" i="275"/>
  <c r="L8" i="42"/>
  <c r="T7" i="42" s="1"/>
  <c r="F53" i="275" s="1"/>
  <c r="F48" i="275" s="1"/>
  <c r="O91" i="63"/>
  <c r="M137" i="65"/>
  <c r="O51" i="68"/>
  <c r="O14" i="71"/>
  <c r="M9" i="71"/>
  <c r="D91" i="275"/>
  <c r="M120" i="81"/>
  <c r="O121" i="81"/>
  <c r="L8" i="83"/>
  <c r="T7" i="83" s="1"/>
  <c r="F98" i="275" s="1"/>
  <c r="F97" i="275" s="1"/>
  <c r="O88" i="40"/>
  <c r="O115" i="41"/>
  <c r="D52" i="275" s="1"/>
  <c r="M114" i="41"/>
  <c r="M9" i="46"/>
  <c r="M8" i="46" s="1"/>
  <c r="C57" i="275" s="1"/>
  <c r="O10" i="46"/>
  <c r="D57" i="275" s="1"/>
  <c r="M182" i="52"/>
  <c r="M19" i="58"/>
  <c r="M8" i="58" s="1"/>
  <c r="C70" i="275" s="1"/>
  <c r="E70" i="275" s="1"/>
  <c r="O138" i="65"/>
  <c r="L8" i="66"/>
  <c r="T7" i="66" s="1"/>
  <c r="F78" i="275" s="1"/>
  <c r="O153" i="66"/>
  <c r="D78" i="275" s="1"/>
  <c r="M152" i="66"/>
  <c r="M202" i="67"/>
  <c r="O203" i="67"/>
  <c r="D81" i="275"/>
  <c r="O63" i="40"/>
  <c r="O157" i="40"/>
  <c r="O254" i="40"/>
  <c r="O55" i="44"/>
  <c r="O127" i="44"/>
  <c r="O139" i="50"/>
  <c r="O211" i="50"/>
  <c r="M124" i="52"/>
  <c r="L8" i="53"/>
  <c r="T7" i="53" s="1"/>
  <c r="F65" i="275" s="1"/>
  <c r="F63" i="275" s="1"/>
  <c r="O18" i="54"/>
  <c r="D66" i="275" s="1"/>
  <c r="D67" i="275"/>
  <c r="M229" i="65"/>
  <c r="O230" i="65"/>
  <c r="M290" i="67"/>
  <c r="O39" i="68"/>
  <c r="D80" i="275" s="1"/>
  <c r="O242" i="40"/>
  <c r="O243" i="46"/>
  <c r="M53" i="50"/>
  <c r="M8" i="50" s="1"/>
  <c r="C61" i="275" s="1"/>
  <c r="E61" i="275" s="1"/>
  <c r="M26" i="52"/>
  <c r="M8" i="52" s="1"/>
  <c r="C64" i="275" s="1"/>
  <c r="O38" i="64"/>
  <c r="O60" i="71"/>
  <c r="M134" i="66"/>
  <c r="M9" i="68"/>
  <c r="M30" i="77"/>
  <c r="M8" i="77" s="1"/>
  <c r="C90" i="275" s="1"/>
  <c r="E90" i="275" s="1"/>
  <c r="D93" i="275"/>
  <c r="M8" i="94"/>
  <c r="C109" i="275" s="1"/>
  <c r="M240" i="41"/>
  <c r="M8" i="41" s="1"/>
  <c r="C52" i="275" s="1"/>
  <c r="E52" i="275" s="1"/>
  <c r="M53" i="49"/>
  <c r="M158" i="53"/>
  <c r="M188" i="53"/>
  <c r="M123" i="61"/>
  <c r="M111" i="63"/>
  <c r="M154" i="65"/>
  <c r="O68" i="68"/>
  <c r="M9" i="69"/>
  <c r="M8" i="69" s="1"/>
  <c r="C81" i="275" s="1"/>
  <c r="O60" i="72"/>
  <c r="O73" i="72"/>
  <c r="M99" i="81"/>
  <c r="O100" i="81"/>
  <c r="D95" i="275" s="1"/>
  <c r="O56" i="85"/>
  <c r="O10" i="92"/>
  <c r="D107" i="275" s="1"/>
  <c r="M9" i="92"/>
  <c r="M8" i="92" s="1"/>
  <c r="C107" i="275" s="1"/>
  <c r="E107" i="275" s="1"/>
  <c r="L8" i="95"/>
  <c r="T7" i="95" s="1"/>
  <c r="F111" i="275" s="1"/>
  <c r="M132" i="40"/>
  <c r="O10" i="45"/>
  <c r="D56" i="275" s="1"/>
  <c r="O232" i="49"/>
  <c r="M114" i="50"/>
  <c r="M240" i="50"/>
  <c r="O91" i="53"/>
  <c r="O154" i="61"/>
  <c r="D73" i="275" s="1"/>
  <c r="M22" i="62"/>
  <c r="O10" i="63"/>
  <c r="O242" i="63"/>
  <c r="O170" i="67"/>
  <c r="M72" i="68"/>
  <c r="M9" i="72"/>
  <c r="M8" i="72" s="1"/>
  <c r="C85" i="275" s="1"/>
  <c r="O73" i="73"/>
  <c r="M64" i="76"/>
  <c r="O39" i="80"/>
  <c r="O10" i="82"/>
  <c r="M18" i="83"/>
  <c r="M8" i="83" s="1"/>
  <c r="C98" i="275" s="1"/>
  <c r="O19" i="83"/>
  <c r="L8" i="87"/>
  <c r="T7" i="87" s="1"/>
  <c r="F102" i="275" s="1"/>
  <c r="O15" i="94"/>
  <c r="D109" i="275" s="1"/>
  <c r="M14" i="94"/>
  <c r="M8" i="95"/>
  <c r="C111" i="275" s="1"/>
  <c r="M8" i="110"/>
  <c r="C126" i="275" s="1"/>
  <c r="D136" i="275"/>
  <c r="O10" i="72"/>
  <c r="M89" i="72"/>
  <c r="O48" i="76"/>
  <c r="M34" i="79"/>
  <c r="M8" i="79" s="1"/>
  <c r="C93" i="275" s="1"/>
  <c r="M167" i="81"/>
  <c r="M30" i="90"/>
  <c r="M8" i="90" s="1"/>
  <c r="C105" i="275" s="1"/>
  <c r="E105" i="275" s="1"/>
  <c r="M8" i="91"/>
  <c r="C106" i="275" s="1"/>
  <c r="M8" i="99"/>
  <c r="C115" i="275" s="1"/>
  <c r="E115" i="275" s="1"/>
  <c r="M47" i="76"/>
  <c r="M8" i="76" s="1"/>
  <c r="C89" i="275" s="1"/>
  <c r="M82" i="76"/>
  <c r="O53" i="80"/>
  <c r="O14" i="84"/>
  <c r="D99" i="275" s="1"/>
  <c r="M8" i="85"/>
  <c r="C100" i="275" s="1"/>
  <c r="O65" i="86"/>
  <c r="M26" i="88"/>
  <c r="E116" i="275"/>
  <c r="M31" i="49"/>
  <c r="M8" i="49" s="1"/>
  <c r="C60" i="275" s="1"/>
  <c r="E60" i="275" s="1"/>
  <c r="D61" i="275"/>
  <c r="M246" i="51"/>
  <c r="M44" i="55"/>
  <c r="M8" i="55" s="1"/>
  <c r="C67" i="275" s="1"/>
  <c r="E67" i="275" s="1"/>
  <c r="M19" i="57"/>
  <c r="M8" i="57" s="1"/>
  <c r="C69" i="275" s="1"/>
  <c r="E69" i="275" s="1"/>
  <c r="D70" i="275"/>
  <c r="M30" i="59"/>
  <c r="M218" i="59"/>
  <c r="M9" i="61"/>
  <c r="M8" i="61" s="1"/>
  <c r="C73" i="275" s="1"/>
  <c r="M249" i="61"/>
  <c r="M277" i="67"/>
  <c r="D84" i="275"/>
  <c r="M89" i="71"/>
  <c r="M8" i="80"/>
  <c r="C94" i="275" s="1"/>
  <c r="M141" i="81"/>
  <c r="M154" i="81"/>
  <c r="D98" i="275"/>
  <c r="M8" i="109"/>
  <c r="C125" i="275" s="1"/>
  <c r="M107" i="52"/>
  <c r="M19" i="56"/>
  <c r="M8" i="56" s="1"/>
  <c r="C68" i="275" s="1"/>
  <c r="E68" i="275" s="1"/>
  <c r="M36" i="58"/>
  <c r="O145" i="59"/>
  <c r="M22" i="60"/>
  <c r="M8" i="60" s="1"/>
  <c r="C72" i="275" s="1"/>
  <c r="E72" i="275" s="1"/>
  <c r="M92" i="60"/>
  <c r="O154" i="63"/>
  <c r="O188" i="63"/>
  <c r="M9" i="64"/>
  <c r="M8" i="64" s="1"/>
  <c r="C76" i="275" s="1"/>
  <c r="E76" i="275" s="1"/>
  <c r="O15" i="65"/>
  <c r="O235" i="65"/>
  <c r="O10" i="67"/>
  <c r="D87" i="275"/>
  <c r="M9" i="75"/>
  <c r="O65" i="82"/>
  <c r="M85" i="82"/>
  <c r="O60" i="84"/>
  <c r="M59" i="84"/>
  <c r="M8" i="84" s="1"/>
  <c r="C99" i="275" s="1"/>
  <c r="M8" i="86"/>
  <c r="C101" i="275" s="1"/>
  <c r="M26" i="86"/>
  <c r="M8" i="89"/>
  <c r="C104" i="275" s="1"/>
  <c r="M8" i="107"/>
  <c r="C123" i="275" s="1"/>
  <c r="D130" i="275"/>
  <c r="O52" i="54"/>
  <c r="O68" i="72"/>
  <c r="O14" i="76"/>
  <c r="D89" i="275" s="1"/>
  <c r="O19" i="80"/>
  <c r="D94" i="275" s="1"/>
  <c r="M52" i="80"/>
  <c r="O47" i="84"/>
  <c r="O10" i="86"/>
  <c r="M9" i="88"/>
  <c r="M8" i="88" s="1"/>
  <c r="C103" i="275" s="1"/>
  <c r="D112" i="275"/>
  <c r="E124" i="275"/>
  <c r="D131" i="275"/>
  <c r="D128" i="275"/>
  <c r="O56" i="72"/>
  <c r="M55" i="73"/>
  <c r="O18" i="82"/>
  <c r="M51" i="82"/>
  <c r="O43" i="86"/>
  <c r="O10" i="90"/>
  <c r="D105" i="275" s="1"/>
  <c r="O39" i="90"/>
  <c r="D119" i="275"/>
  <c r="D127" i="275"/>
  <c r="O18" i="72"/>
  <c r="M81" i="73"/>
  <c r="M34" i="78"/>
  <c r="M8" i="78" s="1"/>
  <c r="C91" i="275" s="1"/>
  <c r="E91" i="275" s="1"/>
  <c r="O35" i="84"/>
  <c r="O51" i="84"/>
  <c r="O78" i="84"/>
  <c r="O43" i="88"/>
  <c r="D103" i="275" s="1"/>
  <c r="M47" i="90"/>
  <c r="O15" i="91"/>
  <c r="O10" i="93"/>
  <c r="D108" i="275" s="1"/>
  <c r="E108" i="275" s="1"/>
  <c r="O27" i="95"/>
  <c r="O131" i="95"/>
  <c r="M9" i="96"/>
  <c r="M8" i="96" s="1"/>
  <c r="C112" i="275" s="1"/>
  <c r="E112" i="275" s="1"/>
  <c r="O101" i="97"/>
  <c r="M9" i="98"/>
  <c r="M8" i="98" s="1"/>
  <c r="C114" i="275" s="1"/>
  <c r="M85" i="114"/>
  <c r="M139" i="114"/>
  <c r="M55" i="116"/>
  <c r="M149" i="117"/>
  <c r="M72" i="118"/>
  <c r="M107" i="119"/>
  <c r="M8" i="119" s="1"/>
  <c r="C135" i="275" s="1"/>
  <c r="M210" i="119"/>
  <c r="L8" i="121"/>
  <c r="T7" i="121" s="1"/>
  <c r="F137" i="275" s="1"/>
  <c r="O10" i="122"/>
  <c r="D138" i="275" s="1"/>
  <c r="M9" i="122"/>
  <c r="M8" i="138"/>
  <c r="C154" i="275" s="1"/>
  <c r="D166" i="275"/>
  <c r="E166" i="275" s="1"/>
  <c r="M9" i="87"/>
  <c r="M8" i="87" s="1"/>
  <c r="C102" i="275" s="1"/>
  <c r="M63" i="97"/>
  <c r="M8" i="97" s="1"/>
  <c r="C113" i="275" s="1"/>
  <c r="M9" i="103"/>
  <c r="M8" i="103" s="1"/>
  <c r="C119" i="275" s="1"/>
  <c r="M9" i="105"/>
  <c r="M8" i="105" s="1"/>
  <c r="C121" i="275" s="1"/>
  <c r="E121" i="275" s="1"/>
  <c r="M9" i="111"/>
  <c r="M8" i="111" s="1"/>
  <c r="C127" i="275" s="1"/>
  <c r="E127" i="275" s="1"/>
  <c r="M14" i="113"/>
  <c r="M8" i="113" s="1"/>
  <c r="C129" i="275" s="1"/>
  <c r="E129" i="275" s="1"/>
  <c r="M108" i="113"/>
  <c r="M196" i="113"/>
  <c r="M59" i="115"/>
  <c r="M127" i="115"/>
  <c r="M9" i="117"/>
  <c r="O73" i="118"/>
  <c r="O26" i="119"/>
  <c r="M48" i="122"/>
  <c r="M152" i="124"/>
  <c r="M90" i="126"/>
  <c r="O95" i="126"/>
  <c r="M79" i="127"/>
  <c r="D156" i="275"/>
  <c r="D177" i="275"/>
  <c r="O69" i="85"/>
  <c r="D100" i="275" s="1"/>
  <c r="O36" i="87"/>
  <c r="D102" i="275" s="1"/>
  <c r="M51" i="88"/>
  <c r="O27" i="89"/>
  <c r="D104" i="275" s="1"/>
  <c r="O52" i="95"/>
  <c r="O144" i="95"/>
  <c r="D111" i="275" s="1"/>
  <c r="M30" i="96"/>
  <c r="O10" i="97"/>
  <c r="O114" i="97"/>
  <c r="O148" i="97"/>
  <c r="O10" i="99"/>
  <c r="D115" i="275" s="1"/>
  <c r="O24" i="109"/>
  <c r="M55" i="112"/>
  <c r="O116" i="117"/>
  <c r="M42" i="118"/>
  <c r="M228" i="119"/>
  <c r="O314" i="119"/>
  <c r="M39" i="122"/>
  <c r="O10" i="124"/>
  <c r="M9" i="124"/>
  <c r="M84" i="124"/>
  <c r="O85" i="124"/>
  <c r="M87" i="125"/>
  <c r="M275" i="125"/>
  <c r="O280" i="125"/>
  <c r="M349" i="125"/>
  <c r="O350" i="125"/>
  <c r="O10" i="126"/>
  <c r="M9" i="126"/>
  <c r="M60" i="126"/>
  <c r="O10" i="128"/>
  <c r="M9" i="128"/>
  <c r="O145" i="128"/>
  <c r="M9" i="129"/>
  <c r="M8" i="129" s="1"/>
  <c r="C145" i="275" s="1"/>
  <c r="O10" i="129"/>
  <c r="M122" i="130"/>
  <c r="O66" i="132"/>
  <c r="O104" i="117"/>
  <c r="D133" i="275" s="1"/>
  <c r="O242" i="117"/>
  <c r="O249" i="119"/>
  <c r="L8" i="122"/>
  <c r="T7" i="122" s="1"/>
  <c r="F138" i="275" s="1"/>
  <c r="O101" i="124"/>
  <c r="O140" i="130"/>
  <c r="L8" i="131"/>
  <c r="T7" i="131" s="1"/>
  <c r="F147" i="275" s="1"/>
  <c r="O10" i="132"/>
  <c r="E177" i="275"/>
  <c r="M34" i="112"/>
  <c r="M9" i="114"/>
  <c r="M8" i="114" s="1"/>
  <c r="C130" i="275" s="1"/>
  <c r="E130" i="275" s="1"/>
  <c r="M51" i="114"/>
  <c r="M8" i="118"/>
  <c r="C134" i="275" s="1"/>
  <c r="M9" i="123"/>
  <c r="O10" i="123"/>
  <c r="D139" i="275" s="1"/>
  <c r="L8" i="124"/>
  <c r="T7" i="124" s="1"/>
  <c r="F140" i="275" s="1"/>
  <c r="M9" i="125"/>
  <c r="O10" i="125"/>
  <c r="L8" i="125"/>
  <c r="T7" i="125" s="1"/>
  <c r="F141" i="275" s="1"/>
  <c r="M8" i="143"/>
  <c r="C160" i="275" s="1"/>
  <c r="O52" i="98"/>
  <c r="D114" i="275" s="1"/>
  <c r="O14" i="102"/>
  <c r="D118" i="275" s="1"/>
  <c r="E118" i="275" s="1"/>
  <c r="O14" i="104"/>
  <c r="D120" i="275" s="1"/>
  <c r="E120" i="275" s="1"/>
  <c r="O14" i="106"/>
  <c r="D122" i="275" s="1"/>
  <c r="E122" i="275" s="1"/>
  <c r="O33" i="110"/>
  <c r="D126" i="275" s="1"/>
  <c r="M162" i="113"/>
  <c r="M9" i="115"/>
  <c r="O14" i="116"/>
  <c r="D132" i="275" s="1"/>
  <c r="M71" i="117"/>
  <c r="O64" i="118"/>
  <c r="M301" i="119"/>
  <c r="M14" i="124"/>
  <c r="O100" i="126"/>
  <c r="M99" i="126"/>
  <c r="M119" i="128"/>
  <c r="L8" i="130"/>
  <c r="T7" i="130" s="1"/>
  <c r="F146" i="275" s="1"/>
  <c r="M80" i="130"/>
  <c r="M8" i="160"/>
  <c r="C178" i="275" s="1"/>
  <c r="D106" i="275"/>
  <c r="O24" i="107"/>
  <c r="D123" i="275" s="1"/>
  <c r="M9" i="112"/>
  <c r="M98" i="114"/>
  <c r="M44" i="121"/>
  <c r="M8" i="121" s="1"/>
  <c r="C137" i="275" s="1"/>
  <c r="E137" i="275" s="1"/>
  <c r="O45" i="121"/>
  <c r="D137" i="275" s="1"/>
  <c r="M165" i="125"/>
  <c r="M30" i="126"/>
  <c r="M149" i="127"/>
  <c r="O44" i="128"/>
  <c r="M43" i="128"/>
  <c r="D157" i="275"/>
  <c r="M8" i="146"/>
  <c r="C163" i="275" s="1"/>
  <c r="E172" i="275"/>
  <c r="M120" i="117"/>
  <c r="O34" i="119"/>
  <c r="O140" i="119"/>
  <c r="L8" i="123"/>
  <c r="T7" i="123" s="1"/>
  <c r="F139" i="275" s="1"/>
  <c r="O31" i="124"/>
  <c r="O44" i="124"/>
  <c r="M43" i="124"/>
  <c r="O77" i="126"/>
  <c r="L8" i="128"/>
  <c r="T7" i="128" s="1"/>
  <c r="F144" i="275" s="1"/>
  <c r="O31" i="128"/>
  <c r="L8" i="129"/>
  <c r="T7" i="129" s="1"/>
  <c r="F145" i="275" s="1"/>
  <c r="O39" i="130"/>
  <c r="M38" i="130"/>
  <c r="M8" i="130" s="1"/>
  <c r="C146" i="275" s="1"/>
  <c r="E146" i="275" s="1"/>
  <c r="D159" i="275"/>
  <c r="M8" i="157"/>
  <c r="C175" i="275" s="1"/>
  <c r="D129" i="275"/>
  <c r="M22" i="120"/>
  <c r="M8" i="120" s="1"/>
  <c r="C136" i="275" s="1"/>
  <c r="E136" i="275" s="1"/>
  <c r="M70" i="120"/>
  <c r="M43" i="129"/>
  <c r="O44" i="129"/>
  <c r="E168" i="275"/>
  <c r="O162" i="117"/>
  <c r="O22" i="119"/>
  <c r="O128" i="119"/>
  <c r="M35" i="121"/>
  <c r="M43" i="123"/>
  <c r="O44" i="123"/>
  <c r="O19" i="124"/>
  <c r="M119" i="124"/>
  <c r="O65" i="126"/>
  <c r="O19" i="128"/>
  <c r="O111" i="128"/>
  <c r="O72" i="130"/>
  <c r="D125" i="275"/>
  <c r="M34" i="114"/>
  <c r="M68" i="114"/>
  <c r="M30" i="116"/>
  <c r="M8" i="116" s="1"/>
  <c r="C132" i="275" s="1"/>
  <c r="E132" i="275" s="1"/>
  <c r="O96" i="120"/>
  <c r="M95" i="120"/>
  <c r="M225" i="127"/>
  <c r="O226" i="127"/>
  <c r="D147" i="275"/>
  <c r="M8" i="132"/>
  <c r="C148" i="275" s="1"/>
  <c r="O125" i="117"/>
  <c r="D134" i="275"/>
  <c r="O10" i="119"/>
  <c r="O116" i="119"/>
  <c r="M189" i="119"/>
  <c r="O297" i="119"/>
  <c r="O310" i="119"/>
  <c r="M8" i="127"/>
  <c r="C143" i="275" s="1"/>
  <c r="L8" i="127"/>
  <c r="T7" i="127" s="1"/>
  <c r="F143" i="275" s="1"/>
  <c r="M81" i="128"/>
  <c r="O60" i="130"/>
  <c r="F158" i="275"/>
  <c r="M43" i="131"/>
  <c r="M8" i="131" s="1"/>
  <c r="C147" i="275" s="1"/>
  <c r="E147" i="275" s="1"/>
  <c r="M18" i="133"/>
  <c r="M8" i="133" s="1"/>
  <c r="C149" i="275" s="1"/>
  <c r="E149" i="275" s="1"/>
  <c r="M112" i="133"/>
  <c r="M297" i="135"/>
  <c r="D152" i="275"/>
  <c r="M9" i="139"/>
  <c r="M8" i="139" s="1"/>
  <c r="C155" i="275" s="1"/>
  <c r="M36" i="145"/>
  <c r="M8" i="145" s="1"/>
  <c r="C162" i="275" s="1"/>
  <c r="E162" i="275" s="1"/>
  <c r="M9" i="153"/>
  <c r="M8" i="153" s="1"/>
  <c r="C170" i="275" s="1"/>
  <c r="M43" i="162"/>
  <c r="M8" i="178"/>
  <c r="C196" i="275" s="1"/>
  <c r="M8" i="179"/>
  <c r="C197" i="275" s="1"/>
  <c r="M14" i="183"/>
  <c r="M96" i="197"/>
  <c r="O101" i="197"/>
  <c r="O14" i="131"/>
  <c r="O128" i="131"/>
  <c r="M103" i="134"/>
  <c r="O158" i="135"/>
  <c r="O10" i="137"/>
  <c r="D153" i="275" s="1"/>
  <c r="E153" i="275" s="1"/>
  <c r="O112" i="139"/>
  <c r="O59" i="141"/>
  <c r="M63" i="142"/>
  <c r="M18" i="144"/>
  <c r="M8" i="144" s="1"/>
  <c r="C161" i="275" s="1"/>
  <c r="O192" i="147"/>
  <c r="D164" i="275" s="1"/>
  <c r="M59" i="150"/>
  <c r="O51" i="151"/>
  <c r="O60" i="153"/>
  <c r="D170" i="275" s="1"/>
  <c r="M9" i="154"/>
  <c r="M8" i="154" s="1"/>
  <c r="C171" i="275" s="1"/>
  <c r="O10" i="155"/>
  <c r="D172" i="275" s="1"/>
  <c r="M176" i="156"/>
  <c r="O31" i="161"/>
  <c r="D179" i="275" s="1"/>
  <c r="O56" i="161"/>
  <c r="O10" i="165"/>
  <c r="O68" i="165"/>
  <c r="M9" i="166"/>
  <c r="O10" i="167"/>
  <c r="O77" i="171"/>
  <c r="O34" i="173"/>
  <c r="D191" i="275" s="1"/>
  <c r="O57" i="177"/>
  <c r="O136" i="187"/>
  <c r="M62" i="191"/>
  <c r="M9" i="193"/>
  <c r="M8" i="193" s="1"/>
  <c r="C212" i="275" s="1"/>
  <c r="O105" i="193"/>
  <c r="M117" i="193"/>
  <c r="O118" i="193"/>
  <c r="O22" i="195"/>
  <c r="O94" i="195"/>
  <c r="M9" i="201"/>
  <c r="M8" i="201" s="1"/>
  <c r="C220" i="275" s="1"/>
  <c r="O93" i="205"/>
  <c r="M8" i="206"/>
  <c r="C225" i="275" s="1"/>
  <c r="O10" i="209"/>
  <c r="M9" i="209"/>
  <c r="O44" i="161"/>
  <c r="O88" i="162"/>
  <c r="M100" i="162"/>
  <c r="O101" i="162"/>
  <c r="O10" i="163"/>
  <c r="L8" i="163"/>
  <c r="T7" i="163" s="1"/>
  <c r="F181" i="275" s="1"/>
  <c r="F174" i="275" s="1"/>
  <c r="M9" i="164"/>
  <c r="O10" i="164"/>
  <c r="D182" i="275" s="1"/>
  <c r="O66" i="167"/>
  <c r="O129" i="169"/>
  <c r="O187" i="169"/>
  <c r="O135" i="171"/>
  <c r="O22" i="173"/>
  <c r="D198" i="275"/>
  <c r="E198" i="275" s="1"/>
  <c r="O78" i="183"/>
  <c r="M90" i="183"/>
  <c r="O91" i="183"/>
  <c r="O220" i="183"/>
  <c r="M232" i="183"/>
  <c r="O233" i="183"/>
  <c r="O362" i="183"/>
  <c r="M8" i="184"/>
  <c r="C202" i="275" s="1"/>
  <c r="M120" i="191"/>
  <c r="D212" i="275"/>
  <c r="O93" i="193"/>
  <c r="O34" i="199"/>
  <c r="M62" i="199"/>
  <c r="O92" i="199"/>
  <c r="O125" i="201"/>
  <c r="M9" i="203"/>
  <c r="M8" i="203" s="1"/>
  <c r="C222" i="275" s="1"/>
  <c r="O109" i="203"/>
  <c r="D222" i="275" s="1"/>
  <c r="M117" i="205"/>
  <c r="M106" i="128"/>
  <c r="M55" i="130"/>
  <c r="M135" i="130"/>
  <c r="M65" i="132"/>
  <c r="D149" i="275"/>
  <c r="M18" i="134"/>
  <c r="M8" i="134" s="1"/>
  <c r="C150" i="275" s="1"/>
  <c r="E150" i="275" s="1"/>
  <c r="M30" i="140"/>
  <c r="M9" i="156"/>
  <c r="M46" i="160"/>
  <c r="M9" i="171"/>
  <c r="M8" i="171" s="1"/>
  <c r="C189" i="275" s="1"/>
  <c r="O10" i="171"/>
  <c r="M8" i="175"/>
  <c r="C193" i="275" s="1"/>
  <c r="M68" i="187"/>
  <c r="O69" i="187"/>
  <c r="D214" i="275"/>
  <c r="M8" i="202"/>
  <c r="C221" i="275" s="1"/>
  <c r="O141" i="128"/>
  <c r="O10" i="130"/>
  <c r="D146" i="275" s="1"/>
  <c r="M90" i="133"/>
  <c r="O121" i="134"/>
  <c r="D150" i="275" s="1"/>
  <c r="M79" i="135"/>
  <c r="M8" i="135" s="1"/>
  <c r="C151" i="275" s="1"/>
  <c r="E151" i="275" s="1"/>
  <c r="O31" i="138"/>
  <c r="D154" i="275" s="1"/>
  <c r="M45" i="139"/>
  <c r="M154" i="141"/>
  <c r="M8" i="141" s="1"/>
  <c r="C157" i="275" s="1"/>
  <c r="E157" i="275" s="1"/>
  <c r="O14" i="144"/>
  <c r="D161" i="275" s="1"/>
  <c r="O24" i="144"/>
  <c r="O58" i="144"/>
  <c r="O91" i="146"/>
  <c r="M41" i="147"/>
  <c r="M8" i="147" s="1"/>
  <c r="C164" i="275" s="1"/>
  <c r="E164" i="275" s="1"/>
  <c r="O55" i="150"/>
  <c r="D167" i="275" s="1"/>
  <c r="O15" i="154"/>
  <c r="D171" i="275" s="1"/>
  <c r="O92" i="156"/>
  <c r="O126" i="156"/>
  <c r="O172" i="156"/>
  <c r="D173" i="275" s="1"/>
  <c r="O31" i="158"/>
  <c r="D176" i="275" s="1"/>
  <c r="E176" i="275" s="1"/>
  <c r="O93" i="160"/>
  <c r="D178" i="275" s="1"/>
  <c r="O81" i="163"/>
  <c r="O27" i="164"/>
  <c r="M26" i="164"/>
  <c r="M8" i="167"/>
  <c r="C185" i="275" s="1"/>
  <c r="L8" i="168"/>
  <c r="T7" i="168" s="1"/>
  <c r="F186" i="275" s="1"/>
  <c r="O59" i="169"/>
  <c r="O47" i="177"/>
  <c r="L8" i="180"/>
  <c r="T7" i="180" s="1"/>
  <c r="F198" i="275" s="1"/>
  <c r="O196" i="183"/>
  <c r="O57" i="189"/>
  <c r="L8" i="190"/>
  <c r="T7" i="190" s="1"/>
  <c r="F208" i="275" s="1"/>
  <c r="O71" i="193"/>
  <c r="O198" i="195"/>
  <c r="O22" i="199"/>
  <c r="O113" i="201"/>
  <c r="D220" i="275" s="1"/>
  <c r="O97" i="203"/>
  <c r="M9" i="205"/>
  <c r="M59" i="207"/>
  <c r="O64" i="207"/>
  <c r="D226" i="275" s="1"/>
  <c r="O10" i="127"/>
  <c r="D143" i="275" s="1"/>
  <c r="O80" i="127"/>
  <c r="O184" i="127"/>
  <c r="O10" i="135"/>
  <c r="D151" i="275" s="1"/>
  <c r="M30" i="136"/>
  <c r="O36" i="139"/>
  <c r="D155" i="275" s="1"/>
  <c r="M9" i="140"/>
  <c r="M65" i="140"/>
  <c r="O97" i="141"/>
  <c r="M74" i="144"/>
  <c r="M203" i="146"/>
  <c r="M35" i="163"/>
  <c r="O40" i="163"/>
  <c r="O14" i="164"/>
  <c r="O72" i="164"/>
  <c r="O56" i="167"/>
  <c r="O67" i="171"/>
  <c r="D190" i="275"/>
  <c r="E190" i="275" s="1"/>
  <c r="O35" i="177"/>
  <c r="M39" i="179"/>
  <c r="D200" i="275"/>
  <c r="M9" i="162"/>
  <c r="M8" i="162" s="1"/>
  <c r="C180" i="275" s="1"/>
  <c r="O64" i="162"/>
  <c r="O106" i="162"/>
  <c r="M105" i="162"/>
  <c r="O56" i="163"/>
  <c r="O105" i="169"/>
  <c r="D187" i="275" s="1"/>
  <c r="O55" i="171"/>
  <c r="O23" i="177"/>
  <c r="D195" i="275" s="1"/>
  <c r="O68" i="183"/>
  <c r="O172" i="183"/>
  <c r="O42" i="191"/>
  <c r="O112" i="191"/>
  <c r="M140" i="195"/>
  <c r="M8" i="195" s="1"/>
  <c r="C214" i="275" s="1"/>
  <c r="E214" i="275" s="1"/>
  <c r="O141" i="195"/>
  <c r="L8" i="196"/>
  <c r="T7" i="196" s="1"/>
  <c r="F215" i="275" s="1"/>
  <c r="F211" i="275" s="1"/>
  <c r="M8" i="198"/>
  <c r="C217" i="275" s="1"/>
  <c r="O10" i="199"/>
  <c r="M83" i="205"/>
  <c r="O84" i="205"/>
  <c r="M9" i="207"/>
  <c r="M18" i="128"/>
  <c r="M90" i="134"/>
  <c r="M9" i="136"/>
  <c r="M8" i="136" s="1"/>
  <c r="C152" i="275" s="1"/>
  <c r="E152" i="275" s="1"/>
  <c r="M65" i="136"/>
  <c r="M56" i="138"/>
  <c r="M50" i="142"/>
  <c r="M8" i="142" s="1"/>
  <c r="C159" i="275" s="1"/>
  <c r="D160" i="275"/>
  <c r="D168" i="275"/>
  <c r="D175" i="275"/>
  <c r="M39" i="161"/>
  <c r="M8" i="161" s="1"/>
  <c r="C179" i="275" s="1"/>
  <c r="D180" i="275"/>
  <c r="M9" i="169"/>
  <c r="M177" i="169"/>
  <c r="O178" i="169"/>
  <c r="M127" i="177"/>
  <c r="O128" i="177"/>
  <c r="D197" i="275"/>
  <c r="M8" i="181"/>
  <c r="C199" i="275" s="1"/>
  <c r="E199" i="275" s="1"/>
  <c r="O30" i="191"/>
  <c r="O139" i="193"/>
  <c r="M66" i="197"/>
  <c r="M8" i="197" s="1"/>
  <c r="C216" i="275" s="1"/>
  <c r="E216" i="275" s="1"/>
  <c r="O67" i="197"/>
  <c r="O71" i="205"/>
  <c r="D224" i="275" s="1"/>
  <c r="O31" i="126"/>
  <c r="O109" i="126"/>
  <c r="O77" i="128"/>
  <c r="O106" i="130"/>
  <c r="O44" i="132"/>
  <c r="O100" i="132"/>
  <c r="O52" i="136"/>
  <c r="O192" i="144"/>
  <c r="O15" i="146"/>
  <c r="D163" i="275" s="1"/>
  <c r="O37" i="146"/>
  <c r="O213" i="146"/>
  <c r="O10" i="148"/>
  <c r="D165" i="275" s="1"/>
  <c r="E165" i="275" s="1"/>
  <c r="O68" i="148"/>
  <c r="O10" i="152"/>
  <c r="D169" i="275" s="1"/>
  <c r="E169" i="275" s="1"/>
  <c r="O52" i="162"/>
  <c r="O44" i="163"/>
  <c r="M8" i="168"/>
  <c r="C186" i="275" s="1"/>
  <c r="E186" i="275" s="1"/>
  <c r="O93" i="169"/>
  <c r="O165" i="169"/>
  <c r="O80" i="173"/>
  <c r="M92" i="173"/>
  <c r="O93" i="173"/>
  <c r="O103" i="177"/>
  <c r="O160" i="183"/>
  <c r="O10" i="185"/>
  <c r="D203" i="275" s="1"/>
  <c r="E203" i="275" s="1"/>
  <c r="O35" i="189"/>
  <c r="M47" i="189"/>
  <c r="O48" i="189"/>
  <c r="D207" i="275" s="1"/>
  <c r="O18" i="191"/>
  <c r="D209" i="275" s="1"/>
  <c r="O42" i="197"/>
  <c r="O91" i="201"/>
  <c r="O155" i="207"/>
  <c r="M43" i="134"/>
  <c r="M28" i="144"/>
  <c r="M9" i="150"/>
  <c r="M8" i="150" s="1"/>
  <c r="C167" i="275" s="1"/>
  <c r="M22" i="156"/>
  <c r="M96" i="156"/>
  <c r="M142" i="156"/>
  <c r="O68" i="166"/>
  <c r="M67" i="166"/>
  <c r="M14" i="181"/>
  <c r="O15" i="181"/>
  <c r="M97" i="207"/>
  <c r="O98" i="207"/>
  <c r="D238" i="275"/>
  <c r="O55" i="166"/>
  <c r="O81" i="169"/>
  <c r="O153" i="169"/>
  <c r="O79" i="177"/>
  <c r="M9" i="189"/>
  <c r="M8" i="189" s="1"/>
  <c r="C207" i="275" s="1"/>
  <c r="L8" i="208"/>
  <c r="T7" i="208" s="1"/>
  <c r="F227" i="275" s="1"/>
  <c r="M35" i="164"/>
  <c r="O22" i="165"/>
  <c r="M50" i="165"/>
  <c r="M8" i="165" s="1"/>
  <c r="C183" i="275" s="1"/>
  <c r="O22" i="167"/>
  <c r="L8" i="170"/>
  <c r="T7" i="170" s="1"/>
  <c r="F188" i="275" s="1"/>
  <c r="M47" i="175"/>
  <c r="M81" i="175"/>
  <c r="O82" i="175"/>
  <c r="D193" i="275" s="1"/>
  <c r="O149" i="177"/>
  <c r="O10" i="187"/>
  <c r="M22" i="187"/>
  <c r="O23" i="187"/>
  <c r="O78" i="187"/>
  <c r="O146" i="191"/>
  <c r="M158" i="191"/>
  <c r="O159" i="191"/>
  <c r="O34" i="195"/>
  <c r="M104" i="199"/>
  <c r="M67" i="209"/>
  <c r="M9" i="211"/>
  <c r="M8" i="211" s="1"/>
  <c r="C230" i="275" s="1"/>
  <c r="E230" i="275" s="1"/>
  <c r="M242" i="236"/>
  <c r="O243" i="236"/>
  <c r="D257" i="275" s="1"/>
  <c r="M140" i="170"/>
  <c r="M59" i="182"/>
  <c r="M66" i="196"/>
  <c r="M74" i="215"/>
  <c r="O42" i="216"/>
  <c r="L8" i="216"/>
  <c r="T7" i="216" s="1"/>
  <c r="F235" i="275" s="1"/>
  <c r="O131" i="216"/>
  <c r="O71" i="218"/>
  <c r="O66" i="222"/>
  <c r="M134" i="222"/>
  <c r="O135" i="222"/>
  <c r="O10" i="224"/>
  <c r="D243" i="275" s="1"/>
  <c r="O172" i="230"/>
  <c r="M286" i="230"/>
  <c r="O549" i="230"/>
  <c r="D251" i="275" s="1"/>
  <c r="M9" i="163"/>
  <c r="O77" i="164"/>
  <c r="M109" i="165"/>
  <c r="M182" i="169"/>
  <c r="M38" i="171"/>
  <c r="O10" i="176"/>
  <c r="D194" i="275" s="1"/>
  <c r="E194" i="275" s="1"/>
  <c r="M22" i="177"/>
  <c r="M8" i="177" s="1"/>
  <c r="C195" i="275" s="1"/>
  <c r="E195" i="275" s="1"/>
  <c r="M56" i="177"/>
  <c r="M181" i="195"/>
  <c r="M146" i="203"/>
  <c r="M162" i="213"/>
  <c r="M63" i="168"/>
  <c r="M51" i="174"/>
  <c r="M46" i="182"/>
  <c r="M8" i="182" s="1"/>
  <c r="C200" i="275" s="1"/>
  <c r="E200" i="275" s="1"/>
  <c r="M9" i="196"/>
  <c r="M8" i="196" s="1"/>
  <c r="C215" i="275" s="1"/>
  <c r="D216" i="275"/>
  <c r="M70" i="200"/>
  <c r="M62" i="202"/>
  <c r="O89" i="203"/>
  <c r="O47" i="209"/>
  <c r="O81" i="209"/>
  <c r="M291" i="210"/>
  <c r="O10" i="213"/>
  <c r="D232" i="275" s="1"/>
  <c r="O68" i="214"/>
  <c r="M107" i="215"/>
  <c r="M118" i="165"/>
  <c r="O51" i="166"/>
  <c r="D184" i="275" s="1"/>
  <c r="O145" i="166"/>
  <c r="M63" i="169"/>
  <c r="O64" i="170"/>
  <c r="D188" i="275" s="1"/>
  <c r="O146" i="170"/>
  <c r="O14" i="174"/>
  <c r="D192" i="275" s="1"/>
  <c r="O10" i="178"/>
  <c r="O90" i="178"/>
  <c r="O196" i="178"/>
  <c r="O141" i="182"/>
  <c r="O43" i="184"/>
  <c r="O52" i="186"/>
  <c r="D204" i="275" s="1"/>
  <c r="O35" i="188"/>
  <c r="D206" i="275" s="1"/>
  <c r="O70" i="190"/>
  <c r="D208" i="275" s="1"/>
  <c r="E208" i="275" s="1"/>
  <c r="O100" i="196"/>
  <c r="D215" i="275" s="1"/>
  <c r="O51" i="198"/>
  <c r="O10" i="206"/>
  <c r="D225" i="275" s="1"/>
  <c r="O60" i="208"/>
  <c r="D227" i="275" s="1"/>
  <c r="E227" i="275" s="1"/>
  <c r="M100" i="213"/>
  <c r="O108" i="215"/>
  <c r="D234" i="275" s="1"/>
  <c r="M130" i="216"/>
  <c r="O54" i="217"/>
  <c r="M116" i="219"/>
  <c r="M8" i="219" s="1"/>
  <c r="C238" i="275" s="1"/>
  <c r="E238" i="275" s="1"/>
  <c r="O117" i="219"/>
  <c r="O34" i="220"/>
  <c r="O116" i="220"/>
  <c r="O110" i="222"/>
  <c r="O88" i="226"/>
  <c r="L8" i="227"/>
  <c r="T7" i="227" s="1"/>
  <c r="F246" i="275" s="1"/>
  <c r="O136" i="230"/>
  <c r="O254" i="230"/>
  <c r="M149" i="166"/>
  <c r="O72" i="171"/>
  <c r="M42" i="174"/>
  <c r="M8" i="174" s="1"/>
  <c r="C192" i="275" s="1"/>
  <c r="E192" i="275" s="1"/>
  <c r="M145" i="182"/>
  <c r="O15" i="183"/>
  <c r="D201" i="275" s="1"/>
  <c r="O73" i="183"/>
  <c r="M105" i="188"/>
  <c r="M8" i="188" s="1"/>
  <c r="C206" i="275" s="1"/>
  <c r="M9" i="200"/>
  <c r="M108" i="204"/>
  <c r="M8" i="204" s="1"/>
  <c r="C223" i="275" s="1"/>
  <c r="E223" i="275" s="1"/>
  <c r="M14" i="210"/>
  <c r="M8" i="210" s="1"/>
  <c r="C229" i="275" s="1"/>
  <c r="E229" i="275" s="1"/>
  <c r="M9" i="215"/>
  <c r="O122" i="216"/>
  <c r="M121" i="216"/>
  <c r="M142" i="217"/>
  <c r="D237" i="275"/>
  <c r="M8" i="223"/>
  <c r="C242" i="275" s="1"/>
  <c r="E242" i="275" s="1"/>
  <c r="O126" i="224"/>
  <c r="O242" i="230"/>
  <c r="M63" i="165"/>
  <c r="M76" i="171"/>
  <c r="M134" i="171"/>
  <c r="M101" i="173"/>
  <c r="O10" i="184"/>
  <c r="O117" i="190"/>
  <c r="M111" i="191"/>
  <c r="M8" i="191" s="1"/>
  <c r="C209" i="275" s="1"/>
  <c r="E209" i="275" s="1"/>
  <c r="O36" i="192"/>
  <c r="D210" i="275" s="1"/>
  <c r="E210" i="275" s="1"/>
  <c r="O19" i="194"/>
  <c r="D213" i="275" s="1"/>
  <c r="E213" i="275" s="1"/>
  <c r="M87" i="197"/>
  <c r="O104" i="200"/>
  <c r="D219" i="275" s="1"/>
  <c r="O10" i="202"/>
  <c r="O92" i="202"/>
  <c r="M50" i="207"/>
  <c r="M150" i="207"/>
  <c r="O10" i="212"/>
  <c r="D231" i="275" s="1"/>
  <c r="E231" i="275" s="1"/>
  <c r="M137" i="213"/>
  <c r="M8" i="213" s="1"/>
  <c r="C232" i="275" s="1"/>
  <c r="E232" i="275" s="1"/>
  <c r="M9" i="214"/>
  <c r="M136" i="215"/>
  <c r="D246" i="275"/>
  <c r="M18" i="228"/>
  <c r="O23" i="228"/>
  <c r="M8" i="229"/>
  <c r="C249" i="275" s="1"/>
  <c r="M42" i="230"/>
  <c r="O86" i="163"/>
  <c r="O77" i="169"/>
  <c r="M9" i="170"/>
  <c r="D199" i="275"/>
  <c r="M9" i="186"/>
  <c r="M8" i="186" s="1"/>
  <c r="C204" i="275" s="1"/>
  <c r="O10" i="214"/>
  <c r="M9" i="216"/>
  <c r="L8" i="217"/>
  <c r="T7" i="217" s="1"/>
  <c r="F236" i="275" s="1"/>
  <c r="M74" i="217"/>
  <c r="M8" i="217" s="1"/>
  <c r="C236" i="275" s="1"/>
  <c r="O36" i="164"/>
  <c r="O10" i="168"/>
  <c r="D186" i="275" s="1"/>
  <c r="O93" i="184"/>
  <c r="M82" i="187"/>
  <c r="O10" i="204"/>
  <c r="D223" i="275" s="1"/>
  <c r="O124" i="210"/>
  <c r="D229" i="275" s="1"/>
  <c r="O146" i="210"/>
  <c r="O30" i="217"/>
  <c r="M103" i="218"/>
  <c r="O50" i="219"/>
  <c r="O10" i="220"/>
  <c r="D239" i="275" s="1"/>
  <c r="M204" i="230"/>
  <c r="M76" i="168"/>
  <c r="M46" i="170"/>
  <c r="O26" i="214"/>
  <c r="M38" i="214"/>
  <c r="O95" i="218"/>
  <c r="O108" i="219"/>
  <c r="O18" i="222"/>
  <c r="D241" i="275" s="1"/>
  <c r="M74" i="226"/>
  <c r="O79" i="226"/>
  <c r="O18" i="230"/>
  <c r="M9" i="173"/>
  <c r="M70" i="177"/>
  <c r="M148" i="177"/>
  <c r="M77" i="183"/>
  <c r="M8" i="183" s="1"/>
  <c r="C201" i="275" s="1"/>
  <c r="M135" i="183"/>
  <c r="M9" i="187"/>
  <c r="M141" i="191"/>
  <c r="D217" i="275"/>
  <c r="M87" i="199"/>
  <c r="M8" i="199" s="1"/>
  <c r="C218" i="275" s="1"/>
  <c r="M70" i="205"/>
  <c r="M88" i="205"/>
  <c r="M91" i="213"/>
  <c r="O66" i="226"/>
  <c r="O56" i="228"/>
  <c r="M68" i="228"/>
  <c r="O69" i="228"/>
  <c r="D247" i="275" s="1"/>
  <c r="O92" i="213"/>
  <c r="O66" i="216"/>
  <c r="O89" i="216"/>
  <c r="O155" i="216"/>
  <c r="D235" i="275" s="1"/>
  <c r="L8" i="218"/>
  <c r="T7" i="218" s="1"/>
  <c r="F237" i="275" s="1"/>
  <c r="O83" i="218"/>
  <c r="O96" i="219"/>
  <c r="O76" i="222"/>
  <c r="O22" i="224"/>
  <c r="O92" i="224"/>
  <c r="O196" i="230"/>
  <c r="M76" i="225"/>
  <c r="M8" i="225" s="1"/>
  <c r="C244" i="275" s="1"/>
  <c r="E244" i="275" s="1"/>
  <c r="M847" i="234"/>
  <c r="O848" i="234"/>
  <c r="M163" i="216"/>
  <c r="O88" i="221"/>
  <c r="D240" i="275" s="1"/>
  <c r="M75" i="222"/>
  <c r="M8" i="222" s="1"/>
  <c r="C241" i="275" s="1"/>
  <c r="E241" i="275" s="1"/>
  <c r="O108" i="223"/>
  <c r="O200" i="223"/>
  <c r="M9" i="224"/>
  <c r="O139" i="225"/>
  <c r="O83" i="227"/>
  <c r="O10" i="229"/>
  <c r="O56" i="229"/>
  <c r="O78" i="229"/>
  <c r="M339" i="230"/>
  <c r="O466" i="230"/>
  <c r="O618" i="230"/>
  <c r="O859" i="230"/>
  <c r="M92" i="221"/>
  <c r="M112" i="223"/>
  <c r="D245" i="275"/>
  <c r="M117" i="227"/>
  <c r="M8" i="227" s="1"/>
  <c r="C246" i="275" s="1"/>
  <c r="E246" i="275" s="1"/>
  <c r="M593" i="230"/>
  <c r="M672" i="230"/>
  <c r="O725" i="230"/>
  <c r="O307" i="233"/>
  <c r="O510" i="233"/>
  <c r="O88" i="217"/>
  <c r="O72" i="225"/>
  <c r="D244" i="275" s="1"/>
  <c r="O106" i="225"/>
  <c r="M380" i="230"/>
  <c r="M536" i="230"/>
  <c r="M816" i="230"/>
  <c r="M9" i="221"/>
  <c r="M154" i="227"/>
  <c r="M1172" i="230"/>
  <c r="M102" i="232"/>
  <c r="O107" i="232"/>
  <c r="M784" i="233"/>
  <c r="M721" i="233" s="1"/>
  <c r="M1096" i="233"/>
  <c r="O1345" i="233"/>
  <c r="M1336" i="233"/>
  <c r="M70" i="218"/>
  <c r="M136" i="218"/>
  <c r="M9" i="220"/>
  <c r="M95" i="220"/>
  <c r="O114" i="221"/>
  <c r="O146" i="223"/>
  <c r="M83" i="224"/>
  <c r="M117" i="224"/>
  <c r="M9" i="226"/>
  <c r="M8" i="226" s="1"/>
  <c r="C245" i="275" s="1"/>
  <c r="E245" i="275" s="1"/>
  <c r="M83" i="226"/>
  <c r="M121" i="226"/>
  <c r="M9" i="228"/>
  <c r="M417" i="230"/>
  <c r="O418" i="230"/>
  <c r="O594" i="230"/>
  <c r="O689" i="230"/>
  <c r="O771" i="230"/>
  <c r="O917" i="230"/>
  <c r="M36" i="232"/>
  <c r="O37" i="232"/>
  <c r="M58" i="221"/>
  <c r="M152" i="232"/>
  <c r="O153" i="232"/>
  <c r="M514" i="233"/>
  <c r="O10" i="217"/>
  <c r="O138" i="217"/>
  <c r="M9" i="218"/>
  <c r="M80" i="222"/>
  <c r="M108" i="226"/>
  <c r="O372" i="230"/>
  <c r="O664" i="230"/>
  <c r="O140" i="232"/>
  <c r="L8" i="230"/>
  <c r="T7" i="230" s="1"/>
  <c r="F251" i="275" s="1"/>
  <c r="O360" i="230"/>
  <c r="O585" i="230"/>
  <c r="L8" i="231"/>
  <c r="T7" i="231" s="1"/>
  <c r="F252" i="275" s="1"/>
  <c r="M109" i="222"/>
  <c r="D242" i="275"/>
  <c r="M51" i="228"/>
  <c r="M9" i="230"/>
  <c r="M651" i="230"/>
  <c r="O128" i="232"/>
  <c r="M270" i="233"/>
  <c r="O665" i="233"/>
  <c r="M664" i="233"/>
  <c r="O475" i="230"/>
  <c r="O512" i="230"/>
  <c r="O734" i="230"/>
  <c r="O14" i="232"/>
  <c r="L8" i="235"/>
  <c r="T7" i="235" s="1"/>
  <c r="F256" i="275" s="1"/>
  <c r="M250" i="231"/>
  <c r="M794" i="231"/>
  <c r="M848" i="231"/>
  <c r="M1072" i="231"/>
  <c r="M1302" i="231"/>
  <c r="M205" i="232"/>
  <c r="O932" i="233"/>
  <c r="O1004" i="233"/>
  <c r="O1076" i="233"/>
  <c r="O1390" i="233"/>
  <c r="O71" i="234"/>
  <c r="O143" i="234"/>
  <c r="O307" i="234"/>
  <c r="M589" i="234"/>
  <c r="O590" i="234"/>
  <c r="M651" i="234"/>
  <c r="O763" i="234"/>
  <c r="O835" i="234"/>
  <c r="O1055" i="234"/>
  <c r="O1217" i="234"/>
  <c r="O796" i="235"/>
  <c r="M507" i="230"/>
  <c r="M729" i="230"/>
  <c r="M795" i="230"/>
  <c r="M1225" i="230"/>
  <c r="O43" i="231"/>
  <c r="D252" i="275" s="1"/>
  <c r="O501" i="231"/>
  <c r="M9" i="232"/>
  <c r="O271" i="233"/>
  <c r="D254" i="275" s="1"/>
  <c r="M501" i="233"/>
  <c r="O1332" i="233"/>
  <c r="O401" i="234"/>
  <c r="M1191" i="234"/>
  <c r="O561" i="236"/>
  <c r="M560" i="236"/>
  <c r="O652" i="230"/>
  <c r="O850" i="230"/>
  <c r="O896" i="230"/>
  <c r="M505" i="231"/>
  <c r="O461" i="233"/>
  <c r="O543" i="233"/>
  <c r="O615" i="233"/>
  <c r="O920" i="233"/>
  <c r="O992" i="233"/>
  <c r="O1064" i="233"/>
  <c r="O1378" i="233"/>
  <c r="O59" i="234"/>
  <c r="O131" i="234"/>
  <c r="O295" i="234"/>
  <c r="O751" i="234"/>
  <c r="O823" i="234"/>
  <c r="M905" i="234"/>
  <c r="O906" i="234"/>
  <c r="O1043" i="234"/>
  <c r="O155" i="235"/>
  <c r="M770" i="230"/>
  <c r="M187" i="233"/>
  <c r="M1154" i="233"/>
  <c r="M1200" i="233"/>
  <c r="O1229" i="235"/>
  <c r="M1216" i="235"/>
  <c r="O1263" i="230"/>
  <c r="M438" i="231"/>
  <c r="M694" i="231"/>
  <c r="M752" i="231"/>
  <c r="O449" i="233"/>
  <c r="O531" i="233"/>
  <c r="O603" i="233"/>
  <c r="O727" i="233"/>
  <c r="O908" i="233"/>
  <c r="O980" i="233"/>
  <c r="O1052" i="233"/>
  <c r="O47" i="234"/>
  <c r="O119" i="234"/>
  <c r="L8" i="234"/>
  <c r="T7" i="234" s="1"/>
  <c r="F255" i="275" s="1"/>
  <c r="O283" i="234"/>
  <c r="O739" i="234"/>
  <c r="O811" i="234"/>
  <c r="M1131" i="230"/>
  <c r="M65" i="232"/>
  <c r="M179" i="232"/>
  <c r="O1308" i="233"/>
  <c r="O635" i="234"/>
  <c r="O1101" i="234"/>
  <c r="O1183" i="234"/>
  <c r="O475" i="235"/>
  <c r="O705" i="235"/>
  <c r="O964" i="235"/>
  <c r="M963" i="235"/>
  <c r="M189" i="231"/>
  <c r="M8" i="231" s="1"/>
  <c r="C252" i="275" s="1"/>
  <c r="M727" i="231"/>
  <c r="O32" i="232"/>
  <c r="D253" i="275" s="1"/>
  <c r="O124" i="232"/>
  <c r="O1263" i="233"/>
  <c r="M1262" i="233"/>
  <c r="O731" i="235"/>
  <c r="M726" i="235"/>
  <c r="O472" i="231"/>
  <c r="M217" i="233"/>
  <c r="O1250" i="233"/>
  <c r="M701" i="234"/>
  <c r="M951" i="234"/>
  <c r="O952" i="234"/>
  <c r="M1117" i="234"/>
  <c r="M242" i="235"/>
  <c r="M344" i="231"/>
  <c r="M562" i="231"/>
  <c r="M620" i="231"/>
  <c r="O497" i="233"/>
  <c r="O579" i="233"/>
  <c r="M163" i="234"/>
  <c r="M10" i="233"/>
  <c r="L721" i="233"/>
  <c r="L8" i="233" s="1"/>
  <c r="T7" i="233" s="1"/>
  <c r="F254" i="275" s="1"/>
  <c r="M834" i="233"/>
  <c r="O1238" i="233"/>
  <c r="M1414" i="233"/>
  <c r="O425" i="234"/>
  <c r="O997" i="234"/>
  <c r="M1005" i="234"/>
  <c r="O1010" i="234"/>
  <c r="O485" i="233"/>
  <c r="O567" i="233"/>
  <c r="O639" i="233"/>
  <c r="O944" i="233"/>
  <c r="O1016" i="233"/>
  <c r="O1088" i="233"/>
  <c r="O1402" i="233"/>
  <c r="O11" i="234"/>
  <c r="O83" i="234"/>
  <c r="O155" i="234"/>
  <c r="M193" i="234"/>
  <c r="O247" i="234"/>
  <c r="O319" i="234"/>
  <c r="M547" i="234"/>
  <c r="O775" i="234"/>
  <c r="O1067" i="234"/>
  <c r="O1229" i="234"/>
  <c r="M323" i="235"/>
  <c r="O635" i="235"/>
  <c r="M1488" i="233"/>
  <c r="M1522" i="233"/>
  <c r="M380" i="235"/>
  <c r="O1031" i="235"/>
  <c r="M1030" i="235"/>
  <c r="M164" i="239"/>
  <c r="M51" i="251"/>
  <c r="O148" i="251"/>
  <c r="O1155" i="233"/>
  <c r="O1201" i="233"/>
  <c r="M242" i="234"/>
  <c r="M526" i="234"/>
  <c r="M634" i="234"/>
  <c r="M1216" i="234"/>
  <c r="O279" i="235"/>
  <c r="M441" i="235"/>
  <c r="O479" i="235"/>
  <c r="O544" i="235"/>
  <c r="M560" i="235"/>
  <c r="O639" i="235"/>
  <c r="O760" i="235"/>
  <c r="O800" i="235"/>
  <c r="O1076" i="235"/>
  <c r="O1143" i="235"/>
  <c r="O1159" i="235"/>
  <c r="O1259" i="235"/>
  <c r="M1221" i="233"/>
  <c r="M1369" i="233"/>
  <c r="M1539" i="233"/>
  <c r="M193" i="235"/>
  <c r="M192" i="235" s="1"/>
  <c r="O585" i="235"/>
  <c r="O655" i="235"/>
  <c r="O788" i="235"/>
  <c r="M1117" i="235"/>
  <c r="O1217" i="235"/>
  <c r="O61" i="237"/>
  <c r="O38" i="239"/>
  <c r="D261" i="275" s="1"/>
  <c r="D260" i="275" s="1"/>
  <c r="O1296" i="233"/>
  <c r="O1518" i="233"/>
  <c r="O255" i="235"/>
  <c r="O455" i="235"/>
  <c r="M539" i="235"/>
  <c r="O627" i="235"/>
  <c r="O776" i="235"/>
  <c r="O881" i="235"/>
  <c r="O939" i="235"/>
  <c r="O1051" i="235"/>
  <c r="O47" i="237"/>
  <c r="D258" i="275" s="1"/>
  <c r="L613" i="235"/>
  <c r="M10" i="234"/>
  <c r="M9" i="234" s="1"/>
  <c r="M968" i="234"/>
  <c r="M614" i="235"/>
  <c r="M613" i="235" s="1"/>
  <c r="O752" i="235"/>
  <c r="O914" i="235"/>
  <c r="O1237" i="235"/>
  <c r="O151" i="235"/>
  <c r="D256" i="275" s="1"/>
  <c r="O421" i="235"/>
  <c r="O631" i="235"/>
  <c r="O672" i="235"/>
  <c r="O701" i="235"/>
  <c r="O901" i="235"/>
  <c r="O985" i="235"/>
  <c r="O1039" i="235"/>
  <c r="O1055" i="235"/>
  <c r="L613" i="236"/>
  <c r="L8" i="236" s="1"/>
  <c r="T7" i="236" s="1"/>
  <c r="F257" i="275" s="1"/>
  <c r="O409" i="235"/>
  <c r="O605" i="235"/>
  <c r="M659" i="235"/>
  <c r="O660" i="235"/>
  <c r="O1109" i="235"/>
  <c r="O1167" i="235"/>
  <c r="O1183" i="235"/>
  <c r="M51" i="237"/>
  <c r="O52" i="237"/>
  <c r="M61" i="244"/>
  <c r="D271" i="275"/>
  <c r="M196" i="249"/>
  <c r="O197" i="249"/>
  <c r="M726" i="234"/>
  <c r="M888" i="234"/>
  <c r="M938" i="234"/>
  <c r="M1038" i="234"/>
  <c r="M872" i="235"/>
  <c r="M930" i="235"/>
  <c r="M10" i="236"/>
  <c r="M9" i="236" s="1"/>
  <c r="L8" i="238"/>
  <c r="T7" i="238" s="1"/>
  <c r="F259" i="275" s="1"/>
  <c r="M10" i="235"/>
  <c r="M9" i="235" s="1"/>
  <c r="O315" i="235"/>
  <c r="O450" i="235"/>
  <c r="O515" i="235"/>
  <c r="O609" i="235"/>
  <c r="O677" i="235"/>
  <c r="O836" i="235"/>
  <c r="M993" i="235"/>
  <c r="O1113" i="235"/>
  <c r="O1155" i="235"/>
  <c r="O1171" i="235"/>
  <c r="M1241" i="235"/>
  <c r="O1242" i="235"/>
  <c r="M9" i="237"/>
  <c r="O70" i="237"/>
  <c r="M65" i="237"/>
  <c r="M614" i="236"/>
  <c r="M930" i="236"/>
  <c r="M230" i="238"/>
  <c r="M844" i="238"/>
  <c r="M1312" i="238"/>
  <c r="O122" i="239"/>
  <c r="M54" i="246"/>
  <c r="O34" i="247"/>
  <c r="M62" i="247"/>
  <c r="O87" i="247"/>
  <c r="M66" i="248"/>
  <c r="O176" i="253"/>
  <c r="M38" i="254"/>
  <c r="O39" i="254"/>
  <c r="M1104" i="235"/>
  <c r="M56" i="237"/>
  <c r="M82" i="237"/>
  <c r="M18" i="241"/>
  <c r="M8" i="241" s="1"/>
  <c r="C265" i="275" s="1"/>
  <c r="M9" i="244"/>
  <c r="D276" i="275"/>
  <c r="M8" i="254"/>
  <c r="C280" i="275" s="1"/>
  <c r="O873" i="235"/>
  <c r="O977" i="235"/>
  <c r="O76" i="239"/>
  <c r="M109" i="239"/>
  <c r="M8" i="239" s="1"/>
  <c r="C261" i="275" s="1"/>
  <c r="M201" i="239"/>
  <c r="O19" i="241"/>
  <c r="D265" i="275" s="1"/>
  <c r="M9" i="243"/>
  <c r="M8" i="243" s="1"/>
  <c r="C267" i="275" s="1"/>
  <c r="D269" i="275"/>
  <c r="O22" i="247"/>
  <c r="O181" i="247"/>
  <c r="M205" i="247"/>
  <c r="O206" i="247"/>
  <c r="O35" i="241"/>
  <c r="O36" i="243"/>
  <c r="O15" i="245"/>
  <c r="D270" i="275" s="1"/>
  <c r="M19" i="246"/>
  <c r="M8" i="246" s="1"/>
  <c r="C271" i="275" s="1"/>
  <c r="E271" i="275" s="1"/>
  <c r="O38" i="247"/>
  <c r="O104" i="247"/>
  <c r="O169" i="247"/>
  <c r="M222" i="247"/>
  <c r="O275" i="247"/>
  <c r="M50" i="249"/>
  <c r="M58" i="253"/>
  <c r="M380" i="236"/>
  <c r="M192" i="236" s="1"/>
  <c r="M676" i="236"/>
  <c r="M1104" i="236"/>
  <c r="M46" i="238"/>
  <c r="M8" i="238" s="1"/>
  <c r="C259" i="275" s="1"/>
  <c r="E259" i="275" s="1"/>
  <c r="M296" i="238"/>
  <c r="M530" i="238"/>
  <c r="M798" i="238"/>
  <c r="M886" i="238"/>
  <c r="L8" i="239"/>
  <c r="T7" i="239" s="1"/>
  <c r="F261" i="275" s="1"/>
  <c r="F260" i="275" s="1"/>
  <c r="M222" i="239"/>
  <c r="M70" i="244"/>
  <c r="O71" i="244"/>
  <c r="O59" i="253"/>
  <c r="M173" i="256"/>
  <c r="O206" i="256"/>
  <c r="D283" i="275" s="1"/>
  <c r="D282" i="275" s="1"/>
  <c r="M454" i="235"/>
  <c r="M1142" i="235"/>
  <c r="M1258" i="235"/>
  <c r="O223" i="239"/>
  <c r="O32" i="240"/>
  <c r="O23" i="241"/>
  <c r="O61" i="241"/>
  <c r="O50" i="246"/>
  <c r="O26" i="247"/>
  <c r="O145" i="247"/>
  <c r="O210" i="247"/>
  <c r="O251" i="247"/>
  <c r="O20" i="240"/>
  <c r="M19" i="240"/>
  <c r="O52" i="242"/>
  <c r="D266" i="275" s="1"/>
  <c r="O14" i="243"/>
  <c r="O19" i="245"/>
  <c r="O108" i="247"/>
  <c r="O133" i="247"/>
  <c r="O239" i="247"/>
  <c r="D259" i="275"/>
  <c r="O214" i="239"/>
  <c r="M27" i="244"/>
  <c r="F268" i="275"/>
  <c r="M14" i="245"/>
  <c r="M8" i="245" s="1"/>
  <c r="C270" i="275" s="1"/>
  <c r="E270" i="275" s="1"/>
  <c r="O28" i="246"/>
  <c r="O14" i="247"/>
  <c r="D273" i="275" s="1"/>
  <c r="O121" i="247"/>
  <c r="O227" i="247"/>
  <c r="O280" i="247"/>
  <c r="M130" i="248"/>
  <c r="O131" i="248"/>
  <c r="O30" i="249"/>
  <c r="O112" i="249"/>
  <c r="O160" i="249"/>
  <c r="O564" i="249"/>
  <c r="O612" i="249"/>
  <c r="O180" i="252"/>
  <c r="M872" i="236"/>
  <c r="M976" i="236"/>
  <c r="M1030" i="236"/>
  <c r="M1142" i="236"/>
  <c r="M1258" i="236"/>
  <c r="M410" i="238"/>
  <c r="M492" i="238"/>
  <c r="M612" i="238"/>
  <c r="M9" i="240"/>
  <c r="M8" i="240" s="1"/>
  <c r="C263" i="275" s="1"/>
  <c r="O10" i="240"/>
  <c r="D263" i="275" s="1"/>
  <c r="D262" i="275" s="1"/>
  <c r="O27" i="241"/>
  <c r="M8" i="242"/>
  <c r="C266" i="275" s="1"/>
  <c r="M18" i="242"/>
  <c r="O28" i="243"/>
  <c r="D267" i="275" s="1"/>
  <c r="O58" i="247"/>
  <c r="O214" i="247"/>
  <c r="M26" i="237"/>
  <c r="O495" i="249"/>
  <c r="M656" i="249"/>
  <c r="O39" i="251"/>
  <c r="O156" i="239"/>
  <c r="O46" i="247"/>
  <c r="L8" i="247"/>
  <c r="T7" i="247" s="1"/>
  <c r="F273" i="275" s="1"/>
  <c r="O18" i="249"/>
  <c r="D275" i="275" s="1"/>
  <c r="O148" i="249"/>
  <c r="O552" i="249"/>
  <c r="O600" i="249"/>
  <c r="O648" i="249"/>
  <c r="O10" i="253"/>
  <c r="D279" i="275" s="1"/>
  <c r="O188" i="253"/>
  <c r="M27" i="243"/>
  <c r="M9" i="247"/>
  <c r="M8" i="247" s="1"/>
  <c r="C273" i="275" s="1"/>
  <c r="M279" i="247"/>
  <c r="M184" i="251"/>
  <c r="M9" i="248"/>
  <c r="M8" i="248" s="1"/>
  <c r="C274" i="275" s="1"/>
  <c r="O197" i="252"/>
  <c r="O438" i="253"/>
  <c r="O66" i="255"/>
  <c r="O432" i="255"/>
  <c r="O480" i="255"/>
  <c r="M251" i="256"/>
  <c r="O471" i="256"/>
  <c r="O539" i="256"/>
  <c r="O745" i="256"/>
  <c r="O243" i="257"/>
  <c r="M350" i="255"/>
  <c r="L8" i="256"/>
  <c r="T7" i="256" s="1"/>
  <c r="F283" i="275" s="1"/>
  <c r="F282" i="275" s="1"/>
  <c r="M104" i="248"/>
  <c r="M9" i="250"/>
  <c r="O10" i="251"/>
  <c r="M196" i="252"/>
  <c r="M8" i="252" s="1"/>
  <c r="C278" i="275" s="1"/>
  <c r="M151" i="253"/>
  <c r="O426" i="253"/>
  <c r="O54" i="255"/>
  <c r="M415" i="256"/>
  <c r="O416" i="256"/>
  <c r="M429" i="256"/>
  <c r="O459" i="256"/>
  <c r="M9" i="249"/>
  <c r="M535" i="249"/>
  <c r="M79" i="248"/>
  <c r="O108" i="249"/>
  <c r="M400" i="253"/>
  <c r="O414" i="253"/>
  <c r="M48" i="260"/>
  <c r="O49" i="260"/>
  <c r="O126" i="248"/>
  <c r="D274" i="275" s="1"/>
  <c r="O10" i="252"/>
  <c r="O332" i="253"/>
  <c r="O321" i="256"/>
  <c r="O391" i="256"/>
  <c r="M55" i="250"/>
  <c r="L8" i="253"/>
  <c r="T7" i="253" s="1"/>
  <c r="F279" i="275" s="1"/>
  <c r="M587" i="253"/>
  <c r="M119" i="256"/>
  <c r="M38" i="251"/>
  <c r="M8" i="251" s="1"/>
  <c r="C277" i="275" s="1"/>
  <c r="M9" i="253"/>
  <c r="M127" i="255"/>
  <c r="M8" i="255" s="1"/>
  <c r="C281" i="275" s="1"/>
  <c r="M488" i="255"/>
  <c r="O592" i="253"/>
  <c r="O22" i="254"/>
  <c r="O18" i="255"/>
  <c r="M333" i="256"/>
  <c r="O136" i="255"/>
  <c r="D281" i="275" s="1"/>
  <c r="M148" i="255"/>
  <c r="O396" i="255"/>
  <c r="O444" i="255"/>
  <c r="O297" i="256"/>
  <c r="O425" i="256"/>
  <c r="M31" i="257"/>
  <c r="M320" i="258"/>
  <c r="M18" i="261"/>
  <c r="M14" i="264"/>
  <c r="M14" i="265"/>
  <c r="M9" i="266"/>
  <c r="O67" i="266"/>
  <c r="F298" i="275"/>
  <c r="M556" i="256"/>
  <c r="O628" i="256"/>
  <c r="O32" i="257"/>
  <c r="O86" i="257"/>
  <c r="O312" i="257"/>
  <c r="O325" i="257"/>
  <c r="O15" i="258"/>
  <c r="O62" i="259"/>
  <c r="O106" i="259"/>
  <c r="M316" i="260"/>
  <c r="O90" i="261"/>
  <c r="O449" i="261"/>
  <c r="M31" i="262"/>
  <c r="O32" i="262"/>
  <c r="O36" i="263"/>
  <c r="O106" i="263"/>
  <c r="O119" i="263"/>
  <c r="O163" i="263"/>
  <c r="O86" i="265"/>
  <c r="O159" i="265"/>
  <c r="O231" i="265"/>
  <c r="O55" i="266"/>
  <c r="M50" i="266"/>
  <c r="M14" i="260"/>
  <c r="M8" i="260" s="1"/>
  <c r="C289" i="275" s="1"/>
  <c r="E289" i="275" s="1"/>
  <c r="O15" i="260"/>
  <c r="O23" i="263"/>
  <c r="M8" i="270"/>
  <c r="C301" i="275" s="1"/>
  <c r="M9" i="256"/>
  <c r="M543" i="256"/>
  <c r="M740" i="256"/>
  <c r="M138" i="258"/>
  <c r="M35" i="259"/>
  <c r="M367" i="259"/>
  <c r="O36" i="261"/>
  <c r="M9" i="262"/>
  <c r="M8" i="262" s="1"/>
  <c r="C291" i="275" s="1"/>
  <c r="O10" i="262"/>
  <c r="O147" i="262"/>
  <c r="D297" i="275"/>
  <c r="O52" i="270"/>
  <c r="D301" i="275" s="1"/>
  <c r="M51" i="270"/>
  <c r="O430" i="256"/>
  <c r="O594" i="256"/>
  <c r="O10" i="257"/>
  <c r="M138" i="260"/>
  <c r="M53" i="265"/>
  <c r="M777" i="256"/>
  <c r="O312" i="258"/>
  <c r="M311" i="258"/>
  <c r="O82" i="259"/>
  <c r="O368" i="259"/>
  <c r="M380" i="259"/>
  <c r="O66" i="261"/>
  <c r="M53" i="264"/>
  <c r="O62" i="265"/>
  <c r="O135" i="265"/>
  <c r="O207" i="265"/>
  <c r="O55" i="267"/>
  <c r="O10" i="254"/>
  <c r="D280" i="275" s="1"/>
  <c r="M790" i="256"/>
  <c r="O211" i="261"/>
  <c r="O283" i="261"/>
  <c r="O355" i="261"/>
  <c r="O427" i="261"/>
  <c r="M227" i="263"/>
  <c r="O138" i="264"/>
  <c r="O30" i="267"/>
  <c r="O122" i="257"/>
  <c r="D286" i="275"/>
  <c r="O14" i="259"/>
  <c r="D288" i="275" s="1"/>
  <c r="O70" i="259"/>
  <c r="O126" i="261"/>
  <c r="O127" i="263"/>
  <c r="O199" i="263"/>
  <c r="M150" i="264"/>
  <c r="M8" i="264" s="1"/>
  <c r="C293" i="275" s="1"/>
  <c r="E293" i="275" s="1"/>
  <c r="O151" i="264"/>
  <c r="M8" i="267"/>
  <c r="C297" i="275" s="1"/>
  <c r="M387" i="255"/>
  <c r="M53" i="257"/>
  <c r="M8" i="257" s="1"/>
  <c r="C285" i="275" s="1"/>
  <c r="M138" i="257"/>
  <c r="L8" i="266"/>
  <c r="T7" i="266" s="1"/>
  <c r="F296" i="275" s="1"/>
  <c r="F295" i="275" s="1"/>
  <c r="L8" i="259"/>
  <c r="T7" i="259" s="1"/>
  <c r="F288" i="275" s="1"/>
  <c r="O58" i="259"/>
  <c r="O130" i="259"/>
  <c r="M142" i="259"/>
  <c r="D289" i="275"/>
  <c r="L8" i="261"/>
  <c r="T7" i="261" s="1"/>
  <c r="F290" i="275" s="1"/>
  <c r="O44" i="261"/>
  <c r="D290" i="275" s="1"/>
  <c r="O114" i="261"/>
  <c r="M150" i="261"/>
  <c r="O54" i="262"/>
  <c r="M53" i="262"/>
  <c r="O58" i="263"/>
  <c r="O115" i="263"/>
  <c r="D292" i="275" s="1"/>
  <c r="O187" i="263"/>
  <c r="O257" i="263"/>
  <c r="O40" i="265"/>
  <c r="O111" i="265"/>
  <c r="O183" i="265"/>
  <c r="O79" i="266"/>
  <c r="M598" i="256"/>
  <c r="M14" i="257"/>
  <c r="M9" i="259"/>
  <c r="O31" i="259"/>
  <c r="O187" i="259"/>
  <c r="O259" i="259"/>
  <c r="O331" i="259"/>
  <c r="M303" i="260"/>
  <c r="M57" i="261"/>
  <c r="O187" i="261"/>
  <c r="O259" i="261"/>
  <c r="O331" i="261"/>
  <c r="O403" i="261"/>
  <c r="O256" i="265"/>
  <c r="M255" i="265"/>
  <c r="O102" i="265"/>
  <c r="M264" i="265"/>
  <c r="O79" i="267"/>
  <c r="M60" i="270"/>
  <c r="O61" i="270"/>
  <c r="D307" i="275"/>
  <c r="D306" i="275" s="1"/>
  <c r="M431" i="261"/>
  <c r="E302" i="275"/>
  <c r="D305" i="275"/>
  <c r="D304" i="275" s="1"/>
  <c r="O19" i="259"/>
  <c r="O53" i="259"/>
  <c r="O102" i="264"/>
  <c r="D293" i="275" s="1"/>
  <c r="O32" i="265"/>
  <c r="O10" i="266"/>
  <c r="O100" i="267"/>
  <c r="M9" i="268"/>
  <c r="M8" i="268" s="1"/>
  <c r="C299" i="275" s="1"/>
  <c r="M9" i="272"/>
  <c r="M8" i="272" s="1"/>
  <c r="C303" i="275" s="1"/>
  <c r="M53" i="263"/>
  <c r="M8" i="263" s="1"/>
  <c r="C292" i="275" s="1"/>
  <c r="E292" i="275" s="1"/>
  <c r="O10" i="265"/>
  <c r="D294" i="275" s="1"/>
  <c r="D303" i="275"/>
  <c r="M53" i="258"/>
  <c r="M8" i="258" s="1"/>
  <c r="C286" i="275" s="1"/>
  <c r="E286" i="275" s="1"/>
  <c r="M307" i="262"/>
  <c r="M8" i="269"/>
  <c r="C300" i="275" s="1"/>
  <c r="M106" i="265"/>
  <c r="M87" i="267"/>
  <c r="M299" i="264"/>
  <c r="M9" i="265"/>
  <c r="M46" i="267"/>
  <c r="O18" i="269"/>
  <c r="D300" i="275" s="1"/>
  <c r="M30" i="269"/>
  <c r="O31" i="269"/>
  <c r="M9" i="274"/>
  <c r="M8" i="274" s="1"/>
  <c r="C307" i="275" s="1"/>
  <c r="O10" i="271"/>
  <c r="D302" i="275" s="1"/>
  <c r="M9" i="273"/>
  <c r="M8" i="273" s="1"/>
  <c r="C305" i="275" s="1"/>
  <c r="E201" i="275" l="1"/>
  <c r="D264" i="275"/>
  <c r="E89" i="275"/>
  <c r="E252" i="275"/>
  <c r="E261" i="275"/>
  <c r="C260" i="275"/>
  <c r="E49" i="275"/>
  <c r="E159" i="275"/>
  <c r="E64" i="275"/>
  <c r="E98" i="275"/>
  <c r="C97" i="275"/>
  <c r="E161" i="275"/>
  <c r="E99" i="275"/>
  <c r="E93" i="275"/>
  <c r="E179" i="275"/>
  <c r="C284" i="275"/>
  <c r="E19" i="275"/>
  <c r="D298" i="275"/>
  <c r="E281" i="275"/>
  <c r="C264" i="275"/>
  <c r="E265" i="275"/>
  <c r="E206" i="275"/>
  <c r="F250" i="275"/>
  <c r="E217" i="275"/>
  <c r="M8" i="140"/>
  <c r="C156" i="275" s="1"/>
  <c r="E156" i="275" s="1"/>
  <c r="D189" i="275"/>
  <c r="E189" i="275" s="1"/>
  <c r="E225" i="275"/>
  <c r="E171" i="275"/>
  <c r="D158" i="275"/>
  <c r="D145" i="275"/>
  <c r="M8" i="117"/>
  <c r="C133" i="275" s="1"/>
  <c r="E133" i="275" s="1"/>
  <c r="E114" i="275"/>
  <c r="D85" i="275"/>
  <c r="D77" i="275"/>
  <c r="M8" i="18"/>
  <c r="C28" i="275" s="1"/>
  <c r="E28" i="275" s="1"/>
  <c r="M8" i="232"/>
  <c r="C253" i="275" s="1"/>
  <c r="E253" i="275" s="1"/>
  <c r="E215" i="275"/>
  <c r="E222" i="275"/>
  <c r="M8" i="164"/>
  <c r="C182" i="275" s="1"/>
  <c r="E182" i="275" s="1"/>
  <c r="E220" i="275"/>
  <c r="E143" i="275"/>
  <c r="M8" i="123"/>
  <c r="C139" i="275" s="1"/>
  <c r="E139" i="275" s="1"/>
  <c r="M8" i="122"/>
  <c r="C138" i="275" s="1"/>
  <c r="E138" i="275" s="1"/>
  <c r="E94" i="275"/>
  <c r="D96" i="275"/>
  <c r="D92" i="275" s="1"/>
  <c r="E109" i="275"/>
  <c r="E57" i="275"/>
  <c r="E55" i="275"/>
  <c r="E56" i="275"/>
  <c r="C10" i="275"/>
  <c r="E11" i="275"/>
  <c r="E154" i="275"/>
  <c r="M192" i="234"/>
  <c r="M8" i="216"/>
  <c r="C235" i="275" s="1"/>
  <c r="E235" i="275" s="1"/>
  <c r="D205" i="275"/>
  <c r="E134" i="275"/>
  <c r="M8" i="128"/>
  <c r="C144" i="275" s="1"/>
  <c r="M8" i="124"/>
  <c r="C140" i="275" s="1"/>
  <c r="D113" i="275"/>
  <c r="E113" i="275" s="1"/>
  <c r="E126" i="275"/>
  <c r="M8" i="40"/>
  <c r="C51" i="275" s="1"/>
  <c r="E51" i="275" s="1"/>
  <c r="M8" i="31"/>
  <c r="C41" i="275" s="1"/>
  <c r="E41" i="275" s="1"/>
  <c r="M8" i="32"/>
  <c r="C42" i="275" s="1"/>
  <c r="E42" i="275" s="1"/>
  <c r="E46" i="275"/>
  <c r="M8" i="14"/>
  <c r="C24" i="275" s="1"/>
  <c r="E24" i="275" s="1"/>
  <c r="D277" i="275"/>
  <c r="E277" i="275" s="1"/>
  <c r="E303" i="275"/>
  <c r="M8" i="261"/>
  <c r="C290" i="275" s="1"/>
  <c r="E290" i="275" s="1"/>
  <c r="M8" i="250"/>
  <c r="C276" i="275" s="1"/>
  <c r="E276" i="275" s="1"/>
  <c r="M588" i="234"/>
  <c r="M8" i="234" s="1"/>
  <c r="C255" i="275" s="1"/>
  <c r="E255" i="275" s="1"/>
  <c r="D233" i="275"/>
  <c r="M8" i="214"/>
  <c r="C233" i="275" s="1"/>
  <c r="E167" i="275"/>
  <c r="M8" i="156"/>
  <c r="C173" i="275" s="1"/>
  <c r="E173" i="275" s="1"/>
  <c r="D181" i="275"/>
  <c r="D185" i="275"/>
  <c r="E185" i="275" s="1"/>
  <c r="E155" i="275"/>
  <c r="M8" i="112"/>
  <c r="C128" i="275" s="1"/>
  <c r="E128" i="275" s="1"/>
  <c r="D144" i="275"/>
  <c r="D140" i="275"/>
  <c r="E82" i="275"/>
  <c r="E66" i="275"/>
  <c r="E47" i="275"/>
  <c r="E21" i="275"/>
  <c r="M8" i="265"/>
  <c r="C294" i="275" s="1"/>
  <c r="E294" i="275" s="1"/>
  <c r="E299" i="275"/>
  <c r="C298" i="275"/>
  <c r="M8" i="256"/>
  <c r="C283" i="275" s="1"/>
  <c r="M613" i="236"/>
  <c r="M8" i="236" s="1"/>
  <c r="C257" i="275" s="1"/>
  <c r="E257" i="275" s="1"/>
  <c r="M8" i="230"/>
  <c r="C251" i="275" s="1"/>
  <c r="M8" i="187"/>
  <c r="C205" i="275" s="1"/>
  <c r="E205" i="275" s="1"/>
  <c r="E204" i="275"/>
  <c r="D202" i="275"/>
  <c r="E202" i="275" s="1"/>
  <c r="M8" i="166"/>
  <c r="C184" i="275" s="1"/>
  <c r="E184" i="275" s="1"/>
  <c r="E163" i="275"/>
  <c r="E81" i="275"/>
  <c r="M8" i="82"/>
  <c r="C96" i="275" s="1"/>
  <c r="M8" i="30"/>
  <c r="C40" i="275" s="1"/>
  <c r="E40" i="275" s="1"/>
  <c r="E145" i="275"/>
  <c r="M8" i="249"/>
  <c r="C275" i="275" s="1"/>
  <c r="E275" i="275" s="1"/>
  <c r="M8" i="215"/>
  <c r="C234" i="275" s="1"/>
  <c r="E234" i="275" s="1"/>
  <c r="E207" i="275"/>
  <c r="E180" i="275"/>
  <c r="M8" i="126"/>
  <c r="C142" i="275" s="1"/>
  <c r="M8" i="75"/>
  <c r="C88" i="275" s="1"/>
  <c r="E88" i="275" s="1"/>
  <c r="E106" i="275"/>
  <c r="E85" i="275"/>
  <c r="M8" i="68"/>
  <c r="C80" i="275" s="1"/>
  <c r="E80" i="275" s="1"/>
  <c r="D86" i="275"/>
  <c r="D83" i="275" s="1"/>
  <c r="E43" i="275"/>
  <c r="E17" i="275"/>
  <c r="C306" i="275"/>
  <c r="E307" i="275"/>
  <c r="E263" i="275"/>
  <c r="C262" i="275"/>
  <c r="E301" i="275"/>
  <c r="F272" i="275"/>
  <c r="D278" i="275"/>
  <c r="E278" i="275" s="1"/>
  <c r="E280" i="275"/>
  <c r="M8" i="218"/>
  <c r="C237" i="275" s="1"/>
  <c r="E237" i="275" s="1"/>
  <c r="M8" i="220"/>
  <c r="C239" i="275" s="1"/>
  <c r="E239" i="275" s="1"/>
  <c r="M8" i="221"/>
  <c r="C240" i="275" s="1"/>
  <c r="E240" i="275" s="1"/>
  <c r="D249" i="275"/>
  <c r="D248" i="275" s="1"/>
  <c r="M8" i="170"/>
  <c r="C188" i="275" s="1"/>
  <c r="E188" i="275" s="1"/>
  <c r="M8" i="169"/>
  <c r="C187" i="275" s="1"/>
  <c r="E187" i="275" s="1"/>
  <c r="D183" i="275"/>
  <c r="E183" i="275" s="1"/>
  <c r="D135" i="275"/>
  <c r="E135" i="275" s="1"/>
  <c r="E160" i="275"/>
  <c r="D142" i="275"/>
  <c r="E111" i="275"/>
  <c r="M8" i="59"/>
  <c r="C71" i="275" s="1"/>
  <c r="M8" i="73"/>
  <c r="C86" i="275" s="1"/>
  <c r="E86" i="275" s="1"/>
  <c r="M8" i="65"/>
  <c r="C77" i="275" s="1"/>
  <c r="E77" i="275" s="1"/>
  <c r="E87" i="275"/>
  <c r="E13" i="275"/>
  <c r="E274" i="275"/>
  <c r="D255" i="275"/>
  <c r="D250" i="275" s="1"/>
  <c r="D296" i="275"/>
  <c r="D295" i="275" s="1"/>
  <c r="D291" i="275"/>
  <c r="E291" i="275" s="1"/>
  <c r="M8" i="253"/>
  <c r="C279" i="275" s="1"/>
  <c r="E279" i="275" s="1"/>
  <c r="M8" i="237"/>
  <c r="C258" i="275" s="1"/>
  <c r="E258" i="275" s="1"/>
  <c r="D196" i="275"/>
  <c r="E196" i="275" s="1"/>
  <c r="M8" i="163"/>
  <c r="C181" i="275" s="1"/>
  <c r="E181" i="275" s="1"/>
  <c r="M8" i="207"/>
  <c r="C226" i="275" s="1"/>
  <c r="E226" i="275" s="1"/>
  <c r="E119" i="275"/>
  <c r="E123" i="275"/>
  <c r="D79" i="275"/>
  <c r="E79" i="275" s="1"/>
  <c r="E125" i="275"/>
  <c r="F110" i="275"/>
  <c r="M8" i="51"/>
  <c r="C62" i="275" s="1"/>
  <c r="E62" i="275" s="1"/>
  <c r="D23" i="275"/>
  <c r="D18" i="275" s="1"/>
  <c r="M8" i="266"/>
  <c r="C296" i="275" s="1"/>
  <c r="E193" i="275"/>
  <c r="E212" i="275"/>
  <c r="E197" i="275"/>
  <c r="E178" i="275"/>
  <c r="E103" i="275"/>
  <c r="E73" i="275"/>
  <c r="E34" i="275"/>
  <c r="E31" i="275"/>
  <c r="E170" i="275"/>
  <c r="E300" i="275"/>
  <c r="M8" i="259"/>
  <c r="C288" i="275" s="1"/>
  <c r="E273" i="275"/>
  <c r="C272" i="275"/>
  <c r="E266" i="275"/>
  <c r="M8" i="244"/>
  <c r="C269" i="275" s="1"/>
  <c r="M8" i="235"/>
  <c r="C256" i="275" s="1"/>
  <c r="E256" i="275" s="1"/>
  <c r="D236" i="275"/>
  <c r="E236" i="275" s="1"/>
  <c r="C304" i="275"/>
  <c r="E305" i="275"/>
  <c r="M9" i="233"/>
  <c r="M8" i="228"/>
  <c r="C247" i="275" s="1"/>
  <c r="E247" i="275" s="1"/>
  <c r="M8" i="224"/>
  <c r="C243" i="275" s="1"/>
  <c r="E243" i="275" s="1"/>
  <c r="M8" i="173"/>
  <c r="C191" i="275" s="1"/>
  <c r="E191" i="275" s="1"/>
  <c r="D221" i="275"/>
  <c r="E221" i="275" s="1"/>
  <c r="M8" i="209"/>
  <c r="C228" i="275" s="1"/>
  <c r="E228" i="275" s="1"/>
  <c r="E175" i="275"/>
  <c r="D141" i="275"/>
  <c r="E102" i="275"/>
  <c r="D101" i="275"/>
  <c r="E101" i="275" s="1"/>
  <c r="E100" i="275"/>
  <c r="D75" i="275"/>
  <c r="E75" i="275" s="1"/>
  <c r="D71" i="275"/>
  <c r="D63" i="275" s="1"/>
  <c r="M8" i="81"/>
  <c r="C95" i="275" s="1"/>
  <c r="E95" i="275" s="1"/>
  <c r="E37" i="275"/>
  <c r="D26" i="275"/>
  <c r="E26" i="275" s="1"/>
  <c r="M8" i="39"/>
  <c r="C50" i="275" s="1"/>
  <c r="E50" i="275" s="1"/>
  <c r="M8" i="26"/>
  <c r="C36" i="275" s="1"/>
  <c r="E36" i="275" s="1"/>
  <c r="E32" i="275"/>
  <c r="E267" i="275"/>
  <c r="F287" i="275"/>
  <c r="E297" i="275"/>
  <c r="D285" i="275"/>
  <c r="D284" i="275" s="1"/>
  <c r="D268" i="275"/>
  <c r="M216" i="233"/>
  <c r="C248" i="275"/>
  <c r="M8" i="200"/>
  <c r="C219" i="275" s="1"/>
  <c r="E219" i="275" s="1"/>
  <c r="D218" i="275"/>
  <c r="E218" i="275" s="1"/>
  <c r="M8" i="205"/>
  <c r="C224" i="275" s="1"/>
  <c r="E224" i="275" s="1"/>
  <c r="D228" i="275"/>
  <c r="M8" i="115"/>
  <c r="C131" i="275" s="1"/>
  <c r="E131" i="275" s="1"/>
  <c r="M8" i="125"/>
  <c r="C141" i="275" s="1"/>
  <c r="D148" i="275"/>
  <c r="E148" i="275" s="1"/>
  <c r="E104" i="275"/>
  <c r="M8" i="71"/>
  <c r="C84" i="275" s="1"/>
  <c r="M8" i="15"/>
  <c r="C25" i="275" s="1"/>
  <c r="E25" i="275" s="1"/>
  <c r="D10" i="275"/>
  <c r="M3" i="273" l="1"/>
  <c r="E304" i="275"/>
  <c r="E142" i="275"/>
  <c r="M3" i="8"/>
  <c r="M3" i="7"/>
  <c r="M3" i="6"/>
  <c r="M3" i="4"/>
  <c r="M3" i="2"/>
  <c r="M3" i="5"/>
  <c r="M3" i="3"/>
  <c r="E10" i="275"/>
  <c r="D287" i="275"/>
  <c r="C158" i="275"/>
  <c r="E141" i="275"/>
  <c r="D272" i="275"/>
  <c r="D110" i="275"/>
  <c r="C174" i="275"/>
  <c r="E140" i="275"/>
  <c r="C48" i="275"/>
  <c r="C268" i="275"/>
  <c r="E269" i="275"/>
  <c r="E144" i="275"/>
  <c r="C92" i="275"/>
  <c r="E260" i="275"/>
  <c r="M3" i="239"/>
  <c r="E23" i="275"/>
  <c r="D174" i="275"/>
  <c r="M3" i="274"/>
  <c r="E306" i="275"/>
  <c r="E251" i="275"/>
  <c r="C18" i="275"/>
  <c r="M3" i="240"/>
  <c r="E262" i="275"/>
  <c r="C211" i="275"/>
  <c r="M3" i="250"/>
  <c r="M3" i="249"/>
  <c r="M3" i="248"/>
  <c r="M3" i="247"/>
  <c r="M3" i="255"/>
  <c r="M3" i="254"/>
  <c r="M3" i="253"/>
  <c r="M3" i="252"/>
  <c r="E272" i="275"/>
  <c r="M3" i="251"/>
  <c r="C83" i="275"/>
  <c r="E84" i="275"/>
  <c r="M3" i="229"/>
  <c r="E248" i="275"/>
  <c r="C282" i="275"/>
  <c r="E283" i="275"/>
  <c r="E285" i="275"/>
  <c r="M3" i="94"/>
  <c r="M3" i="93"/>
  <c r="M3" i="92"/>
  <c r="M3" i="91"/>
  <c r="M3" i="90"/>
  <c r="M3" i="88"/>
  <c r="M3" i="86"/>
  <c r="M3" i="85"/>
  <c r="M3" i="84"/>
  <c r="M3" i="83"/>
  <c r="M3" i="89"/>
  <c r="M3" i="87"/>
  <c r="E97" i="275"/>
  <c r="D97" i="275"/>
  <c r="E249" i="275"/>
  <c r="D211" i="275"/>
  <c r="E96" i="275"/>
  <c r="M3" i="272"/>
  <c r="E298" i="275"/>
  <c r="M3" i="271"/>
  <c r="M3" i="270"/>
  <c r="M3" i="269"/>
  <c r="M3" i="268"/>
  <c r="M3" i="258"/>
  <c r="M3" i="257"/>
  <c r="E284" i="275"/>
  <c r="E288" i="275"/>
  <c r="C287" i="275"/>
  <c r="E71" i="275"/>
  <c r="C63" i="275"/>
  <c r="M8" i="233"/>
  <c r="C254" i="275" s="1"/>
  <c r="E254" i="275" s="1"/>
  <c r="E296" i="275"/>
  <c r="C295" i="275"/>
  <c r="C110" i="275"/>
  <c r="E264" i="275"/>
  <c r="M3" i="243"/>
  <c r="M3" i="242"/>
  <c r="M3" i="241"/>
  <c r="E233" i="275"/>
  <c r="M3" i="226" l="1"/>
  <c r="M3" i="214"/>
  <c r="M3" i="202"/>
  <c r="M3" i="225"/>
  <c r="M3" i="213"/>
  <c r="M3" i="201"/>
  <c r="M3" i="224"/>
  <c r="M3" i="212"/>
  <c r="M3" i="200"/>
  <c r="M3" i="223"/>
  <c r="M3" i="211"/>
  <c r="M3" i="199"/>
  <c r="M3" i="222"/>
  <c r="M3" i="210"/>
  <c r="M3" i="198"/>
  <c r="M3" i="221"/>
  <c r="M3" i="209"/>
  <c r="M3" i="197"/>
  <c r="M3" i="220"/>
  <c r="M3" i="208"/>
  <c r="M3" i="196"/>
  <c r="M3" i="219"/>
  <c r="M3" i="207"/>
  <c r="M3" i="195"/>
  <c r="M3" i="218"/>
  <c r="M3" i="206"/>
  <c r="M3" i="194"/>
  <c r="M3" i="217"/>
  <c r="M3" i="205"/>
  <c r="M3" i="193"/>
  <c r="M3" i="228"/>
  <c r="M3" i="216"/>
  <c r="M3" i="204"/>
  <c r="M3" i="227"/>
  <c r="M3" i="215"/>
  <c r="M3" i="203"/>
  <c r="E211" i="275"/>
  <c r="M3" i="82"/>
  <c r="M3" i="81"/>
  <c r="M3" i="80"/>
  <c r="M3" i="79"/>
  <c r="E92" i="275"/>
  <c r="M3" i="70"/>
  <c r="M3" i="58"/>
  <c r="M3" i="69"/>
  <c r="M3" i="57"/>
  <c r="M3" i="68"/>
  <c r="M3" i="56"/>
  <c r="M3" i="67"/>
  <c r="M3" i="55"/>
  <c r="M3" i="66"/>
  <c r="M3" i="54"/>
  <c r="M3" i="64"/>
  <c r="M3" i="52"/>
  <c r="M3" i="62"/>
  <c r="M3" i="61"/>
  <c r="M3" i="60"/>
  <c r="M3" i="59"/>
  <c r="M3" i="53"/>
  <c r="M3" i="65"/>
  <c r="M3" i="63"/>
  <c r="E63" i="275"/>
  <c r="M3" i="78"/>
  <c r="M3" i="76"/>
  <c r="M3" i="74"/>
  <c r="M3" i="73"/>
  <c r="M3" i="72"/>
  <c r="M3" i="71"/>
  <c r="E83" i="275"/>
  <c r="M3" i="77"/>
  <c r="M3" i="75"/>
  <c r="M3" i="262"/>
  <c r="M3" i="261"/>
  <c r="M3" i="260"/>
  <c r="M3" i="259"/>
  <c r="M3" i="265"/>
  <c r="M3" i="264"/>
  <c r="E287" i="275"/>
  <c r="M3" i="263"/>
  <c r="M3" i="34"/>
  <c r="M3" i="22"/>
  <c r="M3" i="10"/>
  <c r="M3" i="33"/>
  <c r="M3" i="21"/>
  <c r="M3" i="9"/>
  <c r="M3" i="32"/>
  <c r="M3" i="20"/>
  <c r="M3" i="31"/>
  <c r="M3" i="19"/>
  <c r="M3" i="30"/>
  <c r="M3" i="18"/>
  <c r="M3" i="28"/>
  <c r="M3" i="16"/>
  <c r="M3" i="26"/>
  <c r="M3" i="14"/>
  <c r="M3" i="37"/>
  <c r="M3" i="25"/>
  <c r="M3" i="13"/>
  <c r="M3" i="36"/>
  <c r="M3" i="24"/>
  <c r="M3" i="12"/>
  <c r="M3" i="35"/>
  <c r="M3" i="23"/>
  <c r="M3" i="11"/>
  <c r="M3" i="29"/>
  <c r="M3" i="27"/>
  <c r="M3" i="17"/>
  <c r="M3" i="15"/>
  <c r="E18" i="275"/>
  <c r="M3" i="246"/>
  <c r="M3" i="245"/>
  <c r="M3" i="244"/>
  <c r="E268" i="275"/>
  <c r="M3" i="46"/>
  <c r="M3" i="45"/>
  <c r="M3" i="44"/>
  <c r="M3" i="43"/>
  <c r="M3" i="42"/>
  <c r="M3" i="40"/>
  <c r="M3" i="50"/>
  <c r="M3" i="38"/>
  <c r="M3" i="49"/>
  <c r="M3" i="48"/>
  <c r="M3" i="47"/>
  <c r="M3" i="51"/>
  <c r="M3" i="41"/>
  <c r="M3" i="39"/>
  <c r="E48" i="275"/>
  <c r="C250" i="275"/>
  <c r="M3" i="190"/>
  <c r="M3" i="178"/>
  <c r="M3" i="166"/>
  <c r="M3" i="189"/>
  <c r="M3" i="177"/>
  <c r="M3" i="165"/>
  <c r="M3" i="188"/>
  <c r="M3" i="176"/>
  <c r="M3" i="164"/>
  <c r="M3" i="187"/>
  <c r="M3" i="175"/>
  <c r="M3" i="163"/>
  <c r="M3" i="186"/>
  <c r="M3" i="174"/>
  <c r="M3" i="162"/>
  <c r="M3" i="185"/>
  <c r="M3" i="173"/>
  <c r="M3" i="161"/>
  <c r="M3" i="184"/>
  <c r="M3" i="172"/>
  <c r="M3" i="160"/>
  <c r="M3" i="183"/>
  <c r="M3" i="171"/>
  <c r="M3" i="159"/>
  <c r="M3" i="182"/>
  <c r="M3" i="170"/>
  <c r="M3" i="158"/>
  <c r="M3" i="181"/>
  <c r="M3" i="169"/>
  <c r="M3" i="157"/>
  <c r="M3" i="192"/>
  <c r="M3" i="180"/>
  <c r="M3" i="168"/>
  <c r="M3" i="191"/>
  <c r="M3" i="179"/>
  <c r="M3" i="167"/>
  <c r="E174" i="275"/>
  <c r="M3" i="130"/>
  <c r="M3" i="118"/>
  <c r="M3" i="106"/>
  <c r="M3" i="141"/>
  <c r="M3" i="129"/>
  <c r="M3" i="117"/>
  <c r="M3" i="105"/>
  <c r="M3" i="140"/>
  <c r="M3" i="128"/>
  <c r="M3" i="116"/>
  <c r="M3" i="104"/>
  <c r="M3" i="139"/>
  <c r="M3" i="127"/>
  <c r="M3" i="115"/>
  <c r="M3" i="103"/>
  <c r="M3" i="138"/>
  <c r="M3" i="126"/>
  <c r="M3" i="114"/>
  <c r="M3" i="102"/>
  <c r="M3" i="137"/>
  <c r="M3" i="125"/>
  <c r="M3" i="136"/>
  <c r="M3" i="124"/>
  <c r="M3" i="112"/>
  <c r="M3" i="100"/>
  <c r="M3" i="134"/>
  <c r="M3" i="122"/>
  <c r="M3" i="110"/>
  <c r="M3" i="98"/>
  <c r="M3" i="133"/>
  <c r="M3" i="121"/>
  <c r="M3" i="109"/>
  <c r="M3" i="97"/>
  <c r="M3" i="132"/>
  <c r="M3" i="120"/>
  <c r="M3" i="108"/>
  <c r="M3" i="96"/>
  <c r="M3" i="131"/>
  <c r="M3" i="119"/>
  <c r="M3" i="107"/>
  <c r="M3" i="95"/>
  <c r="M3" i="135"/>
  <c r="M3" i="123"/>
  <c r="M3" i="113"/>
  <c r="E110" i="275"/>
  <c r="M3" i="111"/>
  <c r="M3" i="101"/>
  <c r="M3" i="99"/>
  <c r="M3" i="256"/>
  <c r="E282" i="275"/>
  <c r="E295" i="275"/>
  <c r="M3" i="267"/>
  <c r="M3" i="266"/>
  <c r="M3" i="154"/>
  <c r="M3" i="142"/>
  <c r="M3" i="153"/>
  <c r="M3" i="152"/>
  <c r="M3" i="151"/>
  <c r="M3" i="150"/>
  <c r="M3" i="149"/>
  <c r="M3" i="148"/>
  <c r="M3" i="147"/>
  <c r="M3" i="146"/>
  <c r="M3" i="145"/>
  <c r="M3" i="156"/>
  <c r="M3" i="144"/>
  <c r="E158" i="275"/>
  <c r="M3" i="155"/>
  <c r="M3" i="143"/>
  <c r="M3" i="238" l="1"/>
  <c r="M3" i="237"/>
  <c r="M3" i="236"/>
  <c r="M3" i="235"/>
  <c r="M3" i="234"/>
  <c r="M3" i="233"/>
  <c r="M3" i="232"/>
  <c r="M3" i="231"/>
  <c r="M3" i="230"/>
  <c r="E250" i="275"/>
  <c r="C7" i="275" s="1"/>
  <c r="C6" i="275"/>
</calcChain>
</file>

<file path=xl/sharedStrings.xml><?xml version="1.0" encoding="utf-8"?>
<sst xmlns="http://schemas.openxmlformats.org/spreadsheetml/2006/main" count="154842" uniqueCount="17119">
  <si>
    <t>Rekapitulace ceny</t>
  </si>
  <si>
    <t>3273214901_Zm13</t>
  </si>
  <si>
    <t>Modernizace trati Nemanice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</si>
  <si>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</si>
  <si>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</si>
  <si>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</si>
  <si>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</si>
  <si>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</si>
  <si>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</si>
  <si>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</si>
  <si>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</si>
  <si>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</si>
  <si>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</si>
  <si>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</si>
  <si>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</si>
  <si>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</si>
  <si>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</si>
  <si>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</si>
  <si>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</si>
  <si>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</si>
  <si>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</si>
  <si>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</si>
  <si>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</si>
  <si>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</si>
  <si>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</si>
  <si>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</si>
  <si>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</si>
  <si>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</si>
  <si>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</si>
  <si>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</si>
  <si>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</si>
  <si>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</si>
  <si>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</si>
  <si>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</si>
  <si>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</si>
  <si>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</si>
  <si>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</si>
  <si>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</si>
  <si>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</si>
  <si>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</si>
  <si>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</si>
  <si>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</si>
  <si>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</si>
  <si>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</si>
  <si>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</si>
  <si>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</si>
  <si>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</si>
  <si>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</si>
  <si>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</si>
  <si>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</si>
  <si>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</si>
  <si>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</si>
  <si>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</si>
  <si>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</si>
  <si>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</si>
  <si>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</si>
  <si>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</si>
  <si>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</si>
  <si>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</si>
  <si>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</si>
  <si>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</si>
  <si>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</si>
  <si>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</si>
  <si>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</si>
  <si>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</si>
  <si>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</si>
  <si>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</si>
  <si>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</si>
  <si>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</si>
  <si>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</si>
  <si>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</si>
  <si>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</si>
  <si>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</si>
  <si>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</si>
  <si>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</si>
  <si>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</si>
  <si>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</si>
  <si>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</si>
  <si>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</si>
  <si>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</si>
  <si>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</si>
  <si>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</si>
  <si>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</si>
  <si>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</si>
  <si>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</si>
  <si>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</si>
  <si>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</si>
  <si>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</si>
  <si>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</si>
  <si>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</si>
  <si>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</si>
  <si>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</si>
  <si>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</si>
  <si>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</si>
  <si>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</si>
  <si>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</si>
  <si>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</si>
  <si>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</si>
  <si>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</si>
  <si>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</si>
  <si>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</si>
  <si>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</si>
  <si>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</si>
  <si>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</si>
  <si>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</si>
  <si>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</si>
  <si>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</si>
  <si>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</si>
  <si>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</si>
  <si>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</si>
  <si>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</si>
  <si>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</si>
  <si>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</si>
  <si>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</si>
  <si>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</si>
  <si>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</si>
  <si>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</si>
  <si>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</si>
  <si>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</si>
  <si>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</si>
  <si>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</si>
  <si>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</si>
  <si>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</si>
  <si>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</si>
  <si>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</si>
  <si>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</si>
  <si>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</si>
  <si>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</si>
  <si>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</si>
  <si>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</si>
  <si>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</si>
  <si>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</si>
  <si>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</si>
  <si>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</si>
  <si>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</si>
  <si>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</si>
  <si>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</si>
  <si>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</si>
  <si>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</si>
  <si>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</si>
  <si>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</si>
  <si>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</si>
  <si>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</si>
  <si>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</si>
  <si>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</si>
  <si>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</si>
  <si>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</si>
  <si>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</si>
  <si>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</si>
  <si>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</si>
  <si>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</si>
  <si>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</si>
  <si>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</si>
  <si>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</si>
  <si>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</si>
  <si>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</si>
  <si>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</si>
  <si>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</si>
  <si>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</si>
  <si>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</si>
  <si>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</si>
  <si>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</si>
  <si>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</si>
  <si>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</si>
  <si>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</si>
  <si>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</si>
  <si>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</si>
  <si>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</si>
  <si>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</si>
  <si>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</si>
  <si>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</si>
  <si>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</si>
  <si>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</si>
  <si>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</si>
  <si>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</si>
  <si>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</si>
  <si>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</si>
  <si>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</si>
  <si>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</si>
  <si>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</si>
  <si>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</si>
  <si>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</si>
  <si>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</si>
  <si>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</si>
  <si>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</si>
  <si>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</si>
  <si>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</si>
  <si>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</si>
  <si>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</si>
  <si>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</si>
  <si>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</si>
  <si>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</si>
  <si>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</si>
  <si>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</si>
  <si>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</si>
  <si>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</si>
  <si>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</si>
  <si>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</si>
  <si>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</si>
  <si>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</si>
  <si>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</si>
  <si>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</si>
  <si>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</si>
  <si>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</si>
  <si>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</si>
  <si>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</si>
  <si>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</si>
  <si>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</si>
  <si>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</si>
  <si>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</si>
  <si>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</si>
  <si>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</si>
  <si>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</si>
  <si>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</si>
  <si>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</si>
  <si>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</si>
  <si>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</si>
  <si>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</si>
  <si>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</si>
  <si>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</si>
  <si>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</si>
  <si>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</si>
  <si>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</si>
  <si>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</si>
  <si>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</si>
  <si>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</si>
  <si>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</si>
  <si>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</si>
  <si>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</si>
  <si>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</si>
  <si>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</si>
  <si>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</si>
  <si>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</si>
  <si>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</si>
  <si>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</si>
  <si>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</si>
  <si>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</si>
  <si>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</si>
  <si>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</si>
  <si>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</si>
  <si>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</si>
  <si>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</si>
  <si>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</si>
  <si>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</si>
  <si>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</si>
  <si>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</si>
  <si>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</si>
  <si>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</si>
  <si>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</si>
  <si>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</si>
  <si>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</si>
  <si>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</si>
  <si>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</si>
  <si>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</si>
  <si>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</si>
  <si>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</si>
  <si>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</si>
  <si>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</si>
  <si>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</si>
  <si>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</si>
  <si>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</si>
  <si>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</si>
  <si>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</si>
  <si>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</si>
  <si>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</si>
  <si>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</si>
  <si>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</si>
  <si>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</si>
  <si>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</si>
  <si>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</si>
  <si>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</si>
  <si>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</si>
  <si>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</si>
  <si>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</si>
  <si>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</si>
  <si>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</si>
  <si>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</si>
  <si>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</si>
  <si>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</si>
  <si>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</si>
  <si>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</si>
  <si>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</si>
  <si>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</si>
  <si>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</si>
  <si>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</si>
  <si>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</si>
  <si>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</si>
  <si>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</si>
  <si>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</si>
  <si>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</si>
  <si>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</si>
  <si>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</si>
  <si>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</si>
  <si>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</si>
  <si>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</si>
  <si>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</si>
  <si>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</si>
  <si>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</si>
  <si>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</si>
  <si>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</si>
  <si>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</si>
  <si>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</si>
  <si>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</si>
  <si>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</si>
  <si>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</si>
  <si>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</si>
  <si>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</si>
  <si>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</si>
  <si>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</si>
  <si>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</si>
  <si>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</si>
  <si>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</si>
  <si>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</si>
  <si>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</si>
  <si>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</si>
  <si>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</si>
  <si>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</si>
  <si>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</si>
  <si>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</si>
  <si>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</si>
  <si>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</si>
  <si>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</si>
  <si>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</si>
  <si>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</si>
  <si>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</si>
  <si>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</si>
  <si>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</si>
  <si>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</si>
  <si>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</si>
  <si>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</si>
  <si>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</si>
  <si>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</si>
  <si>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</si>
  <si>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</si>
  <si>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</si>
  <si>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</si>
  <si>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</si>
  <si>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</si>
  <si>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</si>
  <si>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</si>
  <si>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</si>
  <si>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</si>
  <si>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</si>
  <si>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</si>
  <si>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</si>
  <si>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</si>
  <si>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</si>
  <si>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</si>
  <si>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</si>
  <si>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</si>
  <si>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</si>
  <si>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</si>
  <si>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</si>
  <si>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</si>
  <si>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</si>
  <si>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</si>
  <si>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</si>
  <si>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</si>
  <si>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</si>
  <si>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</si>
  <si>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</si>
  <si>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</si>
  <si>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</si>
  <si>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</si>
  <si>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</si>
  <si>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</si>
  <si>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</si>
  <si>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</si>
  <si>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</si>
  <si>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</si>
  <si>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</si>
  <si>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</si>
  <si>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</si>
  <si>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</si>
  <si>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</si>
  <si>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</si>
  <si>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</si>
  <si>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</si>
  <si>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</si>
  <si>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</si>
  <si>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</si>
  <si>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</si>
  <si>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</si>
  <si>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</si>
  <si>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</si>
  <si>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</si>
  <si>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</si>
  <si>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</si>
  <si>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</si>
  <si>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</si>
  <si>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</si>
  <si>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</si>
  <si>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</si>
  <si>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</si>
  <si>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</si>
  <si>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</si>
  <si>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</si>
  <si>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</si>
  <si>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</si>
  <si>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</si>
  <si>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</si>
  <si>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</si>
  <si>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</si>
  <si>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</si>
  <si>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</si>
  <si>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</si>
  <si>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</si>
  <si>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</si>
  <si>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</si>
  <si>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</si>
  <si>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</si>
  <si>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</si>
  <si>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</si>
  <si>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</si>
  <si>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</si>
  <si>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</si>
  <si>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</si>
  <si>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</si>
  <si>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</si>
  <si>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</si>
  <si>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</si>
  <si>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</si>
  <si>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</si>
  <si>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</si>
  <si>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</si>
  <si>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</si>
  <si>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</si>
  <si>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</si>
  <si>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</si>
  <si>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</si>
  <si>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</si>
  <si>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</si>
  <si>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</si>
  <si>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</si>
  <si>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</si>
  <si>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</si>
  <si>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</si>
  <si>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</si>
  <si>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</si>
  <si>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</si>
  <si>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</si>
  <si>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</si>
  <si>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</si>
  <si>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</si>
  <si>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</si>
  <si>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</si>
  <si>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</si>
  <si>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</si>
  <si>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</si>
  <si>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</si>
  <si>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</si>
  <si>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</si>
  <si>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</si>
  <si>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</si>
  <si>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</si>
  <si>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</si>
  <si>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</si>
  <si>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</si>
  <si>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</si>
  <si>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</si>
  <si>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</si>
  <si>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</si>
  <si>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</si>
  <si>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</si>
  <si>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</si>
  <si>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</si>
  <si>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</si>
  <si>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</si>
  <si>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</si>
  <si>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</si>
  <si>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</si>
  <si>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</si>
  <si>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</si>
  <si>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</si>
  <si>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</si>
  <si>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</si>
  <si>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</si>
  <si>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</si>
  <si>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</si>
  <si>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</si>
  <si>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</si>
  <si>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</si>
  <si>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</si>
  <si>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</si>
  <si>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</si>
  <si>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</si>
  <si>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</si>
  <si>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</si>
  <si>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</si>
  <si>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</si>
  <si>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</si>
  <si>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</si>
  <si>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</si>
  <si>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</si>
  <si>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</si>
  <si>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</si>
  <si>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</si>
  <si>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</si>
  <si>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</si>
  <si>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</si>
  <si>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</si>
  <si>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</si>
  <si>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</si>
  <si>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</si>
  <si>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</si>
  <si>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</si>
  <si>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</si>
  <si>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</si>
  <si>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</si>
  <si>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</si>
  <si>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</si>
  <si>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</si>
  <si>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</si>
  <si>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</si>
  <si>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</si>
  <si>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</si>
  <si>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</si>
  <si>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</si>
  <si>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</si>
  <si>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</si>
  <si>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</si>
  <si>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</si>
  <si>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</si>
  <si>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</si>
  <si>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</si>
  <si>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</si>
  <si>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</si>
  <si>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</si>
  <si>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</si>
  <si>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</si>
  <si>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</si>
  <si>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</si>
  <si>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</si>
  <si>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</si>
  <si>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</si>
  <si>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</si>
  <si>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</si>
  <si>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</si>
  <si>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</si>
  <si>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</si>
  <si>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</si>
  <si>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</si>
  <si>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</si>
  <si>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</si>
  <si>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</si>
  <si>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</si>
  <si>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</si>
  <si>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</si>
  <si>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</si>
  <si>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</si>
  <si>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</si>
  <si>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</si>
  <si>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</si>
  <si>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</si>
  <si>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</si>
  <si>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</si>
  <si>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</si>
  <si>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</si>
  <si>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</si>
  <si>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</si>
  <si>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</si>
  <si>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</si>
  <si>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</si>
  <si>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</si>
  <si>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</si>
  <si>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</si>
  <si>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</si>
  <si>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</si>
  <si>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</si>
  <si>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</si>
  <si>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</si>
  <si>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</si>
  <si>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</si>
  <si>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</si>
  <si>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</si>
  <si>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</si>
  <si>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</si>
  <si>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</si>
  <si>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</si>
  <si>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</si>
  <si>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</si>
  <si>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</si>
  <si>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</si>
  <si>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</si>
  <si>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</si>
  <si>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</si>
  <si>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</si>
  <si>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</si>
  <si>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</si>
  <si>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</si>
  <si>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</si>
  <si>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</si>
  <si>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</si>
  <si>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</si>
  <si>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</si>
  <si>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</si>
  <si>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</si>
  <si>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</si>
  <si>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</si>
  <si>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</si>
  <si>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</si>
  <si>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</si>
  <si>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</si>
  <si>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</si>
  <si>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</si>
  <si>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</si>
  <si>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</si>
  <si>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</si>
  <si>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</si>
  <si>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</si>
  <si>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</si>
  <si>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</si>
  <si>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</si>
  <si>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</si>
  <si>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</si>
  <si>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</si>
  <si>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</si>
  <si>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</si>
  <si>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</si>
  <si>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</si>
  <si>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</si>
  <si>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</si>
  <si>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</si>
  <si>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</si>
  <si>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</si>
  <si>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</si>
  <si>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</si>
  <si>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</si>
  <si>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</si>
  <si>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</si>
  <si>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</si>
  <si>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</si>
  <si>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</si>
  <si>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</si>
  <si>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</si>
  <si>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</si>
  <si>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</si>
  <si>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</si>
  <si>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</si>
  <si>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</si>
  <si>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</si>
  <si>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</si>
  <si>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</si>
  <si>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</si>
  <si>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</si>
  <si>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</si>
  <si>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</si>
  <si>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</si>
  <si>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</si>
  <si>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</si>
  <si>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</si>
  <si>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</si>
  <si>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</si>
  <si>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</si>
  <si>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</si>
  <si>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</si>
  <si>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</si>
  <si>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</si>
  <si>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</si>
  <si>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</si>
  <si>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</si>
  <si>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</si>
  <si>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</si>
  <si>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</si>
  <si>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</si>
  <si>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</si>
  <si>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</si>
  <si>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</si>
  <si>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</si>
  <si>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</si>
  <si>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</si>
  <si>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</si>
  <si>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</si>
  <si>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</si>
  <si>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</si>
  <si>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</si>
  <si>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</si>
  <si>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</si>
  <si>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</si>
  <si>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</si>
  <si>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</si>
  <si>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</si>
  <si>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</si>
  <si>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</si>
  <si>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</si>
  <si>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</si>
  <si>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</si>
  <si>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</si>
  <si>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</si>
  <si>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</si>
  <si>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</si>
  <si>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</si>
  <si>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</si>
  <si>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</si>
  <si>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</si>
  <si>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</si>
  <si>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</si>
  <si>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</si>
  <si>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</si>
  <si>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</si>
  <si>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</si>
  <si>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</si>
  <si>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</si>
  <si>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</si>
  <si>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</si>
  <si>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</si>
  <si>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</si>
  <si>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</si>
  <si>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</si>
  <si>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</si>
  <si>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</si>
  <si>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</si>
  <si>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</si>
  <si>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</si>
  <si>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</si>
  <si>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</si>
  <si>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</si>
  <si>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</si>
  <si>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</si>
  <si>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</si>
  <si>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</si>
  <si>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</si>
  <si>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</si>
  <si>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</si>
  <si>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</si>
  <si>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</si>
  <si>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</si>
  <si>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</si>
  <si>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</si>
  <si>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</si>
  <si>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</si>
  <si>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</si>
  <si>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</si>
  <si>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</si>
  <si>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</si>
  <si>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</si>
  <si>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</si>
  <si>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</si>
  <si>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</si>
  <si>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</si>
  <si>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</si>
  <si>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</si>
  <si>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</si>
  <si>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</si>
  <si>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</si>
  <si>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</si>
  <si>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</si>
  <si>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</si>
  <si>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</si>
  <si>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</si>
  <si>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</si>
  <si>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</si>
  <si>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</si>
  <si>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</si>
  <si>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</si>
  <si>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</si>
  <si>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</si>
  <si>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</si>
  <si>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</si>
  <si>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</si>
  <si>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</si>
  <si>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</si>
  <si>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</si>
  <si>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</si>
  <si>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</si>
  <si>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</si>
  <si>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</si>
  <si>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</si>
  <si>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</si>
  <si>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</si>
  <si>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</si>
  <si>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</si>
  <si>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</si>
  <si>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</si>
  <si>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</si>
  <si>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</si>
  <si>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</si>
  <si>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</si>
  <si>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</si>
  <si>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</si>
  <si>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</si>
  <si>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</si>
  <si>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</si>
  <si>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</si>
  <si>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</si>
  <si>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</si>
  <si>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</si>
  <si>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</si>
  <si>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</si>
  <si>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</si>
  <si>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</si>
  <si>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</si>
  <si>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</si>
  <si>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</si>
  <si>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</si>
  <si>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</si>
  <si>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</si>
  <si>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</si>
  <si>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</si>
  <si>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</si>
  <si>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</si>
  <si>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</si>
  <si>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</si>
  <si>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</si>
  <si>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</si>
  <si>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</si>
  <si>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</si>
  <si>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</si>
  <si>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</si>
  <si>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</si>
  <si>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</si>
  <si>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</si>
  <si>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</si>
  <si>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</si>
  <si>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</si>
  <si>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</si>
  <si>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</si>
  <si>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</si>
  <si>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</si>
  <si>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</si>
  <si>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</si>
  <si>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</si>
  <si>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</si>
  <si>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</si>
  <si>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</si>
  <si>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</si>
  <si>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</si>
  <si>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</si>
  <si>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</si>
  <si>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</si>
  <si>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</si>
  <si>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</si>
  <si>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</si>
  <si>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</si>
  <si>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</si>
  <si>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</si>
  <si>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</si>
  <si>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</si>
  <si>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</si>
  <si>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</si>
  <si>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</si>
  <si>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</si>
  <si>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</si>
  <si>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</si>
  <si>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</si>
  <si>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</si>
  <si>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</si>
  <si>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</si>
  <si>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</si>
  <si>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</si>
  <si>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</si>
  <si>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</si>
  <si>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</si>
  <si>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</si>
  <si>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</si>
  <si>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</si>
  <si>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</si>
  <si>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</si>
  <si>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</si>
  <si>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</si>
  <si>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</si>
  <si>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</si>
  <si>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</si>
  <si>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</si>
  <si>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</si>
  <si>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</si>
  <si>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</si>
  <si>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</si>
  <si>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</si>
  <si>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</si>
  <si>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</si>
  <si>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</si>
  <si>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</si>
  <si>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</si>
  <si>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</si>
  <si>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</si>
  <si>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</si>
  <si>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</si>
  <si>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</si>
  <si>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</si>
  <si>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</si>
  <si>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</si>
  <si>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</si>
  <si>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</si>
  <si>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</si>
  <si>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</si>
  <si>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</si>
  <si>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</si>
  <si>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</si>
  <si>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</si>
  <si>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</si>
  <si>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</si>
  <si>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</si>
  <si>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</si>
  <si>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</si>
  <si>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</si>
  <si>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</si>
  <si>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</si>
  <si>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</si>
  <si>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</si>
  <si>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</si>
  <si>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</si>
  <si>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</si>
  <si>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</si>
  <si>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</si>
  <si>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</si>
  <si>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</si>
  <si>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</si>
  <si>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</si>
  <si>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</si>
  <si>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</si>
  <si>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</si>
  <si>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</si>
  <si>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</si>
  <si>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</si>
  <si>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</si>
  <si>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</si>
  <si>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</si>
  <si>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</si>
  <si>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</si>
  <si>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</si>
  <si>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</si>
  <si>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</si>
  <si>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</si>
  <si>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</si>
  <si>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</si>
  <si>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</si>
  <si>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</si>
  <si>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</si>
  <si>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</si>
  <si>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</si>
  <si>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</si>
  <si>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</si>
  <si>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</si>
  <si>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</si>
  <si>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</si>
  <si>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</si>
  <si>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</si>
  <si>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</si>
  <si>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</si>
  <si>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</si>
  <si>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</si>
  <si>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</si>
  <si>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</si>
  <si>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</si>
  <si>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</si>
  <si>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</si>
  <si>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</si>
  <si>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</si>
  <si>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</si>
  <si>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</si>
  <si>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</si>
  <si>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</si>
  <si>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</si>
  <si>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</si>
  <si>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</si>
  <si>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</si>
  <si>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</si>
  <si>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</si>
  <si>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</si>
  <si>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</si>
  <si>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</si>
  <si>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</si>
  <si>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</si>
  <si>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</si>
  <si>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</si>
  <si>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</si>
  <si>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</si>
  <si>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</si>
  <si>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</si>
  <si>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</si>
  <si>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</si>
  <si>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</si>
  <si>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</si>
  <si>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</si>
  <si>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</si>
  <si>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</si>
  <si>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</si>
  <si>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</si>
  <si>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</si>
  <si>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</si>
  <si>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</si>
  <si>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</si>
  <si>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</si>
  <si>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</si>
  <si>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</si>
  <si>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</si>
  <si>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</si>
  <si>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</si>
  <si>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</si>
  <si>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</si>
  <si>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</si>
  <si>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</si>
  <si>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</si>
  <si>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</si>
  <si>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</si>
  <si>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</si>
  <si>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</si>
  <si>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</si>
  <si>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</si>
  <si>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</si>
  <si>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</si>
  <si>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</si>
  <si>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</si>
  <si>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</si>
  <si>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</si>
  <si>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</si>
  <si>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</si>
  <si>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</si>
  <si>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</si>
  <si>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</si>
  <si>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</si>
  <si>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</si>
  <si>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</si>
  <si>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</si>
  <si>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</si>
  <si>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</si>
  <si>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</si>
  <si>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</si>
  <si>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</si>
  <si>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</si>
  <si>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</si>
  <si>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</si>
  <si>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</si>
  <si>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</si>
  <si>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</si>
  <si>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</si>
  <si>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</si>
  <si>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</si>
  <si>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</si>
  <si>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</si>
  <si>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</si>
  <si>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</si>
  <si>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</si>
  <si>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</si>
  <si>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</si>
  <si>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</si>
  <si>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</si>
  <si>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</si>
  <si>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</si>
  <si>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</si>
  <si>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</si>
  <si>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</si>
  <si>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</si>
  <si>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</si>
  <si>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</si>
  <si>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</si>
  <si>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</si>
  <si>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</si>
  <si>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</si>
  <si>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</si>
  <si>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</si>
  <si>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</si>
  <si>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</si>
  <si>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</si>
  <si>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</si>
  <si>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</si>
  <si>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</si>
  <si>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</si>
  <si>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</si>
  <si>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</si>
  <si>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</si>
  <si>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</si>
  <si>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</si>
  <si>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</si>
  <si>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</si>
  <si>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</si>
  <si>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</si>
  <si>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</si>
  <si>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</si>
  <si>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</si>
  <si>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</si>
  <si>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</si>
  <si>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</si>
  <si>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</si>
  <si>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</si>
  <si>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</si>
  <si>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</si>
  <si>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</si>
  <si>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</si>
  <si>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</si>
  <si>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</si>
  <si>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</si>
  <si>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</si>
  <si>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</si>
  <si>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</si>
  <si>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</si>
  <si>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</si>
  <si>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</si>
  <si>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</si>
  <si>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</si>
  <si>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</si>
  <si>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</si>
  <si>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</si>
  <si>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</si>
  <si>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</si>
  <si>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</si>
  <si>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</si>
  <si>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</si>
  <si>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</si>
  <si>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</si>
  <si>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</si>
  <si>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</si>
  <si>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</si>
  <si>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</si>
  <si>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</si>
  <si>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</si>
  <si>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</si>
  <si>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</si>
  <si>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</si>
  <si>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</si>
  <si>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</si>
  <si>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</si>
  <si>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</si>
  <si>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</si>
  <si>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</si>
  <si>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</si>
  <si>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</si>
  <si>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</si>
  <si>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</si>
  <si>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</si>
  <si>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</si>
  <si>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</si>
  <si>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</si>
  <si>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</si>
  <si>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</si>
  <si>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</si>
  <si>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</si>
  <si>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</si>
  <si>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</si>
  <si>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</si>
  <si>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</si>
  <si>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</si>
  <si>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</si>
  <si>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</si>
  <si>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</si>
  <si>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</si>
  <si>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</si>
  <si>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</si>
  <si>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</si>
  <si>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</si>
  <si>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</si>
  <si>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</si>
  <si>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</si>
  <si>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</si>
  <si>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</si>
  <si>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</si>
  <si>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</si>
  <si>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</si>
  <si>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</si>
  <si>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</si>
  <si>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</si>
  <si>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</si>
  <si>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</si>
  <si>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</si>
  <si>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</si>
  <si>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</si>
  <si>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</si>
  <si>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</si>
  <si>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</si>
  <si>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</si>
  <si>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</si>
  <si>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</si>
  <si>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</si>
  <si>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</si>
  <si>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</si>
  <si>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</si>
  <si>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</si>
  <si>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</si>
  <si>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</si>
  <si>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</si>
  <si>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</si>
  <si>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</si>
  <si>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</si>
  <si>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</si>
  <si>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</si>
  <si>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</si>
  <si>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</si>
  <si>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</si>
  <si>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</si>
  <si>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</si>
  <si>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</si>
  <si>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</si>
  <si>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</si>
  <si>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</si>
  <si>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</si>
  <si>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</si>
  <si>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</si>
  <si>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</si>
  <si>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</si>
  <si>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</si>
  <si>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</si>
  <si>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</si>
  <si>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</si>
  <si>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</si>
  <si>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</si>
  <si>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</si>
  <si>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</si>
  <si>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</si>
  <si>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</si>
  <si>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</si>
  <si>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</si>
  <si>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</si>
  <si>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</si>
  <si>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</si>
  <si>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</si>
  <si>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</si>
  <si>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</si>
  <si>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</si>
  <si>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</si>
  <si>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</si>
  <si>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</si>
  <si>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</si>
  <si>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</si>
  <si>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</si>
  <si>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</si>
  <si>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</si>
  <si>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</si>
  <si>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</si>
  <si>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</si>
  <si>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</si>
  <si>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</si>
  <si>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</si>
  <si>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</si>
  <si>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</si>
  <si>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</si>
  <si>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</si>
  <si>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</si>
  <si>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</si>
  <si>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</si>
  <si>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</si>
  <si>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</si>
  <si>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</si>
  <si>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</si>
  <si>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</si>
  <si>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</si>
  <si>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</si>
  <si>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</si>
  <si>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</si>
  <si>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</si>
  <si>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</si>
  <si>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</si>
  <si>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</si>
  <si>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</si>
  <si>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</si>
  <si>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</si>
  <si>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</si>
  <si>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</si>
  <si>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</si>
  <si>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</si>
  <si>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</si>
  <si>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</si>
  <si>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</si>
  <si>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</si>
  <si>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</si>
  <si>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</si>
  <si>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</si>
  <si>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</si>
  <si>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</si>
  <si>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</si>
  <si>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</si>
  <si>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</si>
  <si>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</si>
  <si>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</si>
  <si>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</si>
  <si>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</si>
  <si>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</si>
  <si>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</si>
  <si>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</si>
  <si>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</si>
  <si>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</si>
  <si>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</si>
  <si>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</si>
  <si>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</si>
  <si>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</si>
  <si>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</si>
  <si>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</si>
  <si>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</si>
  <si>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</si>
  <si>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</si>
  <si>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</si>
  <si>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</si>
  <si>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</si>
  <si>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</si>
  <si>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</si>
  <si>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</si>
  <si>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</si>
  <si>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</si>
  <si>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</si>
  <si>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</si>
  <si>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</si>
  <si>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</si>
  <si>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</si>
  <si>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</si>
  <si>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</si>
  <si>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</si>
  <si>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</si>
  <si>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</si>
  <si>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</si>
  <si>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</si>
  <si>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</si>
  <si>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</si>
  <si>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</si>
  <si>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</si>
  <si>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</si>
  <si>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</si>
  <si>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</si>
  <si>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</si>
  <si>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</si>
  <si>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</si>
  <si>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</si>
  <si>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</si>
  <si>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</si>
  <si>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</si>
  <si>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</si>
  <si>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</si>
  <si>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</si>
  <si>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</si>
  <si>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</si>
  <si>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</si>
  <si>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</si>
  <si>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</si>
  <si>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</si>
  <si>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</si>
  <si>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</si>
  <si>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</si>
  <si>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</si>
  <si>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</si>
  <si>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</si>
  <si>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</si>
  <si>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</si>
  <si>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</si>
  <si>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</si>
  <si>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</si>
  <si>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</si>
  <si>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</si>
  <si>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</si>
  <si>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</si>
  <si>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</si>
  <si>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</si>
  <si>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</si>
  <si>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</si>
  <si>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</si>
  <si>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</si>
  <si>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</si>
  <si>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</si>
  <si>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</si>
  <si>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</si>
  <si>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</si>
  <si>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</si>
  <si>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</si>
  <si>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</si>
  <si>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</si>
  <si>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</si>
  <si>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</si>
  <si>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</si>
  <si>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</si>
  <si>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</si>
  <si>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</si>
  <si>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</si>
  <si>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</si>
  <si>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</si>
  <si>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</si>
  <si>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</si>
  <si>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</si>
  <si>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</si>
  <si>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</si>
  <si>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</si>
  <si>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</si>
  <si>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</si>
  <si>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</si>
  <si>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</si>
  <si>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</si>
  <si>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</si>
  <si>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</si>
  <si>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</si>
  <si>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</si>
  <si>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</si>
  <si>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</si>
  <si>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</si>
  <si>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</si>
  <si>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</si>
  <si>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</si>
  <si>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</si>
  <si>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</si>
  <si>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</si>
  <si>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</si>
  <si>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</si>
  <si>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</si>
  <si>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</si>
  <si>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</si>
  <si>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</si>
  <si>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</si>
  <si>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</si>
  <si>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</si>
  <si>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</si>
  <si>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</si>
  <si>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</si>
  <si>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</si>
  <si>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</si>
  <si>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</si>
  <si>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</si>
  <si>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</si>
  <si>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</si>
  <si>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</si>
  <si>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</si>
  <si>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</si>
  <si>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</si>
  <si>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</si>
  <si>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</si>
  <si>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</si>
  <si>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</si>
  <si>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</si>
  <si>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</si>
  <si>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</si>
  <si>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</si>
  <si>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</si>
  <si>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</si>
  <si>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</si>
  <si>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</si>
  <si>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</si>
  <si>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</si>
  <si>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</si>
  <si>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</si>
  <si>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</si>
  <si>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</si>
  <si>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</si>
  <si>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</si>
  <si>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</si>
  <si>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</si>
  <si>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</si>
  <si>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</si>
  <si>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</si>
  <si>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</si>
  <si>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</si>
  <si>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</si>
  <si>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</si>
  <si>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</si>
  <si>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</si>
  <si>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</si>
  <si>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</si>
  <si>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</si>
  <si>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</si>
  <si>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</si>
  <si>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</si>
  <si>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</si>
  <si>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</si>
  <si>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</si>
  <si>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</si>
  <si>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</si>
  <si>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</si>
  <si>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</si>
  <si>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</si>
  <si>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</si>
  <si>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</si>
  <si>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</si>
  <si>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</si>
  <si>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</si>
  <si>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</si>
  <si>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</si>
  <si>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</si>
  <si>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</si>
  <si>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</si>
  <si>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</si>
  <si>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</si>
  <si>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</si>
  <si>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</si>
  <si>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</si>
  <si>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</si>
  <si>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</si>
  <si>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</si>
  <si>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</si>
  <si>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</si>
  <si>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</si>
  <si>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</si>
  <si>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</si>
  <si>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</si>
  <si>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</si>
  <si>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</si>
  <si>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</si>
  <si>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</si>
  <si>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</si>
  <si>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</si>
  <si>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</si>
  <si>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</si>
  <si>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</si>
  <si>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</si>
  <si>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</si>
  <si>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</si>
  <si>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</si>
  <si>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</si>
  <si>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</si>
  <si>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</si>
  <si>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</si>
  <si>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</si>
  <si>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</si>
  <si>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</si>
  <si>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</si>
  <si>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</si>
  <si>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</si>
  <si>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</si>
  <si>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</si>
  <si>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</si>
  <si>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</si>
  <si>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</si>
  <si>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</si>
  <si>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</si>
  <si>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</si>
  <si>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</si>
  <si>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</si>
  <si>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</si>
  <si>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</si>
  <si>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</si>
  <si>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</si>
  <si>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</si>
  <si>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</si>
  <si>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</si>
  <si>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</si>
  <si>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</si>
  <si>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</si>
  <si>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</si>
  <si>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</si>
  <si>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</si>
  <si>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</si>
  <si>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</si>
  <si>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</si>
  <si>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</si>
  <si>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</si>
  <si>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</si>
  <si>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</si>
  <si>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</si>
  <si>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</si>
  <si>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</si>
  <si>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</si>
  <si>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</si>
  <si>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</si>
  <si>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</si>
  <si>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</si>
  <si>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</si>
  <si>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</si>
  <si>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</si>
  <si>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</si>
  <si>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</si>
  <si>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</si>
  <si>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</si>
  <si>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</si>
  <si>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</si>
  <si>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</si>
  <si>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</si>
  <si>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</si>
  <si>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</si>
  <si>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</si>
  <si>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</si>
  <si>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</si>
  <si>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</si>
  <si>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</si>
  <si>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</si>
  <si>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</si>
  <si>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</si>
  <si>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</si>
  <si>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</si>
  <si>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</si>
  <si>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</si>
  <si>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</si>
  <si>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</si>
  <si>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</si>
  <si>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</si>
  <si>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</si>
  <si>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</si>
  <si>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</si>
  <si>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</si>
  <si>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</si>
  <si>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</si>
  <si>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</si>
  <si>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</si>
  <si>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</si>
  <si>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</si>
  <si>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</si>
  <si>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</si>
  <si>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</si>
  <si>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</si>
  <si>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</si>
  <si>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</si>
  <si>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</si>
  <si>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</si>
  <si>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</si>
  <si>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</si>
  <si>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</si>
  <si>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</si>
  <si>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</si>
  <si>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</si>
  <si>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</si>
  <si>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</si>
  <si>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</si>
  <si>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</si>
  <si>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</si>
  <si>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</si>
  <si>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</si>
  <si>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</si>
  <si>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</si>
  <si>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</si>
  <si>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</si>
  <si>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</si>
  <si>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</si>
  <si>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</si>
  <si>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</si>
  <si>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</si>
  <si>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</si>
  <si>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</si>
  <si>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</si>
  <si>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</si>
  <si>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</si>
  <si>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</si>
  <si>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</si>
  <si>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</si>
  <si>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</si>
  <si>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</si>
  <si>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</si>
  <si>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</si>
  <si>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</si>
  <si>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</si>
  <si>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</si>
  <si>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</si>
  <si>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</si>
  <si>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</si>
  <si>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</si>
  <si>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</si>
  <si>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</si>
  <si>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</si>
  <si>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</si>
  <si>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</si>
  <si>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</si>
  <si>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</si>
  <si>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</si>
  <si>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</si>
  <si>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</si>
  <si>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</si>
  <si>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</si>
  <si>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</si>
  <si>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</si>
  <si>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</si>
  <si>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</si>
  <si>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</si>
  <si>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</si>
  <si>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</si>
  <si>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</si>
  <si>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</si>
  <si>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</si>
  <si>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</si>
  <si>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</si>
  <si>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</si>
  <si>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</si>
  <si>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</si>
  <si>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</si>
  <si>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</si>
  <si>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</si>
  <si>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</si>
  <si>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</si>
  <si>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</si>
  <si>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</si>
  <si>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</si>
  <si>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</si>
  <si>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</si>
  <si>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</si>
  <si>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</si>
  <si>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</si>
  <si>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</si>
  <si>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</si>
  <si>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</si>
  <si>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</si>
  <si>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</si>
  <si>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</si>
  <si>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</si>
  <si>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</si>
  <si>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</si>
  <si>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</si>
  <si>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</si>
  <si>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</si>
  <si>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</si>
  <si>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</si>
  <si>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</si>
  <si>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</si>
  <si>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</si>
  <si>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</si>
  <si>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</si>
  <si>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</si>
  <si>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</si>
  <si>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</si>
  <si>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</si>
  <si>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</si>
  <si>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</si>
  <si>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</si>
  <si>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</si>
  <si>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</si>
  <si>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</si>
  <si>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</si>
  <si>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</si>
  <si>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</si>
  <si>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</si>
  <si>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</si>
  <si>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</si>
  <si>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</si>
  <si>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</si>
  <si>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</si>
  <si>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</si>
  <si>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</si>
  <si>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</si>
  <si>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</si>
  <si>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</si>
  <si>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</si>
  <si>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</si>
  <si>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</si>
  <si>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</si>
  <si>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</si>
  <si>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</si>
  <si>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</si>
  <si>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</si>
  <si>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</si>
  <si>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</si>
  <si>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</si>
  <si>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</si>
  <si>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</si>
  <si>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</si>
  <si>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</si>
  <si>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</si>
  <si>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</si>
  <si>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</si>
  <si>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</si>
  <si>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</si>
  <si>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</si>
  <si>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</si>
  <si>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</si>
  <si>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</si>
  <si>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</si>
  <si>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</si>
  <si>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</si>
  <si>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</si>
  <si>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</si>
  <si>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</si>
  <si>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</si>
  <si>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</si>
  <si>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</si>
  <si>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</si>
  <si>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</si>
  <si>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</si>
  <si>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</si>
  <si>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</si>
  <si>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</si>
  <si>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</si>
  <si>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</si>
  <si>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</si>
  <si>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</si>
  <si>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</si>
  <si>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</si>
  <si>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</si>
  <si>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</si>
  <si>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</si>
  <si>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</si>
  <si>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</si>
  <si>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</si>
  <si>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</si>
  <si>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</si>
  <si>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</si>
  <si>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</si>
  <si>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</si>
  <si>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</si>
  <si>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</si>
  <si>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</si>
  <si>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</si>
  <si>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</si>
  <si>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</si>
  <si>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</si>
  <si>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</si>
  <si>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</si>
  <si>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</si>
  <si>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</si>
  <si>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</si>
  <si>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</si>
  <si>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</si>
  <si>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</si>
  <si>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</si>
  <si>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</si>
  <si>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</si>
  <si>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</si>
  <si>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</si>
  <si>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</si>
  <si>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</si>
  <si>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</si>
  <si>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</si>
  <si>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</si>
  <si>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</si>
  <si>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</si>
  <si>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</si>
  <si>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</si>
  <si>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</si>
  <si>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</si>
  <si>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</si>
  <si>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</si>
  <si>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</si>
  <si>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</si>
  <si>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</si>
  <si>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</si>
  <si>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</si>
  <si>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</si>
  <si>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</si>
  <si>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</si>
  <si>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</si>
  <si>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</si>
  <si>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</si>
  <si>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</si>
  <si>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</si>
  <si>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</si>
  <si>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</si>
  <si>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</si>
  <si>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</si>
  <si>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</si>
  <si>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</si>
  <si>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</si>
  <si>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</si>
  <si>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</si>
  <si>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</si>
  <si>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</si>
  <si>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</si>
  <si>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</si>
  <si>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</si>
  <si>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</si>
  <si>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</si>
  <si>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</si>
  <si>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</si>
  <si>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</si>
  <si>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</si>
  <si>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</si>
  <si>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</si>
  <si>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</si>
  <si>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</si>
  <si>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</si>
  <si>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</si>
  <si>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</si>
  <si>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</si>
  <si>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</si>
  <si>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</si>
  <si>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</si>
  <si>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</si>
  <si>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</si>
  <si>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</si>
  <si>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</si>
  <si>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</si>
  <si>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</si>
  <si>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</si>
  <si>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</si>
  <si>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</si>
  <si>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</si>
  <si>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</si>
  <si>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</si>
  <si>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</si>
  <si>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</si>
  <si>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</si>
  <si>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</si>
  <si>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</si>
  <si>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</si>
  <si>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</si>
  <si>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</si>
  <si>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</si>
  <si>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</si>
  <si>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</si>
  <si>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</si>
  <si>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</si>
  <si>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</si>
  <si>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</si>
  <si>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</si>
  <si>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</si>
  <si>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</si>
  <si>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</si>
  <si>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</si>
  <si>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</si>
  <si>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</si>
  <si>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</si>
  <si>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</si>
  <si>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</si>
  <si>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</si>
  <si>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</si>
  <si>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</si>
  <si>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</si>
  <si>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</si>
  <si>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</si>
  <si>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</si>
  <si>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</si>
  <si>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</si>
  <si>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</si>
  <si>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</si>
  <si>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</si>
  <si>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</si>
  <si>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</si>
  <si>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</si>
  <si>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</si>
  <si>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</si>
  <si>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</si>
  <si>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</si>
  <si>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</si>
  <si>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</si>
  <si>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</si>
  <si>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</si>
  <si>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</si>
  <si>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</si>
  <si>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</si>
  <si>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</si>
  <si>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</si>
  <si>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</si>
  <si>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</si>
  <si>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</si>
  <si>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</si>
  <si>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</si>
  <si>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</si>
  <si>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</si>
  <si>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</si>
  <si>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</si>
  <si>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</si>
  <si>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</si>
  <si>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</si>
  <si>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</si>
  <si>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</si>
  <si>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</si>
  <si>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</si>
  <si>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</si>
  <si>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</si>
  <si>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</si>
  <si>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</si>
  <si>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</si>
  <si>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</si>
  <si>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</si>
  <si>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</si>
  <si>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</si>
  <si>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</si>
  <si>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</si>
  <si>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</si>
  <si>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</si>
  <si>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</si>
  <si>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</si>
  <si>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</si>
  <si>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</si>
  <si>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</si>
  <si>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</si>
  <si>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</si>
  <si>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</si>
  <si>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</si>
  <si>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</si>
  <si>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</si>
  <si>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</si>
  <si>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</si>
  <si>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</si>
  <si>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</si>
  <si>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</si>
  <si>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</si>
  <si>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</si>
  <si>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</si>
  <si>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</si>
  <si>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</si>
  <si>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</si>
  <si>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</si>
  <si>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</si>
  <si>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</si>
  <si>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</si>
  <si>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</si>
  <si>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</si>
  <si>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</si>
  <si>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</si>
  <si>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</si>
  <si>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</si>
  <si>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</si>
  <si>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</si>
  <si>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</si>
  <si>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</si>
  <si>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</si>
  <si>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</si>
  <si>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</si>
  <si>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</si>
  <si>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</si>
  <si>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</si>
  <si>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</si>
  <si>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</si>
  <si>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</si>
  <si>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</si>
  <si>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</si>
  <si>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</si>
  <si>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</si>
  <si>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</si>
  <si>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</si>
  <si>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</si>
  <si>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</si>
  <si>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</si>
  <si>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</si>
  <si>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</si>
  <si>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</si>
  <si>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</si>
  <si>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</si>
  <si>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</si>
  <si>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</si>
  <si>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</si>
  <si>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</si>
  <si>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</si>
  <si>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</si>
  <si>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</si>
  <si>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</si>
  <si>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</si>
  <si>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</si>
  <si>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</si>
  <si>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</si>
  <si>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</si>
  <si>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</si>
  <si>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</si>
  <si>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</si>
  <si>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</si>
  <si>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</si>
  <si>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</si>
  <si>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</si>
  <si>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</si>
  <si>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</si>
  <si>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</si>
  <si>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</si>
  <si>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</si>
  <si>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</si>
  <si>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</si>
  <si>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</si>
  <si>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</si>
  <si>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</si>
  <si>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</si>
  <si>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</si>
  <si>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</si>
  <si>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</si>
  <si>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</si>
  <si>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</si>
  <si>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</si>
  <si>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</si>
  <si>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</si>
  <si>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</si>
  <si>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</si>
  <si>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</si>
  <si>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</si>
  <si>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</si>
  <si>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</si>
  <si>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</si>
  <si>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</si>
  <si>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</si>
  <si>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</si>
  <si>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</si>
  <si>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</si>
  <si>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</si>
  <si>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</si>
  <si>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</si>
  <si>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</si>
  <si>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</si>
  <si>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</si>
  <si>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</si>
  <si>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</si>
  <si>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</si>
  <si>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</si>
  <si>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</si>
  <si>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</si>
  <si>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</si>
  <si>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</si>
  <si>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</si>
  <si>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</si>
  <si>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</si>
  <si>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</si>
  <si>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</si>
  <si>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</si>
  <si>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</si>
  <si>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</si>
  <si>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</si>
  <si>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</si>
  <si>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</si>
  <si>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</si>
  <si>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</si>
  <si>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</si>
  <si>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</si>
  <si>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</si>
  <si>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</si>
  <si>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</si>
  <si>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</si>
  <si>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</si>
  <si>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</si>
  <si>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</si>
  <si>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</si>
  <si>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</si>
  <si>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</si>
  <si>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</si>
  <si>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</si>
  <si>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</si>
  <si>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</si>
  <si>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</si>
  <si>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</si>
  <si>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</si>
  <si>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</si>
  <si>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</si>
  <si>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</si>
  <si>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</si>
  <si>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</si>
  <si>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</si>
  <si>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</si>
  <si>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</si>
  <si>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</si>
  <si>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</si>
  <si>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</si>
  <si>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</si>
  <si>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</si>
  <si>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</si>
  <si>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</si>
  <si>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</si>
  <si>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</si>
  <si>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</si>
  <si>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</si>
  <si>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</si>
  <si>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</si>
  <si>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</si>
  <si>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</si>
  <si>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</si>
  <si>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</si>
  <si>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</si>
  <si>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</si>
  <si>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</si>
  <si>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</si>
  <si>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</si>
  <si>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</si>
  <si>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</si>
  <si>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</si>
  <si>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</si>
  <si>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</si>
  <si>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</si>
  <si>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</si>
  <si>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</si>
  <si>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</si>
  <si>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</si>
  <si>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</si>
  <si>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</si>
  <si>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</si>
  <si>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</si>
  <si>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</si>
  <si>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</si>
  <si>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</si>
  <si>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</si>
  <si>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</si>
  <si>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</si>
  <si>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</si>
  <si>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</si>
  <si>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</si>
  <si>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</si>
  <si>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</si>
  <si>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</si>
  <si>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</si>
  <si>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</si>
  <si>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</si>
  <si>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</si>
  <si>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</si>
  <si>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</si>
  <si>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</si>
  <si>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</si>
  <si>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</si>
  <si>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</si>
  <si>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</si>
  <si>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</si>
  <si>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</si>
  <si>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</si>
  <si>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</si>
  <si>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</si>
  <si>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</si>
  <si>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</si>
  <si>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</si>
  <si>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</si>
  <si>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</si>
  <si>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</si>
  <si>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</si>
  <si>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</si>
  <si>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</si>
  <si>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</si>
  <si>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</si>
  <si>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</si>
  <si>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</si>
  <si>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</si>
  <si>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</si>
  <si>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</si>
  <si>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</si>
  <si>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</si>
  <si>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</si>
  <si>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</si>
  <si>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</si>
  <si>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</si>
  <si>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</si>
  <si>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</si>
  <si>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</si>
  <si>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</si>
  <si>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</si>
  <si>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</si>
  <si>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</si>
  <si>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</si>
  <si>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</si>
  <si>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</si>
  <si>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</si>
  <si>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</si>
  <si>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</si>
  <si>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</si>
  <si>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</si>
  <si>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</si>
  <si>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</si>
  <si>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</si>
  <si>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</si>
  <si>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</si>
  <si>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</si>
  <si>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</si>
  <si>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</si>
  <si>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</si>
  <si>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</si>
  <si>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</si>
  <si>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</si>
  <si>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</si>
  <si>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</si>
  <si>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</si>
  <si>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</si>
  <si>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</si>
  <si>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</si>
  <si>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</si>
  <si>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</si>
  <si>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</si>
  <si>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</si>
  <si>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</si>
  <si>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</si>
  <si>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</si>
  <si>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</si>
  <si>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</si>
  <si>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</si>
  <si>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</si>
  <si>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</si>
  <si>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</si>
  <si>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</si>
  <si>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</si>
  <si>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</si>
  <si>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</si>
  <si>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</si>
  <si>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</si>
  <si>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</si>
  <si>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</si>
  <si>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</si>
  <si>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</si>
  <si>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</si>
  <si>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</si>
  <si>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</si>
  <si>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</si>
  <si>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</si>
  <si>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</si>
  <si>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</si>
  <si>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</si>
  <si>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</si>
  <si>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</si>
  <si>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</si>
  <si>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</si>
  <si>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</si>
  <si>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</si>
  <si>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</si>
  <si>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</si>
  <si>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</si>
  <si>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</si>
  <si>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</si>
  <si>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</si>
  <si>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</si>
  <si>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</si>
  <si>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</si>
  <si>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</si>
  <si>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</si>
  <si>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</si>
  <si>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</si>
  <si>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</si>
  <si>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</si>
  <si>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</si>
  <si>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</si>
  <si>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</si>
  <si>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</si>
  <si>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</si>
  <si>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</si>
  <si>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</si>
  <si>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</si>
  <si>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</si>
  <si>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</si>
  <si>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</si>
  <si>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</si>
  <si>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</si>
  <si>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</si>
  <si>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</si>
  <si>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</si>
  <si>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</si>
  <si>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</si>
  <si>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</si>
  <si>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</si>
  <si>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</si>
  <si>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</si>
  <si>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</si>
  <si>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</si>
  <si>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</si>
  <si>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</si>
  <si>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</si>
  <si>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</si>
  <si>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</si>
  <si>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</si>
  <si>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</si>
  <si>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</si>
  <si>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</si>
  <si>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</si>
  <si>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</si>
  <si>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</si>
  <si>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</si>
  <si>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</si>
  <si>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</si>
  <si>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</si>
  <si>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</si>
  <si>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</si>
  <si>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</si>
  <si>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</si>
  <si>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</si>
  <si>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</si>
  <si>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</si>
  <si>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</si>
  <si>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</si>
  <si>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</si>
  <si>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</si>
  <si>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</si>
  <si>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</si>
  <si>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</si>
  <si>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</si>
  <si>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</si>
  <si>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</si>
  <si>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</si>
  <si>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</si>
  <si>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</si>
  <si>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</si>
  <si>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</si>
  <si>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</si>
  <si>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</si>
  <si>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</si>
  <si>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</si>
  <si>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</si>
  <si>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</si>
  <si>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</si>
  <si>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</si>
  <si>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</si>
  <si>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</si>
  <si>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</si>
  <si>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</si>
  <si>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</si>
  <si>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</si>
  <si>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</si>
  <si>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</si>
  <si>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</si>
  <si>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</si>
  <si>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</si>
  <si>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</si>
  <si>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</si>
  <si>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</si>
  <si>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</si>
  <si>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</si>
  <si>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</si>
  <si>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</si>
  <si>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</si>
  <si>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</si>
  <si>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</si>
  <si>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</si>
  <si>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</si>
  <si>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</si>
  <si>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</si>
  <si>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</si>
  <si>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</si>
  <si>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</si>
  <si>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</si>
  <si>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</si>
  <si>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</si>
  <si>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</si>
  <si>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</si>
  <si>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</si>
  <si>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</si>
  <si>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</si>
  <si>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</si>
  <si>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</si>
  <si>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</si>
  <si>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</si>
  <si>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</si>
  <si>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</si>
  <si>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</si>
  <si>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</si>
  <si>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</si>
  <si>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</si>
  <si>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</si>
  <si>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</si>
  <si>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</si>
  <si>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</si>
  <si>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</si>
  <si>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</si>
  <si>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</si>
  <si>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</si>
  <si>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</si>
  <si>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</si>
  <si>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</si>
  <si>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</si>
  <si>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</si>
  <si>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</si>
  <si>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</si>
  <si>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</si>
  <si>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</si>
  <si>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</si>
  <si>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</si>
  <si>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</si>
  <si>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</si>
  <si>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</si>
  <si>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</si>
  <si>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</si>
  <si>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</si>
  <si>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</si>
  <si>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</si>
  <si>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</si>
  <si>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</si>
  <si>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</si>
  <si>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</si>
  <si>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</si>
  <si>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</si>
  <si>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</si>
  <si>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</si>
  <si>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</si>
  <si>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</si>
  <si>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</si>
  <si>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</si>
  <si>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</si>
  <si>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</si>
  <si>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</si>
  <si>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</si>
  <si>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</si>
  <si>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</si>
  <si>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</si>
  <si>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</si>
  <si>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</si>
  <si>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</si>
  <si>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</si>
  <si>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</si>
  <si>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</si>
  <si>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</si>
  <si>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</si>
  <si>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</si>
  <si>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</si>
  <si>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</si>
  <si>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</si>
  <si>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</si>
  <si>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</si>
  <si>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</si>
  <si>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</si>
  <si>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</si>
  <si>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</si>
  <si>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</si>
  <si>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</si>
  <si>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</si>
  <si>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</si>
  <si>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</si>
  <si>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</si>
  <si>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</si>
  <si>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</si>
  <si>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</si>
  <si>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</si>
  <si>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</si>
  <si>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</si>
  <si>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</si>
  <si>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</si>
  <si>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</si>
  <si>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</si>
  <si>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</si>
  <si>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</si>
  <si>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</si>
  <si>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</si>
  <si>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</si>
  <si>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</si>
  <si>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</si>
  <si>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</si>
  <si>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</si>
  <si>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</si>
  <si>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</si>
  <si>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</si>
  <si>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</si>
  <si>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</si>
  <si>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</si>
  <si>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</si>
  <si>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</si>
  <si>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</si>
  <si>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</si>
  <si>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</si>
  <si>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</si>
  <si>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</si>
  <si>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</si>
  <si>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</si>
  <si>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</si>
  <si>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</si>
  <si>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</si>
  <si>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</si>
  <si>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</si>
  <si>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</si>
  <si>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</si>
  <si>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</si>
  <si>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</si>
  <si>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</si>
  <si>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</si>
  <si>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</si>
  <si>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</si>
  <si>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</si>
  <si>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</si>
  <si>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</si>
  <si>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</si>
  <si>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</si>
  <si>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</si>
  <si>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</si>
  <si>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</si>
  <si>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</si>
  <si>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</si>
  <si>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</si>
  <si>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</si>
  <si>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</si>
  <si>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</si>
  <si>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</si>
  <si>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</si>
  <si>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</si>
  <si>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</si>
  <si>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</si>
  <si>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</si>
  <si>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</si>
  <si>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</si>
  <si>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</si>
  <si>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</si>
  <si>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</si>
  <si>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</si>
  <si>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</si>
  <si>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</si>
  <si>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</si>
  <si>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</si>
  <si>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</si>
  <si>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</si>
  <si>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</si>
  <si>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</si>
  <si>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</si>
  <si>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</si>
  <si>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</si>
  <si>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</si>
  <si>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</si>
  <si>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</si>
  <si>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</si>
  <si>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</si>
  <si>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</si>
  <si>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</si>
  <si>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</si>
  <si>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</si>
  <si>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</si>
  <si>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</si>
  <si>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</si>
  <si>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</si>
  <si>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</si>
  <si>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</si>
  <si>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</si>
  <si>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</si>
  <si>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</si>
  <si>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</si>
  <si>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</si>
  <si>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</si>
  <si>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</si>
  <si>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</si>
  <si>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</si>
  <si>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</si>
  <si>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</si>
  <si>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</si>
  <si>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</si>
  <si>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</si>
  <si>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</si>
  <si>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</si>
  <si>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</si>
  <si>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</si>
  <si>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</si>
  <si>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</si>
  <si>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</si>
  <si>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</si>
  <si>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</si>
  <si>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</si>
  <si>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</si>
  <si>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</si>
  <si>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</si>
  <si>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</si>
  <si>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</si>
  <si>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</si>
  <si>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</si>
  <si>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</si>
  <si>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</si>
  <si>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</si>
  <si>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</si>
  <si>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</si>
  <si>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</si>
  <si>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</si>
  <si>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</si>
  <si>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</si>
  <si>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</si>
  <si>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</si>
  <si>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</si>
  <si>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</si>
  <si>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</si>
  <si>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</si>
  <si>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</si>
  <si>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</si>
  <si>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</si>
  <si>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</si>
  <si>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</si>
  <si>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</si>
  <si>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</si>
  <si>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</si>
  <si>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</si>
  <si>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</si>
  <si>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</si>
  <si>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</si>
  <si>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</si>
  <si>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</si>
  <si>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</si>
  <si>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</si>
  <si>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</si>
  <si>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</si>
  <si>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</si>
  <si>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</si>
  <si>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</si>
  <si>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</si>
  <si>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</si>
  <si>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</si>
  <si>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</si>
  <si>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</si>
  <si>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</si>
  <si>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</si>
  <si>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</si>
  <si>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</si>
  <si>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</si>
  <si>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</si>
  <si>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</si>
  <si>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</si>
  <si>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</si>
  <si>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</si>
  <si>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</si>
  <si>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</si>
  <si>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</si>
  <si>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</si>
  <si>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</si>
  <si>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</si>
  <si>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</si>
  <si>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</si>
  <si>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</si>
  <si>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</si>
  <si>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</si>
  <si>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</si>
  <si>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</si>
  <si>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</si>
  <si>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</si>
  <si>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</si>
  <si>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</si>
  <si>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</si>
  <si>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</si>
  <si>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</si>
  <si>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</si>
  <si>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</si>
  <si>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</si>
  <si>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</si>
  <si>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</si>
  <si>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</si>
  <si>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</si>
  <si>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</si>
  <si>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</si>
  <si>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</si>
  <si>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</si>
  <si>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</si>
  <si>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</si>
  <si>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</si>
  <si>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</si>
  <si>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</si>
  <si>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</si>
  <si>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</si>
  <si>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</si>
  <si>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</si>
  <si>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</si>
  <si>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</si>
  <si>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</si>
  <si>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</si>
  <si>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</si>
  <si>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</si>
  <si>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</si>
  <si>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</si>
  <si>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</si>
  <si>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</si>
  <si>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</si>
  <si>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</si>
  <si>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</si>
  <si>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</si>
  <si>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</si>
  <si>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</si>
  <si>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</si>
  <si>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</si>
  <si>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</si>
  <si>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</si>
  <si>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</si>
  <si>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</si>
  <si>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</si>
  <si>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</si>
  <si>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</si>
  <si>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</si>
  <si>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</si>
  <si>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</si>
  <si>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</si>
  <si>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</si>
  <si>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</si>
  <si>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</si>
  <si>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</si>
  <si>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</si>
  <si>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</si>
  <si>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</si>
  <si>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</si>
  <si>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</si>
  <si>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</si>
  <si>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</si>
  <si>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</si>
  <si>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</si>
  <si>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</si>
  <si>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</si>
  <si>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</si>
  <si>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</si>
  <si>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</si>
  <si>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</si>
  <si>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</si>
  <si>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</si>
  <si>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</si>
  <si>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</si>
  <si>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</si>
  <si>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</si>
  <si>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</si>
  <si>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</si>
  <si>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</si>
  <si>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</si>
  <si>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</si>
  <si>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</si>
  <si>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</si>
  <si>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</si>
  <si>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</si>
  <si>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</si>
  <si>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</si>
  <si>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</si>
  <si>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</si>
  <si>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</si>
  <si>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</si>
  <si>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</si>
  <si>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</si>
  <si>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</si>
  <si>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</si>
  <si>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</si>
  <si>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</si>
  <si>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</si>
  <si>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</si>
  <si>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</si>
  <si>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</si>
  <si>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</si>
  <si>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</si>
  <si>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</si>
  <si>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</si>
  <si>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</si>
  <si>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</si>
  <si>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</si>
  <si>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</si>
  <si>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</si>
  <si>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</si>
  <si>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</si>
  <si>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</si>
  <si>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</si>
  <si>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</si>
  <si>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</si>
  <si>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</si>
  <si>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</si>
  <si>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</si>
  <si>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</si>
  <si>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</si>
  <si>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</si>
  <si>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</si>
  <si>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</si>
  <si>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</si>
  <si>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</si>
  <si>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</si>
  <si>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</si>
  <si>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</si>
  <si>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</si>
  <si>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</si>
  <si>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</si>
  <si>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</si>
  <si>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</si>
  <si>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</si>
  <si>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</si>
  <si>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</si>
  <si>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</si>
  <si>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</si>
  <si>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</si>
  <si>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</si>
  <si>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</si>
  <si>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</si>
  <si>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</si>
  <si>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</si>
  <si>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</si>
  <si>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</si>
  <si>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</si>
  <si>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</si>
  <si>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</si>
  <si>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</si>
  <si>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</si>
  <si>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</si>
  <si>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</si>
  <si>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</si>
  <si>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</si>
  <si>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</si>
  <si>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</si>
  <si>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</si>
  <si>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</si>
  <si>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</si>
  <si>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</si>
  <si>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</si>
  <si>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</si>
  <si>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</si>
  <si>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</si>
  <si>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</si>
  <si>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</si>
  <si>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</si>
  <si>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</si>
  <si>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</si>
  <si>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</si>
  <si>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</si>
  <si>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</si>
  <si>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</si>
  <si>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</si>
  <si>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</si>
  <si>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</si>
  <si>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</si>
  <si>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</si>
  <si>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</si>
  <si>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</si>
  <si>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</si>
  <si>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</si>
  <si>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</si>
  <si>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</si>
  <si>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</si>
  <si>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</si>
  <si>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</si>
  <si>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</si>
  <si>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</si>
  <si>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</si>
  <si>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</si>
  <si>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</si>
  <si>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</si>
  <si>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</si>
  <si>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</si>
  <si>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</si>
  <si>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</si>
  <si>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</si>
  <si>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</si>
  <si>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</si>
  <si>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</si>
  <si>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</si>
  <si>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</si>
  <si>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</si>
  <si>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</si>
  <si>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</si>
  <si>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</si>
  <si>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</si>
  <si>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</si>
  <si>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</si>
  <si>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</si>
  <si>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</si>
  <si>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</si>
  <si>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</si>
  <si>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</si>
  <si>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</si>
  <si>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</si>
  <si>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</si>
  <si>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</si>
  <si>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</si>
  <si>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</si>
  <si>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</si>
  <si>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</si>
  <si>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</si>
  <si>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</si>
  <si>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</si>
  <si>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</si>
  <si>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</si>
  <si>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</si>
  <si>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</si>
  <si>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</si>
  <si>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</si>
  <si>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</si>
  <si>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</si>
  <si>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</si>
  <si>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</si>
  <si>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</si>
  <si>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</si>
  <si>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</si>
  <si>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</si>
  <si>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</si>
  <si>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</si>
  <si>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</si>
  <si>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</si>
  <si>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</si>
  <si>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</si>
  <si>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</si>
  <si>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</si>
  <si>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</si>
  <si>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</si>
  <si>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</si>
  <si>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</si>
  <si>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</si>
  <si>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</si>
  <si>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</si>
  <si>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</si>
  <si>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</si>
  <si>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</si>
  <si>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</si>
  <si>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</si>
  <si>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</si>
  <si>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</si>
  <si>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</si>
  <si>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</si>
  <si>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</si>
  <si>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</si>
  <si>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</si>
  <si>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</si>
  <si>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</si>
  <si>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</si>
  <si>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</si>
  <si>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</si>
  <si>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</si>
  <si>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</si>
  <si>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</si>
  <si>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</si>
  <si>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</si>
  <si>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</si>
  <si>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</si>
  <si>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</si>
  <si>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</si>
  <si>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</si>
  <si>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</si>
  <si>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</si>
  <si>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</si>
  <si>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</si>
  <si>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</si>
  <si>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</si>
  <si>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</si>
  <si>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</si>
  <si>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</si>
  <si>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</si>
  <si>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</si>
  <si>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</si>
  <si>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</si>
  <si>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</si>
  <si>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</si>
  <si>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</si>
  <si>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</si>
  <si>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</si>
  <si>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</si>
  <si>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</si>
  <si>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</si>
  <si>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</si>
  <si>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</si>
  <si>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</si>
  <si>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</si>
  <si>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</si>
  <si>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</si>
  <si>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</si>
  <si>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</si>
  <si>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</si>
  <si>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</si>
  <si>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</si>
  <si>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</si>
  <si>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</si>
  <si>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</si>
  <si>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</si>
  <si>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</si>
  <si>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</si>
  <si>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</si>
  <si>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</si>
  <si>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</si>
  <si>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</si>
  <si>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</si>
  <si>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</si>
  <si>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</si>
  <si>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</si>
  <si>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</si>
  <si>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</si>
  <si>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</si>
  <si>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</si>
  <si>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</si>
  <si>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</si>
  <si>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</si>
  <si>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</si>
  <si>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</si>
  <si>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</si>
  <si>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</si>
  <si>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</si>
  <si>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</si>
  <si>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</si>
  <si>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</si>
  <si>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</si>
  <si>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</si>
  <si>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</si>
  <si>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</si>
  <si>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</si>
  <si>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</si>
  <si>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</si>
  <si>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</si>
  <si>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</si>
  <si>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</si>
  <si>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</si>
  <si>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</si>
  <si>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</si>
  <si>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</si>
  <si>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</si>
  <si>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</si>
  <si>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</si>
  <si>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</si>
  <si>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</si>
  <si>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</si>
  <si>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</si>
  <si>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</si>
  <si>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</si>
  <si>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</si>
  <si>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</si>
  <si>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</si>
  <si>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</si>
  <si>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</si>
  <si>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</si>
  <si>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</si>
  <si>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</si>
  <si>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</si>
  <si>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</si>
  <si>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</si>
  <si>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</si>
  <si>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</si>
  <si>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</si>
  <si>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</si>
  <si>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</si>
  <si>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</si>
  <si>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</si>
  <si>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</si>
  <si>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</si>
  <si>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</si>
  <si>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</si>
  <si>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</si>
  <si>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</si>
  <si>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</si>
  <si>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</si>
  <si>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</si>
  <si>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</si>
  <si>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</si>
  <si>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</si>
  <si>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</si>
  <si>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</si>
  <si>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</si>
  <si>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</si>
  <si>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</si>
  <si>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</si>
  <si>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</si>
  <si>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</si>
  <si>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</si>
  <si>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</si>
  <si>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</si>
  <si>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</si>
  <si>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</si>
  <si>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</si>
  <si>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</si>
  <si>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</si>
  <si>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</si>
  <si>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</si>
  <si>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</si>
  <si>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</si>
  <si>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</si>
  <si>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</si>
  <si>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</si>
  <si>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</si>
  <si>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</si>
  <si>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</si>
  <si>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</si>
  <si>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</si>
  <si>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</si>
  <si>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</si>
  <si>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</si>
  <si>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</si>
  <si>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</si>
  <si>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</si>
  <si>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</si>
  <si>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</si>
  <si>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</si>
  <si>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</si>
  <si>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</si>
  <si>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</si>
  <si>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</si>
  <si>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</si>
  <si>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</si>
  <si>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</si>
  <si>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</si>
  <si>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</si>
  <si>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</si>
  <si>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</si>
  <si>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</si>
  <si>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</si>
  <si>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</si>
  <si>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</si>
  <si>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</si>
  <si>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</si>
  <si>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</si>
  <si>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</si>
  <si>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</si>
  <si>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</si>
  <si>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</si>
  <si>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</si>
  <si>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</si>
  <si>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</si>
  <si>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</si>
  <si>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</si>
  <si>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</si>
  <si>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</si>
  <si>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</si>
  <si>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</si>
  <si>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</si>
  <si>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</si>
  <si>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</si>
  <si>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</si>
  <si>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</si>
  <si>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</si>
  <si>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</si>
  <si>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</si>
  <si>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</si>
  <si>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</si>
  <si>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</si>
  <si>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</si>
  <si>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</si>
  <si>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</si>
  <si>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</si>
  <si>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</si>
  <si>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</si>
  <si>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</si>
  <si>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</si>
  <si>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</si>
  <si>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</si>
  <si>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</si>
  <si>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</si>
  <si>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</si>
  <si>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</si>
  <si>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</si>
  <si>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</si>
  <si>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</si>
  <si>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</si>
  <si>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</si>
  <si>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</si>
  <si>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</si>
  <si>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</si>
  <si>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</si>
  <si>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</si>
  <si>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</si>
  <si>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</si>
  <si>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</si>
  <si>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</si>
  <si>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</si>
  <si>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</si>
  <si>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</si>
  <si>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</si>
  <si>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</si>
  <si>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</si>
  <si>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</si>
  <si>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</si>
  <si>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</si>
  <si>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</si>
  <si>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</si>
  <si>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</si>
  <si>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</si>
  <si>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</si>
  <si>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</si>
  <si>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</si>
  <si>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</si>
  <si>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</si>
  <si>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</si>
  <si>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</si>
  <si>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</si>
  <si>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</si>
  <si>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</si>
  <si>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</si>
  <si>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</si>
  <si>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</si>
  <si>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</si>
  <si>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</si>
  <si>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</si>
  <si>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</si>
  <si>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</si>
  <si>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</si>
  <si>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</si>
  <si>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</si>
  <si>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</si>
  <si>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</si>
  <si>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</si>
  <si>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</si>
  <si>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</si>
  <si>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</si>
  <si>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</si>
  <si>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</si>
  <si>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</si>
  <si>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</si>
  <si>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</si>
  <si>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</si>
  <si>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</si>
  <si>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</si>
  <si>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</si>
  <si>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</si>
  <si>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</si>
  <si>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</si>
  <si>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</si>
  <si>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</si>
  <si>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</si>
  <si>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</si>
  <si>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</si>
  <si>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</si>
  <si>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</si>
  <si>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</si>
  <si>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</si>
  <si>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</si>
  <si>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</si>
  <si>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</si>
  <si>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</si>
  <si>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</si>
  <si>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</si>
  <si>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</si>
  <si>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</si>
  <si>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</si>
  <si>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</si>
  <si>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</si>
  <si>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</si>
  <si>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</si>
  <si>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</si>
  <si>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</si>
  <si>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</si>
  <si>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</si>
  <si>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</si>
  <si>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</si>
  <si>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</si>
  <si>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</si>
  <si>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</si>
  <si>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</si>
  <si>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</si>
  <si>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</si>
  <si>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</si>
  <si>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</si>
  <si>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</si>
  <si>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</si>
  <si>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</si>
  <si>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</si>
  <si>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</si>
  <si>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</si>
  <si>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</si>
  <si>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</si>
  <si>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</si>
  <si>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</si>
  <si>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</si>
  <si>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</si>
  <si>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</si>
  <si>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</si>
  <si>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</si>
  <si>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</si>
  <si>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</si>
  <si>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</si>
  <si>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</si>
  <si>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</si>
  <si>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</si>
  <si>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</si>
  <si>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</si>
  <si>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</si>
  <si>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</si>
  <si>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</si>
  <si>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</si>
  <si>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</si>
  <si>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</si>
  <si>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</si>
  <si>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</si>
  <si>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</si>
  <si>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</si>
  <si>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</si>
  <si>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</si>
  <si>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</si>
  <si>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</si>
  <si>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</si>
  <si>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</si>
  <si>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</si>
  <si>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</si>
  <si>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</si>
  <si>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</si>
  <si>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</si>
  <si>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</si>
  <si>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</si>
  <si>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</si>
  <si>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</si>
  <si>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</si>
  <si>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</si>
  <si>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</si>
  <si>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</si>
  <si>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</si>
  <si>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</si>
  <si>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</si>
  <si>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</si>
  <si>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</si>
  <si>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</si>
  <si>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</si>
  <si>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</si>
  <si>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</si>
  <si>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</si>
  <si>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</si>
  <si>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</si>
  <si>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</si>
  <si>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</si>
  <si>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</si>
  <si>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</si>
  <si>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</si>
  <si>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</si>
  <si>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</si>
  <si>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</si>
  <si>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</si>
  <si>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</si>
  <si>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</si>
  <si>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</si>
  <si>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</si>
  <si>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</si>
  <si>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</si>
  <si>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</si>
  <si>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</si>
  <si>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</si>
  <si>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</si>
  <si>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</si>
  <si>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</si>
  <si>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</si>
  <si>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</si>
  <si>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</si>
  <si>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</si>
  <si>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</si>
  <si>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</si>
  <si>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</si>
  <si>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</si>
  <si>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</si>
  <si>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</si>
  <si>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</si>
  <si>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</si>
  <si>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</si>
  <si>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</si>
  <si>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</si>
  <si>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</si>
  <si>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</si>
  <si>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</si>
  <si>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</si>
  <si>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</si>
  <si>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</si>
  <si>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</si>
  <si>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</si>
  <si>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</si>
  <si>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</si>
  <si>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</si>
  <si>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</si>
  <si>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</si>
  <si>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</si>
  <si>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</si>
  <si>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</si>
  <si>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</si>
  <si>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</si>
  <si>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</si>
  <si>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</si>
  <si>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</si>
  <si>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</si>
  <si>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</si>
  <si>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</si>
  <si>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</si>
  <si>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</si>
  <si>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</si>
  <si>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</si>
  <si>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</si>
  <si>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</si>
  <si>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</si>
  <si>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</si>
  <si>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</si>
  <si>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</si>
  <si>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</si>
  <si>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</si>
  <si>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</si>
  <si>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</si>
  <si>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</si>
  <si>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</si>
  <si>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</si>
  <si>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</si>
  <si>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</si>
  <si>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</si>
  <si>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</si>
  <si>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</si>
  <si>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</si>
  <si>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</si>
  <si>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</si>
  <si>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</si>
  <si>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</si>
  <si>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</si>
  <si>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</si>
  <si>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</si>
  <si>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</si>
  <si>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</si>
  <si>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</si>
  <si>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</si>
  <si>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</si>
  <si>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</si>
  <si>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</si>
  <si>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</si>
  <si>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</si>
  <si>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</si>
  <si>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</si>
  <si>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</si>
  <si>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</si>
  <si>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</si>
  <si>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</si>
  <si>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</si>
  <si>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</si>
  <si>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</si>
  <si>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</si>
  <si>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</si>
  <si>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</si>
  <si>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</si>
  <si>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</si>
  <si>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</si>
  <si>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</si>
  <si>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</si>
  <si>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</si>
  <si>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</si>
  <si>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</si>
  <si>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</si>
  <si>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</si>
  <si>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</si>
  <si>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</si>
  <si>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</si>
  <si>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</si>
  <si>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</si>
  <si>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</si>
  <si>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</si>
  <si>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</si>
  <si>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</si>
  <si>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</si>
  <si>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</si>
  <si>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</si>
  <si>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</si>
  <si>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</si>
  <si>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</si>
  <si>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</si>
  <si>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</si>
  <si>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</si>
  <si>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</si>
  <si>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</si>
  <si>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</si>
  <si>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</si>
  <si>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</si>
  <si>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</si>
  <si>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</si>
  <si>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</si>
  <si>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</si>
  <si>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</si>
  <si>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</si>
  <si>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</si>
  <si>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</si>
  <si>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</si>
  <si>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</si>
  <si>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</si>
  <si>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</si>
  <si>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</si>
  <si>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</si>
  <si>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</si>
  <si>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</si>
  <si>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</si>
  <si>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</si>
  <si>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</si>
  <si>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</si>
  <si>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</si>
  <si>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</si>
  <si>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</si>
  <si>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</si>
  <si>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</si>
  <si>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</si>
  <si>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</si>
  <si>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</si>
  <si>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</si>
  <si>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</si>
  <si>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</si>
  <si>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</si>
  <si>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</si>
  <si>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</si>
  <si>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</si>
  <si>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</si>
  <si>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</si>
  <si>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</si>
  <si>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</si>
  <si>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</si>
  <si>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</si>
  <si>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</si>
  <si>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</si>
  <si>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</si>
  <si>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</si>
  <si>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</si>
  <si>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</si>
  <si>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</si>
  <si>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</si>
  <si>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</si>
  <si>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</si>
  <si>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</si>
  <si>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</si>
  <si>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</si>
  <si>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</si>
  <si>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</si>
  <si>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</si>
  <si>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</si>
  <si>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</si>
  <si>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</si>
  <si>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</si>
  <si>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</si>
  <si>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</si>
  <si>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</si>
  <si>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</si>
  <si>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</si>
  <si>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</si>
  <si>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</si>
  <si>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</si>
  <si>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</si>
  <si>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</si>
  <si>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</si>
  <si>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</si>
  <si>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</si>
  <si>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</si>
  <si>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</si>
  <si>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</si>
  <si>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</si>
  <si>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</si>
  <si>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</si>
  <si>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</si>
  <si>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</si>
  <si>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</si>
  <si>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</si>
  <si>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</si>
  <si>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</si>
  <si>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</si>
  <si>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</si>
  <si>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</si>
  <si>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</si>
  <si>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</si>
  <si>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</si>
  <si>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</si>
  <si>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</si>
  <si>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</si>
  <si>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</si>
  <si>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</si>
  <si>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</si>
  <si>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</si>
  <si>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</si>
  <si>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</si>
  <si>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</si>
  <si>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</si>
  <si>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</si>
  <si>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</si>
  <si>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</si>
  <si>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</si>
  <si>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</si>
  <si>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</si>
  <si>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</si>
  <si>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</si>
  <si>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</si>
  <si>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</si>
  <si>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</si>
  <si>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</si>
  <si>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</si>
  <si>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</si>
  <si>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</si>
  <si>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</si>
  <si>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</si>
  <si>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</si>
  <si>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</si>
  <si>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</si>
  <si>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</si>
  <si>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</si>
  <si>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</si>
  <si>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</si>
  <si>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</si>
  <si>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</si>
  <si>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</si>
  <si>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</si>
  <si>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</si>
  <si>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</si>
  <si>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</si>
  <si>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</si>
  <si>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</si>
  <si>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</si>
  <si>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</si>
  <si>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</si>
  <si>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</si>
  <si>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</si>
  <si>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</si>
  <si>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</si>
  <si>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</si>
  <si>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</si>
  <si>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</si>
  <si>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</si>
  <si>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</si>
  <si>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</si>
  <si>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</si>
  <si>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</si>
  <si>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</si>
  <si>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</si>
  <si>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</si>
  <si>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</si>
  <si>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</si>
  <si>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</si>
  <si>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</si>
  <si>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</si>
  <si>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</si>
  <si>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</si>
  <si>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</si>
  <si>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</si>
  <si>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</si>
  <si>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</si>
  <si>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</si>
  <si>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</si>
  <si>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</si>
  <si>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</si>
  <si>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</si>
  <si>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</si>
  <si>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</si>
  <si>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</si>
  <si>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</si>
  <si>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</si>
  <si>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</si>
  <si>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</si>
  <si>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</si>
  <si>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</si>
  <si>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</si>
  <si>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</si>
  <si>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</si>
  <si>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</si>
  <si>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</si>
  <si>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</si>
  <si>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</si>
  <si>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</si>
  <si>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</si>
  <si>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</si>
  <si>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</si>
  <si>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</si>
  <si>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</si>
  <si>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</si>
  <si>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</si>
  <si>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</si>
  <si>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</si>
  <si>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</si>
  <si>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</si>
  <si>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</si>
  <si>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</si>
  <si>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</si>
  <si>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</si>
  <si>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</si>
  <si>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</si>
  <si>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</si>
  <si>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</si>
  <si>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</si>
  <si>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</si>
  <si>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</si>
  <si>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</si>
  <si>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</si>
  <si>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</si>
  <si>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</si>
  <si>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</si>
  <si>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</si>
  <si>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</si>
  <si>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</si>
  <si>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</si>
  <si>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</si>
  <si>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</si>
  <si>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</si>
  <si>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</si>
  <si>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</si>
  <si>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</si>
  <si>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</si>
  <si>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</si>
  <si>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</si>
  <si>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</si>
  <si>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</si>
  <si>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</si>
  <si>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</si>
  <si>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</si>
  <si>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</si>
  <si>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</si>
  <si>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</si>
  <si>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</si>
  <si>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</si>
  <si>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</si>
  <si>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</si>
  <si>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</si>
  <si>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</si>
  <si>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</si>
  <si>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</si>
  <si>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</si>
  <si>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</si>
  <si>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</si>
  <si>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</si>
  <si>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</si>
  <si>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</si>
  <si>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</si>
  <si>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</si>
  <si>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</si>
  <si>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</si>
  <si>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</si>
  <si>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</si>
  <si>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</si>
  <si>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</si>
  <si>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</si>
  <si>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</si>
  <si>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</si>
  <si>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</si>
  <si>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</si>
  <si>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</si>
  <si>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</si>
  <si>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</si>
  <si>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</si>
  <si>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</si>
  <si>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</si>
  <si>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</si>
  <si>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</si>
  <si>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</si>
  <si>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</si>
  <si>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</si>
  <si>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</si>
  <si>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</si>
  <si>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</si>
  <si>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</si>
  <si>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</si>
  <si>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</si>
  <si>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</si>
  <si>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</si>
  <si>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</si>
  <si>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</si>
  <si>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</si>
  <si>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</si>
  <si>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</si>
  <si>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</si>
  <si>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</si>
  <si>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</si>
  <si>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</si>
  <si>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</si>
  <si>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</si>
  <si>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</si>
  <si>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</si>
  <si>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</si>
  <si>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</si>
  <si>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</si>
  <si>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</si>
  <si>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</si>
  <si>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</si>
  <si>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</si>
  <si>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</si>
  <si>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</si>
  <si>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</si>
  <si>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</si>
  <si>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</si>
  <si>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</si>
  <si>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</si>
  <si>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</si>
  <si>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</si>
  <si>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</si>
  <si>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</si>
  <si>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</si>
  <si>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</si>
  <si>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</si>
  <si>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</si>
  <si>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</si>
  <si>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</si>
  <si>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</si>
  <si>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</si>
  <si>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</si>
  <si>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</si>
  <si>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</si>
  <si>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</si>
  <si>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</si>
  <si>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</si>
  <si>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</si>
  <si>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</si>
  <si>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</si>
  <si>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</si>
  <si>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</si>
  <si>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</si>
  <si>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</si>
  <si>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</si>
  <si>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</si>
  <si>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</si>
  <si>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</si>
  <si>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</si>
  <si>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</si>
  <si>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</si>
  <si>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</si>
  <si>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</si>
  <si>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</si>
  <si>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</si>
  <si>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</si>
  <si>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</si>
  <si>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</si>
  <si>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</si>
  <si>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</si>
  <si>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</si>
  <si>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</si>
  <si>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</si>
  <si>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</si>
  <si>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</si>
  <si>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</si>
  <si>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</si>
  <si>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</si>
  <si>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</si>
  <si>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</si>
  <si>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</si>
  <si>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</si>
  <si>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</si>
  <si>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</si>
  <si>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</si>
  <si>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</si>
  <si>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</si>
  <si>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</si>
  <si>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</si>
  <si>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</si>
  <si>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</si>
  <si>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</si>
  <si>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</si>
  <si>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</si>
  <si>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</si>
  <si>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</si>
  <si>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</si>
  <si>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</si>
  <si>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</si>
  <si>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</si>
  <si>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</si>
  <si>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</si>
  <si>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</si>
  <si>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</si>
  <si>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</si>
  <si>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</si>
  <si>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</si>
  <si>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</si>
  <si>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</si>
  <si>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</si>
  <si>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</si>
  <si>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</si>
  <si>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</si>
  <si>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</si>
  <si>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</si>
  <si>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</si>
  <si>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</si>
  <si>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</si>
  <si>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</si>
  <si>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</si>
  <si>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</si>
  <si>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</si>
  <si>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</si>
  <si>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</si>
  <si>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</si>
  <si>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</si>
  <si>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</si>
  <si>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</si>
  <si>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</si>
  <si>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</si>
  <si>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</si>
  <si>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</si>
  <si>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</si>
  <si>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</si>
  <si>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</si>
  <si>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</si>
  <si>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</si>
  <si>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</si>
  <si>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</si>
  <si>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</si>
  <si>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</si>
  <si>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</si>
  <si>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</si>
  <si>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</si>
  <si>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</si>
  <si>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</si>
  <si>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</si>
  <si>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</si>
  <si>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</si>
  <si>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</si>
  <si>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</si>
  <si>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</si>
  <si>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</si>
  <si>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</si>
  <si>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</si>
  <si>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</si>
  <si>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</si>
  <si>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</si>
  <si>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</si>
  <si>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</si>
  <si>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</si>
  <si>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</si>
  <si>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</si>
  <si>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</si>
  <si>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</si>
  <si>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</si>
  <si>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</si>
  <si>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</si>
  <si>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</si>
  <si>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</si>
  <si>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</si>
  <si>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</si>
  <si>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</si>
  <si>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</si>
  <si>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</si>
  <si>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</si>
  <si>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</si>
  <si>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</si>
  <si>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</si>
  <si>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</si>
  <si>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</si>
  <si>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</si>
  <si>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</si>
  <si>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</si>
  <si>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</si>
  <si>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</si>
  <si>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</si>
  <si>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</si>
  <si>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</si>
  <si>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</si>
  <si>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</si>
  <si>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</si>
  <si>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</si>
  <si>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</si>
  <si>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</si>
  <si>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</si>
  <si>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</si>
  <si>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</si>
  <si>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</si>
  <si>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</si>
  <si>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</si>
  <si>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</si>
  <si>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</si>
  <si>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</si>
  <si>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</si>
  <si>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</si>
  <si>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</si>
  <si>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</si>
  <si>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</si>
  <si>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</si>
  <si>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</si>
  <si>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</si>
  <si>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</si>
  <si>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</si>
  <si>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</si>
  <si>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</si>
  <si>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</si>
  <si>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</si>
  <si>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</si>
  <si>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</si>
  <si>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</si>
  <si>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</si>
  <si>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</si>
  <si>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</si>
  <si>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</si>
  <si>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</si>
  <si>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</si>
  <si>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</si>
  <si>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</si>
  <si>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</si>
  <si>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</si>
  <si>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</si>
  <si>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</si>
  <si>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</si>
  <si>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</si>
  <si>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</si>
  <si>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</si>
  <si>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</si>
  <si>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</si>
  <si>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</si>
  <si>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</si>
  <si>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</si>
  <si>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</si>
  <si>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</si>
  <si>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</si>
  <si>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</si>
  <si>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</si>
  <si>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</si>
  <si>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</si>
  <si>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</si>
  <si>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</si>
  <si>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</si>
  <si>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</si>
  <si>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</si>
  <si>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</si>
  <si>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</si>
  <si>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</si>
  <si>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</si>
  <si>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</si>
  <si>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</si>
  <si>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</si>
  <si>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</si>
  <si>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</si>
  <si>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</si>
  <si>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</si>
  <si>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</si>
  <si>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</si>
  <si>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</si>
  <si>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</si>
  <si>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</si>
  <si>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</si>
  <si>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</si>
  <si>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</si>
  <si>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</si>
  <si>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</si>
  <si>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</si>
  <si>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</si>
  <si>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</si>
  <si>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</si>
  <si>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</si>
  <si>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</si>
  <si>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</si>
  <si>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</si>
  <si>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</si>
  <si>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</si>
  <si>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</si>
  <si>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</si>
  <si>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</si>
  <si>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</si>
  <si>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</si>
  <si>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</si>
  <si>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</si>
  <si>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</si>
  <si>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</si>
  <si>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</si>
  <si>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</si>
  <si>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</si>
  <si>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</si>
  <si>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</si>
  <si>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</si>
  <si>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</si>
  <si>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</si>
  <si>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</si>
  <si>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</si>
  <si>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</si>
  <si>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</si>
  <si>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</si>
  <si>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</si>
  <si>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</si>
  <si>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</si>
  <si>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</si>
  <si>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</si>
  <si>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</si>
  <si>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</si>
  <si>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</si>
  <si>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</si>
  <si>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</si>
  <si>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</si>
  <si>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</si>
  <si>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</si>
  <si>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</si>
  <si>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</si>
  <si>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</si>
  <si>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</si>
  <si>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</si>
  <si>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</si>
  <si>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</si>
  <si>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</si>
  <si>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</si>
  <si>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</si>
  <si>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</si>
  <si>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</si>
  <si>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</si>
  <si>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</si>
  <si>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</si>
  <si>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</si>
  <si>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</si>
  <si>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</si>
  <si>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</si>
  <si>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</si>
  <si>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</si>
  <si>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</si>
  <si>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</si>
  <si>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</si>
  <si>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</si>
  <si>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</si>
  <si>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</si>
  <si>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</si>
  <si>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</si>
  <si>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</si>
  <si>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</si>
  <si>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</si>
  <si>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</si>
  <si>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</si>
  <si>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</si>
  <si>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</si>
  <si>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</si>
  <si>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</si>
  <si>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</si>
  <si>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</si>
  <si>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</si>
  <si>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</si>
  <si>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</si>
  <si>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</si>
  <si>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</si>
  <si>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</si>
  <si>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</si>
  <si>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</si>
  <si>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</si>
  <si>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</si>
  <si>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</si>
  <si>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</si>
  <si>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</si>
  <si>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</si>
  <si>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</si>
  <si>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</si>
  <si>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</si>
  <si>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</si>
  <si>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</si>
  <si>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</si>
  <si>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</si>
  <si>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</si>
  <si>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</si>
  <si>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</si>
  <si>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</si>
  <si>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</si>
  <si>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</si>
  <si>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</si>
  <si>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</si>
  <si>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</si>
  <si>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</si>
  <si>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</si>
  <si>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</si>
  <si>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</si>
  <si>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</si>
  <si>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</si>
  <si>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</si>
  <si>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</si>
  <si>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</si>
  <si>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</si>
  <si>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</si>
  <si>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</si>
  <si>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</si>
  <si>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</si>
  <si>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</si>
  <si>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</si>
  <si>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</si>
  <si>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</si>
  <si>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</si>
  <si>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</si>
  <si>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</si>
  <si>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</si>
  <si>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</si>
  <si>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</si>
  <si>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</si>
  <si>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</si>
  <si>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</si>
  <si>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</si>
  <si>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</si>
  <si>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</si>
  <si>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</si>
  <si>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</si>
  <si>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</si>
  <si>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</si>
  <si>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</si>
  <si>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</si>
  <si>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</si>
  <si>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</si>
  <si>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</si>
  <si>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</si>
  <si>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</si>
  <si>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</si>
  <si>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</si>
  <si>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</si>
  <si>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</si>
  <si>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</si>
  <si>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</si>
  <si>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</si>
  <si>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</si>
  <si>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</si>
  <si>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</si>
  <si>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</si>
  <si>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</si>
  <si>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</si>
  <si>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</si>
  <si>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</si>
  <si>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</si>
  <si>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</si>
  <si>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</si>
  <si>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</si>
  <si>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</si>
  <si>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</si>
  <si>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</si>
  <si>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</si>
  <si>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</si>
  <si>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</si>
  <si>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</si>
  <si>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</si>
  <si>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</si>
  <si>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</si>
  <si>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</si>
  <si>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</si>
  <si>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</si>
  <si>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</si>
  <si>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</si>
  <si>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</si>
  <si>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</si>
  <si>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</si>
  <si>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</si>
  <si>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</si>
  <si>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</si>
  <si>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</si>
  <si>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</si>
  <si>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</si>
  <si>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</si>
  <si>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</si>
  <si>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</si>
  <si>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</si>
  <si>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</si>
  <si>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</si>
  <si>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</si>
  <si>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</si>
  <si>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</si>
  <si>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</si>
  <si>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</si>
  <si>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</si>
  <si>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</si>
  <si>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</si>
  <si>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</si>
  <si>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</si>
  <si>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</si>
  <si>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</si>
  <si>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</si>
  <si>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</si>
  <si>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</si>
  <si>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</si>
  <si>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</si>
  <si>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</si>
  <si>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</si>
  <si>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</si>
  <si>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</si>
  <si>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</si>
  <si>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</si>
  <si>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</si>
  <si>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</si>
  <si>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</si>
  <si>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</si>
  <si>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</si>
  <si>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</si>
  <si>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</si>
  <si>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</si>
  <si>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</si>
  <si>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</si>
  <si>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</si>
  <si>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</si>
  <si>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</si>
  <si>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</si>
  <si>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</si>
  <si>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</si>
  <si>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</si>
  <si>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</si>
  <si>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</si>
  <si>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</si>
  <si>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</si>
  <si>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</si>
  <si>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</si>
  <si>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</si>
  <si>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</si>
  <si>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</si>
  <si>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</si>
  <si>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</si>
  <si>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</si>
  <si>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</si>
  <si>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</si>
  <si>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</si>
  <si>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</si>
  <si>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</si>
  <si>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</si>
  <si>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</si>
  <si>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</si>
  <si>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</si>
  <si>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</si>
  <si>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</si>
  <si>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</si>
  <si>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</si>
  <si>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</si>
  <si>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</si>
  <si>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</si>
  <si>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</si>
  <si>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</si>
  <si>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</si>
  <si>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</si>
  <si>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</si>
  <si>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</si>
  <si>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</si>
  <si>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</si>
  <si>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</si>
  <si>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</si>
  <si>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</si>
  <si>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</si>
  <si>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</si>
  <si>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</si>
  <si>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</si>
  <si>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</si>
  <si>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</si>
  <si>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</si>
  <si>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</si>
  <si>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</si>
  <si>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</si>
  <si>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</si>
  <si>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</si>
  <si>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</si>
  <si>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</si>
  <si>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</si>
  <si>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</si>
  <si>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</si>
  <si>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</si>
  <si>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</si>
  <si>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</si>
  <si>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</si>
  <si>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</si>
  <si>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</si>
  <si>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</si>
  <si>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</si>
  <si>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</si>
  <si>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</si>
  <si>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</si>
  <si>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</si>
  <si>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</si>
  <si>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</si>
  <si>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</si>
  <si>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</si>
  <si>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</si>
  <si>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</si>
  <si>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</si>
  <si>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</si>
  <si>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</si>
  <si>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</si>
  <si>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</si>
  <si>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</si>
  <si>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</si>
  <si>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</si>
  <si>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</si>
  <si>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</si>
  <si>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</si>
  <si>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</si>
  <si>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</si>
  <si>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</si>
  <si>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</si>
  <si>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</si>
  <si>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</si>
  <si>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</si>
  <si>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</si>
  <si>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</si>
  <si>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</si>
  <si>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</si>
  <si>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</si>
  <si>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</si>
  <si>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</si>
  <si>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</si>
  <si>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</si>
  <si>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</si>
  <si>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</si>
  <si>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</si>
  <si>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</si>
  <si>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</si>
  <si>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</si>
  <si>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</si>
  <si>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</si>
  <si>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</si>
  <si>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</si>
  <si>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</si>
  <si>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</si>
  <si>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</si>
  <si>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</si>
  <si>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</si>
  <si>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</si>
  <si>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</si>
  <si>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</si>
  <si>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</si>
  <si>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</si>
  <si>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</si>
  <si>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</si>
  <si>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</si>
  <si>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</si>
  <si>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</si>
  <si>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</si>
  <si>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</si>
  <si>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</si>
  <si>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</si>
  <si>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</si>
  <si>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</si>
  <si>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</si>
  <si>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</si>
  <si>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</si>
  <si>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</si>
  <si>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</si>
  <si>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</si>
  <si>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</si>
  <si>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</si>
  <si>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</si>
  <si>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</si>
  <si>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</si>
  <si>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</si>
  <si>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</si>
  <si>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</si>
  <si>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</si>
  <si>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</si>
  <si>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</si>
  <si>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</si>
  <si>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</si>
  <si>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</si>
  <si>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</si>
  <si>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</si>
  <si>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</si>
  <si>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</si>
  <si>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</si>
  <si>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</si>
  <si>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</si>
  <si>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</si>
  <si>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</si>
  <si>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</si>
  <si>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</si>
  <si>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</si>
  <si>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</si>
  <si>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</si>
  <si>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</si>
  <si>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</si>
  <si>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</si>
  <si>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</si>
  <si>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</si>
  <si>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</si>
  <si>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</si>
  <si>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</si>
  <si>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</si>
  <si>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</si>
  <si>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</si>
  <si>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</si>
  <si>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</si>
  <si>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</si>
  <si>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</si>
  <si>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</si>
  <si>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</si>
  <si>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</si>
  <si>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</si>
  <si>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</si>
  <si>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</si>
  <si>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</si>
  <si>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</si>
  <si>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</si>
  <si>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</si>
  <si>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</si>
  <si>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</si>
  <si>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</si>
  <si>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</si>
  <si>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</si>
  <si>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</si>
  <si>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</si>
  <si>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</si>
  <si>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</si>
  <si>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</si>
  <si>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OTSKP - 2022</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</si>
  <si>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
 Celkem 6895,877 = 6895,877 [B]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</si>
  <si>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</si>
  <si>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</si>
  <si>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
 Celkem 3828,115 = 3828,115 [B]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</si>
  <si>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</si>
  <si>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</si>
  <si>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</si>
  <si>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
 Celkem 3415,392 = 3415,392 [B] "_x000D_
 "Celkem "3415,392 = 3415,392 [B]_x000D_</t>
  </si>
  <si>
    <t>R925110</t>
  </si>
  <si>
    <t>DRÁŽNÍ STEZKY Z DRTI TL. DO 50 MM</t>
  </si>
  <si>
    <t>-</t>
  </si>
  <si>
    <t>dle VK/3 štěrkodrť fr.4/16 přepočet na m2</t>
  </si>
  <si>
    <t xml:space="preserve"> "`Drážní stezka z drceného kameniva fr. 4/16 tl. 0,05 m 1807,000 = 1807,000 [A]
Celkové množství = 1807,000 `
 Celkem 1807 = 1807,000 [B]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</si>
  <si>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</si>
  <si>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</si>
  <si>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</si>
  <si>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</si>
  <si>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</si>
  <si>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
 Celkem 43,106 = 43,106 [B]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</si>
  <si>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</si>
  <si>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</si>
  <si>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</si>
  <si>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
 Celkem 19,16 = 19,160 [B]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</si>
  <si>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</si>
  <si>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</si>
  <si>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</si>
  <si>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
 Celkem 1269,944 = 1269,944 [B]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</si>
  <si>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</si>
  <si>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</si>
  <si>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</si>
  <si>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
 Celkem 52,174 = 52,174 [B]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</si>
  <si>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</si>
  <si>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</si>
  <si>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</si>
  <si>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
 Celkem 51,6 = 51,600 [B]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</si>
  <si>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</si>
  <si>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</si>
  <si>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</si>
  <si>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
 Celkem 305,1 = 305,100 [B]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</si>
  <si>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</si>
  <si>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</si>
  <si>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</si>
  <si>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</si>
  <si>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
 Celkem 3727,631 = 3727,631 [B]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</si>
  <si>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</si>
  <si>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</si>
  <si>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</si>
  <si>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
 Celkem 665,66 = 665,660 [B]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</si>
  <si>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</si>
  <si>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</si>
  <si>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</si>
  <si>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
 Celkem 6500,1 = 6500,100 [B]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</si>
  <si>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</si>
  <si>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</si>
  <si>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</si>
  <si>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
 Celkem 3723,98 = 3723,980 [B]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</si>
  <si>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</si>
  <si>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</si>
  <si>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</si>
  <si>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</si>
  <si>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
 Celkem 2057,916 = 2057,916 [B]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</si>
  <si>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</si>
  <si>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</si>
  <si>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
 Celkem 28,131 = 28,131 [B] "_x000D_
 "Celkem "28,131 = 28,131 [B]_x000D_</t>
  </si>
  <si>
    <t>R523499</t>
  </si>
  <si>
    <t>KOLEJ 60 E2, VÝH.PRAŽCE MEZIVÝHYBKOVÉ, USP,BEZSTYKOVÁ,</t>
  </si>
  <si>
    <t xml:space="preserve"> "`KOLEJ Č. 701 31,920+7,200 = 39,120 [A]
Celkové množství = 39,120 `
 Celkem 39,12 = 39,120 [B]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</si>
  <si>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</si>
  <si>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</si>
  <si>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
 Celkem 183,634 = 183,634 [B] "_x000D_
 "Celkem "183,634 = 183,634 [B]_x000D_</t>
  </si>
  <si>
    <t>R528352</t>
  </si>
  <si>
    <t>KOLEJ 49 E1, ROZD. "U", BEZSTYKOVÁ, PR. BET. USP, BEZPODKLADNICOVÝ,</t>
  </si>
  <si>
    <t xml:space="preserve"> "`KOLEJ Č. 703 10,000 = 10,000 [A]
Celkové množství = 10,000 `
 Celkem 10 = 10,000 [B]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</si>
  <si>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</si>
  <si>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</si>
  <si>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
 Celkem 297,03 = 297,030 [B]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</si>
  <si>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</si>
  <si>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</si>
  <si>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
 Celkem 24,446 = 24,446 [B]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</si>
  <si>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</si>
  <si>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</si>
  <si>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
 Celkem 474,58 = 474,580 [B] "_x000D_
 "Celkem "474,58 = 474,580 [B]_x000D_</t>
  </si>
  <si>
    <t>R54599R</t>
  </si>
  <si>
    <t>PŘECHODOVÉ KOLEJNICE S49E1/60E2</t>
  </si>
  <si>
    <t>VČ. ŘEZŮ A SVARŮ PŘECHODOVÝCH</t>
  </si>
  <si>
    <t xml:space="preserve"> "`1 pár přechodová kolejnice 60E2/49E1 dl. 10,000m (6,034m 60 E2+3,966m 49 E1) 10*2 = 20,000 [A]
2 páry přechodová kolejnice 60E2/49E1 dl. 12,500m (2,975m 60 E2+9,525m 49 E1) 12,5*2*2 = 50,000 [B]
1 pár přechodová kolejnice 60E2/49E1 dl. 14,390m (7,365m 60 E2+7,025m 49 E1) 14,39*2 = 28,780 [C]
Celkové množství = 98,780 `
 Celkem 98,78 = 98,780 [B] "_x000D_
 "Celkem "98,78 = 98,780 [B]_x000D_</t>
  </si>
  <si>
    <t>R549210</t>
  </si>
  <si>
    <t>PRAŽCOVÉ KOTVY</t>
  </si>
  <si>
    <t>VIZ.VÝKAZ VÝMĚR</t>
  </si>
  <si>
    <t xml:space="preserve"> "`112 = 112,000 [A]
Celkové množství = 112,000 `
 Celkem 112 = 112,000 [B]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</si>
  <si>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</si>
  <si>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</si>
  <si>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</si>
  <si>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</si>
  <si>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</si>
  <si>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
 Celkem 348 = 348,000 [B]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</si>
  <si>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</si>
  <si>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</si>
  <si>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</si>
  <si>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
 Celkem 2823,073 = 2823,073 [B]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</si>
  <si>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</si>
  <si>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</si>
  <si>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</si>
  <si>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
 Celkem 172 = 172,000 [B] "_x000D_
 "Celkem "172 = 172,000 [B]_x000D_</t>
  </si>
  <si>
    <t>R545333</t>
  </si>
  <si>
    <t>SVARY VE VÝHYBKÁCH DO BK ALUMINOTHERMICKY</t>
  </si>
  <si>
    <t xml:space="preserve"> "`84+70 = 154,000 [A] `
 Celkem 154 = 154,000 [B] "_x000D_
 "Celkem "154 = 154,000 [B]_x000D_</t>
  </si>
  <si>
    <t>56</t>
  </si>
  <si>
    <t>Výhybky a výhybkové konstrukce</t>
  </si>
  <si>
    <t>533233</t>
  </si>
  <si>
    <t>J 49 1:6,6-190, PR. BET., UP. PRUŽNÉ</t>
  </si>
  <si>
    <t xml:space="preserve"> "`708,709 -  2 = 2,000 [A]
Celkové množství = 2,000 `
 Celkem 2 = 2,000 [B]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</si>
  <si>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</si>
  <si>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</si>
  <si>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</si>
  <si>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
 Celkem 1 = 1,000 [B] "_x000D_
 "Celkem "1 = 1,000 [B]_x000D_</t>
  </si>
  <si>
    <t>5332C3</t>
  </si>
  <si>
    <t>J 49 1:12-500, PR. BET., UP. PRUŽNÉ</t>
  </si>
  <si>
    <t xml:space="preserve"> "`714 -  1 = 1,000 [A] `
 Celkem 1 = 1,000 [B] "_x000D_
 "Celkem "1 = 1,000 [B]_x000D_</t>
  </si>
  <si>
    <t>539101</t>
  </si>
  <si>
    <t>ZVLÁŠTNÍ VYBAVENÍ VÝHYBEK PRAŽCE ŽLABOVÉ, SESTAVBA 1KS</t>
  </si>
  <si>
    <t xml:space="preserve"> "`6 výhybek (6x 60 1:12-500-PHS) 6 = 6,000 [A]
1 výhybka (1x 60 1:12-500) 1 = 1,000 [B]
Celkové množství = 7,000 `
 Celkem 7 = 7,000 [B]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</si>
  <si>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</si>
  <si>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</si>
  <si>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</si>
  <si>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
 Celkem 6 = 6,000 [B]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</si>
  <si>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</si>
  <si>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</si>
  <si>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</si>
  <si>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
 Celkem 665,6 = 665,600 [B] "_x000D_
 "Celkem "665,6 = 665,600 [B]_x000D_</t>
  </si>
  <si>
    <t>922401</t>
  </si>
  <si>
    <t>ZARÁŽEDLO KOLEJNICOVÉ</t>
  </si>
  <si>
    <t xml:space="preserve"> "`ukončení kolejí 709d a 711 -  2 = 2,000 [A]
Celkové množství = 2,000 `
 Celkem 2 = 2,000 [B]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</si>
  <si>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</si>
  <si>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</si>
  <si>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</si>
  <si>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
 Celkem 4 = 4,000 [B]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</si>
  <si>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</si>
  <si>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</si>
  <si>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</si>
  <si>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</si>
  <si>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
 Celkem 2 = 2,000 [B] "_x000D_
 "Celkem "2 = 2,000 [B]_x000D_</t>
  </si>
  <si>
    <t>R533272</t>
  </si>
  <si>
    <t>J 49 1:9-300, PR. DR., UP. PRUŽNÉ - montáž a demontáž (provizorní výhybka č. 7)</t>
  </si>
  <si>
    <t xml:space="preserve"> "`Stavební postup 3 (provizorní zapojení pro potřeby stavby) 1 = 1,000 [A]
Celkové množství = 1,000 `
 Celkem 1 = 1,000 [B] "_x000D_
 "Celkem "1 = 1,000 [B]_x000D_</t>
  </si>
  <si>
    <t>R533273</t>
  </si>
  <si>
    <t>Obl.J60 1:9-300, PR. BET., UP. PRUŽNÉ,transfor.</t>
  </si>
  <si>
    <t>viz.výkaz výměr,výhybky</t>
  </si>
  <si>
    <t xml:space="preserve"> "`712 (odvratná výhybka) 1 = 1,000 [A]
Celkové množství = 1,000 `
 Celkem 1 = 1,000 [B] "_x000D_
 "Celkem "1 = 1,000 [B]_x000D_</t>
  </si>
  <si>
    <t>R743843</t>
  </si>
  <si>
    <t>VÝSTROJ EOV PRO VÝH.JEDNODUCHOU TV 1-9-300.1-11-300</t>
  </si>
  <si>
    <t xml:space="preserve"> "`9 ks, výhybky 707,710,711,712,713,714,715,716,717 (viz tabulka nových výhybek v TZ) 9 = 9,000 [A] `
 Celkem 9 = 9,000 [B]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</si>
  <si>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</si>
  <si>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</si>
  <si>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</si>
  <si>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
 Celkem 9 = 9,000 [B]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</si>
  <si>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</si>
  <si>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</si>
  <si>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</si>
  <si>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</si>
  <si>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</si>
  <si>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
 Celkem 10 = 10,000 [B]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</si>
  <si>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</si>
  <si>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</si>
  <si>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
 Celkem 163 = 163,000 [B]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</si>
  <si>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</si>
  <si>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</si>
  <si>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
 Celkem 1795,03 = 1795,030 [B]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</si>
  <si>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</si>
  <si>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</si>
  <si>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</si>
  <si>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</si>
  <si>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
 Celkem 9047,92 = 9047,920 [B]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</si>
  <si>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</si>
  <si>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</si>
  <si>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</si>
  <si>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
 Celkem 152 = 152,000 [B]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</si>
  <si>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</si>
  <si>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</si>
  <si>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</si>
  <si>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</si>
  <si>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
 Celkem 472,72 = 472,720 [B]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</si>
  <si>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</si>
  <si>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</si>
  <si>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</si>
  <si>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
 Celkem 254,03 = 254,030 [B]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</si>
  <si>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</si>
  <si>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</si>
  <si>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</si>
  <si>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
 Celkem 4 = 4,000 [B]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</si>
  <si>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</si>
  <si>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</si>
  <si>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</si>
  <si>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</si>
  <si>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
 Celkem 2879,298 = 2879,298 [B] "_x000D_
 "Celkem "2879,298 = 2879,298 [B]_x000D_</t>
  </si>
  <si>
    <t>R965010sc</t>
  </si>
  <si>
    <t>ODSTRANENÍ KOLEJOVÉHO LOŽE A DRÁŽNÍCH STEZEK</t>
  </si>
  <si>
    <t xml:space="preserve"> "`Odpad, lokálně znečištěný štěrk mazadly (výhybky) 323 = 323,000 [A]
Celkové množství = 323,000 `
 Celkem 323 = 323,000 [B]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</si>
  <si>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</si>
  <si>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</si>
  <si>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</si>
  <si>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
 Celkem 2879,298 = 2879,298 [B]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</si>
  <si>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</si>
  <si>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</si>
  <si>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</si>
  <si>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</si>
  <si>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
 Celkem 80 = 80,000 [B] "_x000D_
 "Celkem "80 = 80,000 [B]_x000D_</t>
  </si>
  <si>
    <t>R965890</t>
  </si>
  <si>
    <t>ROZŘEZ PILOU pro odstranění LIS</t>
  </si>
  <si>
    <t xml:space="preserve"> "`160 = 160,000 [A]
Celkové množství = 160,000 `
 Celkem 160 = 160,000 [B] "_x000D_
 "Celkem "160 = 160,000 [B]_x000D_</t>
  </si>
  <si>
    <t>R015150</t>
  </si>
  <si>
    <t>907</t>
  </si>
  <si>
    <t>LIKVIDACE ODPADŮ NEKONTAMINOVANÝCH - 17 05 08 ŠTĚRK Z KOLEJIŠTĚ (ODPAD PO RECYKLACI) včetně dopravy</t>
  </si>
  <si>
    <t>ODP+d 22 NEMASE - 2022</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</si>
  <si>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</si>
  <si>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
 Celkem 1464,843 = 1464,843 [B] "_x000D_
 "Celkem "1464,843 = 1464,843 [B]_x000D_</t>
  </si>
  <si>
    <t>R015210</t>
  </si>
  <si>
    <t>911</t>
  </si>
  <si>
    <t>LIKVIDACE ODPADŮ NEKONTAMINOVANÝCH - 17 01 01 ŽELEZNIČNÍ PRAŽCE BETONOVÉ včetně dopravy</t>
  </si>
  <si>
    <t xml:space="preserve"> "`Odpad, betonové pražce 306,760 = 306,760 [A]
Celkové množství = 306,760 `
 Celkem 306,76 = 306,760 [B] "_x000D_
 "Celkem "306,76 = 306,760 [B]_x000D_</t>
  </si>
  <si>
    <t>R015250</t>
  </si>
  <si>
    <t>915</t>
  </si>
  <si>
    <t>LIKVIDACE ODPADŮ NEKONTAMINOVANÝCH - 17 02 03 POLYETYLÉNOVÉ PODLOŽKY (ŽEL. SVRŠEK) včetně dopravy</t>
  </si>
  <si>
    <t xml:space="preserve"> "`Odpad, polyetylénové  podložky 0,561 = 0,561 [A]
Celkové množství = 0,561 `
 Celkem 0,561 = 0,561 [B] "_x000D_
 "Celkem "0,561 = 0,561 [B]_x000D_</t>
  </si>
  <si>
    <t>R015260</t>
  </si>
  <si>
    <t>916</t>
  </si>
  <si>
    <t>LIKVIDACE ODPADŮ NEKONTAMINOVANÝCH - 07 02 99 PRYŽOVÉ PODLOŽKY (ŽEL. SVRŠEK) včetně dopravy</t>
  </si>
  <si>
    <t xml:space="preserve"> "`Odpad, pryžové podložky 1,159 = 1,159 [A]
Celkové množství = 1,159 `
 Celkem 1,159 = 1,159 [B]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</si>
  <si>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</si>
  <si>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</si>
  <si>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</si>
  <si>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
 Celkem 583,984 = 583,984 [B] "_x000D_
 "Celkem "583,984 = 583,984 [B]_x000D_</t>
  </si>
  <si>
    <t>R015520</t>
  </si>
  <si>
    <t>952</t>
  </si>
  <si>
    <t>LIKVIDACE ODPADŮ NEBEZPEČNÝCH - 17 02 04* ŽELEZNIČNÍ PRAŽCE DŘEVĚNÉ včetně dopravy</t>
  </si>
  <si>
    <t xml:space="preserve"> "`Odpad, dřevěné pražce 17,479 = 17,479 [A]
Celkové množství = 17,479 `
 Celkem 17,479 = 17,479 [B]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</si>
  <si>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</si>
  <si>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</si>
  <si>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</si>
  <si>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</si>
  <si>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</si>
  <si>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</si>
  <si>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</si>
  <si>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</si>
  <si>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</si>
  <si>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</si>
  <si>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</si>
  <si>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</si>
  <si>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</si>
  <si>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</si>
  <si>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</si>
  <si>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</si>
  <si>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</si>
  <si>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</si>
  <si>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</si>
  <si>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</si>
  <si>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</si>
  <si>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</si>
  <si>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</si>
  <si>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</si>
  <si>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</si>
  <si>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</si>
  <si>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</si>
  <si>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</si>
  <si>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</si>
  <si>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</si>
  <si>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</si>
  <si>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</si>
  <si>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</si>
  <si>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</si>
  <si>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</si>
  <si>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</si>
  <si>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</si>
  <si>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</si>
  <si>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</si>
  <si>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</si>
  <si>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</si>
  <si>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</si>
  <si>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</si>
  <si>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</si>
  <si>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</si>
  <si>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</si>
  <si>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</si>
  <si>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</si>
  <si>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</si>
  <si>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</si>
  <si>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</si>
  <si>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</si>
  <si>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</si>
  <si>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</si>
  <si>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</si>
  <si>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</si>
  <si>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</si>
  <si>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</si>
  <si>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</si>
  <si>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</si>
  <si>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</si>
  <si>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</si>
  <si>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</si>
  <si>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</si>
  <si>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</si>
  <si>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</si>
  <si>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</si>
  <si>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</si>
  <si>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</si>
  <si>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</si>
  <si>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</si>
  <si>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</si>
  <si>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</si>
  <si>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</si>
  <si>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</si>
  <si>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</si>
  <si>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</si>
  <si>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</si>
  <si>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</si>
  <si>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</si>
  <si>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</si>
  <si>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</si>
  <si>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</si>
  <si>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</si>
  <si>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</si>
  <si>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</si>
  <si>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</si>
  <si>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</si>
  <si>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</si>
  <si>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</si>
  <si>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</si>
  <si>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</si>
  <si>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</si>
  <si>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</si>
  <si>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</si>
  <si>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</si>
  <si>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</si>
  <si>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</si>
  <si>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</si>
  <si>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</si>
  <si>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</si>
  <si>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</si>
  <si>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</si>
  <si>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</si>
  <si>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</si>
  <si>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</si>
  <si>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</si>
  <si>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</si>
  <si>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</si>
  <si>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</si>
  <si>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</si>
  <si>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</si>
  <si>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</si>
  <si>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</si>
  <si>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</si>
  <si>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</si>
  <si>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</si>
  <si>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</si>
  <si>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</si>
  <si>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</si>
  <si>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</si>
  <si>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</si>
  <si>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</si>
  <si>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</si>
  <si>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</si>
  <si>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</si>
  <si>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</si>
  <si>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</si>
  <si>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</si>
  <si>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</si>
  <si>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</si>
  <si>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</si>
  <si>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</si>
  <si>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</si>
  <si>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</si>
  <si>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</si>
  <si>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</si>
  <si>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</si>
  <si>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</si>
  <si>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</si>
  <si>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</si>
  <si>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</si>
  <si>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</si>
  <si>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</si>
  <si>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</si>
  <si>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</si>
  <si>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</si>
  <si>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</si>
  <si>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</si>
  <si>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</si>
  <si>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</si>
  <si>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</si>
  <si>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</si>
  <si>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</si>
  <si>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</si>
  <si>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</si>
  <si>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</si>
  <si>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</si>
  <si>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</si>
  <si>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</si>
  <si>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</si>
  <si>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</si>
  <si>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</si>
  <si>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</si>
  <si>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</si>
  <si>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</si>
  <si>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</si>
  <si>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</si>
  <si>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</si>
  <si>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</si>
  <si>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</si>
  <si>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</si>
  <si>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</si>
  <si>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</si>
  <si>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</si>
  <si>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</si>
  <si>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</si>
  <si>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</si>
  <si>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</si>
  <si>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</si>
  <si>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</si>
  <si>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</si>
  <si>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</si>
  <si>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</si>
  <si>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</si>
  <si>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</si>
  <si>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</si>
  <si>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</si>
  <si>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</si>
  <si>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</si>
  <si>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</si>
  <si>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</si>
  <si>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</si>
  <si>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</si>
  <si>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</si>
  <si>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</si>
  <si>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</si>
  <si>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</si>
  <si>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</si>
  <si>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</si>
  <si>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</si>
  <si>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</si>
  <si>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</si>
  <si>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</si>
  <si>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</si>
  <si>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</si>
  <si>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</si>
  <si>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</si>
  <si>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</si>
  <si>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</si>
  <si>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</si>
  <si>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</si>
  <si>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</si>
  <si>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</si>
  <si>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</si>
  <si>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</si>
  <si>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</si>
  <si>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</si>
  <si>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</si>
  <si>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</si>
  <si>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</si>
  <si>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</si>
  <si>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</si>
  <si>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</si>
  <si>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</si>
  <si>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</si>
  <si>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</si>
  <si>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</si>
  <si>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</si>
  <si>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</si>
  <si>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</si>
  <si>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</si>
  <si>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</si>
  <si>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</si>
  <si>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</si>
  <si>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</si>
  <si>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</si>
  <si>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</si>
  <si>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</si>
  <si>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</si>
  <si>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</si>
  <si>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</si>
  <si>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</si>
  <si>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</si>
  <si>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</si>
  <si>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</si>
  <si>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</si>
  <si>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</si>
  <si>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</si>
  <si>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</si>
  <si>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</si>
  <si>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</si>
  <si>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</si>
  <si>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</si>
  <si>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</si>
  <si>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</si>
  <si>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</si>
  <si>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</si>
  <si>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</si>
  <si>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</si>
  <si>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</si>
  <si>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</si>
  <si>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</si>
  <si>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</si>
  <si>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</si>
  <si>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</si>
  <si>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</si>
  <si>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</si>
  <si>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</si>
  <si>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</si>
  <si>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</si>
  <si>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</si>
  <si>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</si>
  <si>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</si>
  <si>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</si>
  <si>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</si>
  <si>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</si>
  <si>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</si>
  <si>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</si>
  <si>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</si>
  <si>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</si>
  <si>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</si>
  <si>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</si>
  <si>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</si>
  <si>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</si>
  <si>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</si>
  <si>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</si>
  <si>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</si>
  <si>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</si>
  <si>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</si>
  <si>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</si>
  <si>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</si>
  <si>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</si>
  <si>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</si>
  <si>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</si>
  <si>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</si>
  <si>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</si>
  <si>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</si>
  <si>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</si>
  <si>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</si>
  <si>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</si>
  <si>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</si>
  <si>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</si>
  <si>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</si>
  <si>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</si>
  <si>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</si>
  <si>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</si>
  <si>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</si>
  <si>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</si>
  <si>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</si>
  <si>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</si>
  <si>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</si>
  <si>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</si>
  <si>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</si>
  <si>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</si>
  <si>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</si>
  <si>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</si>
  <si>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</si>
  <si>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</si>
  <si>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</si>
  <si>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</si>
  <si>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</si>
  <si>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</si>
  <si>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</si>
  <si>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</si>
  <si>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</si>
  <si>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</si>
  <si>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</si>
  <si>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</si>
  <si>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</si>
  <si>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</si>
  <si>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</si>
  <si>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</si>
  <si>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</si>
  <si>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</si>
  <si>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</si>
  <si>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</si>
  <si>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</si>
  <si>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</si>
  <si>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</si>
  <si>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</si>
  <si>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</si>
  <si>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</si>
  <si>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</si>
  <si>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</si>
  <si>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</si>
  <si>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</si>
  <si>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</si>
  <si>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</si>
  <si>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</si>
  <si>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</si>
  <si>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</si>
  <si>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</si>
  <si>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</si>
  <si>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</si>
  <si>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</si>
  <si>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</si>
  <si>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</si>
  <si>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</si>
  <si>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</si>
  <si>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</si>
  <si>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</si>
  <si>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</si>
  <si>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</si>
  <si>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</si>
  <si>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</si>
  <si>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</si>
  <si>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</si>
  <si>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</si>
  <si>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</si>
  <si>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</si>
  <si>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</si>
  <si>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</si>
  <si>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</si>
  <si>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</si>
  <si>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</si>
  <si>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</si>
  <si>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</si>
  <si>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</si>
  <si>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</si>
  <si>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</si>
  <si>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</si>
  <si>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</si>
  <si>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</si>
  <si>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</si>
  <si>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</si>
  <si>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</si>
  <si>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</si>
  <si>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</si>
  <si>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</si>
  <si>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</si>
  <si>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</si>
  <si>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</si>
  <si>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</si>
  <si>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</si>
  <si>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</si>
  <si>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</si>
  <si>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</si>
  <si>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</si>
  <si>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</si>
  <si>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</si>
  <si>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</si>
  <si>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</si>
  <si>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</si>
  <si>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</si>
  <si>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</si>
  <si>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</si>
  <si>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</si>
  <si>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</si>
  <si>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</si>
  <si>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</si>
  <si>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</si>
  <si>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</si>
  <si>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</si>
  <si>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</si>
  <si>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</si>
  <si>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</si>
  <si>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</si>
  <si>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</si>
  <si>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"16 ks, výhybky 1,2,3,4,5,6,7,8,11,12,13,14,101,102,103,104 (viz tabulka nových výhybek v TZ) 16 = 16,000 [A]
Celkové množství = 16,000 "_x000D_
 "Celkem "16 = 16,000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</si>
  <si>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</si>
  <si>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</si>
  <si>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</si>
  <si>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</si>
  <si>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</si>
  <si>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</si>
  <si>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</si>
  <si>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</si>
  <si>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</si>
  <si>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</si>
  <si>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</si>
  <si>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</si>
  <si>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</si>
  <si>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</si>
  <si>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</si>
  <si>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</si>
  <si>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</si>
  <si>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</si>
  <si>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</si>
  <si>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</si>
  <si>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</si>
  <si>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RUČNÍ PŘESTAVNÍK (BEZ NÁVĚSTNÍHO TĚLESA)</t>
  </si>
  <si>
    <t>OTSKP - 2025</t>
  </si>
  <si>
    <t xml:space="preserve"> "2 ks, ručně stavěné výhybky 9,10 (viz tabulka nových výhybek v TZ) 2 = 2,000 [A]
Celkové množství = 2,000 "_x000D_
 "Celkem "2 = 2,000 [B]_x000D_</t>
  </si>
  <si>
    <t>1. Položka obsahuje:
 – dodání a montáž ručního přestavníku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</si>
  <si>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</si>
  <si>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</si>
  <si>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</si>
  <si>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</si>
  <si>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</si>
  <si>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</si>
  <si>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</si>
  <si>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</si>
  <si>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</si>
  <si>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</si>
  <si>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</si>
  <si>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</si>
  <si>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</si>
  <si>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</si>
  <si>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</si>
  <si>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</si>
  <si>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</si>
  <si>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</si>
  <si>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</si>
  <si>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</si>
  <si>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</si>
  <si>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</si>
  <si>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</si>
  <si>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</si>
  <si>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</si>
  <si>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ODP+d 22 - NEMASE</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</si>
  <si>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</si>
  <si>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</si>
  <si>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</si>
  <si>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</si>
  <si>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</si>
  <si>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</si>
  <si>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</si>
  <si>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</si>
  <si>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</si>
  <si>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</si>
  <si>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</si>
  <si>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</si>
  <si>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</si>
  <si>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</si>
  <si>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</si>
  <si>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</si>
  <si>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</si>
  <si>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</si>
  <si>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</si>
  <si>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</si>
  <si>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</si>
  <si>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</si>
  <si>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</si>
  <si>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</si>
  <si>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</si>
  <si>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</si>
  <si>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</si>
  <si>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</si>
  <si>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</si>
  <si>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</si>
  <si>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</si>
  <si>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</si>
  <si>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</si>
  <si>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</si>
  <si>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</si>
  <si>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</si>
  <si>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</si>
  <si>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</si>
  <si>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</si>
  <si>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</si>
  <si>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</si>
  <si>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</si>
  <si>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</si>
  <si>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</si>
  <si>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</si>
  <si>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</si>
  <si>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</si>
  <si>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</si>
  <si>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</si>
  <si>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</si>
  <si>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</si>
  <si>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</si>
  <si>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</si>
  <si>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</si>
  <si>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</si>
  <si>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</si>
  <si>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</si>
  <si>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</si>
  <si>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</si>
  <si>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</si>
  <si>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</si>
  <si>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</si>
  <si>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</si>
  <si>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</si>
  <si>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</si>
  <si>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</si>
  <si>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</si>
  <si>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</si>
  <si>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</si>
  <si>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</si>
  <si>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</si>
  <si>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</si>
  <si>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</si>
  <si>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</si>
  <si>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</si>
  <si>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</si>
  <si>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</si>
  <si>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</si>
  <si>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</si>
  <si>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</si>
  <si>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</si>
  <si>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</si>
  <si>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</si>
  <si>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</si>
  <si>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</si>
  <si>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</si>
  <si>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</si>
  <si>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</si>
  <si>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</si>
  <si>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</si>
  <si>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</si>
  <si>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</si>
  <si>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</si>
  <si>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</si>
  <si>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</si>
  <si>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</si>
  <si>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</si>
  <si>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</si>
  <si>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</si>
  <si>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</si>
  <si>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</si>
  <si>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</si>
  <si>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</si>
  <si>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</si>
  <si>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</si>
  <si>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</si>
  <si>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</si>
  <si>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</si>
  <si>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</si>
  <si>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</si>
  <si>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</si>
  <si>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</si>
  <si>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</si>
  <si>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</si>
  <si>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</si>
  <si>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</si>
  <si>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</si>
  <si>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</si>
  <si>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</si>
  <si>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</si>
  <si>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</si>
  <si>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</si>
  <si>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</si>
  <si>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</si>
  <si>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</si>
  <si>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</si>
  <si>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</si>
  <si>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</si>
  <si>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</si>
  <si>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</si>
  <si>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</si>
  <si>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</si>
  <si>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</si>
  <si>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</si>
  <si>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</si>
  <si>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</si>
  <si>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</si>
  <si>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</si>
  <si>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</si>
  <si>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</si>
  <si>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</si>
  <si>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</si>
  <si>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</si>
  <si>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</si>
  <si>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</si>
  <si>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</si>
  <si>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</si>
  <si>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</si>
  <si>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</si>
  <si>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</si>
  <si>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</si>
  <si>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</si>
  <si>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"10 = 10,000 [A] "_x000D_
 "Celkem "10 = 10,000 [B]_x000D_</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</si>
  <si>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</si>
  <si>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</si>
  <si>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</si>
  <si>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</si>
  <si>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</si>
  <si>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</si>
  <si>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</si>
  <si>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</si>
  <si>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</si>
  <si>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</si>
  <si>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</si>
  <si>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</si>
  <si>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</si>
  <si>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</si>
  <si>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</si>
  <si>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</si>
  <si>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</si>
  <si>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</si>
  <si>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</si>
  <si>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</si>
  <si>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</si>
  <si>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</si>
  <si>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</si>
  <si>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</si>
  <si>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</si>
  <si>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</si>
  <si>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</si>
  <si>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</si>
  <si>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</si>
  <si>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</si>
  <si>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</si>
  <si>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</si>
  <si>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</si>
  <si>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</si>
  <si>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</si>
  <si>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</si>
  <si>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</si>
  <si>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</si>
  <si>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</si>
  <si>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</si>
  <si>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</si>
  <si>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</si>
  <si>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</si>
  <si>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</si>
  <si>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</si>
  <si>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</si>
  <si>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</si>
  <si>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</si>
  <si>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</si>
  <si>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</si>
  <si>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</si>
  <si>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</si>
  <si>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</si>
  <si>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</si>
  <si>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</si>
  <si>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</si>
  <si>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</si>
  <si>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</si>
  <si>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</si>
  <si>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</si>
  <si>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</si>
  <si>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</si>
  <si>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</si>
  <si>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</si>
  <si>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</si>
  <si>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</si>
  <si>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</si>
  <si>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</si>
  <si>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</si>
  <si>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</si>
  <si>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</si>
  <si>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</si>
  <si>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</si>
  <si>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</si>
  <si>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</si>
  <si>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</si>
  <si>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</si>
  <si>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</si>
  <si>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</si>
  <si>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</si>
  <si>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</si>
  <si>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</si>
  <si>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</si>
  <si>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</si>
  <si>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</si>
  <si>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</si>
  <si>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</si>
  <si>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</si>
  <si>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</si>
  <si>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</si>
  <si>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</si>
  <si>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</si>
  <si>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</si>
  <si>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</si>
  <si>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</si>
  <si>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</si>
  <si>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</si>
  <si>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</si>
  <si>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</si>
  <si>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</si>
  <si>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</si>
  <si>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</si>
  <si>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</si>
  <si>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</si>
  <si>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</si>
  <si>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</si>
  <si>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</si>
  <si>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</si>
  <si>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</si>
  <si>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</si>
  <si>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</si>
  <si>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</si>
  <si>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</si>
  <si>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</si>
  <si>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</si>
  <si>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</si>
  <si>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</si>
  <si>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</si>
  <si>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</si>
  <si>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</si>
  <si>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</si>
  <si>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</si>
  <si>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</si>
  <si>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</si>
  <si>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</si>
  <si>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</si>
  <si>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</si>
  <si>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</si>
  <si>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</si>
  <si>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</si>
  <si>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</si>
  <si>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</si>
  <si>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</si>
  <si>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</si>
  <si>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</si>
  <si>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</si>
  <si>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</si>
  <si>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</si>
  <si>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</si>
  <si>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</si>
  <si>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</si>
  <si>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</si>
  <si>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</si>
  <si>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</si>
  <si>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</si>
  <si>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</si>
  <si>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</si>
  <si>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</si>
  <si>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</si>
  <si>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</si>
  <si>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</si>
  <si>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</si>
  <si>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</si>
  <si>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</si>
  <si>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</si>
  <si>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</si>
  <si>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</si>
  <si>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</si>
  <si>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</si>
  <si>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</si>
  <si>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</si>
  <si>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</si>
  <si>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</si>
  <si>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</si>
  <si>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</si>
  <si>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</si>
  <si>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</si>
  <si>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</si>
  <si>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</si>
  <si>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</si>
  <si>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</si>
  <si>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</si>
  <si>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</si>
  <si>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</si>
  <si>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</si>
  <si>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</si>
  <si>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</si>
  <si>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</si>
  <si>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</si>
  <si>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</si>
  <si>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</si>
  <si>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</si>
  <si>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</si>
  <si>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</si>
  <si>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</si>
  <si>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</si>
  <si>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</si>
  <si>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</si>
  <si>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</si>
  <si>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</si>
  <si>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</si>
  <si>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</si>
  <si>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</si>
  <si>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</si>
  <si>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</si>
  <si>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</si>
  <si>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</si>
  <si>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</si>
  <si>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</si>
  <si>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</si>
  <si>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</si>
  <si>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</si>
  <si>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</si>
  <si>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</si>
  <si>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</si>
  <si>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</si>
  <si>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</si>
  <si>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</si>
  <si>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</si>
  <si>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</si>
  <si>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</si>
  <si>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</si>
  <si>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</si>
  <si>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</si>
  <si>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</si>
  <si>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</si>
  <si>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</si>
  <si>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</si>
  <si>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64/125" = 6385,020 [A]_x000D_
 104283,09" dle VK/4, frakce 32/125"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</si>
  <si>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</si>
  <si>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</si>
  <si>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</si>
  <si>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</si>
  <si>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"Celkové množství "518.320000 = 518,320 [C]_x000D_</t>
  </si>
  <si>
    <t xml:space="preserve"> 328,76" dle VK/7,zásyp rýhy pro vedení kabelů ve stezce štěrkodrtí fr. 0/31,5, hutnění na ID=0,9" = 328,760 [A]_x000D_
 110,7"dle VK/109" = 110,700 [B]_x000D_
 1220,10" dle VK/79 zásyp svah. žeber, propustný nenamrzavý materiál" = 1220,100 [C]_x000D_
 "Celkové množství "1659.560000 = 1659,560 [D]_x000D_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</si>
  <si>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</si>
  <si>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</si>
  <si>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</si>
  <si>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</si>
  <si>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</si>
  <si>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</si>
  <si>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</si>
  <si>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</si>
  <si>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</si>
  <si>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</si>
  <si>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</si>
  <si>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</si>
  <si>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</si>
  <si>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</si>
  <si>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</si>
  <si>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</si>
  <si>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</si>
  <si>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</si>
  <si>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</si>
  <si>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</si>
  <si>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</si>
  <si>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</si>
  <si>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</si>
  <si>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</si>
  <si>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</si>
  <si>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</si>
  <si>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</si>
  <si>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</si>
  <si>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</si>
  <si>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</si>
  <si>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</si>
  <si>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</si>
  <si>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</si>
  <si>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</si>
  <si>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</si>
  <si>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</si>
  <si>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</si>
  <si>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</si>
  <si>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</si>
  <si>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</si>
  <si>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</si>
  <si>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</si>
  <si>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</si>
  <si>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</si>
  <si>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</si>
  <si>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</si>
  <si>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</si>
  <si>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</si>
  <si>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</si>
  <si>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</si>
  <si>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</si>
  <si>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</si>
  <si>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</si>
  <si>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</si>
  <si>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</si>
  <si>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</si>
  <si>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</si>
  <si>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</si>
  <si>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</si>
  <si>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</si>
  <si>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</si>
  <si>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</si>
  <si>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</si>
  <si>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</si>
  <si>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</si>
  <si>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</si>
  <si>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</si>
  <si>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</si>
  <si>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</si>
  <si>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</si>
  <si>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</si>
  <si>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</si>
  <si>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</si>
  <si>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</si>
  <si>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</si>
  <si>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</si>
  <si>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</si>
  <si>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</si>
  <si>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</si>
  <si>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</si>
  <si>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</si>
  <si>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</si>
  <si>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</si>
  <si>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</si>
  <si>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</si>
  <si>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</si>
  <si>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</si>
  <si>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</si>
  <si>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</si>
  <si>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</si>
  <si>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</si>
  <si>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</si>
  <si>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</si>
  <si>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</si>
  <si>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</si>
  <si>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</si>
  <si>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</si>
  <si>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</si>
  <si>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</si>
  <si>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</si>
  <si>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</si>
  <si>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</si>
  <si>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</si>
  <si>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</si>
  <si>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</si>
  <si>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</si>
  <si>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</si>
  <si>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</si>
  <si>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32/125"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</si>
  <si>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</si>
  <si>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</si>
  <si>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</si>
  <si>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</si>
  <si>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</si>
  <si>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</si>
  <si>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</si>
  <si>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</si>
  <si>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</si>
  <si>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</si>
  <si>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</si>
  <si>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</si>
  <si>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</si>
  <si>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</si>
  <si>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</si>
  <si>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</si>
  <si>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</si>
  <si>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</si>
  <si>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</si>
  <si>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</si>
  <si>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</si>
  <si>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</si>
  <si>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</si>
  <si>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</si>
  <si>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</si>
  <si>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</si>
  <si>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</si>
  <si>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</si>
  <si>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</si>
  <si>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</si>
  <si>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</si>
  <si>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</si>
  <si>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</si>
  <si>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</si>
  <si>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</si>
  <si>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</si>
  <si>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</si>
  <si>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</si>
  <si>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</si>
  <si>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</si>
  <si>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</si>
  <si>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</si>
  <si>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</si>
  <si>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</si>
  <si>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</si>
  <si>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</si>
  <si>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</si>
  <si>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</si>
  <si>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</si>
  <si>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</si>
  <si>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</si>
  <si>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</si>
  <si>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</si>
  <si>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</si>
  <si>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</si>
  <si>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</si>
  <si>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</si>
  <si>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</si>
  <si>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</si>
  <si>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</si>
  <si>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</si>
  <si>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</si>
  <si>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</si>
  <si>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</si>
  <si>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</si>
  <si>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</si>
  <si>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</si>
  <si>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64/125" = 2088,250 [A]_x000D_
 35206,45" dle VK/6 frakce 32/125"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</si>
  <si>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</si>
  <si>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41,68"dle VK/144 zásyp pro schodiště" = 41,680 [E]_x000D_
 "Celkové množství "276.290000 = 276,290 [D]_x000D_</t>
  </si>
  <si>
    <t xml:space="preserve"> 512,48" dle VK/9" = 512,480 [A]_x000D_
 120,24"dle VK/75" = 120,240 [B]_x000D_
 161,13" dle VK/76" = 161,130 [C]_x000D_
 3,7" dle VK/142" = 3,700 [D]_x000D_
 678,7" dle VK/112 zásyp svah. žeber, propustný nenamrzavý materiál" = 678,700 [E]_x000D_
 "Celkové množství "1476.250000 = 1476,250 [F]_x000D_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</si>
  <si>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</si>
  <si>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</si>
  <si>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</si>
  <si>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</si>
  <si>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</si>
  <si>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</si>
  <si>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</si>
  <si>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</si>
  <si>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</si>
  <si>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</si>
  <si>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</si>
  <si>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</si>
  <si>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</si>
  <si>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</si>
  <si>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</si>
  <si>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</si>
  <si>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</si>
  <si>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</si>
  <si>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</si>
  <si>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</si>
  <si>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</si>
  <si>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</si>
  <si>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</si>
  <si>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</si>
  <si>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</si>
  <si>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</si>
  <si>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</si>
  <si>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</si>
  <si>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</si>
  <si>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</si>
  <si>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</si>
  <si>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</si>
  <si>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</si>
  <si>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</si>
  <si>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</si>
  <si>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</si>
  <si>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</si>
  <si>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</si>
  <si>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</si>
  <si>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 5,000 [A]_x000D_</t>
  </si>
  <si>
    <t xml:space="preserve"> 6"dle přílohy 5""na DN400 svodná potrubí: " = 6,000 [A]_x000D_</t>
  </si>
  <si>
    <t xml:space="preserve"> 10"dle přílohy 5 Š 64,66,67,69,70,72,73,74,75,81: "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</si>
  <si>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</si>
  <si>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</si>
  <si>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</si>
  <si>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</si>
  <si>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</si>
  <si>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</si>
  <si>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</si>
  <si>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</si>
  <si>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</si>
  <si>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</si>
  <si>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</si>
  <si>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</si>
  <si>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</si>
  <si>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</si>
  <si>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</si>
  <si>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</si>
  <si>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</si>
  <si>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</si>
  <si>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</si>
  <si>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</si>
  <si>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</si>
  <si>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</si>
  <si>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</si>
  <si>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</si>
  <si>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</si>
  <si>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</si>
  <si>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</si>
  <si>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</si>
  <si>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</si>
  <si>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</si>
  <si>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</si>
  <si>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</si>
  <si>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</si>
  <si>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</si>
  <si>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</si>
  <si>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</si>
  <si>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</si>
  <si>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</si>
  <si>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</si>
  <si>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</si>
  <si>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</si>
  <si>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</si>
  <si>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</si>
  <si>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</si>
  <si>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</si>
  <si>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</si>
  <si>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</si>
  <si>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</si>
  <si>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</si>
  <si>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</si>
  <si>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</si>
  <si>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</si>
  <si>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</si>
  <si>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</si>
  <si>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</si>
  <si>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</si>
  <si>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</si>
  <si>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</si>
  <si>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</si>
  <si>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</si>
  <si>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</si>
  <si>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</si>
  <si>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</si>
  <si>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</si>
  <si>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</si>
  <si>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</si>
  <si>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</si>
  <si>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</si>
  <si>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</si>
  <si>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</si>
  <si>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</si>
  <si>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</si>
  <si>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</si>
  <si>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</si>
  <si>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</si>
  <si>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</si>
  <si>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</si>
  <si>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</si>
  <si>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</si>
  <si>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</si>
  <si>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</si>
  <si>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</si>
  <si>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</si>
  <si>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</si>
  <si>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</si>
  <si>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</si>
  <si>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</si>
  <si>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</si>
  <si>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</si>
  <si>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</si>
  <si>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</si>
  <si>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</si>
  <si>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</si>
  <si>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</si>
  <si>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</si>
  <si>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</si>
  <si>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</si>
  <si>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</si>
  <si>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</si>
  <si>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</si>
  <si>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</si>
  <si>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</si>
  <si>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</si>
  <si>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</si>
  <si>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</si>
  <si>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</si>
  <si>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</si>
  <si>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</si>
  <si>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</si>
  <si>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</si>
  <si>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</si>
  <si>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</si>
  <si>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</si>
  <si>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</si>
  <si>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</si>
  <si>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</si>
  <si>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</si>
  <si>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</si>
  <si>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</si>
  <si>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</si>
  <si>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</si>
  <si>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</si>
  <si>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</si>
  <si>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</si>
  <si>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</si>
  <si>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</si>
  <si>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</si>
  <si>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</si>
  <si>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</si>
  <si>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</si>
  <si>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</si>
  <si>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</si>
  <si>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</si>
  <si>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</si>
  <si>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</si>
  <si>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</si>
  <si>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</si>
  <si>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</si>
  <si>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</si>
  <si>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</si>
  <si>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</si>
  <si>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</si>
  <si>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</si>
  <si>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</si>
  <si>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</si>
  <si>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</si>
  <si>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</si>
  <si>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</si>
  <si>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</si>
  <si>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</si>
  <si>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</si>
  <si>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</si>
  <si>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</si>
  <si>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</si>
  <si>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</si>
  <si>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</si>
  <si>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</si>
  <si>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</si>
  <si>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</si>
  <si>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</si>
  <si>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</si>
  <si>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</si>
  <si>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</si>
  <si>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</si>
  <si>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</si>
  <si>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</si>
  <si>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</si>
  <si>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</si>
  <si>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</si>
  <si>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</si>
  <si>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</si>
  <si>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</si>
  <si>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</si>
  <si>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</si>
  <si>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</si>
  <si>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</si>
  <si>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</si>
  <si>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</si>
  <si>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</si>
  <si>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</si>
  <si>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</si>
  <si>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</si>
  <si>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</si>
  <si>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</si>
  <si>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</si>
  <si>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</si>
  <si>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</si>
  <si>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</si>
  <si>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</si>
  <si>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</si>
  <si>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</si>
  <si>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</si>
  <si>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</si>
  <si>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</si>
  <si>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</si>
  <si>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</si>
  <si>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</si>
  <si>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</si>
  <si>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</si>
  <si>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</si>
  <si>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</si>
  <si>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</si>
  <si>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</si>
  <si>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</si>
  <si>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</si>
  <si>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</si>
  <si>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</si>
  <si>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</si>
  <si>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</si>
  <si>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</si>
  <si>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</si>
  <si>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</si>
  <si>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</si>
  <si>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</si>
  <si>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</si>
  <si>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</si>
  <si>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</si>
  <si>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</si>
  <si>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</si>
  <si>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</si>
  <si>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</si>
  <si>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</si>
  <si>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</si>
  <si>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</si>
  <si>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</si>
  <si>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</si>
  <si>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</si>
  <si>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</si>
  <si>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</si>
  <si>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</si>
  <si>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</si>
  <si>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</si>
  <si>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</si>
  <si>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</si>
  <si>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</si>
  <si>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</si>
  <si>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</si>
  <si>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</si>
  <si>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</si>
  <si>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</si>
  <si>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</si>
  <si>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</si>
  <si>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</si>
  <si>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</si>
  <si>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</si>
  <si>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</si>
  <si>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</si>
  <si>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</si>
  <si>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</si>
  <si>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</si>
  <si>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</si>
  <si>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</si>
  <si>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</si>
  <si>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</si>
  <si>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</si>
  <si>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</si>
  <si>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</si>
  <si>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</si>
  <si>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</si>
  <si>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</si>
  <si>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</si>
  <si>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</si>
  <si>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</si>
  <si>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</si>
  <si>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</si>
  <si>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</si>
  <si>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</si>
  <si>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</si>
  <si>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</si>
  <si>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</si>
  <si>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</si>
  <si>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</si>
  <si>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</si>
  <si>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</si>
  <si>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</si>
  <si>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</si>
  <si>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</si>
  <si>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</si>
  <si>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</si>
  <si>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</si>
  <si>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</si>
  <si>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</si>
  <si>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</si>
  <si>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</si>
  <si>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</si>
  <si>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</si>
  <si>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</si>
  <si>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</si>
  <si>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</si>
  <si>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</si>
  <si>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</si>
  <si>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</si>
  <si>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</si>
  <si>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</si>
  <si>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</si>
  <si>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</si>
  <si>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</si>
  <si>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</si>
  <si>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</si>
  <si>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</si>
  <si>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</si>
  <si>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</si>
  <si>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</si>
  <si>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</si>
  <si>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</si>
  <si>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</si>
  <si>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</si>
  <si>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</si>
  <si>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</si>
  <si>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</si>
  <si>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</si>
  <si>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</si>
  <si>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</si>
  <si>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</si>
  <si>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</si>
  <si>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</si>
  <si>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</si>
  <si>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</si>
  <si>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</si>
  <si>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</si>
  <si>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</si>
  <si>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</si>
  <si>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</si>
  <si>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</si>
  <si>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</si>
  <si>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</si>
  <si>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</si>
  <si>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</si>
  <si>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</si>
  <si>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</si>
  <si>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</si>
  <si>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</si>
  <si>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</si>
  <si>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</si>
  <si>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</si>
  <si>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</si>
  <si>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</si>
  <si>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</si>
  <si>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</si>
  <si>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</si>
  <si>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</si>
  <si>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</si>
  <si>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</si>
  <si>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</si>
  <si>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</si>
  <si>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</si>
  <si>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</si>
  <si>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</si>
  <si>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</si>
  <si>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</si>
  <si>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</si>
  <si>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</si>
  <si>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</si>
  <si>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</si>
  <si>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</si>
  <si>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</si>
  <si>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</si>
  <si>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</si>
  <si>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</si>
  <si>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</si>
  <si>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</si>
  <si>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</si>
  <si>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</si>
  <si>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</si>
  <si>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</si>
  <si>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</si>
  <si>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</si>
  <si>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</si>
  <si>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</si>
  <si>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</si>
  <si>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</si>
  <si>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</si>
  <si>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</si>
  <si>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</si>
  <si>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</si>
  <si>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</si>
  <si>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</si>
  <si>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</si>
  <si>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</si>
  <si>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</si>
  <si>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</si>
  <si>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</si>
  <si>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</si>
  <si>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</si>
  <si>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</si>
  <si>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</si>
  <si>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</si>
  <si>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</si>
  <si>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</si>
  <si>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</si>
  <si>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</si>
  <si>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</si>
  <si>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</si>
  <si>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</si>
  <si>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</si>
  <si>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</si>
  <si>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</si>
  <si>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</si>
  <si>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</si>
  <si>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</si>
  <si>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</si>
  <si>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</si>
  <si>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</si>
  <si>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</si>
  <si>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</si>
  <si>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</si>
  <si>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</si>
  <si>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</si>
  <si>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</si>
  <si>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</si>
  <si>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</si>
  <si>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</si>
  <si>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</si>
  <si>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</si>
  <si>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</si>
  <si>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</si>
  <si>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</si>
  <si>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</si>
  <si>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</si>
  <si>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</si>
  <si>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</si>
  <si>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</si>
  <si>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</si>
  <si>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</si>
  <si>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</si>
  <si>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</si>
  <si>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</si>
  <si>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</si>
  <si>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</si>
  <si>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</si>
  <si>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</si>
  <si>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</si>
  <si>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</si>
  <si>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</si>
  <si>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</si>
  <si>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</si>
  <si>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</si>
  <si>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</si>
  <si>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</si>
  <si>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</si>
  <si>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</si>
  <si>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</si>
  <si>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</si>
  <si>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</si>
  <si>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</si>
  <si>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</si>
  <si>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</si>
  <si>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</si>
  <si>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</si>
  <si>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</si>
  <si>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</si>
  <si>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</si>
  <si>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</si>
  <si>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</si>
  <si>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</si>
  <si>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</si>
  <si>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</si>
  <si>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</si>
  <si>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</si>
  <si>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</si>
  <si>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</si>
  <si>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</si>
  <si>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</si>
  <si>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</si>
  <si>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</si>
  <si>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</si>
  <si>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</si>
  <si>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</si>
  <si>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</si>
  <si>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</si>
  <si>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</si>
  <si>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</si>
  <si>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</si>
  <si>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</si>
  <si>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</si>
  <si>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</si>
  <si>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</si>
  <si>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</si>
  <si>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</si>
  <si>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</si>
  <si>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</si>
  <si>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</si>
  <si>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</si>
  <si>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</si>
  <si>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</si>
  <si>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</si>
  <si>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</si>
  <si>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</si>
  <si>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</si>
  <si>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</si>
  <si>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</si>
  <si>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</si>
  <si>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</si>
  <si>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</si>
  <si>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</si>
  <si>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</si>
  <si>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</si>
  <si>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</si>
  <si>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</si>
  <si>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</si>
  <si>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</si>
  <si>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</si>
  <si>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</si>
  <si>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</si>
  <si>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</si>
  <si>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</si>
  <si>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</si>
  <si>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</si>
  <si>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</si>
  <si>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</si>
  <si>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</si>
  <si>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</si>
  <si>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</si>
  <si>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</si>
  <si>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</si>
  <si>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</si>
  <si>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</si>
  <si>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</si>
  <si>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</si>
  <si>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</si>
  <si>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</si>
  <si>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</si>
  <si>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</si>
  <si>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</si>
  <si>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</si>
  <si>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</si>
  <si>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</si>
  <si>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</si>
  <si>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</si>
  <si>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</si>
  <si>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</si>
  <si>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</si>
  <si>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</si>
  <si>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</si>
  <si>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</si>
  <si>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</si>
  <si>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</si>
  <si>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</si>
  <si>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</si>
  <si>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</si>
  <si>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</si>
  <si>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</si>
  <si>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</si>
  <si>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</si>
  <si>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</si>
  <si>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</si>
  <si>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</si>
  <si>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</si>
  <si>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</si>
  <si>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</si>
  <si>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</si>
  <si>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</si>
  <si>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</si>
  <si>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</si>
  <si>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</si>
  <si>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</si>
  <si>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</si>
  <si>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</si>
  <si>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</si>
  <si>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</si>
  <si>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</si>
  <si>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</si>
  <si>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</si>
  <si>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</si>
  <si>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</si>
  <si>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</si>
  <si>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</si>
  <si>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</si>
  <si>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</si>
  <si>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</si>
  <si>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</si>
  <si>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</si>
  <si>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</si>
  <si>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</si>
  <si>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</si>
  <si>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</si>
  <si>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</si>
  <si>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</si>
  <si>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</si>
  <si>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</si>
  <si>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</si>
  <si>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</si>
  <si>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</si>
  <si>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</si>
  <si>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</si>
  <si>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</si>
  <si>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</si>
  <si>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</si>
  <si>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</si>
  <si>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</si>
  <si>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</si>
  <si>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</si>
  <si>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</si>
  <si>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</si>
  <si>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</si>
  <si>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</si>
  <si>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</si>
  <si>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</si>
  <si>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</si>
  <si>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</si>
  <si>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</si>
  <si>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</si>
  <si>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</si>
  <si>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</si>
  <si>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</si>
  <si>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</si>
  <si>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</si>
  <si>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</si>
  <si>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</si>
  <si>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</si>
  <si>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</si>
  <si>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</si>
  <si>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</si>
  <si>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</si>
  <si>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</si>
  <si>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</si>
  <si>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</si>
  <si>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</si>
  <si>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</si>
  <si>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</si>
  <si>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</si>
  <si>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</si>
  <si>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</si>
  <si>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</si>
  <si>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</si>
  <si>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</si>
  <si>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</si>
  <si>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 14,800 [A]_x000D_
 70,9"dle VK/3 pro násyp z hornin propustných "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</si>
  <si>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</si>
  <si>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</si>
  <si>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</si>
  <si>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</si>
  <si>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</si>
  <si>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</si>
  <si>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</si>
  <si>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</si>
  <si>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</si>
  <si>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</si>
  <si>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</si>
  <si>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</si>
  <si>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</si>
  <si>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</si>
  <si>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</si>
  <si>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</si>
  <si>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</si>
  <si>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</si>
  <si>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</si>
  <si>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</si>
  <si>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</si>
  <si>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</si>
  <si>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</si>
  <si>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</si>
  <si>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</si>
  <si>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</si>
  <si>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</si>
  <si>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</si>
  <si>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</si>
  <si>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</si>
  <si>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</si>
  <si>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</si>
  <si>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</si>
  <si>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</si>
  <si>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</si>
  <si>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</si>
  <si>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</si>
  <si>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</si>
  <si>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</si>
  <si>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</si>
  <si>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</si>
  <si>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</si>
  <si>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</si>
  <si>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</si>
  <si>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</si>
  <si>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</si>
  <si>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</si>
  <si>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</si>
  <si>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</si>
  <si>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</si>
  <si>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</si>
  <si>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</si>
  <si>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</si>
  <si>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</si>
  <si>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</si>
  <si>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</si>
  <si>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</si>
  <si>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</si>
  <si>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</si>
  <si>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</si>
  <si>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</si>
  <si>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</si>
  <si>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</si>
  <si>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</si>
  <si>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</si>
  <si>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</si>
  <si>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</si>
  <si>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</si>
  <si>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</si>
  <si>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</si>
  <si>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</si>
  <si>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</si>
  <si>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</si>
  <si>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</si>
  <si>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</si>
  <si>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</si>
  <si>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</si>
  <si>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</si>
  <si>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</si>
  <si>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</si>
  <si>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</si>
  <si>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</si>
  <si>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</si>
  <si>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</si>
  <si>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</si>
  <si>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</si>
  <si>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</si>
  <si>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</si>
  <si>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</si>
  <si>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</si>
  <si>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</si>
  <si>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</si>
  <si>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</si>
  <si>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</si>
  <si>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</si>
  <si>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</si>
  <si>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</si>
  <si>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</si>
  <si>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</si>
  <si>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</si>
  <si>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</si>
  <si>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</si>
  <si>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</si>
  <si>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</si>
  <si>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</si>
  <si>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</si>
  <si>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</si>
  <si>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</si>
  <si>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</si>
  <si>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</si>
  <si>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</si>
  <si>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</si>
  <si>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</si>
  <si>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</si>
  <si>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</si>
  <si>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</si>
  <si>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</si>
  <si>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</si>
  <si>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</si>
  <si>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</si>
  <si>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</si>
  <si>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</si>
  <si>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</si>
  <si>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</si>
  <si>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</si>
  <si>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</si>
  <si>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</si>
  <si>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</si>
  <si>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</si>
  <si>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</si>
  <si>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</si>
  <si>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</si>
  <si>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</si>
  <si>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</si>
  <si>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</si>
  <si>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</si>
  <si>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</si>
  <si>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</si>
  <si>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</si>
  <si>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</si>
  <si>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</si>
  <si>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</si>
  <si>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</si>
  <si>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</si>
  <si>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</si>
  <si>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</si>
  <si>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</si>
  <si>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</si>
  <si>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</si>
  <si>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</si>
  <si>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</si>
  <si>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</si>
  <si>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</si>
  <si>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</si>
  <si>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</si>
  <si>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</si>
  <si>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</si>
  <si>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</si>
  <si>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</si>
  <si>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</si>
  <si>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</si>
  <si>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</si>
  <si>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</si>
  <si>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</si>
  <si>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</si>
  <si>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</si>
  <si>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</si>
  <si>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</si>
  <si>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</si>
  <si>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</si>
  <si>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</si>
  <si>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</si>
  <si>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</si>
  <si>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</si>
  <si>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</si>
  <si>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</si>
  <si>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</si>
  <si>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</si>
  <si>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</si>
  <si>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</si>
  <si>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</si>
  <si>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</si>
  <si>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</si>
  <si>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</si>
  <si>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</si>
  <si>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</si>
  <si>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</si>
  <si>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</si>
  <si>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</si>
  <si>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</si>
  <si>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</si>
  <si>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</si>
  <si>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</si>
  <si>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</si>
  <si>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</si>
  <si>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</si>
  <si>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</si>
  <si>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</si>
  <si>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</si>
  <si>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</si>
  <si>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</si>
  <si>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</si>
  <si>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</si>
  <si>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</si>
  <si>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</si>
  <si>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</si>
  <si>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</si>
  <si>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</si>
  <si>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</si>
  <si>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</si>
  <si>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</si>
  <si>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</si>
  <si>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</si>
  <si>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</si>
  <si>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</si>
  <si>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</si>
  <si>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</si>
  <si>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</si>
  <si>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</si>
  <si>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</si>
  <si>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</si>
  <si>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</si>
  <si>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</si>
  <si>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</si>
  <si>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</si>
  <si>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</si>
  <si>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</si>
  <si>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</si>
  <si>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</si>
  <si>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</si>
  <si>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</si>
  <si>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</si>
  <si>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</si>
  <si>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</si>
  <si>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</si>
  <si>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</si>
  <si>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</si>
  <si>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</si>
  <si>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</si>
  <si>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</si>
  <si>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</si>
  <si>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</si>
  <si>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</si>
  <si>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</si>
  <si>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</si>
  <si>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</si>
  <si>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</si>
  <si>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</si>
  <si>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</si>
  <si>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</si>
  <si>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</si>
  <si>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</si>
  <si>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</si>
  <si>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</si>
  <si>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</si>
  <si>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</si>
  <si>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</si>
  <si>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</si>
  <si>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</si>
  <si>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</si>
  <si>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</si>
  <si>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</si>
  <si>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</si>
  <si>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</si>
  <si>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</si>
  <si>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</si>
  <si>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</si>
  <si>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</si>
  <si>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</si>
  <si>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</si>
  <si>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</si>
  <si>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</si>
  <si>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</si>
  <si>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</si>
  <si>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</si>
  <si>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</si>
  <si>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</si>
  <si>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</si>
  <si>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</si>
  <si>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</si>
  <si>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</si>
  <si>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</si>
  <si>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</si>
  <si>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</si>
  <si>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</si>
  <si>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</si>
  <si>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</si>
  <si>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</si>
  <si>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</si>
  <si>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</si>
  <si>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</si>
  <si>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</si>
  <si>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</si>
  <si>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</si>
  <si>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</si>
  <si>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</si>
  <si>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</si>
  <si>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</si>
  <si>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</si>
  <si>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</si>
  <si>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</si>
  <si>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</si>
  <si>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</si>
  <si>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</si>
  <si>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</si>
  <si>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</si>
  <si>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</si>
  <si>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</si>
  <si>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</si>
  <si>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</si>
  <si>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</si>
  <si>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</si>
  <si>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</si>
  <si>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</si>
  <si>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</si>
  <si>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</si>
  <si>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</si>
  <si>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</si>
  <si>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</si>
  <si>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</si>
  <si>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</si>
  <si>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</si>
  <si>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</si>
  <si>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</si>
  <si>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</si>
  <si>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</si>
  <si>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</si>
  <si>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</si>
  <si>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</si>
  <si>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</si>
  <si>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</si>
  <si>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</si>
  <si>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</si>
  <si>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</si>
  <si>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</si>
  <si>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</si>
  <si>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</si>
  <si>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</si>
  <si>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</si>
  <si>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</si>
  <si>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</si>
  <si>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</si>
  <si>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</si>
  <si>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</si>
  <si>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</si>
  <si>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</si>
  <si>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</si>
  <si>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</si>
  <si>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</si>
  <si>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</si>
  <si>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</si>
  <si>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</si>
  <si>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</si>
  <si>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</si>
  <si>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</si>
  <si>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</si>
  <si>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</si>
  <si>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</si>
  <si>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</si>
  <si>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</si>
  <si>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</si>
  <si>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</si>
  <si>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</si>
  <si>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</si>
  <si>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</si>
  <si>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</si>
  <si>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</si>
  <si>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</si>
  <si>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</si>
  <si>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</si>
  <si>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</si>
  <si>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</si>
  <si>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</si>
  <si>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</si>
  <si>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</si>
  <si>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</si>
  <si>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</si>
  <si>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</si>
  <si>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</si>
  <si>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</si>
  <si>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</si>
  <si>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</si>
  <si>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</si>
  <si>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</si>
  <si>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</si>
  <si>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</si>
  <si>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</si>
  <si>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</si>
  <si>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</si>
  <si>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</si>
  <si>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</si>
  <si>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</si>
  <si>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</si>
  <si>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</si>
  <si>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</si>
  <si>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</si>
  <si>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</si>
  <si>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</si>
  <si>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</si>
  <si>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</si>
  <si>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</si>
  <si>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</si>
  <si>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</si>
  <si>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</si>
  <si>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</si>
  <si>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</si>
  <si>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</si>
  <si>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</si>
  <si>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</si>
  <si>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</si>
  <si>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</si>
  <si>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</si>
  <si>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</si>
  <si>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</si>
  <si>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</si>
  <si>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</si>
  <si>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</si>
  <si>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</si>
  <si>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</si>
  <si>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</si>
  <si>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</si>
  <si>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</si>
  <si>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</si>
  <si>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</si>
  <si>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</si>
  <si>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</si>
  <si>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</si>
  <si>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</si>
  <si>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</si>
  <si>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</si>
  <si>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</si>
  <si>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</si>
  <si>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</si>
  <si>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</si>
  <si>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</si>
  <si>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</si>
  <si>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</si>
  <si>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</si>
  <si>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</si>
  <si>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</si>
  <si>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</si>
  <si>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</si>
  <si>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</si>
  <si>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</si>
  <si>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</si>
  <si>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</si>
  <si>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</si>
  <si>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</si>
  <si>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</si>
  <si>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</si>
  <si>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</si>
  <si>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</si>
  <si>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</si>
  <si>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</si>
  <si>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</si>
  <si>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</si>
  <si>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</si>
  <si>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</si>
  <si>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</si>
  <si>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</si>
  <si>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</si>
  <si>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</si>
  <si>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</si>
  <si>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</si>
  <si>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</si>
  <si>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</si>
  <si>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</si>
  <si>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</si>
  <si>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</si>
  <si>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</si>
  <si>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</si>
  <si>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</si>
  <si>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</si>
  <si>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</si>
  <si>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</si>
  <si>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</si>
  <si>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</si>
  <si>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</si>
  <si>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</si>
  <si>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</si>
  <si>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</si>
  <si>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</si>
  <si>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</si>
  <si>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</si>
  <si>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</si>
  <si>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</si>
  <si>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</si>
  <si>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</si>
  <si>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</si>
  <si>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</si>
  <si>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</si>
  <si>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</si>
  <si>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</si>
  <si>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</si>
  <si>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</si>
  <si>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</si>
  <si>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</si>
  <si>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</si>
  <si>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</si>
  <si>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</si>
  <si>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</si>
  <si>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</si>
  <si>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</si>
  <si>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</si>
  <si>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</si>
  <si>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</si>
  <si>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</si>
  <si>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</si>
  <si>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</si>
  <si>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</si>
  <si>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</si>
  <si>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</si>
  <si>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</si>
  <si>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</si>
  <si>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</si>
  <si>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</si>
  <si>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</si>
  <si>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</si>
  <si>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</si>
  <si>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</si>
  <si>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</si>
  <si>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</si>
  <si>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</si>
  <si>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</si>
  <si>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</si>
  <si>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</si>
  <si>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</si>
  <si>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</si>
  <si>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</si>
  <si>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</si>
  <si>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</si>
  <si>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</si>
  <si>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</si>
  <si>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</si>
  <si>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</si>
  <si>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</si>
  <si>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</si>
  <si>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</si>
  <si>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</si>
  <si>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</si>
  <si>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</si>
  <si>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</si>
  <si>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</si>
  <si>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</si>
  <si>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</si>
  <si>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</si>
  <si>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</si>
  <si>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</si>
  <si>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</si>
  <si>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</si>
  <si>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</si>
  <si>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</si>
  <si>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</si>
  <si>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</si>
  <si>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</si>
  <si>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</si>
  <si>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</si>
  <si>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</si>
  <si>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</si>
  <si>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</si>
  <si>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</si>
  <si>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</si>
  <si>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</si>
  <si>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</si>
  <si>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</si>
  <si>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</si>
  <si>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</si>
  <si>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</si>
  <si>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</si>
  <si>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</si>
  <si>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</si>
  <si>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</si>
  <si>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</si>
  <si>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</si>
  <si>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</si>
  <si>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</si>
  <si>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</si>
  <si>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</si>
  <si>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</si>
  <si>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</si>
  <si>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</si>
  <si>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</si>
  <si>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</si>
  <si>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</si>
  <si>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</si>
  <si>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</si>
  <si>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</si>
  <si>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</si>
  <si>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</si>
  <si>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</si>
  <si>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</si>
  <si>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</si>
  <si>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</si>
  <si>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</si>
  <si>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</si>
  <si>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</si>
  <si>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</si>
  <si>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</si>
  <si>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</si>
  <si>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</si>
  <si>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</si>
  <si>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</si>
  <si>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</si>
  <si>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</si>
  <si>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</si>
  <si>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</si>
  <si>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</si>
  <si>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</si>
  <si>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</si>
  <si>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</si>
  <si>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</si>
  <si>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</si>
  <si>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</si>
  <si>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</si>
  <si>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</si>
  <si>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</si>
  <si>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</si>
  <si>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</si>
  <si>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</si>
  <si>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</si>
  <si>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</si>
  <si>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</si>
  <si>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</si>
  <si>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</si>
  <si>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</si>
  <si>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</si>
  <si>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</si>
  <si>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</si>
  <si>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</si>
  <si>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</si>
  <si>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</si>
  <si>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</si>
  <si>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</si>
  <si>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</si>
  <si>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</si>
  <si>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</si>
  <si>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</si>
  <si>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</si>
  <si>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</si>
  <si>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</si>
  <si>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</si>
  <si>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</si>
  <si>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</si>
  <si>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</si>
  <si>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</si>
  <si>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</si>
  <si>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</si>
  <si>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</si>
  <si>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</si>
  <si>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</si>
  <si>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</si>
  <si>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</si>
  <si>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</si>
  <si>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</si>
  <si>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</si>
  <si>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</si>
  <si>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</si>
  <si>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</si>
  <si>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</si>
  <si>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</si>
  <si>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</si>
  <si>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</si>
  <si>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</si>
  <si>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</si>
  <si>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</si>
  <si>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</si>
  <si>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</si>
  <si>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</si>
  <si>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</si>
  <si>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</si>
  <si>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</si>
  <si>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</si>
  <si>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</si>
  <si>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</si>
  <si>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</si>
  <si>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</si>
  <si>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</si>
  <si>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</si>
  <si>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</si>
  <si>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</si>
  <si>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</si>
  <si>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</si>
  <si>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</si>
  <si>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</si>
  <si>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</si>
  <si>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</si>
  <si>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</si>
  <si>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</si>
  <si>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</si>
  <si>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</si>
  <si>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</si>
  <si>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</si>
  <si>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</si>
  <si>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</si>
  <si>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</si>
  <si>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</si>
  <si>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</si>
  <si>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</si>
  <si>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</si>
  <si>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</si>
  <si>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</si>
  <si>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</si>
  <si>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</si>
  <si>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</si>
  <si>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</si>
  <si>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</si>
  <si>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</si>
  <si>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</si>
  <si>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</si>
  <si>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</si>
  <si>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</si>
  <si>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</si>
  <si>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</si>
  <si>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</si>
  <si>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</si>
  <si>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</si>
  <si>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</si>
  <si>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</si>
  <si>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</si>
  <si>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</si>
  <si>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</si>
  <si>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</si>
  <si>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</si>
  <si>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</si>
  <si>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</si>
  <si>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</si>
  <si>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</si>
  <si>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</si>
  <si>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</si>
  <si>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</si>
  <si>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</si>
  <si>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</si>
  <si>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</si>
  <si>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</si>
  <si>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</si>
  <si>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</si>
  <si>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</si>
  <si>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</si>
  <si>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</si>
  <si>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</si>
  <si>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</si>
  <si>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</si>
  <si>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</si>
  <si>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</si>
  <si>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</si>
  <si>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</si>
  <si>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</si>
  <si>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</si>
  <si>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</si>
  <si>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</si>
  <si>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</si>
  <si>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</si>
  <si>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</si>
  <si>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</si>
  <si>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</si>
  <si>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</si>
  <si>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</si>
  <si>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</si>
  <si>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</si>
  <si>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</si>
  <si>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</si>
  <si>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</si>
  <si>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</si>
  <si>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</si>
  <si>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</si>
  <si>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</si>
  <si>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</si>
  <si>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</si>
  <si>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</si>
  <si>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</si>
  <si>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</si>
  <si>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</si>
  <si>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</si>
  <si>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</si>
  <si>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</si>
  <si>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</si>
  <si>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</si>
  <si>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</si>
  <si>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</si>
  <si>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</si>
  <si>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</si>
  <si>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</si>
  <si>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</si>
  <si>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</si>
  <si>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</si>
  <si>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</si>
  <si>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</si>
  <si>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</si>
  <si>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</si>
  <si>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</si>
  <si>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</si>
  <si>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</si>
  <si>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</si>
  <si>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</si>
  <si>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</si>
  <si>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</si>
  <si>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</si>
  <si>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</si>
  <si>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</si>
  <si>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</si>
  <si>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</si>
  <si>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</si>
  <si>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</si>
  <si>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</si>
  <si>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</si>
  <si>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</si>
  <si>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</si>
  <si>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</si>
  <si>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</si>
  <si>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</si>
  <si>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</si>
  <si>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</si>
  <si>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</si>
  <si>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</si>
  <si>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</si>
  <si>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</si>
  <si>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</si>
  <si>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</si>
  <si>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</si>
  <si>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</si>
  <si>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</si>
  <si>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</si>
  <si>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</si>
  <si>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</si>
  <si>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</si>
  <si>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</si>
  <si>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</si>
  <si>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</si>
  <si>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</si>
  <si>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</si>
  <si>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</si>
  <si>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</si>
  <si>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</si>
  <si>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</si>
  <si>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</si>
  <si>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</si>
  <si>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</si>
  <si>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</si>
  <si>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</si>
  <si>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</si>
  <si>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</si>
  <si>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</si>
  <si>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</si>
  <si>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</si>
  <si>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</si>
  <si>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</si>
  <si>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</si>
  <si>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</si>
  <si>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</si>
  <si>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</si>
  <si>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</si>
  <si>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</si>
  <si>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</si>
  <si>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</si>
  <si>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</si>
  <si>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</si>
  <si>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</si>
  <si>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</si>
  <si>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</si>
  <si>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</si>
  <si>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</si>
  <si>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</si>
  <si>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</si>
  <si>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</si>
  <si>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</si>
  <si>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</si>
  <si>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</si>
  <si>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</si>
  <si>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</si>
  <si>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</si>
  <si>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</si>
  <si>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</si>
  <si>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</si>
  <si>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</si>
  <si>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</si>
  <si>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</si>
  <si>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</si>
  <si>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</si>
  <si>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</si>
  <si>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</si>
  <si>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</si>
  <si>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</si>
  <si>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</si>
  <si>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</si>
  <si>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</si>
  <si>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</si>
  <si>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</si>
  <si>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</si>
  <si>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</si>
  <si>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</si>
  <si>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</si>
  <si>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</si>
  <si>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</si>
  <si>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</si>
  <si>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</si>
  <si>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</si>
  <si>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</si>
  <si>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</si>
  <si>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</si>
  <si>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</si>
  <si>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</si>
  <si>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</si>
  <si>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</si>
  <si>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</si>
  <si>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</si>
  <si>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</si>
  <si>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</si>
  <si>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</si>
  <si>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</si>
  <si>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</si>
  <si>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</si>
  <si>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</si>
  <si>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</si>
  <si>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</si>
  <si>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</si>
  <si>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</si>
  <si>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</si>
  <si>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</si>
  <si>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</si>
  <si>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</si>
  <si>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</si>
  <si>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</si>
  <si>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</si>
  <si>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</si>
  <si>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</si>
  <si>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</si>
  <si>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</si>
  <si>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</si>
  <si>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</si>
  <si>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</si>
  <si>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</si>
  <si>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</si>
  <si>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</si>
  <si>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</si>
  <si>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</si>
  <si>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</si>
  <si>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</si>
  <si>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</si>
  <si>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</si>
  <si>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</si>
  <si>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</si>
  <si>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</si>
  <si>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</si>
  <si>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</si>
  <si>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</si>
  <si>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</si>
  <si>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</si>
  <si>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</si>
  <si>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</si>
  <si>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</si>
  <si>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</si>
  <si>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</si>
  <si>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</si>
  <si>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</si>
  <si>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</si>
  <si>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</si>
  <si>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</si>
  <si>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</si>
  <si>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</si>
  <si>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</si>
  <si>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</si>
  <si>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</si>
  <si>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</si>
  <si>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</si>
  <si>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</si>
  <si>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</si>
  <si>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</si>
  <si>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</si>
  <si>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</si>
  <si>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</si>
  <si>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</si>
  <si>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</si>
  <si>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</si>
  <si>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</si>
  <si>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</si>
  <si>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</si>
  <si>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</si>
  <si>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</si>
  <si>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</si>
  <si>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</si>
  <si>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</si>
  <si>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</si>
  <si>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</si>
  <si>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</si>
  <si>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</si>
  <si>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</si>
  <si>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</si>
  <si>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</si>
  <si>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</si>
  <si>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</si>
  <si>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</si>
  <si>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</si>
  <si>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</si>
  <si>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</si>
  <si>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</si>
  <si>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</si>
  <si>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</si>
  <si>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</si>
  <si>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</si>
  <si>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</si>
  <si>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</si>
  <si>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</si>
  <si>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</si>
  <si>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</si>
  <si>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</si>
  <si>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</si>
  <si>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</si>
  <si>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</si>
  <si>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</si>
  <si>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</si>
  <si>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</si>
  <si>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</si>
  <si>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</si>
  <si>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</si>
  <si>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</si>
  <si>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</si>
  <si>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</si>
  <si>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</si>
  <si>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</si>
  <si>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</si>
  <si>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</si>
  <si>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</si>
  <si>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</si>
  <si>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</si>
  <si>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</si>
  <si>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</si>
  <si>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</si>
  <si>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</si>
  <si>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</si>
  <si>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</si>
  <si>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</si>
  <si>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</si>
  <si>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</si>
  <si>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</si>
  <si>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</si>
  <si>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</si>
  <si>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</si>
  <si>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</si>
  <si>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</si>
  <si>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</si>
  <si>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</si>
  <si>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</si>
  <si>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</si>
  <si>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</si>
  <si>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</si>
  <si>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</si>
  <si>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</si>
  <si>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</si>
  <si>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</si>
  <si>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</si>
  <si>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</si>
  <si>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</si>
  <si>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</si>
  <si>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</si>
  <si>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</si>
  <si>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</si>
  <si>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</si>
  <si>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</si>
  <si>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</si>
  <si>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</si>
  <si>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</si>
  <si>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</si>
  <si>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</si>
  <si>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</si>
  <si>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</si>
  <si>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</si>
  <si>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</si>
  <si>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</si>
  <si>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</si>
  <si>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</si>
  <si>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</si>
  <si>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</si>
  <si>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</si>
  <si>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</si>
  <si>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</si>
  <si>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</si>
  <si>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</si>
  <si>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</si>
  <si>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</si>
  <si>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</si>
  <si>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</si>
  <si>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</si>
  <si>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</si>
  <si>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</si>
  <si>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</si>
  <si>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</si>
  <si>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</si>
  <si>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</si>
  <si>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</si>
  <si>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</si>
  <si>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</si>
  <si>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</si>
  <si>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</si>
  <si>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</si>
  <si>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</si>
  <si>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</si>
  <si>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</si>
  <si>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</si>
  <si>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</si>
  <si>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</si>
  <si>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</si>
  <si>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</si>
  <si>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</si>
  <si>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</si>
  <si>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</si>
  <si>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</si>
  <si>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</si>
  <si>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</si>
  <si>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</si>
  <si>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</si>
  <si>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</si>
  <si>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</si>
  <si>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</si>
  <si>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</si>
  <si>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</si>
  <si>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</si>
  <si>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</si>
  <si>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</si>
  <si>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</si>
  <si>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</si>
  <si>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</si>
  <si>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</si>
  <si>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</si>
  <si>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</si>
  <si>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</si>
  <si>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</si>
  <si>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</si>
  <si>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</si>
  <si>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</si>
  <si>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</si>
  <si>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</si>
  <si>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</si>
  <si>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</si>
  <si>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</si>
  <si>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</si>
  <si>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</si>
  <si>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</si>
  <si>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</si>
  <si>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</si>
  <si>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</si>
  <si>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</si>
  <si>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</si>
  <si>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</si>
  <si>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</si>
  <si>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</si>
  <si>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</si>
  <si>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</si>
  <si>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</si>
  <si>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</si>
  <si>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</si>
  <si>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</si>
  <si>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</si>
  <si>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</si>
  <si>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</si>
  <si>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</si>
  <si>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</si>
  <si>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</si>
  <si>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</si>
  <si>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</si>
  <si>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</si>
  <si>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</si>
  <si>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</si>
  <si>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</si>
  <si>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</si>
  <si>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</si>
  <si>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</si>
  <si>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</si>
  <si>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</si>
  <si>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</si>
  <si>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</si>
  <si>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</si>
  <si>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</si>
  <si>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</si>
  <si>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</si>
  <si>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</si>
  <si>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</si>
  <si>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</si>
  <si>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</si>
  <si>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</si>
  <si>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</si>
  <si>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</si>
  <si>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</si>
  <si>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</si>
  <si>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</si>
  <si>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</si>
  <si>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</si>
  <si>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</si>
  <si>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</si>
  <si>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</si>
  <si>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</si>
  <si>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</si>
  <si>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</si>
  <si>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</si>
  <si>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</si>
  <si>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</si>
  <si>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</si>
  <si>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</si>
  <si>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</si>
  <si>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</si>
  <si>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</si>
  <si>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</si>
  <si>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</si>
  <si>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</si>
  <si>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</si>
  <si>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</si>
  <si>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</si>
  <si>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</si>
  <si>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</si>
  <si>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</si>
  <si>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</si>
  <si>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</si>
  <si>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</si>
  <si>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</si>
  <si>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</si>
  <si>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</si>
  <si>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</si>
  <si>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</si>
  <si>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</si>
  <si>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</si>
  <si>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</si>
  <si>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</si>
  <si>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</si>
  <si>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</si>
  <si>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</si>
  <si>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</si>
  <si>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</si>
  <si>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</si>
  <si>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</si>
  <si>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</si>
  <si>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</si>
  <si>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</si>
  <si>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</si>
  <si>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</si>
  <si>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</si>
  <si>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</si>
  <si>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</si>
  <si>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</si>
  <si>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</si>
  <si>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</si>
  <si>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</si>
  <si>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</si>
  <si>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</si>
  <si>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</si>
  <si>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</si>
  <si>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</si>
  <si>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</si>
  <si>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</si>
  <si>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</si>
  <si>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</si>
  <si>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</si>
  <si>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</si>
  <si>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</si>
  <si>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</si>
  <si>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</si>
  <si>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</si>
  <si>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</si>
  <si>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</si>
  <si>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</si>
  <si>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</si>
  <si>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</si>
  <si>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</si>
  <si>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</si>
  <si>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</si>
  <si>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</si>
  <si>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</si>
  <si>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</si>
  <si>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</si>
  <si>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</si>
  <si>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</si>
  <si>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</si>
  <si>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</si>
  <si>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</si>
  <si>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</si>
  <si>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</si>
  <si>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</si>
  <si>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</si>
  <si>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</si>
  <si>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</si>
  <si>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</si>
  <si>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</si>
  <si>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</si>
  <si>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</si>
  <si>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</si>
  <si>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</si>
  <si>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</si>
  <si>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</si>
  <si>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</si>
  <si>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</si>
  <si>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</si>
  <si>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</si>
  <si>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</si>
  <si>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</si>
  <si>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</si>
  <si>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</si>
  <si>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</si>
  <si>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</si>
  <si>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</si>
  <si>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</si>
  <si>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</si>
  <si>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</si>
  <si>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</si>
  <si>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</si>
  <si>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</si>
  <si>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</si>
  <si>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</si>
  <si>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</si>
  <si>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</si>
  <si>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</si>
  <si>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</si>
  <si>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</si>
  <si>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</si>
  <si>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</si>
  <si>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</si>
  <si>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</si>
  <si>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</si>
  <si>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</si>
  <si>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</si>
  <si>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</si>
  <si>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</si>
  <si>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</si>
  <si>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</si>
  <si>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</si>
  <si>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</si>
  <si>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</si>
  <si>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</si>
  <si>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</si>
  <si>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</si>
  <si>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</si>
  <si>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</si>
  <si>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</si>
  <si>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</si>
  <si>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</si>
  <si>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</si>
  <si>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</si>
  <si>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</si>
  <si>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</si>
  <si>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</si>
  <si>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</si>
  <si>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</si>
  <si>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</si>
  <si>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</si>
  <si>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</si>
  <si>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</si>
  <si>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</si>
  <si>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</si>
  <si>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</si>
  <si>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</si>
  <si>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</si>
  <si>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</si>
  <si>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</si>
  <si>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</si>
  <si>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</si>
  <si>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</si>
  <si>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</si>
  <si>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</si>
  <si>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</si>
  <si>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</si>
  <si>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</si>
  <si>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</si>
  <si>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</si>
  <si>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</si>
  <si>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</si>
  <si>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</si>
  <si>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</si>
  <si>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</si>
  <si>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</si>
  <si>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</si>
  <si>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</si>
  <si>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</si>
  <si>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</si>
  <si>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</si>
  <si>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</si>
  <si>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</si>
  <si>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</si>
  <si>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</si>
  <si>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</si>
  <si>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</si>
  <si>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</si>
  <si>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</si>
  <si>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</si>
  <si>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</si>
  <si>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</si>
  <si>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</si>
  <si>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</si>
  <si>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</si>
  <si>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</si>
  <si>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</si>
  <si>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</si>
  <si>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</si>
  <si>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</si>
  <si>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</si>
  <si>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</si>
  <si>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</si>
  <si>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</si>
  <si>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</si>
  <si>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</si>
  <si>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</si>
  <si>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</si>
  <si>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</si>
  <si>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</si>
  <si>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</si>
  <si>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</si>
  <si>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</si>
  <si>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</si>
  <si>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</si>
  <si>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</si>
  <si>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</si>
  <si>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</si>
  <si>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</si>
  <si>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</si>
  <si>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</si>
  <si>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</si>
  <si>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</si>
  <si>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</si>
  <si>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</si>
  <si>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</si>
  <si>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</si>
  <si>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</si>
  <si>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</si>
  <si>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</si>
  <si>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</si>
  <si>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</si>
  <si>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</si>
  <si>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</si>
  <si>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</si>
  <si>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</si>
  <si>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</si>
  <si>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</si>
  <si>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</si>
  <si>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</si>
  <si>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</si>
  <si>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</si>
  <si>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</si>
  <si>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</si>
  <si>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</si>
  <si>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</si>
  <si>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</si>
  <si>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</si>
  <si>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</si>
  <si>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</si>
  <si>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</si>
  <si>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</si>
  <si>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</si>
  <si>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</si>
  <si>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</si>
  <si>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</si>
  <si>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</si>
  <si>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</si>
  <si>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</si>
  <si>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</si>
  <si>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</si>
  <si>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</si>
  <si>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</si>
  <si>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</si>
  <si>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</si>
  <si>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</si>
  <si>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</si>
  <si>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</si>
  <si>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</si>
  <si>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</si>
  <si>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</si>
  <si>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</si>
  <si>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</si>
  <si>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</si>
  <si>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</si>
  <si>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</si>
  <si>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</si>
  <si>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</si>
  <si>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</si>
  <si>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</si>
  <si>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</si>
  <si>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</si>
  <si>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</si>
  <si>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</si>
  <si>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</si>
  <si>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</si>
  <si>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</si>
  <si>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</si>
  <si>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</si>
  <si>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</si>
  <si>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</si>
  <si>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</si>
  <si>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</si>
  <si>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</si>
  <si>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</si>
  <si>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</si>
  <si>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</si>
  <si>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</si>
  <si>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</si>
  <si>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</si>
  <si>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</si>
  <si>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</si>
  <si>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</si>
  <si>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</si>
  <si>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</si>
  <si>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</si>
  <si>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</si>
  <si>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</si>
  <si>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</si>
  <si>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</si>
  <si>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</si>
  <si>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</si>
  <si>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</si>
  <si>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</si>
  <si>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</si>
  <si>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</si>
  <si>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</si>
  <si>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</si>
  <si>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</si>
  <si>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</si>
  <si>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</si>
  <si>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</si>
  <si>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</si>
  <si>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</si>
  <si>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</si>
  <si>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</si>
  <si>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</si>
  <si>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</si>
  <si>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</si>
  <si>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</si>
  <si>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</si>
  <si>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</si>
  <si>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</si>
  <si>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</si>
  <si>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</si>
  <si>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</si>
  <si>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</si>
  <si>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</si>
  <si>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</si>
  <si>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</si>
  <si>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</si>
  <si>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</si>
  <si>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</si>
  <si>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</si>
  <si>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</si>
  <si>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</si>
  <si>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</si>
  <si>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</si>
  <si>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</si>
  <si>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</si>
  <si>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</si>
  <si>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</si>
  <si>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</si>
  <si>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</si>
  <si>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</si>
  <si>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</si>
  <si>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</si>
  <si>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</si>
  <si>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</si>
  <si>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</si>
  <si>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</si>
  <si>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</si>
  <si>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</si>
  <si>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</si>
  <si>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</si>
  <si>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</si>
  <si>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</si>
  <si>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</si>
  <si>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</si>
  <si>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</si>
  <si>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</si>
  <si>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</si>
  <si>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</si>
  <si>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</si>
  <si>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</si>
  <si>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</si>
  <si>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</si>
  <si>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</si>
  <si>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</si>
  <si>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</si>
  <si>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</si>
  <si>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</si>
  <si>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</si>
  <si>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</si>
  <si>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</si>
  <si>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</si>
  <si>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</si>
  <si>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</si>
  <si>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</si>
  <si>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</si>
  <si>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</si>
  <si>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</si>
  <si>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</si>
  <si>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</si>
  <si>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</si>
  <si>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</si>
  <si>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</si>
  <si>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</si>
  <si>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</si>
  <si>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</si>
  <si>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</si>
  <si>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</si>
  <si>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</si>
  <si>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</si>
  <si>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</si>
  <si>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</si>
  <si>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</si>
  <si>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</si>
  <si>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</si>
  <si>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</si>
  <si>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</si>
  <si>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</si>
  <si>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</si>
  <si>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</si>
  <si>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</si>
  <si>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</si>
  <si>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</si>
  <si>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</si>
  <si>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</si>
  <si>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</si>
  <si>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</si>
  <si>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</si>
  <si>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</si>
  <si>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</si>
  <si>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</si>
  <si>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</si>
  <si>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</si>
  <si>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</si>
  <si>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</si>
  <si>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</si>
  <si>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</si>
  <si>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</si>
  <si>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</si>
  <si>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</si>
  <si>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</si>
  <si>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</si>
  <si>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</si>
  <si>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</si>
  <si>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</si>
  <si>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</si>
  <si>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</si>
  <si>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</si>
  <si>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</si>
  <si>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</si>
  <si>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</si>
  <si>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</si>
  <si>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</si>
  <si>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</si>
  <si>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</si>
  <si>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</si>
  <si>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</si>
  <si>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</si>
  <si>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</si>
  <si>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</si>
  <si>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</si>
  <si>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</si>
  <si>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</si>
  <si>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</si>
  <si>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</si>
  <si>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</si>
  <si>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</si>
  <si>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</si>
  <si>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</si>
  <si>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</si>
  <si>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</si>
  <si>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</si>
  <si>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</si>
  <si>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</si>
  <si>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</si>
  <si>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</si>
  <si>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</si>
  <si>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</si>
  <si>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</si>
  <si>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</si>
  <si>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</si>
  <si>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</si>
  <si>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</si>
  <si>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</si>
  <si>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</si>
  <si>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</si>
  <si>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</si>
  <si>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</si>
  <si>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</si>
  <si>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</si>
  <si>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</si>
  <si>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</si>
  <si>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</si>
  <si>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</si>
  <si>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</si>
  <si>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</si>
  <si>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</si>
  <si>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</si>
  <si>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</si>
  <si>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</si>
  <si>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</si>
  <si>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</si>
  <si>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</si>
  <si>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</si>
  <si>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</si>
  <si>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</si>
  <si>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</si>
  <si>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</si>
  <si>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</si>
  <si>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</si>
  <si>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</si>
  <si>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</si>
  <si>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</si>
  <si>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</si>
  <si>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</si>
  <si>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</si>
  <si>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</si>
  <si>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</si>
  <si>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</si>
  <si>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</si>
  <si>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</si>
  <si>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</si>
  <si>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</si>
  <si>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</si>
  <si>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</si>
  <si>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</si>
  <si>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</si>
  <si>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</si>
  <si>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</si>
  <si>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</si>
  <si>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</si>
  <si>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</si>
  <si>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</si>
  <si>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</si>
  <si>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</si>
  <si>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</si>
  <si>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</si>
  <si>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</si>
  <si>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</si>
  <si>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</si>
  <si>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</si>
  <si>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</si>
  <si>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</si>
  <si>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</si>
  <si>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</si>
  <si>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</si>
  <si>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</si>
  <si>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</si>
  <si>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</si>
  <si>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</si>
  <si>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</si>
  <si>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</si>
  <si>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</si>
  <si>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</si>
  <si>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</si>
  <si>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</si>
  <si>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</si>
  <si>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</si>
  <si>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</si>
  <si>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</si>
  <si>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</si>
  <si>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</si>
  <si>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</si>
  <si>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</si>
  <si>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</si>
  <si>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</si>
  <si>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</si>
  <si>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</si>
  <si>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</si>
  <si>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</si>
  <si>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</si>
  <si>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</si>
  <si>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</si>
  <si>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</si>
  <si>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</si>
  <si>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</si>
  <si>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</si>
  <si>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</si>
  <si>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</si>
  <si>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</si>
  <si>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</si>
  <si>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</si>
  <si>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</si>
  <si>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</si>
  <si>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</si>
  <si>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</si>
  <si>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</si>
  <si>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</si>
  <si>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</si>
  <si>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</si>
  <si>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</si>
  <si>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</si>
  <si>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</si>
  <si>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</si>
  <si>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</si>
  <si>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</si>
  <si>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</si>
  <si>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</si>
  <si>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</si>
  <si>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</si>
  <si>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</si>
  <si>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</si>
  <si>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</si>
  <si>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</si>
  <si>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</si>
  <si>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</si>
  <si>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</si>
  <si>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</si>
  <si>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</si>
  <si>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</si>
  <si>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</si>
  <si>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</si>
  <si>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</si>
  <si>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</si>
  <si>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</si>
  <si>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</si>
  <si>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</si>
  <si>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</si>
  <si>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</si>
  <si>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</si>
  <si>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</si>
  <si>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</si>
  <si>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</si>
  <si>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</si>
  <si>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</si>
  <si>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</si>
  <si>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</si>
  <si>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</si>
  <si>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</si>
  <si>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</si>
  <si>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</si>
  <si>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</si>
  <si>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</si>
  <si>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</si>
  <si>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</si>
  <si>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</si>
  <si>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</si>
  <si>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</si>
  <si>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</si>
  <si>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</si>
  <si>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</si>
  <si>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</si>
  <si>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</si>
  <si>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</si>
  <si>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</si>
  <si>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</si>
  <si>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</si>
  <si>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</si>
  <si>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</si>
  <si>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</si>
  <si>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</si>
  <si>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</si>
  <si>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</si>
  <si>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</si>
  <si>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</si>
  <si>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</si>
  <si>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</si>
  <si>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</si>
  <si>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</si>
  <si>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</si>
  <si>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</si>
  <si>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</si>
  <si>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</si>
  <si>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</si>
  <si>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</si>
  <si>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</si>
  <si>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</si>
  <si>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</si>
  <si>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</si>
  <si>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</si>
  <si>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</si>
  <si>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</si>
  <si>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</si>
  <si>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</si>
  <si>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</si>
  <si>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</si>
  <si>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</si>
  <si>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</si>
  <si>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</si>
  <si>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</si>
  <si>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</si>
  <si>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</si>
  <si>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</si>
  <si>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</si>
  <si>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</si>
  <si>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</si>
  <si>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</si>
  <si>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</si>
  <si>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</si>
  <si>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</si>
  <si>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</si>
  <si>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</si>
  <si>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</si>
  <si>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</si>
  <si>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</si>
  <si>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</si>
  <si>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</si>
  <si>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</si>
  <si>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</si>
  <si>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</si>
  <si>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</si>
  <si>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</si>
  <si>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</si>
  <si>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</si>
  <si>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</si>
  <si>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</si>
  <si>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</si>
  <si>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</si>
  <si>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</si>
  <si>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</si>
  <si>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</si>
  <si>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</si>
  <si>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</si>
  <si>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</si>
  <si>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</si>
  <si>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</si>
  <si>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</si>
  <si>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</si>
  <si>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</si>
  <si>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</si>
  <si>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</si>
  <si>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</si>
  <si>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</si>
  <si>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</si>
  <si>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</si>
  <si>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</si>
  <si>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</si>
  <si>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</si>
  <si>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</si>
  <si>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</si>
  <si>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</si>
  <si>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</si>
  <si>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</si>
  <si>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</si>
  <si>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</si>
  <si>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</si>
  <si>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</si>
  <si>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</si>
  <si>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</si>
  <si>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</si>
  <si>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</si>
  <si>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</si>
  <si>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</si>
  <si>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</si>
  <si>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</si>
  <si>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</si>
  <si>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</si>
  <si>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</si>
  <si>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</si>
  <si>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</si>
  <si>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</si>
  <si>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</si>
  <si>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</si>
  <si>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</si>
  <si>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</si>
  <si>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</si>
  <si>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</si>
  <si>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</si>
  <si>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</si>
  <si>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</si>
  <si>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</si>
  <si>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</si>
  <si>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</si>
  <si>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</si>
  <si>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</si>
  <si>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</si>
  <si>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</si>
  <si>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</si>
  <si>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</si>
  <si>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</si>
  <si>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</si>
  <si>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</si>
  <si>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</si>
  <si>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</si>
  <si>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</si>
  <si>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</si>
  <si>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</si>
  <si>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</si>
  <si>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</si>
  <si>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</si>
  <si>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</si>
  <si>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</si>
  <si>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</si>
  <si>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</si>
  <si>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</si>
  <si>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</si>
  <si>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</si>
  <si>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</si>
  <si>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</si>
  <si>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</si>
  <si>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</si>
  <si>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</si>
  <si>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</si>
  <si>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</si>
  <si>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</si>
  <si>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</si>
  <si>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</si>
  <si>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</si>
  <si>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</si>
  <si>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</si>
  <si>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</si>
  <si>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</si>
  <si>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</si>
  <si>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</si>
  <si>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</si>
  <si>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</si>
  <si>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</si>
  <si>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</si>
  <si>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</si>
  <si>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</si>
  <si>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</si>
  <si>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</si>
  <si>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</si>
  <si>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</si>
  <si>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</si>
  <si>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</si>
  <si>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</si>
  <si>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</si>
  <si>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</si>
  <si>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</si>
  <si>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</si>
  <si>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</si>
  <si>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</si>
  <si>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</si>
  <si>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</si>
  <si>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</si>
  <si>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</si>
  <si>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</si>
  <si>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</si>
  <si>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</si>
  <si>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</si>
  <si>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</si>
  <si>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</si>
  <si>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</si>
  <si>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</si>
  <si>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</si>
  <si>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</si>
  <si>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</si>
  <si>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</si>
  <si>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</si>
  <si>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</si>
  <si>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</si>
  <si>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</si>
  <si>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</si>
  <si>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</si>
  <si>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</si>
  <si>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</si>
  <si>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</si>
  <si>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</si>
  <si>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</si>
  <si>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</si>
  <si>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</si>
  <si>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</si>
  <si>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</si>
  <si>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</si>
  <si>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</si>
  <si>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</si>
  <si>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</si>
  <si>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</si>
  <si>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</si>
  <si>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</si>
  <si>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</si>
  <si>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</si>
  <si>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</si>
  <si>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</si>
  <si>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</si>
  <si>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</si>
  <si>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</si>
  <si>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</si>
  <si>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</si>
  <si>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</si>
  <si>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</si>
  <si>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</si>
  <si>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</si>
  <si>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</si>
  <si>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</si>
  <si>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</si>
  <si>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</si>
  <si>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</si>
  <si>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</si>
  <si>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</si>
  <si>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</si>
  <si>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</si>
  <si>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</si>
  <si>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</si>
  <si>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</si>
  <si>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</si>
  <si>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</si>
  <si>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</si>
  <si>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</si>
  <si>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</si>
  <si>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</si>
  <si>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</si>
  <si>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</si>
  <si>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</si>
  <si>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</si>
  <si>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</si>
  <si>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</si>
  <si>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</si>
  <si>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</si>
  <si>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</si>
  <si>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</si>
  <si>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</si>
  <si>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</si>
  <si>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</si>
  <si>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</si>
  <si>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</si>
  <si>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</si>
  <si>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</si>
  <si>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</si>
  <si>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</si>
  <si>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</si>
  <si>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</si>
  <si>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</si>
  <si>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</si>
  <si>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</si>
  <si>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</si>
  <si>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</si>
  <si>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</si>
  <si>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</si>
  <si>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</si>
  <si>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</si>
  <si>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</si>
  <si>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</si>
  <si>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</si>
  <si>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</si>
  <si>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</si>
  <si>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</si>
  <si>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</si>
  <si>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</si>
  <si>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</si>
  <si>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</si>
  <si>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</si>
  <si>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</si>
  <si>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</si>
  <si>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</si>
  <si>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</si>
  <si>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</si>
  <si>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</si>
  <si>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</si>
  <si>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</si>
  <si>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</si>
  <si>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</si>
  <si>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</si>
  <si>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</si>
  <si>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</si>
  <si>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</si>
  <si>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</si>
  <si>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</si>
  <si>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</si>
  <si>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</si>
  <si>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</si>
  <si>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</si>
  <si>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</si>
  <si>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</si>
  <si>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</si>
  <si>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</si>
  <si>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</si>
  <si>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</si>
  <si>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</si>
  <si>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</si>
  <si>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</si>
  <si>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</si>
  <si>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</si>
  <si>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</si>
  <si>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</si>
  <si>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</si>
  <si>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</si>
  <si>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</si>
  <si>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</si>
  <si>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</si>
  <si>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</si>
  <si>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</si>
  <si>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</si>
  <si>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</si>
  <si>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</si>
  <si>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</si>
  <si>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</si>
  <si>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</si>
  <si>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</si>
  <si>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</si>
  <si>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</si>
  <si>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</si>
  <si>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</si>
  <si>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</si>
  <si>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</si>
  <si>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</si>
  <si>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</si>
  <si>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</si>
  <si>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</si>
  <si>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</si>
  <si>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</si>
  <si>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</si>
  <si>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</si>
  <si>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</si>
  <si>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</si>
  <si>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</si>
  <si>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</si>
  <si>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</si>
  <si>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</si>
  <si>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</si>
  <si>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</si>
  <si>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</si>
  <si>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</si>
  <si>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</si>
  <si>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</si>
  <si>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</si>
  <si>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</si>
  <si>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</si>
  <si>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</si>
  <si>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</si>
  <si>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</si>
  <si>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</si>
  <si>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</si>
  <si>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</si>
  <si>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</si>
  <si>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</si>
  <si>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</si>
  <si>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</si>
  <si>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</si>
  <si>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</si>
  <si>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</si>
  <si>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</si>
  <si>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</si>
  <si>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</si>
  <si>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</si>
  <si>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</si>
  <si>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</si>
  <si>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</si>
  <si>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</si>
  <si>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</si>
  <si>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</si>
  <si>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</si>
  <si>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</si>
  <si>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</si>
  <si>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</si>
  <si>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</si>
  <si>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</si>
  <si>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</si>
  <si>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</si>
  <si>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</si>
  <si>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</si>
  <si>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</si>
  <si>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</si>
  <si>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</si>
  <si>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</si>
  <si>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</si>
  <si>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</si>
  <si>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</si>
  <si>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</si>
  <si>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</si>
  <si>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</si>
  <si>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</si>
  <si>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</si>
  <si>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</si>
  <si>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</si>
  <si>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</si>
  <si>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</si>
  <si>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</si>
  <si>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</si>
  <si>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</si>
  <si>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</si>
  <si>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</si>
  <si>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</si>
  <si>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</si>
  <si>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</si>
  <si>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</si>
  <si>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</si>
  <si>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</si>
  <si>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</si>
  <si>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</si>
  <si>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</si>
  <si>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</si>
  <si>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</si>
  <si>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</si>
  <si>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</si>
  <si>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</si>
  <si>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</si>
  <si>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</si>
  <si>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</si>
  <si>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</si>
  <si>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</si>
  <si>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</si>
  <si>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</si>
  <si>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</si>
  <si>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</si>
  <si>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</si>
  <si>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</si>
  <si>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</si>
  <si>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</si>
  <si>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</si>
  <si>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</si>
  <si>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</si>
  <si>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</si>
  <si>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</si>
  <si>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</si>
  <si>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</si>
  <si>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</si>
  <si>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</si>
  <si>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</si>
  <si>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</si>
  <si>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</si>
  <si>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</si>
  <si>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</si>
  <si>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</si>
  <si>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</si>
  <si>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</si>
  <si>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</si>
  <si>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</si>
  <si>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</si>
  <si>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</si>
  <si>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</si>
  <si>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</si>
  <si>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</si>
  <si>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</si>
  <si>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</si>
  <si>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</si>
  <si>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</si>
  <si>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</si>
  <si>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</si>
  <si>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</si>
  <si>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</si>
  <si>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</si>
  <si>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</si>
  <si>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</si>
  <si>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</si>
  <si>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</si>
  <si>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</si>
  <si>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</si>
  <si>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</si>
  <si>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</si>
  <si>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</si>
  <si>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</si>
  <si>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</si>
  <si>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</si>
  <si>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</si>
  <si>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</si>
  <si>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</si>
  <si>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</si>
  <si>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</si>
  <si>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</si>
  <si>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</si>
  <si>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</si>
  <si>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</si>
  <si>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</si>
  <si>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</si>
  <si>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</si>
  <si>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</si>
  <si>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</si>
  <si>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</si>
  <si>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</si>
  <si>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</si>
  <si>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</si>
  <si>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</si>
  <si>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</si>
  <si>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</si>
  <si>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</si>
  <si>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</si>
  <si>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</si>
  <si>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</si>
  <si>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</si>
  <si>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</si>
  <si>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</si>
  <si>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</si>
  <si>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</si>
  <si>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</si>
  <si>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</si>
  <si>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</si>
  <si>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</si>
  <si>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</si>
  <si>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</si>
  <si>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</si>
  <si>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</si>
  <si>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</si>
  <si>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</si>
  <si>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</si>
  <si>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</si>
  <si>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</si>
  <si>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</si>
  <si>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</si>
  <si>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</si>
  <si>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</si>
  <si>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</si>
  <si>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</si>
  <si>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</si>
  <si>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</si>
  <si>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</si>
  <si>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</si>
  <si>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</si>
  <si>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</si>
  <si>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</si>
  <si>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</si>
  <si>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</si>
  <si>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</si>
  <si>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</si>
  <si>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</si>
  <si>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</si>
  <si>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</si>
  <si>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</si>
  <si>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</si>
  <si>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</si>
  <si>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</si>
  <si>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</si>
  <si>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</si>
  <si>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</si>
  <si>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</si>
  <si>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</si>
  <si>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</si>
  <si>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</si>
  <si>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</si>
  <si>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</si>
  <si>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</si>
  <si>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</si>
  <si>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</si>
  <si>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</si>
  <si>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</si>
  <si>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</si>
  <si>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</si>
  <si>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</si>
  <si>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</si>
  <si>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</si>
  <si>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</si>
  <si>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</si>
  <si>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</si>
  <si>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</si>
  <si>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</si>
  <si>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</si>
  <si>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</si>
  <si>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</si>
  <si>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</si>
  <si>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</si>
  <si>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</si>
  <si>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</si>
  <si>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</si>
  <si>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</si>
  <si>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</si>
  <si>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</si>
  <si>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</si>
  <si>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</si>
  <si>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</si>
  <si>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</si>
  <si>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</si>
  <si>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</si>
  <si>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</si>
  <si>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</si>
  <si>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</si>
  <si>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</si>
  <si>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</si>
  <si>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</si>
  <si>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</si>
  <si>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</si>
  <si>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</si>
  <si>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</si>
  <si>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</si>
  <si>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</si>
  <si>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</si>
  <si>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</si>
  <si>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</si>
  <si>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</si>
  <si>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</si>
  <si>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</si>
  <si>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</si>
  <si>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</si>
  <si>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</si>
  <si>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</si>
  <si>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</si>
  <si>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</si>
  <si>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</si>
  <si>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</si>
  <si>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</si>
  <si>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</si>
  <si>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</si>
  <si>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</si>
  <si>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</si>
  <si>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</si>
  <si>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</si>
  <si>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</si>
  <si>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</si>
  <si>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</si>
  <si>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</si>
  <si>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</si>
  <si>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</si>
  <si>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</si>
  <si>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</si>
  <si>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</si>
  <si>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</si>
  <si>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</si>
  <si>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</si>
  <si>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</si>
  <si>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</si>
  <si>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</si>
  <si>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</si>
  <si>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</si>
  <si>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</si>
  <si>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</si>
  <si>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</si>
  <si>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</si>
  <si>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</si>
  <si>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</si>
  <si>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</si>
  <si>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</si>
  <si>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</si>
  <si>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</si>
  <si>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</si>
  <si>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</si>
  <si>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</si>
  <si>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</si>
  <si>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</si>
  <si>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</si>
  <si>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</si>
  <si>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</si>
  <si>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</si>
  <si>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</si>
  <si>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</si>
  <si>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</si>
  <si>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</si>
  <si>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</si>
  <si>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</si>
  <si>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</si>
  <si>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</si>
  <si>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</si>
  <si>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VŠEOBECNÉ KONSTRUKCE A PRÁCE</t>
  </si>
  <si>
    <t>R29111</t>
  </si>
  <si>
    <t>OSTATNÍ POŽADAVKY - GEODETICKÉ ZAMĚŘENÍ - DÉLKOVÉ</t>
  </si>
  <si>
    <t xml:space="preserve"> "1*1 "_x000D_
 "Celkem "1 = 1,000 [B]_x000D_</t>
  </si>
  <si>
    <t>2943</t>
  </si>
  <si>
    <t>OSTAT POŽADAVKY - DOKUMENTACE SKUTEČ PROVEDENÍ V DIGIT FORMĚ</t>
  </si>
  <si>
    <t>Včetně úpravy stávajících kabelových knih</t>
  </si>
  <si>
    <t xml:space="preserve"> "134*1 "_x000D_
 "Celkem "134 = 134,000 [B]_x000D_</t>
  </si>
  <si>
    <t>Vyhledávací marker zemní s možností zápisu</t>
  </si>
  <si>
    <t xml:space="preserve"> "2*2 "_x000D_
 "Celkem "4 = 4,000 [B]_x000D_</t>
  </si>
  <si>
    <t>702232</t>
  </si>
  <si>
    <t>KABELOVÁ CHRÁNIČKA ZEMNÍ DĚLENÁ DN PŘES 100 DO 200 MM</t>
  </si>
  <si>
    <t xml:space="preserve"> "90*1 "_x000D_
 "Celkem "250 = 250,000 [B]_x000D_</t>
  </si>
  <si>
    <t xml:space="preserve"> "6*1 "_x000D_
 "Celkem "6 = 6,000 [B]_x000D_</t>
  </si>
  <si>
    <t xml:space="preserve"> "220*1 "_x000D_
 "Celkem "220 = 220,000 [B]_x000D_</t>
  </si>
  <si>
    <t xml:space="preserve"> "181*1 "_x000D_
 "Celkem "181 = 181,000 [B]_x000D_</t>
  </si>
  <si>
    <t xml:space="preserve"> "2*1 "_x000D_
 "Celkem "2 = 2,000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</si>
  <si>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</si>
  <si>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</si>
  <si>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</si>
  <si>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</si>
  <si>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</si>
  <si>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</si>
  <si>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</si>
  <si>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</si>
  <si>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</si>
  <si>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</si>
  <si>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Slaboproud</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</si>
  <si>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</si>
  <si>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</si>
  <si>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</si>
  <si>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</si>
  <si>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</si>
  <si>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</si>
  <si>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</si>
  <si>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</si>
  <si>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</si>
  <si>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</si>
  <si>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</si>
  <si>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</si>
  <si>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</si>
  <si>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</si>
  <si>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</si>
  <si>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</si>
  <si>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</si>
  <si>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</si>
  <si>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</si>
  <si>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</si>
  <si>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</si>
  <si>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75IA3X</t>
  </si>
  <si>
    <t>OPTOTRUBKOVÁ SPOJKA Y - MONTÁŽ</t>
  </si>
  <si>
    <t>75IK11</t>
  </si>
  <si>
    <t>MĚŘENÍ STÁVAJÍCÍHO OPTICKÉHO KABELU</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</si>
  <si>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</si>
  <si>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</si>
  <si>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</si>
  <si>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</si>
  <si>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</si>
  <si>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</si>
  <si>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</si>
  <si>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</si>
  <si>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</si>
  <si>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</si>
  <si>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</si>
  <si>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</si>
  <si>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</si>
  <si>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</si>
  <si>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</si>
  <si>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</si>
  <si>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</si>
  <si>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</si>
  <si>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</si>
  <si>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</si>
  <si>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</si>
  <si>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</si>
  <si>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</si>
  <si>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</si>
  <si>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</si>
  <si>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</si>
  <si>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</si>
  <si>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</si>
  <si>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</si>
  <si>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</si>
  <si>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</si>
  <si>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</si>
  <si>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</si>
  <si>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</si>
  <si>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</si>
  <si>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</si>
  <si>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</si>
  <si>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</si>
  <si>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</si>
  <si>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</si>
  <si>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</si>
  <si>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</si>
  <si>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</si>
  <si>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</si>
  <si>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</si>
  <si>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</si>
  <si>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</si>
  <si>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</si>
  <si>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</si>
  <si>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</si>
  <si>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</si>
  <si>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</si>
  <si>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</si>
  <si>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</si>
  <si>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</si>
  <si>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</si>
  <si>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</si>
  <si>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</si>
  <si>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</si>
  <si>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</si>
  <si>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</si>
  <si>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</si>
  <si>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</si>
  <si>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</si>
  <si>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</si>
  <si>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</si>
  <si>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</si>
  <si>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</si>
  <si>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</si>
  <si>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</si>
  <si>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</si>
  <si>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</si>
  <si>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</si>
  <si>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</si>
  <si>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</si>
  <si>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</si>
  <si>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</si>
  <si>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</si>
  <si>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</si>
  <si>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</si>
  <si>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</si>
  <si>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</si>
  <si>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</si>
  <si>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</si>
  <si>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</si>
  <si>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</si>
  <si>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</si>
  <si>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</si>
  <si>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</si>
  <si>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</si>
  <si>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</si>
  <si>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</si>
  <si>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</si>
  <si>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</si>
  <si>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</si>
  <si>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</si>
  <si>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</si>
  <si>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</si>
  <si>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</si>
  <si>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</si>
  <si>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</si>
  <si>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</si>
  <si>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</si>
  <si>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</si>
  <si>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</si>
  <si>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</si>
  <si>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</si>
  <si>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</si>
  <si>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</si>
  <si>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</si>
  <si>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</si>
  <si>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</si>
  <si>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</si>
  <si>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</si>
  <si>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</si>
  <si>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</si>
  <si>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</si>
  <si>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</si>
  <si>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</si>
  <si>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</si>
  <si>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</si>
  <si>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</si>
  <si>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</si>
  <si>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</si>
  <si>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</si>
  <si>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</si>
  <si>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</si>
  <si>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</si>
  <si>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</si>
  <si>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</si>
  <si>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</si>
  <si>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</si>
  <si>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</si>
  <si>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</si>
  <si>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</si>
  <si>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</si>
  <si>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</si>
  <si>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</si>
  <si>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</si>
  <si>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</si>
  <si>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</si>
  <si>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</si>
  <si>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</si>
  <si>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</si>
  <si>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</si>
  <si>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</si>
  <si>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</si>
  <si>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</si>
  <si>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</si>
  <si>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</si>
  <si>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</si>
  <si>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</si>
  <si>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</si>
  <si>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</si>
  <si>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</si>
  <si>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</si>
  <si>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</si>
  <si>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</si>
  <si>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</si>
  <si>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</si>
  <si>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</si>
  <si>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</si>
  <si>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</si>
  <si>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</si>
  <si>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</si>
  <si>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</si>
  <si>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</si>
  <si>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</si>
  <si>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</si>
  <si>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</si>
  <si>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</si>
  <si>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</si>
  <si>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</si>
  <si>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</si>
  <si>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</si>
  <si>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</si>
  <si>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</si>
  <si>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</si>
  <si>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</si>
  <si>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</si>
  <si>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</si>
  <si>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</si>
  <si>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</si>
  <si>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</si>
  <si>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</si>
  <si>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</si>
  <si>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</si>
  <si>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</si>
  <si>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</si>
  <si>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</si>
  <si>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</si>
  <si>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</si>
  <si>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</si>
  <si>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</si>
  <si>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</si>
  <si>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</si>
  <si>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</si>
  <si>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</si>
  <si>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</si>
  <si>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</si>
  <si>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</si>
  <si>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</si>
  <si>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</si>
  <si>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</si>
  <si>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</si>
  <si>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</si>
  <si>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</si>
  <si>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</si>
  <si>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</si>
  <si>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</si>
  <si>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</si>
  <si>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</si>
  <si>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</si>
  <si>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</si>
  <si>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</si>
  <si>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</si>
  <si>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</si>
  <si>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</si>
  <si>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</si>
  <si>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</si>
  <si>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</si>
  <si>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</si>
  <si>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</si>
  <si>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</si>
  <si>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</si>
  <si>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</si>
  <si>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</si>
  <si>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</si>
  <si>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</si>
  <si>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</si>
  <si>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</si>
  <si>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</si>
  <si>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</si>
  <si>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</si>
  <si>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</si>
  <si>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</si>
  <si>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</si>
  <si>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</si>
  <si>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</si>
  <si>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</si>
  <si>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</si>
  <si>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</si>
  <si>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</si>
  <si>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</si>
  <si>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</si>
  <si>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</si>
  <si>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</si>
  <si>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</si>
  <si>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</si>
  <si>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</si>
  <si>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</si>
  <si>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</si>
  <si>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</si>
  <si>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</si>
  <si>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</si>
  <si>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</si>
  <si>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</si>
  <si>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</si>
  <si>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</si>
  <si>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</si>
  <si>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</si>
  <si>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</si>
  <si>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</si>
  <si>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</si>
  <si>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</si>
  <si>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</si>
  <si>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</si>
  <si>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</si>
  <si>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</si>
  <si>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</si>
  <si>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</si>
  <si>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</si>
  <si>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</si>
  <si>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</si>
  <si>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</si>
  <si>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</si>
  <si>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</si>
  <si>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</si>
  <si>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</si>
  <si>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</si>
  <si>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</si>
  <si>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</si>
  <si>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</si>
  <si>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</si>
  <si>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</si>
  <si>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</si>
  <si>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</si>
  <si>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</si>
  <si>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</si>
  <si>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</si>
  <si>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</si>
  <si>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</si>
  <si>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</si>
  <si>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</si>
  <si>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</si>
  <si>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</si>
  <si>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</si>
  <si>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</si>
  <si>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</si>
  <si>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</si>
  <si>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</si>
  <si>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</si>
  <si>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</si>
  <si>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</si>
  <si>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</si>
  <si>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</si>
  <si>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</si>
  <si>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</si>
  <si>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</si>
  <si>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</si>
  <si>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</si>
  <si>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</si>
  <si>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</si>
  <si>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</si>
  <si>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</si>
  <si>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</si>
  <si>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</si>
  <si>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</si>
  <si>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</si>
  <si>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</si>
  <si>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</si>
  <si>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</si>
  <si>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</si>
  <si>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</si>
  <si>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</si>
  <si>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</si>
  <si>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</si>
  <si>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</si>
  <si>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</si>
  <si>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</si>
  <si>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</si>
  <si>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</si>
  <si>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</si>
  <si>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</si>
  <si>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</si>
  <si>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</si>
  <si>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</si>
  <si>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</si>
  <si>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</si>
  <si>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</si>
  <si>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</si>
  <si>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</si>
  <si>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</si>
  <si>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</si>
  <si>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</si>
  <si>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</si>
  <si>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</si>
  <si>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</si>
  <si>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</si>
  <si>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</si>
  <si>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</si>
  <si>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</si>
  <si>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</si>
  <si>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</si>
  <si>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</si>
  <si>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</si>
  <si>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</si>
  <si>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</si>
  <si>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</si>
  <si>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</si>
  <si>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</si>
  <si>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</si>
  <si>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</si>
  <si>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</si>
  <si>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</si>
  <si>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</si>
  <si>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</si>
  <si>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</si>
  <si>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</si>
  <si>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</si>
  <si>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</si>
  <si>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</si>
  <si>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</si>
  <si>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</si>
  <si>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</si>
  <si>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</si>
  <si>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</si>
  <si>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</si>
  <si>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</si>
  <si>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</si>
  <si>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</si>
  <si>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</si>
  <si>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</si>
  <si>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</si>
  <si>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</si>
  <si>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</si>
  <si>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</si>
  <si>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</si>
  <si>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</si>
  <si>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</si>
  <si>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</si>
  <si>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</si>
  <si>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</si>
  <si>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</si>
  <si>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</si>
  <si>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</si>
  <si>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</si>
  <si>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</si>
  <si>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</si>
  <si>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</si>
  <si>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</si>
  <si>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</si>
  <si>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</si>
  <si>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</si>
  <si>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</si>
  <si>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</si>
  <si>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</si>
  <si>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</si>
  <si>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</si>
  <si>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</si>
  <si>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</si>
  <si>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</si>
  <si>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</si>
  <si>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</si>
  <si>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</si>
  <si>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</si>
  <si>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</si>
  <si>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</si>
  <si>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</si>
  <si>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</si>
  <si>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</si>
  <si>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</si>
  <si>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</si>
  <si>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</si>
  <si>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</si>
  <si>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</si>
  <si>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</si>
  <si>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</si>
  <si>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</si>
  <si>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</si>
  <si>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</si>
  <si>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</si>
  <si>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</si>
  <si>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</si>
  <si>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</si>
  <si>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</si>
  <si>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</si>
  <si>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</si>
  <si>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</si>
  <si>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</si>
  <si>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</si>
  <si>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</si>
  <si>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</si>
  <si>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</si>
  <si>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</si>
  <si>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</si>
  <si>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</si>
  <si>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</si>
  <si>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</si>
  <si>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</si>
  <si>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</si>
  <si>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</si>
  <si>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</si>
  <si>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</si>
  <si>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</si>
  <si>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</si>
  <si>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</si>
  <si>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</si>
  <si>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</si>
  <si>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</si>
  <si>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</si>
  <si>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</si>
  <si>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</si>
  <si>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</si>
  <si>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</si>
  <si>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</si>
  <si>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</si>
  <si>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</si>
  <si>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</si>
  <si>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</si>
  <si>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</si>
  <si>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</si>
  <si>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</si>
  <si>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</si>
  <si>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</si>
  <si>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</si>
  <si>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</si>
  <si>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</si>
  <si>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</si>
  <si>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</si>
  <si>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</si>
  <si>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</si>
  <si>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</si>
  <si>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</si>
  <si>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</si>
  <si>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</si>
  <si>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</si>
  <si>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</si>
  <si>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</si>
  <si>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</si>
  <si>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</si>
  <si>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</si>
  <si>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</si>
  <si>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</si>
  <si>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</si>
  <si>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</si>
  <si>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</si>
  <si>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</si>
  <si>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</si>
  <si>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</si>
  <si>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</si>
  <si>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</si>
  <si>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</si>
  <si>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</si>
  <si>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</si>
  <si>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</si>
  <si>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</si>
  <si>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</si>
  <si>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</si>
  <si>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</si>
  <si>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</si>
  <si>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</si>
  <si>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</si>
  <si>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</si>
  <si>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</si>
  <si>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</si>
  <si>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</si>
  <si>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</si>
  <si>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</si>
  <si>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</si>
  <si>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</si>
  <si>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</si>
  <si>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</si>
  <si>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</si>
  <si>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</si>
  <si>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</si>
  <si>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</si>
  <si>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</si>
  <si>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</si>
  <si>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</si>
  <si>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</si>
  <si>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</si>
  <si>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</si>
  <si>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</si>
  <si>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</si>
  <si>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</si>
  <si>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</si>
  <si>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</si>
  <si>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</si>
  <si>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</si>
  <si>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</si>
  <si>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</si>
  <si>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</si>
  <si>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</si>
  <si>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</si>
  <si>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</si>
  <si>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</si>
  <si>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</si>
  <si>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</si>
  <si>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</si>
  <si>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</si>
  <si>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</si>
  <si>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</si>
  <si>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</si>
  <si>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</si>
  <si>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</si>
  <si>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</si>
  <si>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</si>
  <si>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</si>
  <si>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</si>
  <si>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</si>
  <si>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</si>
  <si>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</si>
  <si>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</si>
  <si>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</si>
  <si>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</si>
  <si>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</si>
  <si>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</si>
  <si>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</si>
  <si>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</si>
  <si>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</si>
  <si>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</si>
  <si>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</si>
  <si>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</si>
  <si>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</si>
  <si>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</si>
  <si>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</si>
  <si>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</si>
  <si>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</si>
  <si>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</si>
  <si>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</si>
  <si>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</si>
  <si>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</si>
  <si>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</si>
  <si>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</si>
  <si>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</si>
  <si>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</si>
  <si>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</si>
  <si>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</si>
  <si>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</si>
  <si>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</si>
  <si>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</si>
  <si>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</si>
  <si>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</si>
  <si>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</si>
  <si>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</si>
  <si>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</si>
  <si>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</si>
  <si>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</si>
  <si>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</si>
  <si>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</si>
  <si>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</si>
  <si>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</si>
  <si>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</si>
  <si>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</si>
  <si>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</si>
  <si>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</si>
  <si>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</si>
  <si>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</si>
  <si>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</si>
  <si>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</si>
  <si>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</si>
  <si>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</si>
  <si>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</si>
  <si>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</si>
  <si>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</si>
  <si>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</si>
  <si>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</si>
  <si>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</si>
  <si>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</si>
  <si>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</si>
  <si>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</si>
  <si>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</si>
  <si>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</si>
  <si>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</si>
  <si>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</si>
  <si>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</si>
  <si>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</si>
  <si>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</si>
  <si>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</si>
  <si>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</si>
  <si>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</si>
  <si>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</si>
  <si>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</si>
  <si>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</si>
  <si>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</si>
  <si>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</si>
  <si>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</si>
  <si>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</si>
  <si>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</si>
  <si>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</si>
  <si>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</si>
  <si>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</si>
  <si>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</si>
  <si>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</si>
  <si>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</si>
  <si>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</si>
  <si>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</si>
  <si>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</si>
  <si>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</si>
  <si>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</si>
  <si>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</si>
  <si>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</si>
  <si>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</si>
  <si>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</si>
  <si>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</si>
  <si>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</si>
  <si>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</si>
  <si>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</si>
  <si>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</si>
  <si>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</si>
  <si>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</si>
  <si>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</si>
  <si>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</si>
  <si>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</si>
  <si>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</si>
  <si>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</si>
  <si>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</si>
  <si>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</si>
  <si>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</si>
  <si>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</si>
  <si>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</si>
  <si>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</si>
  <si>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</si>
  <si>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</si>
  <si>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</si>
  <si>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</si>
  <si>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</si>
  <si>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</si>
  <si>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</si>
  <si>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</si>
  <si>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</si>
  <si>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</si>
  <si>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</si>
  <si>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</si>
  <si>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</si>
  <si>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</si>
  <si>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</si>
  <si>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</si>
  <si>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</si>
  <si>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</si>
  <si>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</si>
  <si>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</si>
  <si>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</si>
  <si>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</si>
  <si>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</si>
  <si>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</si>
  <si>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</si>
  <si>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</si>
  <si>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</si>
  <si>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</si>
  <si>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</si>
  <si>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</si>
  <si>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</si>
  <si>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</si>
  <si>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</si>
  <si>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</si>
  <si>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</si>
  <si>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</si>
  <si>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</si>
  <si>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</si>
  <si>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</si>
  <si>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</si>
  <si>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</si>
  <si>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</si>
  <si>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</si>
  <si>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</si>
  <si>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</si>
  <si>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</si>
  <si>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</si>
  <si>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</si>
  <si>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</si>
  <si>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</si>
  <si>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</si>
  <si>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</si>
  <si>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</si>
  <si>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</si>
  <si>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</si>
  <si>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</si>
  <si>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</si>
  <si>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</si>
  <si>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</si>
  <si>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</si>
  <si>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</si>
  <si>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</si>
  <si>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</si>
  <si>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</si>
  <si>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</si>
  <si>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</si>
  <si>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</si>
  <si>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</si>
  <si>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</si>
  <si>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</si>
  <si>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</si>
  <si>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</si>
  <si>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</si>
  <si>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</si>
  <si>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</si>
  <si>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</si>
  <si>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</si>
  <si>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</si>
  <si>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</si>
  <si>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</si>
  <si>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</si>
  <si>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</si>
  <si>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</si>
  <si>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</si>
  <si>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</si>
  <si>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</si>
  <si>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</si>
  <si>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</si>
  <si>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</si>
  <si>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</si>
  <si>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</si>
  <si>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</si>
  <si>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</si>
  <si>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</si>
  <si>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</si>
  <si>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</si>
  <si>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</si>
  <si>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</si>
  <si>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</si>
  <si>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</si>
  <si>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</si>
  <si>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</si>
  <si>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</si>
  <si>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</si>
  <si>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</si>
  <si>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</si>
  <si>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</si>
  <si>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</si>
  <si>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</si>
  <si>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</si>
  <si>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</si>
  <si>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</si>
  <si>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</si>
  <si>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</si>
  <si>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</si>
  <si>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</si>
  <si>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</si>
  <si>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</si>
  <si>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</si>
  <si>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</si>
  <si>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</si>
  <si>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</si>
  <si>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</si>
  <si>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</si>
  <si>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</si>
  <si>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</si>
  <si>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</si>
  <si>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</si>
  <si>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</si>
  <si>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</si>
  <si>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</si>
  <si>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</si>
  <si>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</si>
  <si>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</si>
  <si>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</si>
  <si>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</si>
  <si>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</si>
  <si>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</si>
  <si>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</si>
  <si>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</si>
  <si>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</si>
  <si>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</si>
  <si>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</si>
  <si>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</si>
  <si>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</si>
  <si>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</si>
  <si>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</si>
  <si>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</si>
  <si>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</si>
  <si>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</si>
  <si>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</si>
  <si>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</si>
  <si>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</si>
  <si>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</si>
  <si>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</si>
  <si>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</si>
  <si>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</si>
  <si>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</si>
  <si>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</si>
  <si>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</si>
  <si>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</si>
  <si>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</si>
  <si>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</si>
  <si>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</si>
  <si>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</si>
  <si>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</si>
  <si>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</si>
  <si>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</si>
  <si>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</si>
  <si>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</si>
  <si>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</si>
  <si>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</si>
  <si>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</si>
  <si>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</si>
  <si>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</si>
  <si>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</si>
  <si>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</si>
  <si>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</si>
  <si>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</si>
  <si>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</si>
  <si>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</si>
  <si>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</si>
  <si>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</si>
  <si>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</si>
  <si>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</si>
  <si>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</si>
  <si>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</si>
  <si>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</si>
  <si>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</si>
  <si>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</si>
  <si>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</si>
  <si>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</si>
  <si>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</si>
  <si>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</si>
  <si>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</si>
  <si>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</si>
  <si>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</si>
  <si>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</si>
  <si>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</si>
  <si>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</si>
  <si>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</si>
  <si>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</si>
  <si>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</si>
  <si>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</si>
  <si>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</si>
  <si>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</si>
  <si>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</si>
  <si>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</si>
  <si>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</si>
  <si>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</si>
  <si>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</si>
  <si>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</si>
  <si>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</si>
  <si>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</si>
  <si>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</si>
  <si>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</si>
  <si>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</si>
  <si>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</si>
  <si>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</si>
  <si>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</si>
  <si>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</si>
  <si>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</si>
  <si>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</si>
  <si>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</si>
  <si>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</si>
  <si>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</si>
  <si>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</si>
  <si>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</si>
  <si>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</si>
  <si>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</si>
  <si>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</si>
  <si>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</si>
  <si>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</si>
  <si>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</si>
  <si>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</si>
  <si>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</si>
  <si>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</si>
  <si>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</si>
  <si>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</si>
  <si>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</si>
  <si>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</si>
  <si>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</si>
  <si>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</si>
  <si>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</si>
  <si>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</si>
  <si>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</si>
  <si>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</si>
  <si>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</si>
  <si>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</si>
  <si>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</si>
  <si>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</si>
  <si>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</si>
  <si>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</si>
  <si>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</si>
  <si>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</si>
  <si>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</si>
  <si>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</si>
  <si>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</si>
  <si>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</si>
  <si>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</si>
  <si>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</si>
  <si>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</si>
  <si>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</si>
  <si>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</si>
  <si>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</si>
  <si>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</si>
  <si>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</si>
  <si>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</si>
  <si>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</si>
  <si>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</si>
  <si>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</si>
  <si>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</si>
  <si>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</si>
  <si>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</si>
  <si>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</si>
  <si>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</si>
  <si>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</si>
  <si>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</si>
  <si>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</si>
  <si>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</si>
  <si>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</si>
  <si>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</si>
  <si>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</si>
  <si>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</si>
  <si>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</si>
  <si>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</si>
  <si>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</si>
  <si>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</si>
  <si>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</si>
  <si>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</si>
  <si>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</si>
  <si>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</si>
  <si>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</si>
  <si>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</si>
  <si>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</si>
  <si>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</si>
  <si>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</si>
  <si>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</si>
  <si>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</si>
  <si>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</si>
  <si>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</si>
  <si>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</si>
  <si>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</si>
  <si>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</si>
  <si>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</si>
  <si>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</si>
  <si>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</si>
  <si>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</si>
  <si>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</si>
  <si>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</si>
  <si>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</si>
  <si>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</si>
  <si>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</si>
  <si>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</si>
  <si>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</si>
  <si>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</si>
  <si>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</si>
  <si>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</si>
  <si>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</si>
  <si>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</si>
  <si>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</si>
  <si>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</si>
  <si>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</si>
  <si>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</si>
  <si>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</si>
  <si>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</si>
  <si>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</si>
  <si>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</si>
  <si>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</si>
  <si>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</si>
  <si>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</si>
  <si>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</si>
  <si>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</si>
  <si>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</si>
  <si>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</si>
  <si>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</si>
  <si>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</si>
  <si>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</si>
  <si>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</si>
  <si>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</si>
  <si>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</si>
  <si>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</si>
  <si>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</si>
  <si>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</si>
  <si>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</si>
  <si>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</si>
  <si>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</si>
  <si>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</si>
  <si>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</si>
  <si>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</si>
  <si>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</si>
  <si>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</si>
  <si>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</si>
  <si>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</si>
  <si>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</si>
  <si>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</si>
  <si>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</si>
  <si>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</si>
  <si>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</si>
  <si>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</si>
  <si>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</si>
  <si>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</si>
  <si>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</si>
  <si>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</si>
  <si>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</si>
  <si>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</si>
  <si>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</si>
  <si>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</si>
  <si>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</si>
  <si>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</si>
  <si>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</si>
  <si>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</si>
  <si>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</si>
  <si>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</si>
  <si>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</si>
  <si>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</si>
  <si>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</si>
  <si>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</si>
  <si>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</si>
  <si>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</si>
  <si>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</si>
  <si>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</si>
  <si>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</si>
  <si>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</si>
  <si>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</si>
  <si>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</si>
  <si>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</si>
  <si>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</si>
  <si>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</si>
  <si>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</si>
  <si>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</si>
  <si>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</si>
  <si>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</si>
  <si>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</si>
  <si>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</si>
  <si>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</si>
  <si>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</si>
  <si>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</si>
  <si>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</si>
  <si>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</si>
  <si>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</si>
  <si>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</si>
  <si>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</si>
  <si>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</si>
  <si>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</si>
  <si>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</si>
  <si>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</si>
  <si>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</si>
  <si>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</si>
  <si>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</si>
  <si>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</si>
  <si>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</si>
  <si>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</si>
  <si>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</si>
  <si>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</si>
  <si>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</si>
  <si>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</si>
  <si>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</si>
  <si>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</si>
  <si>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</si>
  <si>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</si>
  <si>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</si>
  <si>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</si>
  <si>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</si>
  <si>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</si>
  <si>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</si>
  <si>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</si>
  <si>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</si>
  <si>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</si>
  <si>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</si>
  <si>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</si>
  <si>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</si>
  <si>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</si>
  <si>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</si>
  <si>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</si>
  <si>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</si>
  <si>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</si>
  <si>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</si>
  <si>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</si>
  <si>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</si>
  <si>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</si>
  <si>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</si>
  <si>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</si>
  <si>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</si>
  <si>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</si>
  <si>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</si>
  <si>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</si>
  <si>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</si>
  <si>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</si>
  <si>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</si>
  <si>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</si>
  <si>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</si>
  <si>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</si>
  <si>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</si>
  <si>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</si>
  <si>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</si>
  <si>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</si>
  <si>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</si>
  <si>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</si>
  <si>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</si>
  <si>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</si>
  <si>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</si>
  <si>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</si>
  <si>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</si>
  <si>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</si>
  <si>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</si>
  <si>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</si>
  <si>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</si>
  <si>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</si>
  <si>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</si>
  <si>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</si>
  <si>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</si>
  <si>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</si>
  <si>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</si>
  <si>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</si>
  <si>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</si>
  <si>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</si>
  <si>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</si>
  <si>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</si>
  <si>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</si>
  <si>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</si>
  <si>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</si>
  <si>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</si>
  <si>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</si>
  <si>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</si>
  <si>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</si>
  <si>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</si>
  <si>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</si>
  <si>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</si>
  <si>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</si>
  <si>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</si>
  <si>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</si>
  <si>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</si>
  <si>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</si>
  <si>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</si>
  <si>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</si>
  <si>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</si>
  <si>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</si>
  <si>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</si>
  <si>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</si>
  <si>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</si>
  <si>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</si>
  <si>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</si>
  <si>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</si>
  <si>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</si>
  <si>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</si>
  <si>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</si>
  <si>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</si>
  <si>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</si>
  <si>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</si>
  <si>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</si>
  <si>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</si>
  <si>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</si>
  <si>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</si>
  <si>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</si>
  <si>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</si>
  <si>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</si>
  <si>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</si>
  <si>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</si>
  <si>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</si>
  <si>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</si>
  <si>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</si>
  <si>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</si>
  <si>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</si>
  <si>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</si>
  <si>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</si>
  <si>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</si>
  <si>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</si>
  <si>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</si>
  <si>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</si>
  <si>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</si>
  <si>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</si>
  <si>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</si>
  <si>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</si>
  <si>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</si>
  <si>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</si>
  <si>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</si>
  <si>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</si>
  <si>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</si>
  <si>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</si>
  <si>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</si>
  <si>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</si>
  <si>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</si>
  <si>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</si>
  <si>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</si>
  <si>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</si>
  <si>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</si>
  <si>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</si>
  <si>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</si>
  <si>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</si>
  <si>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</si>
  <si>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</si>
  <si>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</si>
  <si>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</si>
  <si>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</si>
  <si>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</si>
  <si>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</si>
  <si>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</si>
  <si>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</si>
  <si>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</si>
  <si>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</si>
  <si>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</si>
  <si>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</si>
  <si>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</si>
  <si>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</si>
  <si>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</si>
  <si>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</si>
  <si>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</si>
  <si>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</si>
  <si>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</si>
  <si>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</si>
  <si>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</si>
  <si>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</si>
  <si>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</si>
  <si>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</si>
  <si>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</si>
  <si>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</si>
  <si>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</si>
  <si>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</si>
  <si>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</si>
  <si>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</si>
  <si>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</si>
  <si>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</si>
  <si>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</si>
  <si>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OSTATNÍ POŽADAVKY - VYPRACOVÁNÍ DOKUMENTACE</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</si>
  <si>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</si>
  <si>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</si>
  <si>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</si>
  <si>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</si>
  <si>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</si>
  <si>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</si>
  <si>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</si>
  <si>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</si>
  <si>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</si>
  <si>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</si>
  <si>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</si>
  <si>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</si>
  <si>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</si>
  <si>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</si>
  <si>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</si>
  <si>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</si>
  <si>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</si>
  <si>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</si>
  <si>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</si>
  <si>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</si>
  <si>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</si>
  <si>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</si>
  <si>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</si>
  <si>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</si>
  <si>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</si>
  <si>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</si>
  <si>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</si>
  <si>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</si>
  <si>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</si>
  <si>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</si>
  <si>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</si>
  <si>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</si>
  <si>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</si>
  <si>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</si>
  <si>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</si>
  <si>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</si>
  <si>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</si>
  <si>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</si>
  <si>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</si>
  <si>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</si>
  <si>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</si>
  <si>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</si>
  <si>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</si>
  <si>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</si>
  <si>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</si>
  <si>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</si>
  <si>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</si>
  <si>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</si>
  <si>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</si>
  <si>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</si>
  <si>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</si>
  <si>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</si>
  <si>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</si>
  <si>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</si>
  <si>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</si>
  <si>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</si>
  <si>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</si>
  <si>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</si>
  <si>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</si>
  <si>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</si>
  <si>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</si>
  <si>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</si>
  <si>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</si>
  <si>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</si>
  <si>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</si>
  <si>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</si>
  <si>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</si>
  <si>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</si>
  <si>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</si>
  <si>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</si>
  <si>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</si>
  <si>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</si>
  <si>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</si>
  <si>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</si>
  <si>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</si>
  <si>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</si>
  <si>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</si>
  <si>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</si>
  <si>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</si>
  <si>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</si>
  <si>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</si>
  <si>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</si>
  <si>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</si>
  <si>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</si>
  <si>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</si>
  <si>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</si>
  <si>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</si>
  <si>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</si>
  <si>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</si>
  <si>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</si>
  <si>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</si>
  <si>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</si>
  <si>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</si>
  <si>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</si>
  <si>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</si>
  <si>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</si>
  <si>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</si>
  <si>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</si>
  <si>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</si>
  <si>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</si>
  <si>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</si>
  <si>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</si>
  <si>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</si>
  <si>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</si>
  <si>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</si>
  <si>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</si>
  <si>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</si>
  <si>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</si>
  <si>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</si>
  <si>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</si>
  <si>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</si>
  <si>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</si>
  <si>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</si>
  <si>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</si>
  <si>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</si>
  <si>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</si>
  <si>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</si>
  <si>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</si>
  <si>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</si>
  <si>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</si>
  <si>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</si>
  <si>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</si>
  <si>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</si>
  <si>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</si>
  <si>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</si>
  <si>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</si>
  <si>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</si>
  <si>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</si>
  <si>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</si>
  <si>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</si>
  <si>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</si>
  <si>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</si>
  <si>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</si>
  <si>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</si>
  <si>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</si>
  <si>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</si>
  <si>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</si>
  <si>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</si>
  <si>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</si>
  <si>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</si>
  <si>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</si>
  <si>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</si>
  <si>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</si>
  <si>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</si>
  <si>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</si>
  <si>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</si>
  <si>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</si>
  <si>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</si>
  <si>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</si>
  <si>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</si>
  <si>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</si>
  <si>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</si>
  <si>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</si>
  <si>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</si>
  <si>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</si>
  <si>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</si>
  <si>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</si>
  <si>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</si>
  <si>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</si>
  <si>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</si>
  <si>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</si>
  <si>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</si>
  <si>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</si>
  <si>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</si>
  <si>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</si>
  <si>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</si>
  <si>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</si>
  <si>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</si>
  <si>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</si>
  <si>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</si>
  <si>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</si>
  <si>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</si>
  <si>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</si>
  <si>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</si>
  <si>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</si>
  <si>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</si>
  <si>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</si>
  <si>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</si>
  <si>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</si>
  <si>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</si>
  <si>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</si>
  <si>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</si>
  <si>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</si>
  <si>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</si>
  <si>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</si>
  <si>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</si>
  <si>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</si>
  <si>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</si>
  <si>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</si>
  <si>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</si>
  <si>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</si>
  <si>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</si>
  <si>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</si>
  <si>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</si>
  <si>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</si>
  <si>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</si>
  <si>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</si>
  <si>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</si>
  <si>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</si>
  <si>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</si>
  <si>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</si>
  <si>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</si>
  <si>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</si>
  <si>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</si>
  <si>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</si>
  <si>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</si>
  <si>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</si>
  <si>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</si>
  <si>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</si>
  <si>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</si>
  <si>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</si>
  <si>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</si>
  <si>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</si>
  <si>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</si>
  <si>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</si>
  <si>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</si>
  <si>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</si>
  <si>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</si>
  <si>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</si>
  <si>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</si>
  <si>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</si>
  <si>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</si>
  <si>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</si>
  <si>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</si>
  <si>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</si>
  <si>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</si>
  <si>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</si>
  <si>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</si>
  <si>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</si>
  <si>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</si>
  <si>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</si>
  <si>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</si>
  <si>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</si>
  <si>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</si>
  <si>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</si>
  <si>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</si>
  <si>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</si>
  <si>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</si>
  <si>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</si>
  <si>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</si>
  <si>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</si>
  <si>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</si>
  <si>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</si>
  <si>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</si>
  <si>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</si>
  <si>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</si>
  <si>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</si>
  <si>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</si>
  <si>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</si>
  <si>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</si>
  <si>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</si>
  <si>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</si>
  <si>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</si>
  <si>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</si>
  <si>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</si>
  <si>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</si>
  <si>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</si>
  <si>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</si>
  <si>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</si>
  <si>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</si>
  <si>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</si>
  <si>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</si>
  <si>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</si>
  <si>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</si>
  <si>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</si>
  <si>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</si>
  <si>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</si>
  <si>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</si>
  <si>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</si>
  <si>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</si>
  <si>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</si>
  <si>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</si>
  <si>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</si>
  <si>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</si>
  <si>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</si>
  <si>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</si>
  <si>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</si>
  <si>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</si>
  <si>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</si>
  <si>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</si>
  <si>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</si>
  <si>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</si>
  <si>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</si>
  <si>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</si>
  <si>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</si>
  <si>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</si>
  <si>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</si>
  <si>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</si>
  <si>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</si>
  <si>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</si>
  <si>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</si>
  <si>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</si>
  <si>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</si>
  <si>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</si>
  <si>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</si>
  <si>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</si>
  <si>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</si>
  <si>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</si>
  <si>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</si>
  <si>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</si>
  <si>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</si>
  <si>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</si>
  <si>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</si>
  <si>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</si>
  <si>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</si>
  <si>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</si>
  <si>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</si>
  <si>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</si>
  <si>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</si>
  <si>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</si>
  <si>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</si>
  <si>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</si>
  <si>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</si>
  <si>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</si>
  <si>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</si>
  <si>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</si>
  <si>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</si>
  <si>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</si>
  <si>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</si>
  <si>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</si>
  <si>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</si>
  <si>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</si>
  <si>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</si>
  <si>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</si>
  <si>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</si>
  <si>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</si>
  <si>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</si>
  <si>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</si>
  <si>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</si>
  <si>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</si>
  <si>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</si>
  <si>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</si>
  <si>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</si>
  <si>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</si>
  <si>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</si>
  <si>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</si>
  <si>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</si>
  <si>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</si>
  <si>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</si>
  <si>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</si>
  <si>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</si>
  <si>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</si>
  <si>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</si>
  <si>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</si>
  <si>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</si>
  <si>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</si>
  <si>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</si>
  <si>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</si>
  <si>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</si>
  <si>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</si>
  <si>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</si>
  <si>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</si>
  <si>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</si>
  <si>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</si>
  <si>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</si>
  <si>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</si>
  <si>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</si>
  <si>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</si>
  <si>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</si>
  <si>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</si>
  <si>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</si>
  <si>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</si>
  <si>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</si>
  <si>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</si>
  <si>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</si>
  <si>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</si>
  <si>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</si>
  <si>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</si>
  <si>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</si>
  <si>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</si>
  <si>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</si>
  <si>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</si>
  <si>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</si>
  <si>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</si>
  <si>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</si>
  <si>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</si>
  <si>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</si>
  <si>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</si>
  <si>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</si>
  <si>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</si>
  <si>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</si>
  <si>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</si>
  <si>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</si>
  <si>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</si>
  <si>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</si>
  <si>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</si>
  <si>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</si>
  <si>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</si>
  <si>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</si>
  <si>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</si>
  <si>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</si>
  <si>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</si>
  <si>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</si>
  <si>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</si>
  <si>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</si>
  <si>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</si>
  <si>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</si>
  <si>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</si>
  <si>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</si>
  <si>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</si>
  <si>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</si>
  <si>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</si>
  <si>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</si>
  <si>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</si>
  <si>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</si>
  <si>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</si>
  <si>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</si>
  <si>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</si>
  <si>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</si>
  <si>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</si>
  <si>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</si>
  <si>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</si>
  <si>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</si>
  <si>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</si>
  <si>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</si>
  <si>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</si>
  <si>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</si>
  <si>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</si>
  <si>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</si>
  <si>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</si>
  <si>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</si>
  <si>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</si>
  <si>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</si>
  <si>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</si>
  <si>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</si>
  <si>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</si>
  <si>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</si>
  <si>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</si>
  <si>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</si>
  <si>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</si>
  <si>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</si>
  <si>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</si>
  <si>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</si>
  <si>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</si>
  <si>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</si>
  <si>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</si>
  <si>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</si>
  <si>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</si>
  <si>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</si>
  <si>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</si>
  <si>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</si>
  <si>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</si>
  <si>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</si>
  <si>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</si>
  <si>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</si>
  <si>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</si>
  <si>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</si>
  <si>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</si>
  <si>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</si>
  <si>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</si>
  <si>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</si>
  <si>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</si>
  <si>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</si>
  <si>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</si>
  <si>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</si>
  <si>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</si>
  <si>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</si>
  <si>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</si>
  <si>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</si>
  <si>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</si>
  <si>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</si>
  <si>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</si>
  <si>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</si>
  <si>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</si>
  <si>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</si>
  <si>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</si>
  <si>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</si>
  <si>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</si>
  <si>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</si>
  <si>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</si>
  <si>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</si>
  <si>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</si>
  <si>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</si>
  <si>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</si>
  <si>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</si>
  <si>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</si>
  <si>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</si>
  <si>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</si>
  <si>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</si>
  <si>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</si>
  <si>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</si>
  <si>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</si>
  <si>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</si>
  <si>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</si>
  <si>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</si>
  <si>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</si>
  <si>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</si>
  <si>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</si>
  <si>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</si>
  <si>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</si>
  <si>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</si>
  <si>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</si>
  <si>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</si>
  <si>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</si>
  <si>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</si>
  <si>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</si>
  <si>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</si>
  <si>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</si>
  <si>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</si>
  <si>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</si>
  <si>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</si>
  <si>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</si>
  <si>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</si>
  <si>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</si>
  <si>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</si>
  <si>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</si>
  <si>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</si>
  <si>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</si>
  <si>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</si>
  <si>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</si>
  <si>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</si>
  <si>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</si>
  <si>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</si>
  <si>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</si>
  <si>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</si>
  <si>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</si>
  <si>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</si>
  <si>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</si>
  <si>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</si>
  <si>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</si>
  <si>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</si>
  <si>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</si>
  <si>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</si>
  <si>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</si>
  <si>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</si>
  <si>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</si>
  <si>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</si>
  <si>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</si>
  <si>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</si>
  <si>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</si>
  <si>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</si>
  <si>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</si>
  <si>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</si>
  <si>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</si>
  <si>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</si>
  <si>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</si>
  <si>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</si>
  <si>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</si>
  <si>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</si>
  <si>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</si>
  <si>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</si>
  <si>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</si>
  <si>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</si>
  <si>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</si>
  <si>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</si>
  <si>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</si>
  <si>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</si>
  <si>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</si>
  <si>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</si>
  <si>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</si>
  <si>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</si>
  <si>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</si>
  <si>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</si>
  <si>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</si>
  <si>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</si>
  <si>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</si>
  <si>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</si>
  <si>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</si>
  <si>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</si>
  <si>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</si>
  <si>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</si>
  <si>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</si>
  <si>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</si>
  <si>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</si>
  <si>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</si>
  <si>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</si>
  <si>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</si>
  <si>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</si>
  <si>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</si>
  <si>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</si>
  <si>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</si>
  <si>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</si>
  <si>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</si>
  <si>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</si>
  <si>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</si>
  <si>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</si>
  <si>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</si>
  <si>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</si>
  <si>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</si>
  <si>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</si>
  <si>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014201</t>
  </si>
  <si>
    <t>POPLATKY ZA ZEMNÍK - ZEMINA</t>
  </si>
  <si>
    <t>Nákup zeminy</t>
  </si>
  <si>
    <t xml:space="preserve"> 1873+87.18+88 = 2048,180 [A]_x000D_</t>
  </si>
  <si>
    <t>zahrnuje veškeré poplatky majiteli zemníku související s nákupem zeminy (nikoliv s otvírkou zemníku)</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</si>
  <si>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</si>
  <si>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</si>
  <si>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</si>
  <si>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</si>
  <si>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</si>
  <si>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</si>
  <si>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</si>
  <si>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</si>
  <si>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</si>
  <si>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</si>
  <si>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</si>
  <si>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</si>
  <si>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</si>
  <si>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</si>
  <si>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</si>
  <si>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</si>
  <si>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</si>
  <si>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</si>
  <si>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</si>
  <si>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</si>
  <si>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</si>
  <si>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</si>
  <si>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</si>
  <si>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</si>
  <si>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</si>
  <si>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</si>
  <si>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</si>
  <si>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</si>
  <si>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</si>
  <si>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</si>
  <si>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</si>
  <si>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</si>
  <si>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</si>
  <si>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</si>
  <si>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6164+1076+840+705+2040+1500+1873+87.18+88</t>
  </si>
  <si>
    <t xml:space="preserve"> "Kubatura násypu + ohumusování "6164+1076+840+705+2040+1500+87.18+88 = 12500,180 [A]_x000D_</t>
  </si>
  <si>
    <t xml:space="preserve"> "6164 = 6164,000 [A] "_x000D_
 "Celkem "6164 = 6164,000 [B]_x000D_</t>
  </si>
  <si>
    <t>Výkop - zemina zpětně použitá v rámci toho samého stavebního objektu  - VHODNÉ ZEMINY DLE PŘEDPISU SŽ S4 
Výkop - zemina, kterou je možné  zpětně použít v jiných stavebních objektech  - VHODNÉ ZEMINY DLE PŘEDPISU SŽ S4 
Nakupovaný material z pol. 014201.R - 2048,18 M3
Ornice pro zpětně využití v rámci jiného stavebního objektu</t>
  </si>
  <si>
    <t xml:space="preserve"> 1076+9376+2048.18 = 12500,180 [A]_x000D_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</si>
  <si>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</si>
  <si>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</si>
  <si>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</si>
  <si>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</si>
  <si>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</si>
  <si>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</si>
  <si>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</si>
  <si>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</si>
  <si>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</si>
  <si>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</si>
  <si>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</si>
  <si>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</si>
  <si>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</si>
  <si>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</si>
  <si>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</si>
  <si>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</si>
  <si>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</si>
  <si>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</si>
  <si>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</si>
  <si>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</si>
  <si>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</si>
  <si>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</si>
  <si>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</si>
  <si>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</si>
  <si>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</si>
  <si>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</si>
  <si>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</si>
  <si>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</si>
  <si>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</si>
  <si>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</si>
  <si>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</si>
  <si>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</si>
  <si>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</si>
  <si>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</si>
  <si>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</si>
  <si>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</si>
  <si>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</si>
  <si>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</si>
  <si>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</si>
  <si>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</si>
  <si>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</si>
  <si>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</si>
  <si>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</si>
  <si>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</si>
  <si>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</si>
  <si>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</si>
  <si>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</si>
  <si>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</si>
  <si>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</si>
  <si>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</si>
  <si>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</si>
  <si>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</si>
  <si>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</si>
  <si>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</si>
  <si>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</si>
  <si>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</si>
  <si>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</si>
  <si>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</si>
  <si>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</si>
  <si>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</si>
  <si>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</si>
  <si>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</si>
  <si>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</si>
  <si>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</si>
  <si>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</si>
  <si>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</si>
  <si>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</si>
  <si>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</si>
  <si>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</si>
  <si>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</si>
  <si>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</si>
  <si>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</si>
  <si>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</si>
  <si>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</si>
  <si>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</si>
  <si>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</si>
  <si>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</si>
  <si>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</si>
  <si>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</si>
  <si>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</si>
  <si>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</si>
  <si>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</si>
  <si>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</si>
  <si>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</si>
  <si>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</si>
  <si>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</si>
  <si>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</si>
  <si>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</si>
  <si>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</si>
  <si>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</si>
  <si>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</si>
  <si>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</si>
  <si>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</si>
  <si>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</si>
  <si>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</si>
  <si>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</si>
  <si>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</si>
  <si>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</si>
  <si>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</si>
  <si>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</si>
  <si>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</si>
  <si>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</si>
  <si>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</si>
  <si>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</si>
  <si>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</si>
  <si>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</si>
  <si>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</si>
  <si>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</si>
  <si>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</si>
  <si>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</si>
  <si>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</si>
  <si>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</si>
  <si>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</si>
  <si>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</si>
  <si>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</si>
  <si>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</si>
  <si>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</si>
  <si>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</si>
  <si>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</si>
  <si>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</si>
  <si>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</si>
  <si>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</si>
  <si>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</si>
  <si>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</si>
  <si>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</si>
  <si>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</si>
  <si>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</si>
  <si>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</si>
  <si>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</si>
  <si>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</si>
  <si>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</si>
  <si>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</si>
  <si>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</si>
  <si>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</si>
  <si>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</si>
  <si>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</si>
  <si>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</si>
  <si>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</si>
  <si>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</si>
  <si>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</si>
  <si>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</si>
  <si>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</si>
  <si>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</si>
  <si>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</si>
  <si>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</si>
  <si>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</si>
  <si>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</si>
  <si>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</si>
  <si>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</si>
  <si>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</si>
  <si>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</si>
  <si>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</si>
  <si>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</si>
  <si>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</si>
  <si>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</si>
  <si>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</si>
  <si>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</si>
  <si>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</si>
  <si>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</si>
  <si>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</si>
  <si>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</si>
  <si>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</si>
  <si>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</si>
  <si>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</si>
  <si>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</si>
  <si>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</si>
  <si>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</si>
  <si>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</si>
  <si>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</si>
  <si>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</si>
  <si>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</si>
  <si>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</si>
  <si>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</si>
  <si>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</si>
  <si>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</si>
  <si>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</si>
  <si>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</si>
  <si>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</si>
  <si>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</si>
  <si>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</si>
  <si>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</si>
  <si>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</si>
  <si>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</si>
  <si>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</si>
  <si>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</si>
  <si>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</si>
  <si>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</si>
  <si>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</si>
  <si>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</si>
  <si>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</si>
  <si>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</si>
  <si>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</si>
  <si>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</si>
  <si>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</si>
  <si>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</si>
  <si>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</si>
  <si>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</si>
  <si>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</si>
  <si>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</si>
  <si>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</si>
  <si>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</si>
  <si>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</si>
  <si>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</si>
  <si>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</si>
  <si>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</si>
  <si>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</si>
  <si>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</si>
  <si>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</si>
  <si>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</si>
  <si>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</si>
  <si>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</si>
  <si>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</si>
  <si>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</si>
  <si>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</si>
  <si>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</si>
  <si>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</si>
  <si>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</si>
  <si>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</si>
  <si>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</si>
  <si>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</si>
  <si>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</si>
  <si>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</si>
  <si>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</si>
  <si>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</si>
  <si>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</si>
  <si>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</si>
  <si>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</si>
  <si>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</si>
  <si>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</si>
  <si>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</si>
  <si>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</si>
  <si>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</si>
  <si>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</si>
  <si>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</si>
  <si>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</si>
  <si>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</si>
  <si>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</si>
  <si>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</si>
  <si>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</si>
  <si>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</si>
  <si>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</si>
  <si>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</si>
  <si>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</si>
  <si>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</si>
  <si>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</si>
  <si>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</si>
  <si>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</si>
  <si>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</si>
  <si>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</si>
  <si>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</si>
  <si>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</si>
  <si>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</si>
  <si>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</si>
  <si>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</si>
  <si>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</si>
  <si>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</si>
  <si>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</si>
  <si>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</si>
  <si>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</si>
  <si>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</si>
  <si>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</si>
  <si>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</si>
  <si>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</si>
  <si>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</si>
  <si>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</si>
  <si>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</si>
  <si>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</si>
  <si>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</si>
  <si>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</si>
  <si>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</si>
  <si>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</si>
  <si>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</si>
  <si>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</si>
  <si>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</si>
  <si>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</si>
  <si>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</si>
  <si>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</si>
  <si>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</si>
  <si>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</si>
  <si>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</si>
  <si>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</si>
  <si>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</si>
  <si>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</si>
  <si>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</si>
  <si>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</si>
  <si>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</si>
  <si>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</si>
  <si>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</si>
  <si>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</si>
  <si>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</si>
  <si>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</si>
  <si>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</si>
  <si>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</si>
  <si>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</si>
  <si>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</si>
  <si>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</si>
  <si>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</si>
  <si>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</si>
  <si>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</si>
  <si>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</si>
  <si>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</si>
  <si>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</si>
  <si>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</si>
  <si>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</si>
  <si>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</si>
  <si>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</si>
  <si>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</si>
  <si>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</si>
  <si>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</si>
  <si>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</si>
  <si>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</si>
  <si>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</si>
  <si>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</si>
  <si>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</si>
  <si>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</si>
  <si>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</si>
  <si>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</si>
  <si>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</si>
  <si>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</si>
  <si>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</si>
  <si>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</si>
  <si>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</si>
  <si>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</si>
  <si>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</si>
  <si>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</si>
  <si>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</si>
  <si>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</si>
  <si>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</si>
  <si>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</si>
  <si>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</si>
  <si>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</si>
  <si>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</si>
  <si>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</si>
  <si>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</si>
  <si>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</si>
  <si>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</si>
  <si>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</si>
  <si>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</si>
  <si>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</si>
  <si>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</si>
  <si>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</si>
  <si>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</si>
  <si>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</si>
  <si>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</si>
  <si>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</si>
  <si>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</si>
  <si>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</si>
  <si>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</si>
  <si>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</si>
  <si>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</si>
  <si>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</si>
  <si>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</si>
  <si>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</si>
  <si>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</si>
  <si>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</si>
  <si>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</si>
  <si>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</si>
  <si>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</si>
  <si>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</si>
  <si>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</si>
  <si>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</si>
  <si>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</si>
  <si>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</si>
  <si>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</si>
  <si>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</si>
  <si>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</si>
  <si>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</si>
  <si>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</si>
  <si>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</si>
  <si>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</si>
  <si>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</si>
  <si>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</si>
  <si>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</si>
  <si>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</si>
  <si>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</si>
  <si>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</si>
  <si>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</si>
  <si>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</si>
  <si>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</si>
  <si>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</si>
  <si>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</si>
  <si>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</si>
  <si>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</si>
  <si>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</si>
  <si>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</si>
  <si>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</si>
  <si>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</si>
  <si>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</si>
  <si>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</si>
  <si>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</si>
  <si>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</si>
  <si>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</si>
  <si>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</si>
  <si>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</si>
  <si>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</si>
  <si>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</si>
  <si>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</si>
  <si>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</si>
  <si>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</si>
  <si>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</si>
  <si>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</si>
  <si>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</si>
  <si>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</si>
  <si>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</si>
  <si>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</si>
  <si>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</si>
  <si>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</si>
  <si>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</si>
  <si>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</si>
  <si>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</si>
  <si>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</si>
  <si>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</si>
  <si>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</si>
  <si>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</si>
  <si>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</si>
  <si>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</si>
  <si>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</si>
  <si>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</si>
  <si>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</si>
  <si>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</si>
  <si>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</si>
  <si>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</si>
  <si>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</si>
  <si>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</si>
  <si>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</si>
  <si>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</si>
  <si>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</si>
  <si>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</si>
  <si>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</si>
  <si>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</si>
  <si>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</si>
  <si>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</si>
  <si>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</si>
  <si>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</si>
  <si>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</si>
  <si>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</si>
  <si>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</si>
  <si>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</si>
  <si>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</si>
  <si>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</si>
  <si>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</si>
  <si>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</si>
  <si>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</si>
  <si>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</si>
  <si>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</si>
  <si>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</si>
  <si>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</si>
  <si>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</si>
  <si>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</si>
  <si>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</si>
  <si>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</si>
  <si>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</si>
  <si>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</si>
  <si>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</si>
  <si>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</si>
  <si>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</si>
  <si>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</si>
  <si>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</si>
  <si>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</si>
  <si>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</si>
  <si>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</si>
  <si>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</si>
  <si>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</si>
  <si>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</si>
  <si>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</si>
  <si>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</si>
  <si>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</si>
  <si>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</si>
  <si>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</si>
  <si>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</si>
  <si>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</si>
  <si>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</si>
  <si>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</si>
  <si>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</si>
  <si>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</si>
  <si>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</si>
  <si>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</si>
  <si>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</si>
  <si>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</si>
  <si>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</si>
  <si>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</si>
  <si>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</si>
  <si>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</si>
  <si>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</si>
  <si>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</si>
  <si>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</si>
  <si>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</si>
  <si>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</si>
  <si>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</si>
  <si>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</si>
  <si>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</si>
  <si>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</si>
  <si>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</si>
  <si>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</si>
  <si>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</si>
  <si>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</si>
  <si>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</si>
  <si>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</si>
  <si>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</si>
  <si>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</si>
  <si>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</si>
  <si>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</si>
  <si>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</si>
  <si>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</si>
  <si>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</si>
  <si>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</si>
  <si>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</si>
  <si>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</si>
  <si>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</si>
  <si>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</si>
  <si>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</si>
  <si>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</si>
  <si>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</si>
  <si>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</si>
  <si>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</si>
  <si>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</si>
  <si>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</si>
  <si>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</si>
  <si>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</si>
  <si>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</si>
  <si>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</si>
  <si>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</si>
  <si>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</si>
  <si>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</si>
  <si>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</si>
  <si>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</si>
  <si>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</si>
  <si>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</si>
  <si>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</si>
  <si>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</si>
  <si>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</si>
  <si>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</si>
  <si>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</si>
  <si>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</si>
  <si>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</si>
  <si>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</si>
  <si>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</si>
  <si>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</si>
  <si>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</si>
  <si>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</si>
  <si>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</si>
  <si>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</si>
  <si>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</si>
  <si>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</si>
  <si>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</si>
  <si>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</si>
  <si>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</si>
  <si>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</si>
  <si>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</si>
  <si>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</si>
  <si>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</si>
  <si>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</si>
  <si>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</si>
  <si>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</si>
  <si>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</si>
  <si>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</si>
  <si>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</si>
  <si>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</si>
  <si>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</si>
  <si>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</si>
  <si>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</si>
  <si>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</si>
  <si>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</si>
  <si>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</si>
  <si>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</si>
  <si>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</si>
  <si>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</si>
  <si>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</si>
  <si>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</si>
  <si>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</si>
  <si>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</si>
  <si>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</si>
  <si>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</si>
  <si>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</si>
  <si>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</si>
  <si>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</si>
  <si>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</si>
  <si>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</si>
  <si>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</si>
  <si>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</si>
  <si>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</si>
  <si>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</si>
  <si>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</si>
  <si>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</si>
  <si>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</si>
  <si>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</si>
  <si>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</si>
  <si>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</si>
  <si>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</si>
  <si>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</si>
  <si>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</si>
  <si>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</si>
  <si>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</si>
  <si>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</si>
  <si>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</si>
  <si>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</si>
  <si>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</si>
  <si>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</si>
  <si>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</si>
  <si>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</si>
  <si>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</si>
  <si>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</si>
  <si>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</si>
  <si>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</si>
  <si>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</si>
  <si>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</si>
  <si>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</si>
  <si>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</si>
  <si>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</si>
  <si>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</si>
  <si>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</si>
  <si>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</si>
  <si>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</si>
  <si>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</si>
  <si>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</si>
  <si>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</si>
  <si>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</si>
  <si>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</si>
  <si>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</si>
  <si>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</si>
  <si>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</si>
  <si>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</si>
  <si>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</si>
  <si>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</si>
  <si>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</si>
  <si>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</si>
  <si>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</si>
  <si>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</si>
  <si>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</si>
  <si>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</si>
  <si>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</si>
  <si>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</si>
  <si>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</si>
  <si>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</si>
  <si>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</si>
  <si>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</si>
  <si>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</si>
  <si>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</si>
  <si>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</si>
  <si>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</si>
  <si>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</si>
  <si>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</si>
  <si>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</si>
  <si>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</si>
  <si>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</si>
  <si>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</si>
  <si>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</si>
  <si>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</si>
  <si>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</si>
  <si>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</si>
  <si>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</si>
  <si>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</si>
  <si>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</si>
  <si>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</si>
  <si>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</si>
  <si>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</si>
  <si>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</si>
  <si>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</si>
  <si>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</si>
  <si>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</si>
  <si>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</si>
  <si>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</si>
  <si>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</si>
  <si>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</si>
  <si>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</si>
  <si>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</si>
  <si>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</si>
  <si>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</si>
  <si>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</si>
  <si>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</si>
  <si>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</si>
  <si>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</si>
  <si>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</si>
  <si>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</si>
  <si>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</si>
  <si>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</si>
  <si>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</si>
  <si>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</si>
  <si>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</si>
  <si>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</si>
  <si>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</si>
  <si>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</si>
  <si>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</si>
  <si>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</si>
  <si>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</si>
  <si>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</si>
  <si>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</si>
  <si>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</si>
  <si>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</si>
  <si>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</si>
  <si>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</si>
  <si>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</si>
  <si>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</si>
  <si>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</si>
  <si>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</si>
  <si>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</si>
  <si>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</si>
  <si>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</si>
  <si>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</si>
  <si>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</si>
  <si>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</si>
  <si>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</si>
  <si>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</si>
  <si>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</si>
  <si>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</si>
  <si>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</si>
  <si>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</si>
  <si>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</si>
  <si>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</si>
  <si>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</si>
  <si>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</si>
  <si>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</si>
  <si>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</si>
  <si>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</si>
  <si>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</si>
  <si>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</si>
  <si>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</si>
  <si>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</si>
  <si>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</si>
  <si>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</si>
  <si>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</si>
  <si>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</si>
  <si>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</si>
  <si>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</si>
  <si>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</si>
  <si>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</si>
  <si>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</si>
  <si>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</si>
  <si>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</si>
  <si>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</si>
  <si>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</si>
  <si>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</si>
  <si>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</si>
  <si>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</si>
  <si>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</si>
  <si>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</si>
  <si>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</si>
  <si>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</si>
  <si>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</si>
  <si>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</si>
  <si>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</si>
  <si>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</si>
  <si>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</si>
  <si>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</si>
  <si>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</si>
  <si>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</si>
  <si>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</si>
  <si>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</si>
  <si>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</si>
  <si>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</si>
  <si>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</si>
  <si>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</si>
  <si>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</si>
  <si>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</si>
  <si>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</si>
  <si>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</si>
  <si>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</si>
  <si>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</si>
  <si>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</si>
  <si>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 0,040 [F]_x000D_
 1.2*2.4*0.1+0.5*0.9*0.1   "Š15" = 0,333 [G]_x000D_
 2*0.5*0.9*0.1   "Š15a +16" = 0,090 [H]_x000D_
 2.5*1.12*0.1   "Š24 "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</si>
  <si>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</si>
  <si>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</si>
  <si>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</si>
  <si>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</si>
  <si>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</si>
  <si>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</si>
  <si>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</si>
  <si>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</si>
  <si>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</si>
  <si>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</si>
  <si>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</si>
  <si>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</si>
  <si>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</si>
  <si>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</si>
  <si>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</si>
  <si>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</si>
  <si>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</si>
  <si>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</si>
  <si>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</si>
  <si>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</si>
  <si>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</si>
  <si>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</si>
  <si>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</si>
  <si>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</si>
  <si>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</si>
  <si>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</si>
  <si>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</si>
  <si>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</si>
  <si>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</si>
  <si>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</si>
  <si>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</si>
  <si>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</si>
  <si>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</si>
  <si>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</si>
  <si>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</si>
  <si>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</si>
  <si>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</si>
  <si>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</si>
  <si>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</si>
  <si>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</si>
  <si>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</si>
  <si>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</si>
  <si>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</si>
  <si>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</si>
  <si>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</si>
  <si>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</si>
  <si>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</si>
  <si>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</si>
  <si>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</si>
  <si>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</si>
  <si>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</si>
  <si>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</si>
  <si>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</si>
  <si>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</si>
  <si>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</si>
  <si>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</si>
  <si>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</si>
  <si>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</si>
  <si>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</si>
  <si>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</si>
  <si>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</si>
  <si>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</si>
  <si>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</si>
  <si>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</si>
  <si>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</si>
  <si>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</si>
  <si>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</si>
  <si>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</si>
  <si>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</si>
  <si>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</si>
  <si>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</si>
  <si>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</si>
  <si>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</si>
  <si>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</si>
  <si>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</si>
  <si>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</si>
  <si>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</si>
  <si>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</si>
  <si>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</si>
  <si>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</si>
  <si>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</si>
  <si>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</si>
  <si>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</si>
  <si>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</si>
  <si>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</si>
  <si>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</si>
  <si>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</si>
  <si>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</si>
  <si>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</si>
  <si>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</si>
  <si>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</si>
  <si>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</si>
  <si>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</si>
  <si>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</si>
  <si>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</si>
  <si>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</si>
  <si>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</si>
  <si>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</si>
  <si>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</si>
  <si>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</si>
  <si>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</si>
  <si>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</si>
  <si>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</si>
  <si>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</si>
  <si>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</si>
  <si>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</si>
  <si>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</si>
  <si>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</si>
  <si>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</si>
  <si>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</si>
  <si>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</si>
  <si>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</si>
  <si>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</si>
  <si>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</si>
  <si>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</si>
  <si>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</si>
  <si>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</si>
  <si>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</si>
  <si>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</si>
  <si>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</si>
  <si>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</si>
  <si>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</si>
  <si>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</si>
  <si>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</si>
  <si>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</si>
  <si>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</si>
  <si>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</si>
  <si>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</si>
  <si>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</si>
  <si>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</si>
  <si>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</si>
  <si>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</si>
  <si>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</si>
  <si>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</si>
  <si>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</si>
  <si>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</si>
  <si>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</si>
  <si>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</si>
  <si>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</si>
  <si>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</si>
  <si>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</si>
  <si>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</si>
  <si>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</si>
  <si>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</si>
  <si>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</si>
  <si>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</si>
  <si>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</si>
  <si>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</si>
  <si>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</si>
  <si>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</si>
  <si>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</si>
  <si>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</si>
  <si>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</si>
  <si>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</si>
  <si>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</si>
  <si>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</si>
  <si>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</si>
  <si>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</si>
  <si>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</si>
  <si>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</si>
  <si>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</si>
  <si>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</si>
  <si>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</si>
  <si>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</si>
  <si>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</si>
  <si>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</si>
  <si>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</si>
  <si>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</si>
  <si>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</si>
  <si>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</si>
  <si>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</si>
  <si>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</si>
  <si>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</si>
  <si>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</si>
  <si>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</si>
  <si>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</si>
  <si>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</si>
  <si>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</si>
  <si>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</si>
  <si>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</si>
  <si>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</si>
  <si>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</si>
  <si>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</si>
  <si>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</si>
  <si>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</si>
  <si>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</si>
  <si>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</si>
  <si>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</si>
  <si>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</si>
  <si>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</si>
  <si>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</si>
  <si>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</si>
  <si>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</si>
  <si>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</si>
  <si>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</si>
  <si>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</si>
  <si>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</si>
  <si>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</si>
  <si>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</si>
  <si>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</si>
  <si>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</si>
  <si>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</si>
  <si>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</si>
  <si>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</si>
  <si>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</si>
  <si>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</si>
  <si>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</si>
  <si>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</si>
  <si>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</si>
  <si>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</si>
  <si>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</si>
  <si>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</si>
  <si>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</si>
  <si>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</si>
  <si>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</si>
  <si>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</si>
  <si>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</si>
  <si>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</si>
  <si>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</si>
  <si>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</si>
  <si>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</si>
  <si>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</si>
  <si>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</si>
  <si>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</si>
  <si>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</si>
  <si>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</si>
  <si>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</si>
  <si>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</si>
  <si>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</si>
  <si>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</si>
  <si>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</si>
  <si>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</si>
  <si>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</si>
  <si>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</si>
  <si>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</si>
  <si>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</si>
  <si>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</si>
  <si>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</si>
  <si>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</si>
  <si>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</si>
  <si>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</si>
  <si>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</si>
  <si>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</si>
  <si>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</si>
  <si>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</si>
  <si>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</si>
  <si>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</si>
  <si>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</si>
  <si>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</si>
  <si>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</si>
  <si>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</si>
  <si>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</si>
  <si>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</si>
  <si>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</si>
  <si>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</si>
  <si>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</si>
  <si>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</si>
  <si>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</si>
  <si>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</si>
  <si>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</si>
  <si>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</si>
  <si>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</si>
  <si>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</si>
  <si>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</si>
  <si>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</si>
  <si>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</si>
  <si>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</si>
  <si>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</si>
  <si>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</si>
  <si>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</si>
  <si>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</si>
  <si>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</si>
  <si>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</si>
  <si>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</si>
  <si>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</si>
  <si>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</si>
  <si>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</si>
  <si>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</si>
  <si>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</si>
  <si>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</si>
  <si>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</si>
  <si>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</si>
  <si>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</si>
  <si>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</si>
  <si>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</si>
  <si>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</si>
  <si>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</si>
  <si>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</si>
  <si>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</si>
  <si>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</si>
  <si>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</si>
  <si>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</si>
  <si>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</si>
  <si>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</si>
  <si>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</si>
  <si>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</si>
  <si>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</si>
  <si>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</si>
  <si>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</si>
  <si>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</si>
  <si>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</si>
  <si>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</si>
  <si>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</si>
  <si>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</si>
  <si>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</si>
  <si>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</si>
  <si>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</si>
  <si>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</si>
  <si>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</si>
  <si>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</si>
  <si>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</si>
  <si>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</si>
  <si>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</si>
  <si>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</si>
  <si>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</si>
  <si>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</si>
  <si>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</si>
  <si>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</si>
  <si>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</si>
  <si>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</si>
  <si>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</si>
  <si>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</si>
  <si>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</si>
  <si>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</si>
  <si>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</si>
  <si>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</si>
  <si>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</si>
  <si>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</si>
  <si>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</si>
  <si>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</si>
  <si>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</si>
  <si>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</si>
  <si>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</si>
  <si>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</si>
  <si>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</si>
  <si>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</si>
  <si>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</si>
  <si>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</si>
  <si>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</si>
  <si>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</si>
  <si>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</si>
  <si>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</si>
  <si>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</si>
  <si>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</si>
  <si>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</si>
  <si>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</si>
  <si>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</si>
  <si>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</si>
  <si>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</si>
  <si>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</si>
  <si>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</si>
  <si>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</si>
  <si>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</si>
  <si>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</si>
  <si>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</si>
  <si>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</si>
  <si>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</si>
  <si>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</si>
  <si>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</si>
  <si>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</si>
  <si>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</si>
  <si>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</si>
  <si>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</si>
  <si>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</si>
  <si>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</si>
  <si>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</si>
  <si>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</si>
  <si>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</si>
  <si>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</si>
  <si>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</si>
  <si>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</si>
  <si>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</si>
  <si>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</si>
  <si>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</si>
  <si>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</si>
  <si>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</si>
  <si>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</si>
  <si>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</si>
  <si>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</si>
  <si>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</si>
  <si>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</si>
  <si>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</si>
  <si>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</si>
  <si>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</si>
  <si>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</si>
  <si>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</si>
  <si>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</si>
  <si>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</si>
  <si>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</si>
  <si>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</si>
  <si>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</si>
  <si>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</si>
  <si>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</si>
  <si>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</si>
  <si>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</si>
  <si>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</si>
  <si>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</si>
  <si>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</si>
  <si>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</si>
  <si>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</si>
  <si>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</si>
  <si>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</si>
  <si>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</si>
  <si>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</si>
  <si>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</si>
  <si>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</si>
  <si>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</si>
  <si>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</si>
  <si>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</si>
  <si>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</si>
  <si>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</si>
  <si>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</si>
  <si>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</si>
  <si>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</si>
  <si>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</si>
  <si>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</si>
  <si>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</si>
  <si>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</si>
  <si>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</si>
  <si>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</si>
  <si>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</si>
  <si>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</si>
  <si>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</si>
  <si>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</si>
  <si>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</si>
  <si>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</si>
  <si>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</si>
  <si>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</si>
  <si>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</si>
  <si>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</si>
  <si>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</si>
  <si>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</si>
  <si>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</si>
  <si>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</si>
  <si>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</si>
  <si>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</si>
  <si>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</si>
  <si>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</si>
  <si>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</si>
  <si>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</si>
  <si>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</si>
  <si>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</si>
  <si>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</si>
  <si>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</si>
  <si>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</si>
  <si>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</si>
  <si>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</si>
  <si>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</si>
  <si>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</si>
  <si>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</si>
  <si>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</si>
  <si>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</si>
  <si>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</si>
  <si>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</si>
  <si>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</si>
  <si>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</si>
  <si>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</si>
  <si>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</si>
  <si>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</si>
  <si>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</si>
  <si>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</si>
  <si>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</si>
  <si>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</si>
  <si>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</si>
  <si>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</si>
  <si>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</si>
  <si>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</si>
  <si>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</si>
  <si>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</si>
  <si>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</si>
  <si>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</si>
  <si>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</si>
  <si>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</si>
  <si>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</si>
  <si>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</si>
  <si>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</si>
  <si>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</si>
  <si>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</si>
  <si>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</si>
  <si>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</si>
  <si>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</si>
  <si>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</si>
  <si>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</si>
  <si>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</si>
  <si>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</si>
  <si>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</si>
  <si>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</si>
  <si>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</si>
  <si>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</si>
  <si>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</si>
  <si>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</si>
  <si>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</si>
  <si>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</si>
  <si>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</si>
  <si>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</si>
  <si>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</si>
  <si>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</si>
  <si>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</si>
  <si>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</si>
  <si>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</si>
  <si>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</si>
  <si>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</si>
  <si>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</si>
  <si>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</si>
  <si>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</si>
  <si>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</si>
  <si>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</si>
  <si>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</si>
  <si>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</si>
  <si>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</si>
  <si>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</si>
  <si>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</si>
  <si>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</si>
  <si>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</si>
  <si>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</si>
  <si>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</si>
  <si>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</si>
  <si>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</si>
  <si>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</si>
  <si>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</si>
  <si>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</si>
  <si>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</si>
  <si>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</si>
  <si>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</si>
  <si>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</si>
  <si>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</si>
  <si>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</si>
  <si>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</si>
  <si>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</si>
  <si>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</si>
  <si>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</si>
  <si>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</si>
  <si>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</si>
  <si>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</si>
  <si>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</si>
  <si>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</si>
  <si>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</si>
  <si>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</si>
  <si>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</si>
  <si>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</si>
  <si>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</si>
  <si>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</si>
  <si>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</si>
  <si>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</si>
  <si>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</si>
  <si>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</si>
  <si>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</si>
  <si>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</si>
  <si>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</si>
  <si>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</si>
  <si>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</si>
  <si>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</si>
  <si>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</si>
  <si>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</si>
  <si>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</si>
  <si>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</si>
  <si>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</si>
  <si>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</si>
  <si>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</si>
  <si>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</si>
  <si>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</si>
  <si>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</si>
  <si>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</si>
  <si>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</si>
  <si>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</si>
  <si>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</si>
  <si>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</si>
  <si>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</si>
  <si>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</si>
  <si>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</si>
  <si>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</si>
  <si>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</si>
  <si>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</si>
  <si>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</si>
  <si>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</si>
  <si>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</si>
  <si>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</si>
  <si>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</si>
  <si>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</si>
  <si>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</si>
  <si>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</si>
  <si>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</si>
  <si>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</si>
  <si>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</si>
  <si>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</si>
  <si>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</si>
  <si>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</si>
  <si>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</si>
  <si>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</si>
  <si>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</si>
  <si>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</si>
  <si>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</si>
  <si>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</si>
  <si>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</si>
  <si>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</si>
  <si>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</si>
  <si>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</si>
  <si>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</si>
  <si>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</si>
  <si>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</si>
  <si>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</si>
  <si>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</si>
  <si>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</si>
  <si>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</si>
  <si>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</si>
  <si>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</si>
  <si>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</si>
  <si>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</si>
  <si>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</si>
  <si>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</si>
  <si>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</si>
  <si>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</si>
  <si>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</si>
  <si>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</si>
  <si>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</si>
  <si>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</si>
  <si>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</si>
  <si>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</si>
  <si>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</si>
  <si>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</si>
  <si>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</si>
  <si>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</si>
  <si>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</si>
  <si>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</si>
  <si>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</si>
  <si>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</si>
  <si>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</si>
  <si>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</si>
  <si>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</si>
  <si>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</si>
  <si>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</si>
  <si>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</si>
  <si>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</si>
  <si>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</si>
  <si>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</si>
  <si>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</si>
  <si>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</si>
  <si>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</si>
  <si>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</si>
  <si>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</si>
  <si>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</si>
  <si>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</si>
  <si>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</si>
  <si>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</si>
  <si>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</si>
  <si>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</si>
  <si>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</si>
  <si>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</si>
  <si>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</si>
  <si>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</si>
  <si>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</si>
  <si>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</si>
  <si>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</si>
  <si>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</si>
  <si>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</si>
  <si>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</si>
  <si>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</si>
  <si>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</si>
  <si>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</si>
  <si>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</si>
  <si>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</si>
  <si>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</si>
  <si>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</si>
  <si>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</si>
  <si>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</si>
  <si>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</si>
  <si>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</si>
  <si>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</si>
  <si>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</si>
  <si>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</si>
  <si>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</si>
  <si>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</si>
  <si>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</si>
  <si>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</si>
  <si>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</si>
  <si>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</si>
  <si>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</si>
  <si>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</si>
  <si>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</si>
  <si>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</si>
  <si>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</si>
  <si>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</si>
  <si>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</si>
  <si>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</si>
  <si>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</si>
  <si>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</si>
  <si>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</si>
  <si>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</si>
  <si>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</si>
  <si>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</si>
  <si>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</si>
  <si>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</si>
  <si>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</si>
  <si>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</si>
  <si>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</si>
  <si>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</si>
  <si>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</si>
  <si>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</si>
  <si>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</si>
  <si>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</si>
  <si>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</si>
  <si>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</si>
  <si>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</si>
  <si>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</si>
  <si>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</si>
  <si>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</si>
  <si>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</si>
  <si>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</si>
  <si>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</si>
  <si>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</si>
  <si>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</si>
  <si>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</si>
  <si>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</si>
  <si>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</si>
  <si>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</si>
  <si>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</si>
  <si>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</si>
  <si>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</si>
  <si>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</si>
  <si>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</si>
  <si>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</si>
  <si>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</si>
  <si>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</si>
  <si>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</si>
  <si>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</si>
  <si>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</si>
  <si>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</si>
  <si>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</si>
  <si>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</si>
  <si>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</si>
  <si>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</si>
  <si>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</si>
  <si>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</si>
  <si>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</si>
  <si>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</si>
  <si>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</si>
  <si>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</si>
  <si>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</si>
  <si>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</si>
  <si>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</si>
  <si>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</si>
  <si>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</si>
  <si>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</si>
  <si>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</si>
  <si>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</si>
  <si>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</si>
  <si>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</si>
  <si>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</si>
  <si>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</si>
  <si>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</si>
  <si>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</si>
  <si>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</si>
  <si>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</si>
  <si>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</si>
  <si>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</si>
  <si>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</si>
  <si>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</si>
  <si>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</si>
  <si>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</si>
  <si>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</si>
  <si>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</si>
  <si>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</si>
  <si>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</si>
  <si>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</si>
  <si>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</si>
  <si>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</si>
  <si>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</si>
  <si>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</si>
  <si>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</si>
  <si>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</si>
  <si>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</si>
  <si>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</si>
  <si>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</si>
  <si>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</si>
  <si>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</si>
  <si>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</si>
  <si>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</si>
  <si>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</si>
  <si>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</si>
  <si>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</si>
  <si>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</si>
  <si>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</si>
  <si>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</si>
  <si>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</si>
  <si>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</si>
  <si>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</si>
  <si>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</si>
  <si>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</si>
  <si>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</si>
  <si>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</si>
  <si>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</si>
  <si>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</si>
  <si>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</si>
  <si>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</si>
  <si>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</si>
  <si>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</si>
  <si>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</si>
  <si>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</si>
  <si>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</si>
  <si>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</si>
  <si>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</si>
  <si>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</si>
  <si>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</si>
  <si>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</si>
  <si>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</si>
  <si>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</si>
  <si>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</si>
  <si>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</si>
  <si>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</si>
  <si>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</si>
  <si>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</si>
  <si>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</si>
  <si>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</si>
  <si>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</si>
  <si>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</si>
  <si>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</si>
  <si>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</si>
  <si>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</si>
  <si>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</si>
  <si>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</si>
  <si>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</si>
  <si>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</si>
  <si>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</si>
  <si>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</si>
  <si>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</si>
  <si>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</si>
  <si>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</si>
  <si>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</si>
  <si>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</si>
  <si>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</si>
  <si>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</si>
  <si>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</si>
  <si>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</si>
  <si>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</si>
  <si>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</si>
  <si>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</si>
  <si>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</si>
  <si>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</si>
  <si>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</si>
  <si>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</si>
  <si>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</si>
  <si>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</si>
  <si>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</si>
  <si>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</si>
  <si>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</si>
  <si>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</si>
  <si>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</si>
  <si>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</si>
  <si>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</si>
  <si>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</si>
  <si>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</si>
  <si>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</si>
  <si>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</si>
  <si>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</si>
  <si>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</si>
  <si>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</si>
  <si>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</si>
  <si>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</si>
  <si>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</si>
  <si>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</si>
  <si>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</si>
  <si>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</si>
  <si>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</si>
  <si>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</si>
  <si>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</si>
  <si>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</si>
  <si>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</si>
  <si>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</si>
  <si>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 xml:space="preserve"> "9.000000 = 9,000 [A] "_x000D_
 "Celkem "9 = 9,000 [B]_x000D_</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</si>
  <si>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</si>
  <si>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</si>
  <si>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</si>
  <si>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</si>
  <si>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</si>
  <si>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</si>
  <si>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</si>
  <si>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</si>
  <si>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</si>
  <si>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</si>
  <si>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</si>
  <si>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</si>
  <si>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</si>
  <si>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</si>
  <si>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</si>
  <si>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</si>
  <si>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</si>
  <si>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</si>
  <si>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</si>
  <si>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</si>
  <si>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</si>
  <si>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</si>
  <si>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</si>
  <si>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</si>
  <si>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</si>
  <si>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</si>
  <si>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</si>
  <si>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</si>
  <si>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</si>
  <si>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</si>
  <si>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</si>
  <si>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</si>
  <si>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</si>
  <si>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</si>
  <si>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</si>
  <si>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</si>
  <si>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</si>
  <si>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</si>
  <si>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</si>
  <si>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</si>
  <si>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</si>
  <si>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</si>
  <si>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</si>
  <si>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</si>
  <si>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</si>
  <si>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</si>
  <si>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</si>
  <si>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</si>
  <si>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</si>
  <si>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</si>
  <si>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</si>
  <si>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</si>
  <si>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</si>
  <si>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</si>
  <si>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</si>
  <si>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</si>
  <si>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</si>
  <si>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</si>
  <si>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</si>
  <si>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</si>
  <si>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</si>
  <si>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</si>
  <si>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</si>
  <si>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</si>
  <si>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</si>
  <si>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</si>
  <si>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</si>
  <si>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</si>
  <si>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</si>
  <si>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</si>
  <si>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</si>
  <si>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</si>
  <si>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</si>
  <si>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</si>
  <si>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</si>
  <si>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</si>
  <si>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</si>
  <si>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</si>
  <si>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</si>
  <si>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</si>
  <si>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</si>
  <si>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</si>
  <si>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</si>
  <si>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</si>
  <si>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</si>
  <si>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</si>
  <si>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</si>
  <si>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</si>
  <si>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</si>
  <si>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</si>
  <si>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</si>
  <si>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</si>
  <si>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</si>
  <si>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</si>
  <si>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</si>
  <si>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</si>
  <si>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</si>
  <si>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</si>
  <si>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</si>
  <si>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</si>
  <si>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</si>
  <si>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</si>
  <si>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</si>
  <si>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</si>
  <si>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</si>
  <si>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</si>
  <si>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</si>
  <si>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</si>
  <si>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</si>
  <si>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</si>
  <si>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</si>
  <si>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</si>
  <si>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</si>
  <si>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</si>
  <si>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</si>
  <si>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</si>
  <si>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</si>
  <si>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</si>
  <si>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</si>
  <si>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</si>
  <si>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</si>
  <si>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</si>
  <si>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</si>
  <si>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</si>
  <si>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</si>
  <si>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</si>
  <si>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</si>
  <si>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</si>
  <si>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</si>
  <si>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</si>
  <si>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</si>
  <si>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</si>
  <si>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</si>
  <si>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</si>
  <si>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</si>
  <si>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</si>
  <si>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</si>
  <si>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</si>
  <si>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</si>
  <si>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</si>
  <si>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</si>
  <si>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</si>
  <si>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</si>
  <si>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</si>
  <si>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</si>
  <si>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</si>
  <si>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</si>
  <si>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</si>
  <si>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</si>
  <si>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</si>
  <si>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</si>
  <si>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</si>
  <si>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</si>
  <si>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</si>
  <si>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</si>
  <si>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</si>
  <si>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</si>
  <si>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</si>
  <si>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</si>
  <si>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</si>
  <si>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</si>
  <si>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</si>
  <si>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</si>
  <si>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</si>
  <si>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</si>
  <si>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</si>
  <si>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</si>
  <si>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</si>
  <si>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</si>
  <si>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</si>
  <si>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</si>
  <si>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</si>
  <si>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</si>
  <si>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</si>
  <si>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</si>
  <si>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</si>
  <si>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</si>
  <si>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</si>
  <si>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</si>
  <si>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</si>
  <si>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</si>
  <si>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</si>
  <si>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</si>
  <si>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</si>
  <si>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</si>
  <si>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</si>
  <si>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</si>
  <si>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</si>
  <si>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</si>
  <si>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</si>
  <si>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</si>
  <si>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</si>
  <si>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</si>
  <si>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</si>
  <si>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</si>
  <si>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</si>
  <si>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</si>
  <si>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</si>
  <si>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</si>
  <si>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</si>
  <si>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</si>
  <si>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</si>
  <si>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</si>
  <si>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</si>
  <si>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</si>
  <si>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</si>
  <si>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</si>
  <si>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</si>
  <si>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</si>
  <si>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</si>
  <si>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</si>
  <si>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</si>
  <si>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</si>
  <si>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</si>
  <si>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</si>
  <si>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</si>
  <si>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</si>
  <si>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</si>
  <si>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</si>
  <si>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</si>
  <si>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</si>
  <si>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</si>
  <si>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</si>
  <si>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</si>
  <si>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</si>
  <si>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</si>
  <si>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</si>
  <si>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</si>
  <si>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</si>
  <si>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</si>
  <si>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</si>
  <si>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</si>
  <si>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</si>
  <si>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</si>
  <si>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</si>
  <si>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</si>
  <si>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</si>
  <si>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</si>
  <si>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</si>
  <si>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</si>
  <si>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</si>
  <si>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</si>
  <si>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</si>
  <si>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</si>
  <si>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</si>
  <si>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</si>
  <si>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</si>
  <si>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</si>
  <si>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</si>
  <si>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</si>
  <si>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</si>
  <si>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</si>
  <si>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</si>
  <si>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</si>
  <si>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</si>
  <si>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</si>
  <si>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</si>
  <si>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</si>
  <si>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</si>
  <si>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</si>
  <si>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</si>
  <si>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</si>
  <si>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</si>
  <si>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</si>
  <si>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</si>
  <si>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</si>
  <si>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</si>
  <si>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</si>
  <si>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</si>
  <si>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</si>
  <si>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</si>
  <si>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</si>
  <si>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</si>
  <si>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</si>
  <si>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</si>
  <si>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</si>
  <si>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</si>
  <si>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</si>
  <si>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</si>
  <si>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</si>
  <si>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</si>
  <si>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</si>
  <si>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</si>
  <si>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</si>
  <si>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</si>
  <si>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</si>
  <si>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</si>
  <si>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</si>
  <si>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</si>
  <si>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</si>
  <si>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</si>
  <si>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</si>
  <si>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</si>
  <si>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</si>
  <si>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</si>
  <si>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</si>
  <si>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</si>
  <si>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</si>
  <si>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</si>
  <si>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</si>
  <si>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</si>
  <si>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</si>
  <si>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</si>
  <si>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</si>
  <si>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</si>
  <si>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</si>
  <si>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</si>
  <si>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</si>
  <si>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</si>
  <si>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</si>
  <si>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</si>
  <si>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</si>
  <si>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</si>
  <si>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</si>
  <si>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</si>
  <si>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</si>
  <si>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</si>
  <si>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</si>
  <si>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</si>
  <si>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</si>
  <si>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</si>
  <si>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</si>
  <si>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</si>
  <si>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</si>
  <si>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</si>
  <si>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</si>
  <si>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</si>
  <si>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</si>
  <si>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</si>
  <si>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</si>
  <si>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</si>
  <si>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</si>
  <si>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</si>
  <si>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</si>
  <si>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</si>
  <si>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</si>
  <si>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</si>
  <si>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</si>
  <si>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</si>
  <si>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</si>
  <si>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</si>
  <si>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</si>
  <si>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</si>
  <si>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</si>
  <si>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</si>
  <si>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</si>
  <si>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</si>
  <si>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</si>
  <si>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</si>
  <si>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</si>
  <si>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</si>
  <si>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</si>
  <si>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</si>
  <si>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</si>
  <si>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</si>
  <si>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</si>
  <si>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</si>
  <si>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</si>
  <si>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</si>
  <si>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</si>
  <si>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</si>
  <si>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</si>
  <si>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</si>
  <si>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</si>
  <si>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</si>
  <si>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</si>
  <si>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</si>
  <si>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</si>
  <si>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</si>
  <si>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</si>
  <si>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</si>
  <si>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</si>
  <si>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</si>
  <si>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</si>
  <si>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</si>
  <si>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</si>
  <si>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</si>
  <si>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</si>
  <si>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</si>
  <si>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</si>
  <si>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</si>
  <si>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</si>
  <si>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</si>
  <si>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</si>
  <si>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</si>
  <si>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</si>
  <si>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</si>
  <si>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</si>
  <si>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</si>
  <si>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</si>
  <si>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</si>
  <si>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</si>
  <si>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</si>
  <si>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</si>
  <si>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</si>
  <si>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</si>
  <si>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</si>
  <si>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</si>
  <si>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</si>
  <si>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</si>
  <si>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</si>
  <si>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</si>
  <si>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</si>
  <si>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</si>
  <si>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</si>
  <si>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</si>
  <si>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</si>
  <si>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</si>
  <si>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</si>
  <si>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</si>
  <si>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</si>
  <si>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</si>
  <si>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</si>
  <si>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</si>
  <si>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</si>
  <si>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</si>
  <si>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</si>
  <si>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</si>
  <si>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</si>
  <si>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</si>
  <si>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</si>
  <si>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</si>
  <si>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</si>
  <si>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</si>
  <si>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</si>
  <si>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</si>
  <si>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</si>
  <si>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</si>
  <si>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</si>
  <si>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</si>
  <si>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</si>
  <si>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</si>
  <si>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</si>
  <si>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</si>
  <si>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</si>
  <si>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</si>
  <si>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</si>
  <si>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</si>
  <si>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</si>
  <si>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</si>
  <si>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</si>
  <si>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</si>
  <si>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</si>
  <si>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</si>
  <si>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</si>
  <si>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</si>
  <si>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</si>
  <si>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</si>
  <si>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</si>
  <si>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</si>
  <si>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</si>
  <si>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</si>
  <si>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</si>
  <si>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</si>
  <si>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</si>
  <si>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</si>
  <si>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</si>
  <si>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</si>
  <si>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</si>
  <si>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</si>
  <si>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</si>
  <si>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</si>
  <si>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</si>
  <si>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</si>
  <si>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</si>
  <si>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</si>
  <si>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</si>
  <si>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</si>
  <si>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</si>
  <si>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</si>
  <si>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</si>
  <si>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</si>
  <si>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</si>
  <si>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</si>
  <si>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</si>
  <si>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</si>
  <si>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</si>
  <si>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</si>
  <si>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</si>
  <si>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</si>
  <si>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</si>
  <si>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</si>
  <si>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</si>
  <si>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</si>
  <si>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</si>
  <si>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</si>
  <si>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</si>
  <si>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</si>
  <si>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</si>
  <si>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</si>
  <si>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</si>
  <si>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</si>
  <si>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</si>
  <si>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</si>
  <si>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</si>
  <si>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</si>
  <si>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</si>
  <si>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</si>
  <si>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</si>
  <si>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</si>
  <si>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</si>
  <si>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</si>
  <si>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</si>
  <si>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</si>
  <si>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</si>
  <si>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</si>
  <si>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</si>
  <si>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</si>
  <si>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</si>
  <si>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</si>
  <si>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</si>
  <si>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</si>
  <si>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</si>
  <si>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</si>
  <si>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</si>
  <si>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</si>
  <si>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</si>
  <si>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</si>
  <si>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</si>
  <si>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</si>
  <si>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</si>
  <si>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</si>
  <si>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</si>
  <si>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</si>
  <si>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</si>
  <si>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</si>
  <si>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</si>
  <si>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</si>
  <si>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</si>
  <si>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</si>
  <si>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</si>
  <si>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</si>
  <si>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</si>
  <si>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</si>
  <si>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</si>
  <si>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</si>
  <si>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</si>
  <si>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</si>
  <si>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</si>
  <si>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</si>
  <si>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</si>
  <si>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</si>
  <si>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</si>
  <si>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</si>
  <si>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</si>
  <si>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</si>
  <si>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</si>
  <si>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</si>
  <si>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</si>
  <si>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</si>
  <si>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</si>
  <si>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</si>
  <si>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</si>
  <si>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</si>
  <si>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</si>
  <si>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</si>
  <si>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</si>
  <si>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</si>
  <si>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</si>
  <si>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</si>
  <si>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</si>
  <si>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</si>
  <si>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</si>
  <si>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</si>
  <si>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</si>
  <si>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</si>
  <si>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</si>
  <si>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</si>
  <si>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</si>
  <si>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</si>
  <si>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</si>
  <si>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</si>
  <si>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</si>
  <si>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</si>
  <si>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</si>
  <si>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</si>
  <si>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</si>
  <si>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</si>
  <si>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</si>
  <si>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</si>
  <si>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</si>
  <si>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</si>
  <si>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</si>
  <si>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</si>
  <si>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</si>
  <si>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</si>
  <si>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</si>
  <si>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</si>
  <si>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</si>
  <si>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</si>
  <si>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</si>
  <si>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</si>
  <si>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</si>
  <si>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</si>
  <si>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</si>
  <si>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</si>
  <si>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</si>
  <si>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</si>
  <si>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</si>
  <si>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</si>
  <si>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</si>
  <si>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</si>
  <si>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</si>
  <si>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</si>
  <si>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</si>
  <si>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</si>
  <si>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</si>
  <si>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</si>
  <si>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</si>
  <si>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</si>
  <si>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</si>
  <si>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</si>
  <si>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</si>
  <si>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</si>
  <si>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</si>
  <si>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</si>
  <si>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</si>
  <si>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</si>
  <si>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</si>
  <si>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</si>
  <si>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</si>
  <si>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</si>
  <si>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</si>
  <si>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</si>
  <si>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</si>
  <si>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</si>
  <si>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</si>
  <si>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</si>
  <si>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</si>
  <si>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</si>
  <si>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</si>
  <si>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</si>
  <si>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</si>
  <si>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</si>
  <si>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</si>
  <si>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</si>
  <si>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</si>
  <si>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</si>
  <si>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</si>
  <si>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</si>
  <si>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</si>
  <si>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</si>
  <si>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</si>
  <si>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</si>
  <si>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</si>
  <si>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</si>
  <si>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</si>
  <si>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</si>
  <si>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</si>
  <si>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</si>
  <si>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</si>
  <si>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</si>
  <si>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</si>
  <si>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</si>
  <si>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</si>
  <si>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</si>
  <si>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</si>
  <si>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</si>
  <si>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</si>
  <si>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</si>
  <si>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</si>
  <si>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</si>
  <si>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</si>
  <si>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</si>
  <si>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</si>
  <si>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</si>
  <si>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</si>
  <si>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</si>
  <si>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</si>
  <si>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</si>
  <si>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</si>
  <si>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</si>
  <si>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</si>
  <si>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</si>
  <si>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</si>
  <si>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</si>
  <si>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</si>
  <si>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</si>
  <si>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</si>
  <si>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</si>
  <si>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</si>
  <si>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</si>
  <si>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</si>
  <si>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</si>
  <si>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</si>
  <si>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</si>
  <si>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</si>
  <si>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</si>
  <si>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</si>
  <si>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</si>
  <si>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</si>
  <si>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</si>
  <si>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</si>
  <si>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</si>
  <si>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</si>
  <si>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</si>
  <si>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</si>
  <si>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</si>
  <si>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</si>
  <si>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</si>
  <si>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</si>
  <si>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</si>
  <si>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</si>
  <si>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</si>
  <si>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</si>
  <si>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</si>
  <si>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</si>
  <si>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</si>
  <si>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</si>
  <si>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</si>
  <si>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</si>
  <si>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</si>
  <si>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</si>
  <si>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</si>
  <si>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</si>
  <si>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</si>
  <si>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</si>
  <si>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</si>
  <si>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</si>
  <si>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</si>
  <si>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</si>
  <si>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</si>
  <si>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</si>
  <si>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</si>
  <si>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</si>
  <si>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</si>
  <si>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</si>
  <si>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</si>
  <si>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</si>
  <si>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</si>
  <si>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</si>
  <si>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</si>
  <si>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</si>
  <si>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</si>
  <si>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</si>
  <si>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</si>
  <si>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</si>
  <si>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</si>
  <si>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</si>
  <si>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</si>
  <si>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</si>
  <si>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</si>
  <si>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</si>
  <si>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</si>
  <si>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</si>
  <si>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</si>
  <si>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</si>
  <si>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</si>
  <si>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</si>
  <si>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</si>
  <si>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</si>
  <si>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</si>
  <si>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</si>
  <si>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</si>
  <si>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</si>
  <si>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</si>
  <si>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</si>
  <si>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</si>
  <si>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</si>
  <si>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</si>
  <si>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</si>
  <si>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</si>
  <si>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</si>
  <si>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</si>
  <si>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</si>
  <si>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</si>
  <si>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</si>
  <si>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</si>
  <si>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</si>
  <si>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</si>
  <si>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</si>
  <si>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</si>
  <si>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</si>
  <si>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</si>
  <si>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</si>
  <si>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</si>
  <si>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</si>
  <si>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</si>
  <si>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</si>
  <si>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</si>
  <si>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</si>
  <si>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</si>
  <si>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</si>
  <si>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</si>
  <si>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</si>
  <si>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</si>
  <si>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</si>
  <si>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</si>
  <si>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</si>
  <si>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</si>
  <si>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</si>
  <si>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</si>
  <si>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</si>
  <si>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</si>
  <si>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</si>
  <si>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</si>
  <si>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</si>
  <si>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</si>
  <si>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</si>
  <si>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</si>
  <si>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</si>
  <si>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</si>
  <si>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</si>
  <si>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</si>
  <si>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</si>
  <si>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</si>
  <si>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</si>
  <si>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</si>
  <si>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</si>
  <si>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</si>
  <si>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</si>
  <si>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</si>
  <si>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</si>
  <si>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</si>
  <si>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</si>
  <si>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</si>
  <si>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</si>
  <si>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</si>
  <si>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</si>
  <si>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</si>
  <si>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</si>
  <si>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</si>
  <si>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</si>
  <si>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</si>
  <si>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</si>
  <si>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</si>
  <si>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</si>
  <si>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</si>
  <si>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</si>
  <si>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</si>
  <si>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</si>
  <si>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</si>
  <si>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</si>
  <si>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</si>
  <si>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</si>
  <si>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</si>
  <si>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</si>
  <si>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</si>
  <si>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</si>
  <si>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</si>
  <si>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</si>
  <si>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</si>
  <si>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</si>
  <si>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</si>
  <si>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</si>
  <si>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</si>
  <si>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</si>
  <si>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</si>
  <si>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</si>
  <si>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</si>
  <si>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</si>
  <si>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</si>
  <si>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</si>
  <si>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</si>
  <si>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</si>
  <si>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</si>
  <si>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</si>
  <si>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</si>
  <si>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</si>
  <si>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</si>
  <si>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</si>
  <si>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</si>
  <si>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</si>
  <si>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</si>
  <si>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</si>
  <si>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</si>
  <si>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</si>
  <si>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</si>
  <si>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</si>
  <si>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</si>
  <si>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</si>
  <si>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</si>
  <si>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</si>
  <si>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</si>
  <si>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</si>
  <si>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</si>
  <si>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</si>
  <si>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</si>
  <si>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</si>
  <si>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</si>
  <si>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</si>
  <si>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</si>
  <si>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</si>
  <si>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</si>
  <si>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</si>
  <si>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</si>
  <si>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</si>
  <si>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</si>
  <si>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</si>
  <si>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</si>
  <si>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</si>
  <si>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</si>
  <si>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</si>
  <si>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</si>
  <si>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</si>
  <si>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</si>
  <si>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</si>
  <si>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</si>
  <si>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</si>
  <si>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</si>
  <si>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</si>
  <si>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</si>
  <si>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</si>
  <si>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</si>
  <si>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</si>
  <si>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</si>
  <si>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</si>
  <si>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</si>
  <si>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</si>
  <si>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</si>
  <si>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</si>
  <si>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</si>
  <si>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</si>
  <si>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</si>
  <si>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</si>
  <si>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</si>
  <si>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</si>
  <si>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</si>
  <si>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</si>
  <si>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</si>
  <si>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</si>
  <si>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</si>
  <si>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</si>
  <si>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</si>
  <si>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</si>
  <si>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</si>
  <si>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</si>
  <si>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</si>
  <si>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</si>
  <si>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</si>
  <si>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</si>
  <si>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</si>
  <si>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</si>
  <si>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</si>
  <si>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</si>
  <si>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</si>
  <si>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</si>
  <si>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</si>
  <si>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</si>
  <si>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</si>
  <si>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</si>
  <si>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</si>
  <si>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</si>
  <si>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</si>
  <si>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</si>
  <si>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</si>
  <si>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</si>
  <si>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</si>
  <si>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</si>
  <si>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</si>
  <si>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</si>
  <si>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</si>
  <si>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</si>
  <si>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</si>
  <si>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</si>
  <si>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</si>
  <si>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</si>
  <si>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</si>
  <si>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</si>
  <si>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</si>
  <si>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</si>
  <si>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</si>
  <si>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</si>
  <si>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</si>
  <si>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</si>
  <si>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</si>
  <si>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</si>
  <si>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</si>
  <si>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</si>
  <si>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</si>
  <si>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</si>
  <si>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</si>
  <si>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</si>
  <si>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</si>
  <si>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</si>
  <si>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</si>
  <si>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</si>
  <si>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</si>
  <si>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</si>
  <si>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</si>
  <si>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</si>
  <si>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</si>
  <si>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</si>
  <si>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</si>
  <si>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</si>
  <si>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</si>
  <si>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</si>
  <si>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</si>
  <si>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</si>
  <si>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</si>
  <si>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</si>
  <si>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</si>
  <si>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</si>
  <si>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</si>
  <si>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</si>
  <si>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</si>
  <si>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</si>
  <si>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</si>
  <si>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</si>
  <si>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</si>
  <si>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</si>
  <si>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</si>
  <si>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</si>
  <si>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</si>
  <si>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</si>
  <si>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</si>
  <si>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</si>
  <si>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</si>
  <si>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</si>
  <si>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</si>
  <si>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</si>
  <si>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</si>
  <si>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</si>
  <si>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</si>
  <si>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</si>
  <si>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</si>
  <si>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</si>
  <si>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</si>
  <si>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</si>
  <si>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</si>
  <si>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</si>
  <si>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</si>
  <si>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</si>
  <si>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</si>
  <si>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</si>
  <si>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</si>
  <si>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</si>
  <si>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</si>
  <si>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</si>
  <si>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</si>
  <si>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</si>
  <si>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</si>
  <si>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</si>
  <si>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</si>
  <si>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</si>
  <si>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</si>
  <si>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</si>
  <si>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</si>
  <si>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</si>
  <si>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</si>
  <si>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</si>
  <si>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</si>
  <si>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</si>
  <si>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</si>
  <si>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</si>
  <si>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</si>
  <si>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</si>
  <si>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</si>
  <si>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</si>
  <si>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</si>
  <si>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</si>
  <si>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</si>
  <si>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</si>
  <si>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</si>
  <si>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</si>
  <si>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</si>
  <si>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</si>
  <si>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</si>
  <si>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</si>
  <si>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</si>
  <si>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</si>
  <si>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</si>
  <si>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</si>
  <si>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</si>
  <si>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</si>
  <si>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</si>
  <si>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</si>
  <si>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</si>
  <si>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</si>
  <si>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</si>
  <si>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</si>
  <si>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</si>
  <si>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</si>
  <si>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</si>
  <si>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</si>
  <si>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</si>
  <si>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</si>
  <si>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</si>
  <si>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</si>
  <si>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</si>
  <si>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</si>
  <si>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</si>
  <si>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</si>
  <si>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</si>
  <si>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</si>
  <si>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</si>
  <si>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</si>
  <si>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</si>
  <si>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</si>
  <si>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</si>
  <si>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</si>
  <si>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</si>
  <si>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</si>
  <si>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</si>
  <si>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</si>
  <si>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</si>
  <si>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</si>
  <si>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</si>
  <si>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</si>
  <si>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</si>
  <si>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</si>
  <si>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</si>
  <si>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</si>
  <si>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</si>
  <si>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</si>
  <si>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</si>
  <si>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</si>
  <si>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</si>
  <si>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</si>
  <si>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</si>
  <si>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</si>
  <si>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</si>
  <si>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</si>
  <si>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</si>
  <si>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</si>
  <si>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</si>
  <si>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</si>
  <si>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</si>
  <si>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</si>
  <si>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</si>
  <si>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</si>
  <si>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</si>
  <si>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</si>
  <si>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</si>
  <si>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</si>
  <si>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</si>
  <si>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</si>
  <si>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</si>
  <si>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</si>
  <si>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</si>
  <si>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</si>
  <si>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</si>
  <si>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</si>
  <si>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</si>
  <si>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</si>
  <si>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</si>
  <si>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</si>
  <si>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</si>
  <si>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</si>
  <si>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</si>
  <si>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</si>
  <si>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</si>
  <si>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</si>
  <si>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</si>
  <si>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</si>
  <si>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</si>
  <si>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</si>
  <si>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</si>
  <si>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</si>
  <si>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</si>
  <si>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</si>
  <si>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</si>
  <si>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</si>
  <si>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</si>
  <si>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</si>
  <si>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</si>
  <si>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</si>
  <si>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</si>
  <si>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</si>
  <si>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</si>
  <si>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</si>
  <si>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</si>
  <si>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</si>
  <si>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</si>
  <si>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</si>
  <si>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</si>
  <si>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</si>
  <si>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</si>
  <si>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</si>
  <si>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</si>
  <si>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</si>
  <si>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</si>
  <si>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</si>
  <si>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</si>
  <si>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</si>
  <si>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</si>
  <si>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</si>
  <si>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</si>
  <si>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</si>
  <si>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</si>
  <si>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</si>
  <si>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</si>
  <si>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</si>
  <si>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</si>
  <si>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</si>
  <si>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</si>
  <si>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</si>
  <si>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</si>
  <si>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</si>
  <si>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</si>
  <si>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</si>
  <si>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</si>
  <si>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</si>
  <si>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</si>
  <si>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</si>
  <si>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</si>
  <si>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</si>
  <si>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</si>
  <si>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</si>
  <si>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</si>
  <si>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</si>
  <si>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</si>
  <si>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</si>
  <si>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</si>
  <si>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</si>
  <si>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</si>
  <si>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</si>
  <si>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</si>
  <si>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</si>
  <si>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</si>
  <si>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</si>
  <si>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</si>
  <si>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</si>
  <si>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</si>
  <si>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</si>
  <si>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</si>
  <si>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</si>
  <si>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</si>
  <si>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</si>
  <si>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</si>
  <si>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</si>
  <si>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</si>
  <si>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</si>
  <si>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</si>
  <si>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</si>
  <si>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</si>
  <si>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</si>
  <si>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</si>
  <si>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</si>
  <si>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</si>
  <si>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</si>
  <si>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</si>
  <si>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</si>
  <si>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</si>
  <si>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</si>
  <si>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</si>
  <si>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</si>
  <si>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</si>
  <si>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</si>
  <si>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</si>
  <si>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</si>
  <si>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</si>
  <si>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</si>
  <si>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</si>
  <si>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</si>
  <si>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</si>
  <si>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</si>
  <si>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</si>
  <si>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</si>
  <si>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</si>
  <si>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</si>
  <si>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</si>
  <si>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</si>
  <si>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</si>
  <si>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</si>
  <si>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</si>
  <si>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</si>
  <si>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</si>
  <si>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</si>
  <si>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</si>
  <si>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</si>
  <si>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</si>
  <si>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</si>
  <si>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</si>
  <si>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</si>
  <si>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</si>
  <si>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</si>
  <si>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</si>
  <si>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</si>
  <si>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</si>
  <si>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</si>
  <si>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</si>
  <si>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</si>
  <si>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</si>
  <si>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</si>
  <si>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</si>
  <si>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</si>
  <si>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</si>
  <si>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</si>
  <si>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</si>
  <si>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</si>
  <si>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</si>
  <si>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</si>
  <si>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</si>
  <si>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</si>
  <si>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</si>
  <si>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</si>
  <si>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</si>
  <si>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</si>
  <si>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</si>
  <si>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</si>
  <si>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</si>
  <si>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</si>
  <si>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</si>
  <si>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</si>
  <si>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</si>
  <si>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</si>
  <si>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</si>
  <si>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</si>
  <si>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</si>
  <si>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</si>
  <si>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</si>
  <si>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</si>
  <si>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</si>
  <si>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</si>
  <si>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</si>
  <si>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</si>
  <si>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</si>
  <si>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</si>
  <si>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</si>
  <si>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</si>
  <si>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</si>
  <si>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</si>
  <si>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</si>
  <si>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</si>
  <si>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</si>
  <si>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</si>
  <si>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</si>
  <si>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</si>
  <si>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</si>
  <si>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</si>
  <si>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</si>
  <si>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</si>
  <si>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</si>
  <si>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</si>
  <si>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</si>
  <si>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</si>
  <si>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</si>
  <si>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</si>
  <si>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</si>
  <si>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</si>
  <si>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</si>
  <si>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</si>
  <si>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</si>
  <si>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</si>
  <si>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</si>
  <si>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</si>
  <si>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</si>
  <si>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</si>
  <si>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</si>
  <si>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</si>
  <si>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</si>
  <si>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</si>
  <si>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</si>
  <si>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</si>
  <si>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</si>
  <si>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</si>
  <si>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</si>
  <si>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</si>
  <si>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</si>
  <si>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</si>
  <si>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</si>
  <si>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</si>
  <si>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</si>
  <si>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</si>
  <si>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</si>
  <si>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</si>
  <si>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</si>
  <si>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</si>
  <si>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</si>
  <si>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</si>
  <si>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</si>
  <si>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</si>
  <si>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</si>
  <si>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</si>
  <si>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</si>
  <si>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</si>
  <si>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</si>
  <si>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</si>
  <si>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</si>
  <si>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</si>
  <si>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</si>
  <si>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</si>
  <si>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</si>
  <si>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</si>
  <si>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</si>
  <si>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</si>
  <si>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</si>
  <si>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</si>
  <si>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</si>
  <si>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</si>
  <si>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</si>
  <si>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</si>
  <si>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</si>
  <si>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</si>
  <si>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</si>
  <si>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</si>
  <si>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</si>
  <si>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</si>
  <si>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</si>
  <si>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</si>
  <si>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</si>
  <si>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</si>
  <si>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</si>
  <si>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</si>
  <si>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</si>
  <si>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</si>
  <si>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</si>
  <si>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</si>
  <si>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</si>
  <si>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</si>
  <si>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</si>
  <si>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</si>
  <si>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</si>
  <si>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</si>
  <si>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</si>
  <si>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</si>
  <si>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</si>
  <si>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</si>
  <si>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</si>
  <si>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</si>
  <si>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</si>
  <si>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</si>
  <si>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</si>
  <si>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</si>
  <si>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</si>
  <si>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</si>
  <si>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</si>
  <si>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</si>
  <si>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</si>
  <si>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</si>
  <si>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</si>
  <si>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</si>
  <si>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</si>
  <si>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</si>
  <si>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</si>
  <si>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</si>
  <si>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</si>
  <si>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</si>
  <si>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</si>
  <si>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</si>
  <si>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</si>
  <si>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</si>
  <si>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</si>
  <si>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</si>
  <si>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</si>
  <si>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</si>
  <si>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</si>
  <si>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</si>
  <si>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</si>
  <si>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</si>
  <si>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</si>
  <si>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</si>
  <si>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</si>
  <si>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</si>
  <si>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</si>
  <si>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</si>
  <si>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</si>
  <si>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</si>
  <si>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</si>
  <si>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</si>
  <si>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</si>
  <si>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</si>
  <si>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</si>
  <si>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</si>
  <si>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</si>
  <si>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</si>
  <si>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</si>
  <si>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</si>
  <si>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</si>
  <si>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</si>
  <si>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</si>
  <si>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</si>
  <si>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</si>
  <si>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</si>
  <si>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</si>
  <si>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</si>
  <si>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</si>
  <si>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</si>
  <si>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</si>
  <si>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</si>
  <si>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</si>
  <si>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</si>
  <si>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</si>
  <si>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</si>
  <si>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</si>
  <si>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</si>
  <si>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</si>
  <si>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</si>
  <si>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</si>
  <si>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</si>
  <si>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</si>
  <si>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</si>
  <si>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</si>
  <si>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</si>
  <si>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</si>
  <si>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</si>
  <si>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</si>
  <si>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</si>
  <si>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</si>
  <si>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</si>
  <si>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</si>
  <si>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</si>
  <si>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</si>
  <si>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</si>
  <si>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</si>
  <si>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</si>
  <si>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</si>
  <si>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</si>
  <si>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</si>
  <si>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</si>
  <si>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</si>
  <si>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</si>
  <si>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</si>
  <si>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</si>
  <si>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</si>
  <si>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</si>
  <si>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</si>
  <si>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</si>
  <si>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</si>
  <si>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</si>
  <si>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</si>
  <si>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</si>
  <si>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</si>
  <si>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</si>
  <si>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</si>
  <si>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</si>
  <si>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</si>
  <si>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</si>
  <si>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</si>
  <si>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</si>
  <si>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</si>
  <si>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</si>
  <si>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</si>
  <si>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</si>
  <si>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</si>
  <si>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</si>
  <si>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</si>
  <si>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</si>
  <si>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</si>
  <si>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</si>
  <si>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</si>
  <si>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</si>
  <si>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</si>
  <si>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</si>
  <si>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</si>
  <si>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</si>
  <si>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</si>
  <si>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</si>
  <si>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</si>
  <si>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</si>
  <si>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</si>
  <si>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</si>
  <si>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</si>
  <si>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</si>
  <si>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</si>
  <si>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</si>
  <si>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</si>
  <si>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</si>
  <si>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</si>
  <si>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</si>
  <si>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</si>
  <si>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</si>
  <si>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</si>
  <si>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</si>
  <si>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</si>
  <si>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</si>
  <si>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</si>
  <si>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</si>
  <si>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</si>
  <si>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</si>
  <si>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</si>
  <si>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</si>
  <si>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</si>
  <si>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</si>
  <si>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</si>
  <si>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</si>
  <si>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</si>
  <si>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</si>
  <si>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</si>
  <si>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</si>
  <si>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</si>
  <si>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</si>
  <si>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</si>
  <si>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</si>
  <si>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</si>
  <si>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</si>
  <si>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</si>
  <si>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</si>
  <si>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</si>
  <si>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</si>
  <si>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</si>
  <si>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</si>
  <si>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</si>
  <si>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</si>
  <si>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</si>
  <si>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</si>
  <si>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</si>
  <si>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</si>
  <si>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</si>
  <si>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</si>
  <si>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</si>
  <si>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</si>
  <si>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</si>
  <si>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</si>
  <si>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</si>
  <si>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</si>
  <si>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</si>
  <si>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</si>
  <si>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</si>
  <si>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</si>
  <si>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</si>
  <si>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</si>
  <si>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</si>
  <si>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</si>
  <si>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</si>
  <si>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</si>
  <si>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</si>
  <si>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</si>
  <si>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</si>
  <si>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</si>
  <si>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</si>
  <si>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</si>
  <si>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</si>
  <si>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</si>
  <si>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</si>
  <si>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</si>
  <si>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</si>
  <si>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</si>
  <si>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</si>
  <si>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</si>
  <si>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</si>
  <si>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</si>
  <si>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</si>
  <si>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</si>
  <si>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</si>
  <si>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</si>
  <si>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</si>
  <si>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</si>
  <si>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</si>
  <si>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</si>
  <si>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</si>
  <si>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</si>
  <si>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</si>
  <si>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</si>
  <si>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</si>
  <si>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</si>
  <si>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</si>
  <si>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</si>
  <si>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</si>
  <si>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</si>
  <si>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</si>
  <si>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</si>
  <si>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</si>
  <si>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</si>
  <si>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</si>
  <si>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</si>
  <si>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</si>
  <si>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</si>
  <si>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</si>
  <si>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</si>
  <si>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</si>
  <si>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</si>
  <si>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</si>
  <si>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</si>
  <si>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</si>
  <si>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</si>
  <si>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</si>
  <si>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</si>
  <si>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</si>
  <si>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</si>
  <si>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</si>
  <si>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</si>
  <si>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</si>
  <si>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</si>
  <si>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</si>
  <si>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</si>
  <si>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</si>
  <si>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</si>
  <si>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</si>
  <si>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</si>
  <si>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</si>
  <si>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</si>
  <si>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</si>
  <si>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</si>
  <si>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</si>
  <si>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</si>
  <si>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</si>
  <si>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</si>
  <si>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</si>
  <si>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</si>
  <si>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</si>
  <si>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</si>
  <si>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</si>
  <si>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</si>
  <si>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</si>
  <si>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</si>
  <si>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</si>
  <si>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</si>
  <si>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</si>
  <si>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</si>
  <si>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</si>
  <si>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</si>
  <si>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</si>
  <si>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</si>
  <si>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</si>
  <si>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</si>
  <si>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</si>
  <si>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</si>
  <si>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</si>
  <si>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</si>
  <si>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</si>
  <si>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</si>
  <si>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</si>
  <si>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</si>
  <si>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</si>
  <si>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</si>
  <si>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</si>
  <si>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</si>
  <si>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</si>
  <si>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</si>
  <si>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</si>
  <si>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</si>
  <si>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</si>
  <si>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</si>
  <si>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</si>
  <si>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</si>
  <si>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</si>
  <si>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</si>
  <si>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</si>
  <si>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</si>
  <si>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</si>
  <si>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</si>
  <si>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</si>
  <si>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</si>
  <si>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</si>
  <si>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</si>
  <si>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</si>
  <si>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</si>
  <si>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</si>
  <si>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</si>
  <si>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</si>
  <si>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</si>
  <si>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</si>
  <si>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</si>
  <si>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</si>
  <si>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</si>
  <si>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</si>
  <si>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</si>
  <si>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</si>
  <si>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</si>
  <si>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</si>
  <si>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</si>
  <si>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</si>
  <si>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</si>
  <si>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</si>
  <si>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</si>
  <si>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</si>
  <si>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</si>
  <si>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</si>
  <si>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</si>
  <si>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</si>
  <si>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</si>
  <si>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</si>
  <si>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</si>
  <si>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</si>
  <si>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</si>
  <si>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</si>
  <si>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</si>
  <si>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</si>
  <si>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</si>
  <si>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</si>
  <si>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</si>
  <si>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</si>
  <si>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</si>
  <si>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</si>
  <si>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</si>
  <si>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</si>
  <si>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</si>
  <si>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</si>
  <si>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</si>
  <si>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</si>
  <si>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</si>
  <si>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</si>
  <si>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</si>
  <si>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</si>
  <si>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</si>
  <si>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</si>
  <si>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</si>
  <si>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</si>
  <si>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</si>
  <si>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</si>
  <si>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</si>
  <si>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</si>
  <si>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</si>
  <si>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</si>
  <si>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</si>
  <si>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</si>
  <si>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</si>
  <si>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</si>
  <si>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</si>
  <si>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</si>
  <si>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</si>
  <si>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</si>
  <si>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</si>
  <si>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</si>
  <si>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</si>
  <si>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</si>
  <si>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</si>
  <si>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</si>
  <si>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</si>
  <si>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</si>
  <si>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</si>
  <si>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</si>
  <si>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</si>
  <si>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</si>
  <si>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</si>
  <si>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</si>
  <si>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</si>
  <si>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</si>
  <si>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</si>
  <si>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</si>
  <si>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</si>
  <si>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</si>
  <si>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</si>
  <si>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</si>
  <si>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</si>
  <si>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</si>
  <si>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</si>
  <si>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</si>
  <si>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</si>
  <si>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</si>
  <si>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</si>
  <si>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</si>
  <si>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</si>
  <si>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</si>
  <si>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</si>
  <si>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</si>
  <si>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</si>
  <si>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</si>
  <si>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</si>
  <si>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</si>
  <si>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</si>
  <si>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</si>
  <si>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</si>
  <si>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</si>
  <si>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</si>
  <si>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</si>
  <si>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</si>
  <si>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</si>
  <si>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</si>
  <si>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</si>
  <si>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</si>
  <si>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</si>
  <si>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</si>
  <si>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</si>
  <si>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</si>
  <si>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</si>
  <si>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</si>
  <si>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</si>
  <si>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</si>
  <si>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</si>
  <si>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</si>
  <si>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</si>
  <si>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</si>
  <si>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</si>
  <si>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</si>
  <si>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</si>
  <si>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</si>
  <si>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</si>
  <si>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</si>
  <si>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</si>
  <si>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</si>
  <si>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</si>
  <si>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</si>
  <si>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</si>
  <si>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</si>
  <si>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</si>
  <si>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</si>
  <si>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</si>
  <si>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</si>
  <si>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</si>
  <si>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</si>
  <si>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</si>
  <si>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</si>
  <si>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</si>
  <si>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</si>
  <si>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</si>
  <si>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</si>
  <si>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</si>
  <si>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</si>
  <si>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</si>
  <si>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</si>
  <si>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</si>
  <si>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</si>
  <si>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</si>
  <si>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</si>
  <si>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</si>
  <si>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</si>
  <si>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</si>
  <si>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</si>
  <si>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</si>
  <si>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</si>
  <si>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</si>
  <si>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</si>
  <si>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</si>
  <si>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</si>
  <si>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</si>
  <si>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</si>
  <si>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</si>
  <si>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</si>
  <si>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</si>
  <si>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</si>
  <si>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</si>
  <si>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</si>
  <si>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</si>
  <si>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</si>
  <si>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</si>
  <si>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</si>
  <si>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</si>
  <si>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</si>
  <si>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</si>
  <si>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</si>
  <si>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</si>
  <si>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</si>
  <si>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</si>
  <si>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</si>
  <si>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</si>
  <si>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</si>
  <si>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</si>
  <si>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</si>
  <si>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</si>
  <si>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</si>
  <si>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</si>
  <si>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</si>
  <si>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</si>
  <si>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</si>
  <si>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</si>
  <si>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</si>
  <si>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</si>
  <si>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</si>
  <si>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</si>
  <si>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</si>
  <si>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</si>
  <si>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</si>
  <si>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</si>
  <si>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</si>
  <si>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</si>
  <si>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</si>
  <si>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</si>
  <si>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</si>
  <si>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</si>
  <si>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</si>
  <si>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</si>
  <si>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</si>
  <si>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</si>
  <si>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</si>
  <si>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</si>
  <si>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</si>
  <si>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</si>
  <si>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</si>
  <si>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</si>
  <si>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</si>
  <si>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</si>
  <si>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</si>
  <si>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</si>
  <si>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</si>
  <si>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</si>
  <si>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</si>
  <si>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</si>
  <si>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</si>
  <si>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</si>
  <si>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</si>
  <si>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</si>
  <si>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</si>
  <si>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</si>
  <si>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</si>
  <si>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</si>
  <si>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</si>
  <si>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</si>
  <si>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</si>
  <si>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</si>
  <si>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</si>
  <si>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</si>
  <si>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</si>
  <si>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</si>
  <si>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</si>
  <si>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</si>
  <si>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</si>
  <si>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</si>
  <si>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</si>
  <si>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</si>
  <si>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</si>
  <si>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</si>
  <si>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</si>
  <si>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</si>
  <si>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</si>
  <si>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</si>
  <si>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</si>
  <si>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</si>
  <si>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</si>
  <si>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</si>
  <si>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</si>
  <si>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</si>
  <si>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</si>
  <si>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</si>
  <si>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</si>
  <si>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</si>
  <si>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</si>
  <si>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</si>
  <si>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</si>
  <si>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</si>
  <si>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</si>
  <si>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</si>
  <si>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</si>
  <si>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</si>
  <si>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</si>
  <si>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</si>
  <si>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</si>
  <si>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</si>
  <si>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</si>
  <si>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</si>
  <si>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</si>
  <si>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</si>
  <si>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</si>
  <si>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</si>
  <si>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</si>
  <si>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</si>
  <si>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</si>
  <si>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</si>
  <si>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</si>
  <si>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</si>
  <si>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</si>
  <si>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</si>
  <si>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</si>
  <si>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</si>
  <si>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</si>
  <si>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</si>
  <si>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</si>
  <si>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</si>
  <si>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</si>
  <si>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</si>
  <si>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</si>
  <si>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</si>
  <si>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</si>
  <si>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</si>
  <si>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</si>
  <si>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</si>
  <si>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</si>
  <si>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</si>
  <si>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</si>
  <si>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</si>
  <si>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</si>
  <si>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</si>
  <si>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</si>
  <si>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</si>
  <si>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</si>
  <si>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</si>
  <si>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</si>
  <si>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</si>
  <si>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</si>
  <si>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</si>
  <si>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</si>
  <si>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</si>
  <si>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</si>
  <si>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</si>
  <si>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</si>
  <si>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</si>
  <si>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</si>
  <si>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</si>
  <si>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</si>
  <si>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</si>
  <si>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</si>
  <si>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</si>
  <si>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</si>
  <si>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</si>
  <si>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</si>
  <si>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</si>
  <si>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</si>
  <si>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</si>
  <si>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</si>
  <si>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</si>
  <si>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</si>
  <si>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</si>
  <si>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</si>
  <si>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</si>
  <si>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</si>
  <si>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</si>
  <si>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</si>
  <si>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</si>
  <si>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</si>
  <si>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</si>
  <si>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</si>
  <si>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</si>
  <si>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</si>
  <si>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</si>
  <si>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</si>
  <si>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</si>
  <si>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</si>
  <si>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</si>
  <si>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</si>
  <si>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</si>
  <si>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</si>
  <si>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</si>
  <si>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</si>
  <si>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</si>
  <si>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</si>
  <si>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</si>
  <si>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</si>
  <si>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</si>
  <si>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</si>
  <si>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</si>
  <si>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</si>
  <si>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</si>
  <si>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</si>
  <si>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</si>
  <si>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</si>
  <si>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</si>
  <si>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</si>
  <si>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</si>
  <si>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</si>
  <si>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</si>
  <si>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</si>
  <si>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</si>
  <si>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</si>
  <si>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</si>
  <si>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</si>
  <si>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</si>
  <si>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</si>
  <si>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</si>
  <si>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</si>
  <si>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</si>
  <si>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</si>
  <si>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</si>
  <si>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</si>
  <si>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</si>
  <si>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</si>
  <si>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</si>
  <si>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</si>
  <si>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</si>
  <si>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</si>
  <si>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</si>
  <si>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</si>
  <si>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</si>
  <si>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</si>
  <si>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</si>
  <si>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</si>
  <si>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</si>
  <si>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</si>
  <si>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</si>
  <si>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</si>
  <si>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</si>
  <si>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</si>
  <si>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</si>
  <si>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</si>
  <si>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</si>
  <si>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</si>
  <si>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</si>
  <si>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</si>
  <si>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</si>
  <si>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</si>
  <si>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</si>
  <si>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</si>
  <si>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</si>
  <si>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</si>
  <si>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</si>
  <si>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</si>
  <si>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</si>
  <si>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</si>
  <si>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</si>
  <si>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</si>
  <si>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</si>
  <si>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</si>
  <si>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</si>
  <si>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</si>
  <si>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</si>
  <si>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</si>
  <si>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</si>
  <si>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</si>
  <si>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</si>
  <si>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</si>
  <si>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</si>
  <si>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</si>
  <si>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</si>
  <si>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</si>
  <si>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</si>
  <si>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</si>
  <si>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</si>
  <si>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</si>
  <si>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</si>
  <si>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</si>
  <si>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</si>
  <si>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</si>
  <si>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</si>
  <si>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</si>
  <si>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</si>
  <si>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</si>
  <si>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</si>
  <si>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</si>
  <si>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</si>
  <si>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</si>
  <si>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</si>
  <si>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</si>
  <si>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</si>
  <si>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</si>
  <si>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</si>
  <si>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</si>
  <si>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</si>
  <si>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</si>
  <si>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</si>
  <si>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</si>
  <si>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</si>
  <si>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</si>
  <si>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</si>
  <si>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</si>
  <si>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</si>
  <si>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</si>
  <si>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</si>
  <si>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</si>
  <si>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</si>
  <si>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</si>
  <si>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</si>
  <si>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</si>
  <si>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</si>
  <si>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</si>
  <si>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</si>
  <si>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</si>
  <si>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</si>
  <si>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</si>
  <si>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</si>
  <si>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</si>
  <si>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</si>
  <si>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</si>
  <si>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</si>
  <si>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</si>
  <si>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</si>
  <si>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</si>
  <si>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</si>
  <si>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</si>
  <si>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</si>
  <si>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</si>
  <si>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</si>
  <si>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</si>
  <si>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</si>
  <si>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</si>
  <si>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</si>
  <si>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</si>
  <si>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</si>
  <si>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</si>
  <si>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</si>
  <si>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</si>
  <si>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</si>
  <si>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</si>
  <si>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</si>
  <si>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</si>
  <si>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</si>
  <si>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</si>
  <si>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</si>
  <si>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</si>
  <si>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</si>
  <si>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</si>
  <si>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</si>
  <si>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</si>
  <si>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</si>
  <si>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</si>
  <si>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</si>
  <si>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</si>
  <si>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</si>
  <si>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</si>
  <si>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</si>
  <si>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</si>
  <si>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</si>
  <si>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</si>
  <si>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</si>
  <si>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</si>
  <si>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</si>
  <si>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</si>
  <si>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</si>
  <si>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</si>
  <si>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</si>
  <si>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</si>
  <si>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</si>
  <si>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</si>
  <si>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</si>
  <si>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</si>
  <si>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</si>
  <si>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</si>
  <si>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</si>
  <si>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</si>
  <si>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</si>
  <si>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</si>
  <si>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</si>
  <si>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</si>
  <si>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</si>
  <si>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</si>
  <si>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</si>
  <si>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</si>
  <si>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</si>
  <si>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</si>
  <si>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</si>
  <si>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</si>
  <si>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</si>
  <si>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</si>
  <si>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</si>
  <si>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</si>
  <si>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</si>
  <si>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</si>
  <si>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</si>
  <si>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</si>
  <si>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</si>
  <si>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</si>
  <si>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</si>
  <si>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</si>
  <si>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</si>
  <si>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</si>
  <si>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</si>
  <si>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</si>
  <si>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</si>
  <si>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</si>
  <si>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</si>
  <si>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</si>
  <si>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</si>
  <si>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</si>
  <si>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</si>
  <si>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</si>
  <si>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</si>
  <si>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</si>
  <si>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</si>
  <si>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</si>
  <si>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</si>
  <si>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</si>
  <si>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</si>
  <si>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</si>
  <si>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</si>
  <si>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</si>
  <si>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</si>
  <si>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</si>
  <si>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</si>
  <si>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</si>
  <si>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</si>
  <si>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</si>
  <si>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</si>
  <si>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</si>
  <si>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</si>
  <si>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</si>
  <si>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</si>
  <si>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</si>
  <si>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</si>
  <si>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</si>
  <si>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</si>
  <si>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</si>
  <si>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</si>
  <si>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</si>
  <si>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</si>
  <si>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</si>
  <si>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</si>
  <si>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</si>
  <si>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</si>
  <si>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</si>
  <si>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</si>
  <si>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</si>
  <si>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</si>
  <si>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</si>
  <si>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</si>
  <si>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</si>
  <si>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</si>
  <si>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</si>
  <si>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</si>
  <si>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</si>
  <si>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</si>
  <si>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</si>
  <si>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</si>
  <si>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</si>
  <si>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</si>
  <si>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</si>
  <si>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</si>
  <si>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</si>
  <si>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</si>
  <si>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</si>
  <si>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</si>
  <si>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</si>
  <si>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</si>
  <si>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</si>
  <si>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</si>
  <si>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</si>
  <si>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</si>
  <si>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</si>
  <si>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</si>
  <si>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</si>
  <si>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</si>
  <si>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</si>
  <si>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</si>
  <si>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</si>
  <si>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</si>
  <si>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</si>
  <si>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</si>
  <si>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</si>
  <si>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</si>
  <si>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</si>
  <si>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</si>
  <si>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</si>
  <si>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</si>
  <si>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</si>
  <si>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</si>
  <si>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</si>
  <si>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</si>
  <si>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</si>
  <si>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</si>
  <si>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</si>
  <si>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</si>
  <si>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</si>
  <si>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</si>
  <si>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</si>
  <si>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</si>
  <si>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</si>
  <si>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</si>
  <si>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</si>
  <si>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</si>
  <si>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</si>
  <si>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</si>
  <si>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</si>
  <si>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</si>
  <si>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</si>
  <si>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</si>
  <si>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</si>
  <si>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</si>
  <si>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</si>
  <si>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</si>
  <si>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</si>
  <si>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</si>
  <si>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</si>
  <si>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</si>
  <si>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</si>
  <si>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</si>
  <si>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</si>
  <si>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</si>
  <si>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</si>
  <si>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</si>
  <si>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</si>
  <si>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</si>
  <si>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</si>
  <si>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</si>
  <si>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</si>
  <si>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</si>
  <si>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</si>
  <si>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</si>
  <si>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</si>
  <si>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</si>
  <si>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</si>
  <si>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</si>
  <si>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</si>
  <si>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</si>
  <si>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</si>
  <si>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</si>
  <si>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</si>
  <si>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</si>
  <si>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</si>
  <si>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</si>
  <si>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</si>
  <si>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</si>
  <si>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</si>
  <si>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</si>
  <si>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</si>
  <si>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</si>
  <si>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</si>
  <si>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</si>
  <si>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</si>
  <si>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</si>
  <si>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</si>
  <si>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</si>
  <si>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</si>
  <si>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</si>
  <si>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</si>
  <si>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</si>
  <si>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</si>
  <si>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</si>
  <si>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</si>
  <si>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</si>
  <si>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</si>
  <si>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</si>
  <si>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</si>
  <si>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</si>
  <si>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</si>
  <si>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</si>
  <si>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</si>
  <si>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</si>
  <si>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</si>
  <si>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</si>
  <si>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</si>
  <si>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</si>
  <si>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</si>
  <si>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</si>
  <si>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</si>
  <si>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</si>
  <si>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</si>
  <si>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</si>
  <si>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</si>
  <si>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</si>
  <si>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</si>
  <si>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</si>
  <si>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</si>
  <si>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</si>
  <si>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</si>
  <si>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</si>
  <si>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</si>
  <si>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</si>
  <si>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</si>
  <si>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</si>
  <si>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</si>
  <si>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</si>
  <si>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</si>
  <si>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</si>
  <si>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</si>
  <si>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</si>
  <si>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</si>
  <si>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</si>
  <si>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</si>
  <si>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</si>
  <si>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</si>
  <si>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</si>
  <si>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</si>
  <si>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</si>
  <si>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</si>
  <si>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</si>
  <si>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</si>
  <si>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</si>
  <si>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</si>
  <si>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</si>
  <si>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</si>
  <si>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</si>
  <si>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</si>
  <si>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</si>
  <si>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</si>
  <si>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</si>
  <si>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</si>
  <si>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</si>
  <si>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</si>
  <si>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</si>
  <si>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</si>
  <si>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</si>
  <si>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</si>
  <si>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</si>
  <si>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</si>
  <si>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</si>
  <si>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</si>
  <si>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</si>
  <si>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</si>
  <si>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</si>
  <si>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</si>
  <si>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</si>
  <si>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</si>
  <si>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</si>
  <si>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</si>
  <si>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</si>
  <si>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</si>
  <si>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</si>
  <si>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</si>
  <si>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</si>
  <si>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</si>
  <si>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</si>
  <si>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</si>
  <si>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</si>
  <si>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</si>
  <si>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</si>
  <si>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</si>
  <si>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</si>
  <si>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</si>
  <si>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</si>
  <si>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</si>
  <si>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</si>
  <si>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</si>
  <si>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</si>
  <si>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</si>
  <si>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</si>
  <si>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</si>
  <si>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</si>
  <si>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</si>
  <si>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</si>
  <si>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</si>
  <si>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</si>
  <si>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</si>
  <si>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</si>
  <si>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</si>
  <si>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</si>
  <si>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</si>
  <si>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</si>
  <si>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</si>
  <si>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</si>
  <si>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</si>
  <si>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</si>
  <si>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</si>
  <si>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</si>
  <si>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</si>
  <si>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</si>
  <si>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</si>
  <si>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</si>
  <si>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</si>
  <si>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</si>
  <si>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</si>
  <si>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</si>
  <si>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</si>
  <si>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</si>
  <si>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</si>
  <si>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</si>
  <si>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</si>
  <si>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</si>
  <si>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</si>
  <si>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</si>
  <si>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</si>
  <si>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</si>
  <si>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</si>
  <si>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</si>
  <si>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</si>
  <si>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</si>
  <si>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</si>
  <si>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</si>
  <si>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</si>
  <si>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</si>
  <si>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</si>
  <si>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</si>
  <si>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</si>
  <si>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</si>
  <si>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</si>
  <si>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</si>
  <si>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</si>
  <si>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</si>
  <si>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</si>
  <si>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</si>
  <si>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</si>
  <si>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</si>
  <si>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</si>
  <si>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</si>
  <si>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</si>
  <si>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</si>
  <si>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</si>
  <si>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</si>
  <si>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</si>
  <si>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</si>
  <si>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</si>
  <si>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</si>
  <si>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</si>
  <si>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</si>
  <si>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</si>
  <si>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</si>
  <si>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</si>
  <si>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</si>
  <si>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</si>
  <si>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</si>
  <si>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</si>
  <si>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</si>
  <si>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</si>
  <si>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</si>
  <si>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</si>
  <si>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</si>
  <si>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</si>
  <si>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</si>
  <si>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</si>
  <si>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</si>
  <si>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</si>
  <si>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</si>
  <si>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</si>
  <si>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</si>
  <si>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</si>
  <si>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</si>
  <si>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</si>
  <si>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</si>
  <si>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</si>
  <si>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</si>
  <si>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</si>
  <si>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</si>
  <si>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</si>
  <si>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</si>
  <si>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</si>
  <si>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</si>
  <si>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</si>
  <si>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</si>
  <si>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</si>
  <si>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</si>
  <si>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</si>
  <si>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</si>
  <si>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</si>
  <si>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</si>
  <si>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</si>
  <si>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</si>
  <si>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</si>
  <si>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</si>
  <si>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</si>
  <si>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</si>
  <si>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</si>
  <si>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</si>
  <si>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</si>
  <si>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</si>
  <si>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</si>
  <si>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</si>
  <si>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</si>
  <si>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</si>
  <si>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</si>
  <si>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</si>
  <si>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</si>
  <si>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</si>
  <si>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</si>
  <si>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</si>
  <si>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</si>
  <si>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</si>
  <si>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</si>
  <si>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</si>
  <si>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</si>
  <si>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</si>
  <si>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</si>
  <si>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</si>
  <si>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</si>
  <si>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</si>
  <si>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</si>
  <si>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</si>
  <si>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</si>
  <si>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</si>
  <si>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</si>
  <si>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</si>
  <si>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</si>
  <si>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</si>
  <si>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</si>
  <si>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</si>
  <si>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</si>
  <si>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</si>
  <si>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</si>
  <si>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</si>
  <si>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</si>
  <si>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</si>
  <si>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</si>
  <si>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</si>
  <si>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</si>
  <si>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</si>
  <si>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</si>
  <si>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</si>
  <si>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</si>
  <si>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</si>
  <si>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</si>
  <si>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</si>
  <si>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</si>
  <si>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</si>
  <si>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</si>
  <si>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</si>
  <si>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</si>
  <si>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</si>
  <si>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</si>
  <si>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</si>
  <si>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</si>
  <si>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</si>
  <si>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</si>
  <si>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</si>
  <si>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</si>
  <si>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</si>
  <si>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</si>
  <si>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</si>
  <si>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</si>
  <si>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</si>
  <si>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</si>
  <si>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</si>
  <si>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</si>
  <si>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</si>
  <si>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</si>
  <si>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</si>
  <si>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</si>
  <si>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</si>
  <si>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</si>
  <si>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</si>
  <si>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</si>
  <si>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</si>
  <si>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</si>
  <si>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</si>
  <si>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</si>
  <si>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</si>
  <si>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</si>
  <si>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</si>
  <si>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</si>
  <si>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</si>
  <si>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</si>
  <si>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</si>
  <si>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</si>
  <si>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</si>
  <si>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</si>
  <si>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</si>
  <si>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</si>
  <si>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</si>
  <si>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</si>
  <si>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</si>
  <si>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</si>
  <si>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</si>
  <si>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</si>
  <si>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</si>
  <si>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</si>
  <si>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</si>
  <si>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</si>
  <si>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</si>
  <si>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</si>
  <si>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</si>
  <si>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</si>
  <si>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</si>
  <si>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</si>
  <si>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</si>
  <si>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</si>
  <si>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</si>
  <si>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</si>
  <si>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</si>
  <si>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</si>
  <si>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</si>
  <si>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</si>
  <si>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</si>
  <si>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</si>
  <si>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</si>
  <si>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</si>
  <si>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</si>
  <si>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</si>
  <si>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</si>
  <si>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</si>
  <si>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</si>
  <si>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</si>
  <si>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</si>
  <si>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</si>
  <si>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</si>
  <si>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</si>
  <si>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</si>
  <si>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</si>
  <si>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</si>
  <si>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</si>
  <si>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</si>
  <si>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</si>
  <si>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</si>
  <si>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</si>
  <si>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</si>
  <si>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</si>
  <si>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</si>
  <si>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</si>
  <si>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</si>
  <si>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</si>
  <si>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</si>
  <si>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</si>
  <si>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</si>
  <si>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</si>
  <si>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</si>
  <si>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</si>
  <si>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</si>
  <si>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</si>
  <si>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</si>
  <si>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</si>
  <si>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</si>
  <si>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</si>
  <si>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</si>
  <si>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</si>
  <si>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</si>
  <si>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</si>
  <si>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</si>
  <si>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</si>
  <si>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</si>
  <si>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</si>
  <si>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</si>
  <si>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</si>
  <si>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</si>
  <si>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</si>
  <si>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</si>
  <si>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</si>
  <si>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</si>
  <si>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</si>
  <si>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</si>
  <si>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</si>
  <si>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</si>
  <si>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</si>
  <si>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</si>
  <si>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</si>
  <si>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</si>
  <si>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</si>
  <si>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</si>
  <si>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</si>
  <si>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</si>
  <si>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</si>
  <si>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</si>
  <si>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</si>
  <si>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</si>
  <si>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</si>
  <si>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</si>
  <si>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</si>
  <si>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</si>
  <si>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</si>
  <si>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</si>
  <si>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</si>
  <si>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</si>
  <si>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</si>
  <si>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</si>
  <si>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</si>
  <si>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</si>
  <si>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</si>
  <si>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</si>
  <si>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</si>
  <si>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</si>
  <si>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</si>
  <si>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</si>
  <si>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</si>
  <si>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</si>
  <si>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</si>
  <si>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</si>
  <si>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</si>
  <si>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</si>
  <si>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</si>
  <si>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</si>
  <si>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</si>
  <si>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</si>
  <si>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</si>
  <si>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</si>
  <si>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</si>
  <si>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</si>
  <si>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</si>
  <si>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</si>
  <si>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</si>
  <si>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</si>
  <si>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</si>
  <si>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</si>
  <si>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</si>
  <si>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</si>
  <si>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</si>
  <si>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</si>
  <si>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</si>
  <si>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</si>
  <si>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</si>
  <si>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</si>
  <si>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</si>
  <si>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</si>
  <si>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</si>
  <si>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</si>
  <si>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</si>
  <si>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</si>
  <si>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</si>
  <si>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</si>
  <si>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</si>
  <si>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</si>
  <si>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</si>
  <si>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</si>
  <si>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</si>
  <si>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</si>
  <si>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</si>
  <si>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</si>
  <si>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</si>
  <si>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</si>
  <si>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</si>
  <si>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</si>
  <si>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</si>
  <si>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</si>
  <si>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</si>
  <si>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</si>
  <si>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</si>
  <si>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</si>
  <si>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</si>
  <si>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</si>
  <si>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</si>
  <si>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</si>
  <si>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</si>
  <si>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</si>
  <si>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</si>
  <si>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</si>
  <si>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</si>
  <si>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</si>
  <si>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</si>
  <si>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</si>
  <si>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</si>
  <si>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</si>
  <si>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</si>
  <si>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</si>
  <si>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</si>
  <si>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</si>
  <si>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</si>
  <si>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</si>
  <si>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</si>
  <si>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</si>
  <si>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</si>
  <si>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</si>
  <si>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</si>
  <si>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</si>
  <si>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</si>
  <si>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</si>
  <si>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</si>
  <si>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</si>
  <si>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</si>
  <si>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</si>
  <si>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</si>
  <si>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</si>
  <si>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</si>
  <si>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</si>
  <si>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</si>
  <si>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</si>
  <si>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</si>
  <si>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</si>
  <si>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</si>
  <si>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</si>
  <si>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</si>
  <si>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</si>
  <si>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</si>
  <si>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</si>
  <si>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</si>
  <si>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</si>
  <si>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</si>
  <si>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</si>
  <si>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</si>
  <si>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</si>
  <si>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</si>
  <si>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</si>
  <si>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</si>
  <si>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</si>
  <si>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</si>
  <si>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</si>
  <si>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</si>
  <si>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</si>
  <si>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</si>
  <si>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</si>
  <si>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</si>
  <si>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</si>
  <si>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</si>
  <si>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</si>
  <si>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</si>
  <si>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</si>
  <si>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</si>
  <si>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</si>
  <si>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</si>
  <si>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</si>
  <si>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</si>
  <si>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</si>
  <si>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</si>
  <si>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</si>
  <si>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</si>
  <si>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</si>
  <si>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</si>
  <si>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</si>
  <si>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</si>
  <si>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</si>
  <si>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</si>
  <si>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</si>
  <si>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</si>
  <si>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</si>
  <si>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</si>
  <si>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</si>
  <si>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</si>
  <si>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</si>
  <si>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</si>
  <si>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</si>
  <si>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</si>
  <si>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</si>
  <si>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</si>
  <si>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</si>
  <si>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</si>
  <si>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</si>
  <si>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</si>
  <si>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</si>
  <si>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</si>
  <si>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</si>
  <si>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</si>
  <si>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</si>
  <si>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</si>
  <si>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</si>
  <si>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</si>
  <si>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</si>
  <si>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</si>
  <si>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</si>
  <si>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</si>
  <si>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</si>
  <si>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</si>
  <si>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</si>
  <si>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</si>
  <si>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</si>
  <si>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</si>
  <si>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</si>
  <si>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</si>
  <si>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</si>
  <si>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</si>
  <si>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</si>
  <si>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</si>
  <si>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</si>
  <si>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</si>
  <si>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</si>
  <si>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</si>
  <si>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</si>
  <si>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</si>
  <si>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</si>
  <si>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</si>
  <si>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</si>
  <si>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</si>
  <si>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</si>
  <si>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</si>
  <si>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</si>
  <si>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</si>
  <si>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</si>
  <si>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</si>
  <si>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</si>
  <si>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</si>
  <si>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</si>
  <si>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</si>
  <si>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</si>
  <si>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</si>
  <si>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</si>
  <si>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</si>
  <si>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</si>
  <si>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</si>
  <si>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</si>
  <si>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</si>
  <si>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</si>
  <si>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</si>
  <si>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</si>
  <si>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</si>
  <si>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</si>
  <si>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</si>
  <si>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</si>
  <si>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</si>
  <si>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</si>
  <si>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</si>
  <si>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</si>
  <si>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</si>
  <si>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</si>
  <si>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</si>
  <si>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</si>
  <si>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</si>
  <si>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</si>
  <si>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</si>
  <si>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</si>
  <si>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</si>
  <si>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</si>
  <si>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</si>
  <si>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</si>
  <si>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</si>
  <si>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</si>
  <si>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</si>
  <si>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</si>
  <si>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</si>
  <si>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</si>
  <si>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</si>
  <si>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</si>
  <si>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</si>
  <si>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</si>
  <si>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</si>
  <si>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</si>
  <si>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</si>
  <si>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</si>
  <si>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</si>
  <si>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</si>
  <si>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</si>
  <si>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</si>
  <si>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</si>
  <si>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</si>
  <si>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</si>
  <si>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</si>
  <si>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</si>
  <si>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</si>
  <si>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</si>
  <si>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</si>
  <si>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</si>
  <si>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</si>
  <si>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</si>
  <si>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</si>
  <si>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</si>
  <si>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</si>
  <si>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</si>
  <si>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</si>
  <si>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</si>
  <si>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</si>
  <si>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</si>
  <si>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</si>
  <si>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</si>
  <si>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</si>
  <si>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</si>
  <si>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</si>
  <si>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</si>
  <si>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</si>
  <si>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</si>
  <si>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</si>
  <si>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</si>
  <si>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</si>
  <si>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</si>
  <si>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</si>
  <si>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</si>
  <si>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</si>
  <si>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</si>
  <si>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</si>
  <si>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</si>
  <si>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</si>
  <si>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</si>
  <si>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</si>
  <si>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</si>
  <si>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 "`viz polohový plán a řezy kabelovou trasou` "_x000D_
 "Celkem "380 = 380,000 [B]_x000D_</t>
  </si>
  <si>
    <t xml:space="preserve"> "`viz polohový plán a řezy kabelovou trasou` "_x000D_
 "Celkem "300 = 300,000 [B]_x000D_</t>
  </si>
  <si>
    <t xml:space="preserve"> "`viz polohový plán a řezy kabelovou trasou` "_x000D_
 "Celkem "70 = 70,000 [B]_x000D_</t>
  </si>
  <si>
    <t xml:space="preserve"> "`viz polohový plán a řezy kabelovou trasou` "_x000D_
 "Celkem "10 = 10,000 [B]_x000D_</t>
  </si>
  <si>
    <t xml:space="preserve"> "`viz polohový plán a řezy kabelovou trasou` "_x000D_
 "Celkem "60 = 60,000 [B]_x000D_</t>
  </si>
  <si>
    <t xml:space="preserve"> "`viz polohový plán a řezy kabelovou trasou` "_x000D_
 "Celkem "250 = 250,000 [B]_x000D_</t>
  </si>
  <si>
    <t xml:space="preserve"> "`viz polohový plán a řezy kabelovou trasou` "_x000D_
 "Celkem "15 = 15,000 [B]_x000D_</t>
  </si>
  <si>
    <t xml:space="preserve"> "`viz polohový plán a tabulka kabelových vedení` "_x000D_
 "Celkem "1100 = 1100,000 [B]_x000D_</t>
  </si>
  <si>
    <t xml:space="preserve"> "`viz polohový plán a tabulka kabelových vedení` "_x000D_
 "Celkem "8 = 8,000 [B]_x000D_</t>
  </si>
  <si>
    <t xml:space="preserve"> "`viz technická zpráva` "_x000D_
 "Celkem "2 = 2,000 [B]_x000D_</t>
  </si>
  <si>
    <t xml:space="preserve"> "`viz výkaz výměr základů, stožárů a bran` "_x000D_
 "Celkem "775 = 775,000 [B]_x000D_</t>
  </si>
  <si>
    <t xml:space="preserve"> "`viz výkaz výměr základů, stožárů a bran` "_x000D_
 "Celkem "350 = 350,000 [B]_x000D_</t>
  </si>
  <si>
    <t xml:space="preserve"> "`viz výkaz výměr základů, stožárů a bran` "_x000D_
 "Celkem "95 = 95,000 [B]_x000D_</t>
  </si>
  <si>
    <t xml:space="preserve"> "`viz technická zpráva` "_x000D_
 "Celkem "7750 = 7750,000 [B]_x000D_</t>
  </si>
  <si>
    <t xml:space="preserve"> "`viz technická zpráva` "_x000D_
 "Celkem "1395 = 1395,000 [B]_x000D_</t>
  </si>
  <si>
    <t xml:space="preserve"> "`viz stavební tabulka` "_x000D_
 "Celkem "245 = 245,000 [B]_x000D_</t>
  </si>
  <si>
    <t xml:space="preserve"> "`viz stavební tabulka` "_x000D_
 "Celkem "580 = 580,000 [B]_x000D_</t>
  </si>
  <si>
    <t xml:space="preserve"> "`viz stavební tabulka` "_x000D_
 "Celkem "39 = 39,000 [B]_x000D_</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</si>
  <si>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</si>
  <si>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</si>
  <si>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</si>
  <si>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 xml:space="preserve"> "`viz stavební tabulka` "_x000D_
 "Celkem "5 = 5,000 [B]_x000D_</t>
  </si>
  <si>
    <t>1. Položka obsahuje:
 – materiál, montáž a dopravné za kotevní sloupek
2. Položka neobsahuje:
 X
3. Způsob měření:
Udává se počet kusů kompletní konstrukce nebo práce.</t>
  </si>
  <si>
    <t xml:space="preserve"> "`viz technická zpráva` "_x000D_
 "Celkem "35 = 35,000 [B]_x000D_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</si>
  <si>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</si>
  <si>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</si>
  <si>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</si>
  <si>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soupis sestavení` "_x000D_
 "Celkem "8 = 8,000 [B]_x000D_</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</si>
  <si>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</si>
  <si>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 xml:space="preserve"> "`viz technická zpráva` "_x000D_
 "Celkem "1162,5 = 1162,500 [B]_x000D_</t>
  </si>
  <si>
    <t>R11511</t>
  </si>
  <si>
    <t xml:space="preserve"> "`viz technická zpráva` "_x000D_
 "Celkem "90 = 90,000 [B]_x000D_</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</si>
  <si>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</si>
  <si>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</si>
  <si>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</si>
  <si>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 xml:space="preserve"> "`viz výkaz výměr základů, stožárů a bran` "_x000D_
 "Celkem "1 = 1,000 [B]_x000D_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</si>
  <si>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</si>
  <si>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</si>
  <si>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</si>
  <si>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 xml:space="preserve"> "`viz výkaz výměr základů, stožárů a bran` "_x000D_
 "Celkem "18 = 18,000 [B]_x000D_</t>
  </si>
  <si>
    <t>74B231</t>
  </si>
  <si>
    <t>STOŽÁR TV OCELOVÝ TRUBKOVÝ JEDNODUCHÝ BRÁNOVÝ NA SVORNÍKY, TYPU TBS219 NEBO TBSI219, DÉLKY DO 10 M VČETNĚ</t>
  </si>
  <si>
    <t xml:space="preserve"> "`viz výkaz výměr základů, stožárů a bran` "_x000D_
 "Celkem "3 = 3,000 [B]_x000D_</t>
  </si>
  <si>
    <t>74B233</t>
  </si>
  <si>
    <t>STOŽÁR TV OCELOVÝ TRUBKOVÝ JEDNODUCHÝ BRÁNOVÝ NA SVORNÍKY, TYPU TBS245 NEBO TBSI245, DÉLKY DO 10 M VČETNĚ</t>
  </si>
  <si>
    <t xml:space="preserve"> "`viz výkaz výměr základů, stožárů a bran` "_x000D_
 "Celkem "6 = 6,000 [B]_x000D_</t>
  </si>
  <si>
    <t>74B411</t>
  </si>
  <si>
    <t>STOŽÁR TV OCELOVÝ TRUBKOVÝ DVOJITÝ NA SVORNÍKY, TYPU 2TS245 NEBO 2TSI245, DÉLKY DO 10 M VČETNĚ</t>
  </si>
  <si>
    <t xml:space="preserve"> "`viz výkaz výměr základů, stožárů a bran` "_x000D_
 "Celkem "2 = 2,000 [B]_x000D_</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</si>
  <si>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</si>
  <si>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</si>
  <si>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</si>
  <si>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</si>
  <si>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</si>
  <si>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</si>
  <si>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 xml:space="preserve"> "`viz výkaz výměr základů, stožárů a bran` "_x000D_
 "Celkem "10 = 10,000 [B]_x000D_</t>
  </si>
  <si>
    <t>74B602</t>
  </si>
  <si>
    <t>STOŽÁR TV OCELOVÝ PŘÍHRADOVÝ TYPU BP DÉLKY 10 M</t>
  </si>
  <si>
    <t xml:space="preserve"> "`viz výkaz výměr základů, stožárů a bran` "_x000D_
 "Celkem "16 = 16,000 [B]_x000D_</t>
  </si>
  <si>
    <t>74B603</t>
  </si>
  <si>
    <t>STOŽÁR TV OCELOVÝ PŘÍHRADOVÝ TYPU BP DÉLKY 11 M</t>
  </si>
  <si>
    <t xml:space="preserve"> "`viz výkaz výměr základů, stožárů a bran` "_x000D_
 "Celkem "23 = 23,000 [B]_x000D_</t>
  </si>
  <si>
    <t xml:space="preserve"> "`viz výkaz výměr základů, stožárů a bran` "_x000D_
 "Celkem "15 = 15,000 [B]_x000D_</t>
  </si>
  <si>
    <t>74B711</t>
  </si>
  <si>
    <t>BRÁNY NEBO VÝLOŽNÍKY - BŘEVNO TYPU 23L</t>
  </si>
  <si>
    <t xml:space="preserve"> "`viz výkaz výměr základů, stožárů a bran` "_x000D_
 "Celkem "390 = 390,000 [B]_x000D_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</si>
  <si>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</si>
  <si>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</si>
  <si>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</si>
  <si>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 "_x000D_
 "Celkem "25 = 25,000 [B]_x000D_</t>
  </si>
  <si>
    <t>74B721</t>
  </si>
  <si>
    <t>PŘIPEVNĚNÍ BŘEVNA BRÁNY NEBO VÝLOŽNÍKU S UKONČENÍM TYPU A NA 1T</t>
  </si>
  <si>
    <t xml:space="preserve"> "`viz výkaz výměr základů, stožárů a bran` "_x000D_
 "Celkem "9 = 9,000 [B]_x000D_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</si>
  <si>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</si>
  <si>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</si>
  <si>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</si>
  <si>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</si>
  <si>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</si>
  <si>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 xml:space="preserve"> "`viz výkaz výměr základů, stožárů a bran` "_x000D_
 "Celkem "14 = 14,000 [B]_x000D_</t>
  </si>
  <si>
    <t>74B724</t>
  </si>
  <si>
    <t>PŘIPEVNĚNÍ BŘEVNA BRÁNY NEBO VÝLOŽNÍKU KLUZNÉ S UKONČENÍM TYPU D NA BP</t>
  </si>
  <si>
    <t xml:space="preserve"> "`viz výkaz výměr základů, stožárů a bran` "_x000D_
 "Celkem "5 = 5,000 [B]_x000D_</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</si>
  <si>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</si>
  <si>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</si>
  <si>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</si>
  <si>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</si>
  <si>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</si>
  <si>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</si>
  <si>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</si>
  <si>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 xml:space="preserve"> "`viz technická zpráva` "_x000D_
 "Celkem "20 = 20,000 [B]_x000D_</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</si>
  <si>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</si>
  <si>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</si>
  <si>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</si>
  <si>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 "`viz technická zpráva` "_x000D_
 "Celkem "15 = 15,000 [B]_x000D_</t>
  </si>
  <si>
    <t>1. Položka obsahuje:
 – příplatek za měření délky  břevna brany nebo výložníku nad stávajícím vedením pro definitivní stav
2. Položka neobsahuje:
 X
3. Způsob měření:
Udává se počet kusů kompletní montážní práce.</t>
  </si>
  <si>
    <t xml:space="preserve"> "`viz technická zpráva` "_x000D_
 "Celkem "280 = 280,000 [B]_x000D_</t>
  </si>
  <si>
    <t>74C5A3</t>
  </si>
  <si>
    <t>DEFINITIVNÍ REGULACE POHYBLIVÉHO KOTVENÍ SPOLEČNÉHO (NL A TR)</t>
  </si>
  <si>
    <t xml:space="preserve"> "`viz tabulka kotvení` "_x000D_
 "Celkem "14 = 14,000 [B]_x000D_</t>
  </si>
  <si>
    <t>1. Položka obsahuje:
 – všechny náklady na regulaci kotvení se všemi pomocnými doplňujícími pracemi vč,mechanismů
2. Položka neobsahuje:
 X
3. Způsob měření:
Udává se počet kusů kompletní konstrukce nebo práce.</t>
  </si>
  <si>
    <t>74C111</t>
  </si>
  <si>
    <t>ZÁVĚS TV NA KONZOLE BEZ PŘÍDAVNÉHO LANA</t>
  </si>
  <si>
    <t xml:space="preserve"> "`viz soupis sestavení` "_x000D_
 "Celkem "37 = 37,000 [B]_x000D_</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</si>
  <si>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</si>
  <si>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</si>
  <si>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</si>
  <si>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 xml:space="preserve"> "`viz soupis sestavení` "_x000D_
 "Celkem "32 = 32,000 [B]_x000D_</t>
  </si>
  <si>
    <t>74C134</t>
  </si>
  <si>
    <t>VÝŠKOVÁ A SMĚROVÁ REGULACE KONZOLY NEBO SIK</t>
  </si>
  <si>
    <t xml:space="preserve"> "`viz soupis sestavení` "_x000D_
 "Celkem "5 = 5,000 [B]_x000D_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</si>
  <si>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</si>
  <si>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</si>
  <si>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</si>
  <si>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 xml:space="preserve"> "`viz soupis sestavení` "_x000D_
 "Celkem "3 = 3,000 [B]_x000D_</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</si>
  <si>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</si>
  <si>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</si>
  <si>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</si>
  <si>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 xml:space="preserve"> "`viz soupis sestavení` "_x000D_
 "Celkem "7 = 7,000 [B]_x000D_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</si>
  <si>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</si>
  <si>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</si>
  <si>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</si>
  <si>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 xml:space="preserve"> "`viz soupis sestavení` "_x000D_
 "Celkem "30 = 30,000 [B]_x000D_</t>
  </si>
  <si>
    <t>74C232</t>
  </si>
  <si>
    <t>ZÁVĚS SIK S PŘÍDAVNÝM LANEM</t>
  </si>
  <si>
    <t xml:space="preserve"> "`viz soupis sestavení` "_x000D_
 "Celkem "40 = 40,000 [B]_x000D_</t>
  </si>
  <si>
    <t>74C233</t>
  </si>
  <si>
    <t>ZÁVĚS SIK KOMBINOVANÝ</t>
  </si>
  <si>
    <t xml:space="preserve"> "`viz soupis sestavení` "_x000D_
 "Celkem "2 = 2,000 [B]_x000D_</t>
  </si>
  <si>
    <t>74C311</t>
  </si>
  <si>
    <t>KŘÍŽENÍ SESTAV</t>
  </si>
  <si>
    <t>74C312</t>
  </si>
  <si>
    <t>VĚŠÁK TROLEJE ZÁKLADNÍ (PEVNÝ NEBO KLUZNÝ)</t>
  </si>
  <si>
    <t xml:space="preserve"> "`viz soupis sestavení` "_x000D_
 "Celkem "200 = 200,000 [B]_x000D_</t>
  </si>
  <si>
    <t>74C313</t>
  </si>
  <si>
    <t>VĚŠÁK TROLEJE POHYBLIVÝ S PROUDOVÝM PROPOJENÍM</t>
  </si>
  <si>
    <t xml:space="preserve"> "`viz soupis sestavení` "_x000D_
 "Celkem "781 = 781,000 [B]_x000D_</t>
  </si>
  <si>
    <t>74C314</t>
  </si>
  <si>
    <t>ROZPĚRNÁ TYČ</t>
  </si>
  <si>
    <t xml:space="preserve"> "`viz soupis sestavení` "_x000D_
 "Celkem "14 = 14,000 [B]_x000D_</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</si>
  <si>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</si>
  <si>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</si>
  <si>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</si>
  <si>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 xml:space="preserve"> "`viz soupis sestavení` "_x000D_
 "Celkem "39 = 39,000 [B]_x000D_</t>
  </si>
  <si>
    <t>74C321</t>
  </si>
  <si>
    <t>SPOJKA LAN A TROLEJÍ NEIZOLOVANÁ</t>
  </si>
  <si>
    <t xml:space="preserve"> "`viz soupis sestavení` "_x000D_
 "Celkem "6 = 6,000 [B]_x000D_</t>
  </si>
  <si>
    <t>74C322</t>
  </si>
  <si>
    <t>SPOJKA LAN A TROLEJÍ IZOLOVANÁ</t>
  </si>
  <si>
    <t xml:space="preserve"> "`viz soupis sestavení` "_x000D_
 "Celkem "105 = 105,000 [B]_x000D_</t>
  </si>
  <si>
    <t>74C323</t>
  </si>
  <si>
    <t>SPOJKA TROLEJÍ SJÍZDNÁ</t>
  </si>
  <si>
    <t>74C331</t>
  </si>
  <si>
    <t>DĚLIČ V TROLEJI VČETNĚ TABULKY</t>
  </si>
  <si>
    <t xml:space="preserve"> "`viz soupis sestavení` "_x000D_
 "Celkem "15 = 15,000 [B]_x000D_</t>
  </si>
  <si>
    <t>74C341</t>
  </si>
  <si>
    <t>PEVNÝ BOD KOMPENZOVANÉ SESTAVY</t>
  </si>
  <si>
    <t>74C342</t>
  </si>
  <si>
    <t>KOTVENÍ PEVNÉHO BODU NA STOŽÁRU (VŠECH TYPŮ), 1 LANO</t>
  </si>
  <si>
    <t xml:space="preserve"> "`viz soupis sestavení` "_x000D_
 "Celkem "12 = 12,000 [B]_x000D_</t>
  </si>
  <si>
    <t>74C353</t>
  </si>
  <si>
    <t>LANO PEVNÝCH BODŮ A ODTAHŮ 50 MM2 NEREZ</t>
  </si>
  <si>
    <t xml:space="preserve"> "`viz soupis sestavení` "_x000D_
 "Celkem "660 = 660,000 [B]_x000D_</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</si>
  <si>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</si>
  <si>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</si>
  <si>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</si>
  <si>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 xml:space="preserve"> "`viz soupis sestavení` "_x000D_
 "Celkem "1 = 1,000 [B]_x000D_</t>
  </si>
  <si>
    <t>74C413</t>
  </si>
  <si>
    <t>KOTVENÍ PŘÍČNÝCH NL</t>
  </si>
  <si>
    <t>74C511</t>
  </si>
  <si>
    <t>POHYBLIVÉ KOTVENÍ SESTAVY TV NA STOŽÁRU - 8 KN</t>
  </si>
  <si>
    <t xml:space="preserve"> "`viz tabulka kotvení` "_x000D_
 "Celkem "2 = 2,000 [B]_x000D_</t>
  </si>
  <si>
    <t>74C512</t>
  </si>
  <si>
    <t>POHYBLIVÉ KOTVENÍ SESTAVY TV NA STOŽÁRU - 10 KN</t>
  </si>
  <si>
    <t xml:space="preserve"> "`viz tabulka kotvení` "_x000D_
 "Celkem "8 = 8,000 [B]_x000D_</t>
  </si>
  <si>
    <t>74C513</t>
  </si>
  <si>
    <t>POHYBLIVÉ KOTVENÍ SESTAVY TV NA STOŽÁRU - 15 KN</t>
  </si>
  <si>
    <t xml:space="preserve"> "`viz tabulka kotvení` "_x000D_
 "Celkem "4 = 4,000 [B]_x000D_</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</si>
  <si>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</si>
  <si>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</si>
  <si>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</si>
  <si>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</si>
  <si>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</si>
  <si>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</si>
  <si>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</si>
  <si>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 xml:space="preserve"> "`viz tabulka kotvení` "_x000D_
 "Celkem "9400 = 9400,000 [B]_x000D_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</si>
  <si>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</si>
  <si>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</si>
  <si>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</si>
  <si>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 xml:space="preserve"> "`viz tabulka kotvení` "_x000D_
 "Celkem "350 = 350,000 [B]_x000D_</t>
  </si>
  <si>
    <t>74C582</t>
  </si>
  <si>
    <t>TAŽENÍ TROLEJE 100 MM2 CU</t>
  </si>
  <si>
    <t xml:space="preserve"> "`viz tabulka kotvení` "_x000D_
 "Celkem "5680 = 5680,000 [B]_x000D_</t>
  </si>
  <si>
    <t>74C585</t>
  </si>
  <si>
    <t>TAŽENÍ TROLEJE 100 MM2 CU LEGOVANÁ</t>
  </si>
  <si>
    <t xml:space="preserve"> "`viz tabulka kotvení` "_x000D_
 "Celkem "2100 = 2100,000 [B]_x000D_</t>
  </si>
  <si>
    <t>74C591</t>
  </si>
  <si>
    <t>VÝŠKOVÁ REGULACE TROLEJE</t>
  </si>
  <si>
    <t xml:space="preserve"> "`viz soupis sestavení` "_x000D_
 "Celkem "10000 = 10000,000 [B]_x000D_</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</si>
  <si>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</si>
  <si>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</si>
  <si>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</si>
  <si>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</si>
  <si>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</si>
  <si>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 xml:space="preserve"> "`viz soupis sestavení` "_x000D_
 "Celkem "9 = 9,000 [B]_x000D_</t>
  </si>
  <si>
    <t>74C621</t>
  </si>
  <si>
    <t>KOTVENÍ 1-3 LAN ZV, NV, OV S JEDNODUCHÝMI IZOLÁTORY</t>
  </si>
  <si>
    <t>74C632</t>
  </si>
  <si>
    <t>PŘIPEVNĚNÍ KONZOLY ZV, NV, OV PRO "V" ZÁVĚS NA STOŽÁR</t>
  </si>
  <si>
    <t>74C643</t>
  </si>
  <si>
    <t>V ZÁVĚS 1-2 LAN ZV, NV, OV</t>
  </si>
  <si>
    <t>74C671</t>
  </si>
  <si>
    <t>TAŽENÍ LANA PRO ZV, NV, OV - 120 MM2 CU</t>
  </si>
  <si>
    <t xml:space="preserve"> "`viz soupis sestavení` "_x000D_
 "Celkem "1650 = 1650,000 [B]_x000D_</t>
  </si>
  <si>
    <t xml:space="preserve"> "`viz soupis sestavení` "_x000D_
 "Celkem "19 = 19,000 [B]_x000D_</t>
  </si>
  <si>
    <t>74C714</t>
  </si>
  <si>
    <t>ODPOJOVAČ NEBO ODPÍNAČ S UZEMŇOVACÍM NOŽEM NA STOŽÁRU TV</t>
  </si>
  <si>
    <t>R74C716</t>
  </si>
  <si>
    <t>RECLOSER -VYPÍNAČ VČ KONSTRUKCE POD REKLOSER</t>
  </si>
  <si>
    <t xml:space="preserve"> "`viz soupis sestavení` "_x000D_
 "Celkem "4 = 4,000 [B]_x000D_</t>
  </si>
  <si>
    <t>74C722</t>
  </si>
  <si>
    <t>KOTVENÍ DVOU SVODŮ Z ODPOJOVAČE S PŘIPOJENÍM NA TV</t>
  </si>
  <si>
    <t xml:space="preserve"> "`viz soupis sestavení` "_x000D_
 "Celkem "11 = 11,000 [B]_x000D_</t>
  </si>
  <si>
    <t xml:space="preserve"> "`viz soupis sestavení` "_x000D_
 "Celkem "17 = 17,000 [B]_x000D_</t>
  </si>
  <si>
    <t>74C767</t>
  </si>
  <si>
    <t>PŘIPEVNĚNÍ 1-2 KABELŮ NA STOŽÁR P, T</t>
  </si>
  <si>
    <t xml:space="preserve"> "`viz soupis sestavení` "_x000D_
 "Celkem "24 = 24,000 [B]_x000D_</t>
  </si>
  <si>
    <t>74C791</t>
  </si>
  <si>
    <t>RUČNÍ TAŽENÍ LANA NAPÁJECÍCH PŘEVĚSŮ 70 MM2 BZ</t>
  </si>
  <si>
    <t xml:space="preserve"> "`viz soupis sestavení` "_x000D_
 "Celkem "170 = 170,000 [B]_x000D_</t>
  </si>
  <si>
    <t>74C810</t>
  </si>
  <si>
    <t>UPEVNĚNÍ KONZOLY - STŘEDOVÉ, STRANOVÉ</t>
  </si>
  <si>
    <t xml:space="preserve"> "`viz soupis sestavení` "_x000D_
 "Celkem "58 = 58,000 [B]_x000D_</t>
  </si>
  <si>
    <t>74C820</t>
  </si>
  <si>
    <t>UPEVNĚNÍ DVOU KONZOL</t>
  </si>
  <si>
    <t xml:space="preserve"> "`viz soupis sestavení` "_x000D_
 "Celkem "36 = 36,000 [B]_x000D_</t>
  </si>
  <si>
    <t xml:space="preserve"> "`viz soupis sestavení` "_x000D_
 "Celkem "10 = 10,000 [B]_x000D_</t>
  </si>
  <si>
    <t>74C963</t>
  </si>
  <si>
    <t>PŘIPEVNĚNÍ NÁVĚSTNÍHO ŠTÍTU NA STOŽÁR</t>
  </si>
  <si>
    <t>74C965</t>
  </si>
  <si>
    <t>PŘIPEVNĚNÍ NÁVĚSTNÍHO ŠTÍTU NA SAMOSTATNÝ SLOUPEK (VČETNĚ SLOUPKU SE ZÁKLADEM)</t>
  </si>
  <si>
    <t xml:space="preserve"> "`viz soupis sestavení` "_x000D_
 "Celkem "100 = 100,000 [B]_x000D_</t>
  </si>
  <si>
    <t>74C975</t>
  </si>
  <si>
    <t>AKTUALIZACE TV DLE KOLEJOVÝCH POSTUPŮ ZA 100 M ZPROVOZŇOVANÉ SKUPINY</t>
  </si>
  <si>
    <t xml:space="preserve"> "`viz soupis sestavení` "_x000D_
 "Celkem "114 = 114,000 [B]_x000D_</t>
  </si>
  <si>
    <t>74CF11</t>
  </si>
  <si>
    <t>TAŽNÉ HNACÍ VOZIDLO K PRACOVNÍM SOUPRAVÁM (PRO VODIČE - MONTÁŽ)</t>
  </si>
  <si>
    <t xml:space="preserve"> "945.758000 = 945,758 [A] "_x000D_
 "Celkem "945,758 = 945,758 [B]_x000D_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</si>
  <si>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</si>
  <si>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 "_x000D_
 "Celkem "2 = 2,000 [B]_x000D_</t>
  </si>
  <si>
    <t>74C596</t>
  </si>
  <si>
    <t>ZAJIŠTĚNÍ KOTVENÍ  NL A TR VŠECH SESTAV</t>
  </si>
  <si>
    <t xml:space="preserve"> "viz tabulka kotvení "_x000D_
 "Celkem "28 = 28,000 [B]_x000D_</t>
  </si>
  <si>
    <t>74F2</t>
  </si>
  <si>
    <t>NÁTĚRY TV</t>
  </si>
  <si>
    <t>74F231</t>
  </si>
  <si>
    <t>BEZPEČNOSTNÍ PRUH NA PODPĚŘE TV ČERNOŽLUTÝ</t>
  </si>
  <si>
    <t xml:space="preserve"> "`viz technická zpráva` "_x000D_
 "Celkem "4 = 4,000 [B]_x000D_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</si>
  <si>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</si>
  <si>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</si>
  <si>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</si>
  <si>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 xml:space="preserve"> "`viz technická zpráva` "_x000D_
 "Celkem "55 = 55,000 [B]_x000D_</t>
  </si>
  <si>
    <t>74F311</t>
  </si>
  <si>
    <t>MĚŘENÍ PARAMETRŮ TV DYNAMICKÉ (MĚŘÍCÍM VOZEM)</t>
  </si>
  <si>
    <t xml:space="preserve"> "`viz technická zpráva` "_x000D_
 "Celkem "5 = 5,000 [B]_x000D_</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</si>
  <si>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</si>
  <si>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</si>
  <si>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</si>
  <si>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 "`viz technická zpráva` "_x000D_
 "Celkem "11 = 11,000 [B]_x000D_</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</si>
  <si>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</si>
  <si>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</si>
  <si>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</si>
  <si>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</si>
  <si>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</si>
  <si>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</si>
  <si>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</si>
  <si>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</si>
  <si>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</si>
  <si>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</si>
  <si>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 xml:space="preserve"> "`viz technická zpráva` "_x000D_
 "Celkem "1 = 1,000 [B]_x000D_</t>
  </si>
  <si>
    <t xml:space="preserve"> "`viz technická zpráva` "_x000D_
 "Celkem "100 = 100,000 [B]_x000D_</t>
  </si>
  <si>
    <t>74F334</t>
  </si>
  <si>
    <t>ZAMĚŘENÍ SKUTEČNÉHO PROVEDENÍ TV 2KOLEJ. TRAŤ, MALÉ ŽST. ZA 100M</t>
  </si>
  <si>
    <t xml:space="preserve"> "`viz technická zpráva` "_x000D_
 "Celkem "12 = 12,000 [B]_x000D_</t>
  </si>
  <si>
    <t>1. Položka obsahuje:
 – geodetickou činnost po výstavbě  TV
2. Položka neobsahuje:
 X
3. Způsob měření:
Měří se 1 kus za každých 100m TV</t>
  </si>
  <si>
    <t xml:space="preserve"> "`viz technická zpráva` "_x000D_
 "Celkem "431 = 431,000 [B]_x000D_</t>
  </si>
  <si>
    <t xml:space="preserve"> "`určeno projektantem dle místního šetření a původní dokumentace` "_x000D_
 "Celkem "140 = 140,000 [B]_x000D_</t>
  </si>
  <si>
    <t>74F421</t>
  </si>
  <si>
    <t>DEMONTÁŽ KOTEVNÍCH SLOUPKŮ</t>
  </si>
  <si>
    <t xml:space="preserve"> "`určeno projektantem dle místního šetření a původní dokumentace` "_x000D_
 "Celkem "1 = 1,000 [B]_x000D_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</si>
  <si>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</si>
  <si>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</si>
  <si>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</si>
  <si>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 "_x000D_
 "Celkem "3 = 3,000 [B]_x000D_</t>
  </si>
  <si>
    <t xml:space="preserve"> "`určeno projektantem dle místního šetření a původní dokumentace` "_x000D_
 "Celkem "21 = 21,000 [B]_x000D_</t>
  </si>
  <si>
    <t>74F424</t>
  </si>
  <si>
    <t>DEMONTÁŽ BETONOVÝCH STOŽÁRŮ</t>
  </si>
  <si>
    <t xml:space="preserve"> "`určeno projektantem dle místního šetření a původní dokumentace` "_x000D_
 "Celkem "27 = 27,000 [B]_x000D_</t>
  </si>
  <si>
    <t>74F425</t>
  </si>
  <si>
    <t>DEMONTÁŽ BRAN A KRAKORCŮ (VČETNĚ VYVĚŠENÍ A UKONČENÍ)</t>
  </si>
  <si>
    <t xml:space="preserve"> "`určeno projektantem dle místního šetření a původní dokumentace` "_x000D_
 "Celkem "11 = 11,000 [B]_x000D_</t>
  </si>
  <si>
    <t>74F427</t>
  </si>
  <si>
    <t>DEMONTÁŽ OVLÁDACÍ LÁVKY PRO ODPOJOVAČ VČETNĚ ŽEBŘÍKU</t>
  </si>
  <si>
    <t xml:space="preserve"> "`určeno projektantem dle místního šetření a původní dokumentace` "_x000D_
 "Celkem "2 = 2,000 [B]_x000D_</t>
  </si>
  <si>
    <t>74F428</t>
  </si>
  <si>
    <t>DEMONTÁŽ BŘEVÍNKA (PROPOJENÍ STOŽÁROVÝCH DVOJIC)</t>
  </si>
  <si>
    <t>74F432</t>
  </si>
  <si>
    <t>DEMONTÁŽ PŘÍČNÝCH LAN SMĚROVÝCH (VČETNĚ KOTVENÍ)</t>
  </si>
  <si>
    <t>74F433</t>
  </si>
  <si>
    <t>DEMONTÁŽ OTOČNÝCH KONZOL TV VČETNĚ UPEVNĚNÍ</t>
  </si>
  <si>
    <t xml:space="preserve"> "`určeno projektantem dle místního šetření a původní dokumentace` "_x000D_
 "Celkem "41 = 41,000 [B]_x000D_</t>
  </si>
  <si>
    <t>74F435</t>
  </si>
  <si>
    <t>DEMONTÁŽ ZÁVĚSŮ TV NA BRÁNĚ</t>
  </si>
  <si>
    <t xml:space="preserve"> "`určeno projektantem dle místního šetření a původní dokumentace` "_x000D_
 "Celkem "4 = 4,000 [B]_x000D_</t>
  </si>
  <si>
    <t>74F437</t>
  </si>
  <si>
    <t>DEMONTÁŽ KONZOL ZV NEBO OV VČETNĚ ZÁVĚSŮ</t>
  </si>
  <si>
    <t xml:space="preserve"> "`určeno projektantem dle místního šetření a původní dokumentace` "_x000D_
 "Celkem "7 = 7,000 [B]_x000D_</t>
  </si>
  <si>
    <t>74F442</t>
  </si>
  <si>
    <t>DEMONTÁŽ PEVNÝCH BODŮ VČETNĚ ZAKOTVENÍ</t>
  </si>
  <si>
    <t>74F443</t>
  </si>
  <si>
    <t>DEMONTÁŽ KOTVENÍ TR NEBO NL PEVNÝCH</t>
  </si>
  <si>
    <t>74F444</t>
  </si>
  <si>
    <t>DEMONTÁŽ KOTVENÍ TR NEBO NL POHYBLIVÝCH</t>
  </si>
  <si>
    <t xml:space="preserve"> "`určeno projektantem dle místního šetření a původní dokumentace` "_x000D_
 "Celkem "5 = 5,000 [B]_x000D_</t>
  </si>
  <si>
    <t>74F455</t>
  </si>
  <si>
    <t>DEMONTÁŽ VĚŠÁKŮ TROLEJE</t>
  </si>
  <si>
    <t xml:space="preserve"> "`určeno projektantem dle místního šetření a původní dokumentace` "_x000D_
 "Celkem "350 = 350,000 [B]_x000D_</t>
  </si>
  <si>
    <t>74F456</t>
  </si>
  <si>
    <t>DEMONTÁŽ PROUDOVÝCH PROPOJENÍ PODÉLNÝCH A PŘÍČNÝCH</t>
  </si>
  <si>
    <t xml:space="preserve"> "`určeno projektantem dle místního šetření a původní dokumentace` "_x000D_
 "Celkem "20 = 20,000 [B]_x000D_</t>
  </si>
  <si>
    <t>74F457</t>
  </si>
  <si>
    <t>DEMONTÁŽ VLOŽENÝCH IZOLACÍ V PODÉLNÝCH A PŘÍČNÝCH POLÍCH</t>
  </si>
  <si>
    <t xml:space="preserve"> "`určeno projektantem dle místního šetření a původní dokumentace` "_x000D_
 "Celkem "80 = 80,000 [B]_x000D_</t>
  </si>
  <si>
    <t>74F458</t>
  </si>
  <si>
    <t>DEMONTÁŽ ROZPĚRNÝCH TYČÍ</t>
  </si>
  <si>
    <t xml:space="preserve"> "`určeno projektantem dle místního šetření a původní dokumentace` "_x000D_
 "Celkem "10 = 10,000 [B]_x000D_</t>
  </si>
  <si>
    <t>74F464</t>
  </si>
  <si>
    <t>DEMONTÁŽ TROLEJE VČETNĚ NÁSTAVKŮ, VĚŠÁKŮ, PROPOJEK A SPOJEK STŘIHÁNÍM</t>
  </si>
  <si>
    <t xml:space="preserve"> "`určeno projektantem dle místního šetření a původní dokumentace` "_x000D_
 "Celkem "2500 = 2500,000 [B]_x000D_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</si>
  <si>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</si>
  <si>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</si>
  <si>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</si>
  <si>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 xml:space="preserve"> "`určeno projektantem dle místního šetření a původní dokumentace` "_x000D_
 "Celkem "200 = 200,000 [B]_x000D_</t>
  </si>
  <si>
    <t xml:space="preserve"> "`určeno projektantem dle místního šetření a původní dokumentace` "_x000D_
 "Celkem "1400 = 1400,000 [B]_x000D_</t>
  </si>
  <si>
    <t>74F466</t>
  </si>
  <si>
    <t>DEMONTÁŽ LAN NOSNÝCH VČETNĚ NÁSTAVKŮ, PROPOJEK A SPOJEK STŘIHÁNÍM</t>
  </si>
  <si>
    <t xml:space="preserve"> "`určeno projektantem dle místního šetření a původní dokumentace` "_x000D_
 "Celkem "3000 = 3000,000 [B]_x000D_</t>
  </si>
  <si>
    <t xml:space="preserve"> "`viz technická zpráva` "_x000D_
 "Celkem "350 = 350,000 [B]_x000D_</t>
  </si>
  <si>
    <t>R015220</t>
  </si>
  <si>
    <t>912</t>
  </si>
  <si>
    <t>LIKVIDACE ODPADŮ NEKONTAMINOVANÝCH - 17 01 01 KŮLY A SLOUPY BETONOVÉ včetně dopravy</t>
  </si>
  <si>
    <t xml:space="preserve"> "`viz technická zpráva` "_x000D_
 "Celkem "40,5 = 40,500 [B]_x000D_</t>
  </si>
  <si>
    <t>R015270</t>
  </si>
  <si>
    <t>917</t>
  </si>
  <si>
    <t>LIKVIDACE ODPADŮ NEKONTAMINOVANÝCH - 17 01 03 IZOLÁTORY PORCELÁNOVÉ včetně dopravy</t>
  </si>
  <si>
    <t xml:space="preserve"> "`viz technická zpráva` "_x000D_
 "Celkem "1,1 = 1,100 [B]_x000D_</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</si>
  <si>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</si>
  <si>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</si>
  <si>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</si>
  <si>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</si>
  <si>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</si>
  <si>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</si>
  <si>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</si>
  <si>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</si>
  <si>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</si>
  <si>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</si>
  <si>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</si>
  <si>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</si>
  <si>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</si>
  <si>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</si>
  <si>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</si>
  <si>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</si>
  <si>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</si>
  <si>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</si>
  <si>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</si>
  <si>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</si>
  <si>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</si>
  <si>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</si>
  <si>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</si>
  <si>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</si>
  <si>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</si>
  <si>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</si>
  <si>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</si>
  <si>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</si>
  <si>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</si>
  <si>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</si>
  <si>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</si>
  <si>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</si>
  <si>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</si>
  <si>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</si>
  <si>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</si>
  <si>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</si>
  <si>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 xml:space="preserve"> "`viz výkaz výměr základů, stožárů a bran` "_x000D_
 "Celkem "930 = 930,000 [B]_x000D_</t>
  </si>
  <si>
    <t xml:space="preserve"> "`viz výkaz výměr základů, stožárů a bran` "_x000D_
 "Celkem "480 = 480,000 [B]_x000D_</t>
  </si>
  <si>
    <t xml:space="preserve"> "`viz výkaz výměr základů, stožárů a bran` "_x000D_
 "Celkem "104 = 104,000 [B]_x000D_</t>
  </si>
  <si>
    <t xml:space="preserve"> "`viz technická zpráva` "_x000D_
 "Celkem "9300 = 9300,000 [B]_x000D_</t>
  </si>
  <si>
    <t xml:space="preserve"> "`viz technická zpráva` "_x000D_
 "Celkem "1674 = 1674,000 [B]_x000D_</t>
  </si>
  <si>
    <t xml:space="preserve"> "`viz stavební tabulka` "_x000D_
 "Celkem "310 = 310,000 [B]_x000D_</t>
  </si>
  <si>
    <t xml:space="preserve"> "`viz stavební tabulka` "_x000D_
 "Celkem "668 = 668,000 [B]_x000D_</t>
  </si>
  <si>
    <t xml:space="preserve"> "`viz stavební tabulka` "_x000D_
 "Celkem "82 = 82,000 [B]_x000D_</t>
  </si>
  <si>
    <t xml:space="preserve"> "`viz stavební tabulka` "_x000D_
 "Celkem "6 = 6,000 [B]_x000D_</t>
  </si>
  <si>
    <t>74A350</t>
  </si>
  <si>
    <t>KORUGOVANÁ ROURA PRO ZÁKLAD TV</t>
  </si>
  <si>
    <t>1. Položka obsahuje:
 –  materiál, dopravu a montáž korugované PVC roury, včetně zálivky a hlavičky základu
2. Položka neobsahuje:
 X
3. Způsob měření:
Měří se metr délkový.</t>
  </si>
  <si>
    <t xml:space="preserve"> "`viz technická zpráva` "_x000D_
 "Celkem "32 = 32,000 [B]_x000D_</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</si>
  <si>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</si>
  <si>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</si>
  <si>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</si>
  <si>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 xml:space="preserve"> "`viz výkaz výměr základů, stožárů a bran` "_x000D_
 "Celkem "52 = 52,000 [B]_x000D_</t>
  </si>
  <si>
    <t>74B217</t>
  </si>
  <si>
    <t>STOŽÁR TV OCELOVÝ TRUBKOVÝ JEDNODUCHÝ NA SVORNÍKY, TYPU TS324 NEBO TSI324, DÉLKY DO 10 M VČETNĚ</t>
  </si>
  <si>
    <t xml:space="preserve"> "`viz výkaz výměr základů, stožárů a bran` "_x000D_
 "Celkem "8 = 8,000 [B]_x000D_</t>
  </si>
  <si>
    <t xml:space="preserve"> "`viz výkaz výměr základů, stožárů a bran` "_x000D_
 "Celkem "26 = 26,000 [B]_x000D_</t>
  </si>
  <si>
    <t xml:space="preserve"> "`viz výkaz výměr základů, stožárů a bran` "_x000D_
 "Celkem "24 = 24,000 [B]_x000D_</t>
  </si>
  <si>
    <t xml:space="preserve"> "`viz výkaz výměr základů, stožárů a bran` "_x000D_
 "Celkem "11 = 11,000 [B]_x000D_</t>
  </si>
  <si>
    <t xml:space="preserve"> "`viz výkaz výměr základů, stožárů a bran` "_x000D_
 "Celkem "420 = 420,000 [B]_x000D_</t>
  </si>
  <si>
    <t xml:space="preserve"> "`viz výkaz výměr základů, stožárů a bran` "_x000D_
 "Celkem "195 = 195,000 [B]_x000D_</t>
  </si>
  <si>
    <t xml:space="preserve"> "`viz výkaz výměr základů, stožárů a bran` "_x000D_
 "Celkem "20 = 20,000 [B]_x000D_</t>
  </si>
  <si>
    <t xml:space="preserve"> "`viz výkaz výměr základů, stožárů a bran` "_x000D_
 "Celkem "4 = 4,000 [B]_x000D_</t>
  </si>
  <si>
    <t xml:space="preserve"> "`viz výkaz výměr základů, stožárů a bran` "_x000D_
 "Celkem "19 = 19,000 [B]_x000D_</t>
  </si>
  <si>
    <t xml:space="preserve"> "`viz výkaz výměr základů, stožárů a bran` "_x000D_
 "Celkem "17 = 17,000 [B]_x000D_</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</si>
  <si>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</si>
  <si>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</si>
  <si>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</si>
  <si>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</si>
  <si>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</si>
  <si>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</si>
  <si>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 xml:space="preserve"> "`viz technická zpráva` "_x000D_
 "Celkem "490 = 490,000 [B]_x000D_</t>
  </si>
  <si>
    <t xml:space="preserve"> "viz tabulka kotvení "_x000D_
 "Celkem "42 = 42,000 [B]_x000D_</t>
  </si>
  <si>
    <t xml:space="preserve"> "`viz soupis sestavení` "_x000D_
 "Celkem "56 = 56,000 [B]_x000D_</t>
  </si>
  <si>
    <t xml:space="preserve"> "`viz soupis sestavení` "_x000D_
 "Celkem "55 = 55,000 [B]_x000D_</t>
  </si>
  <si>
    <t xml:space="preserve"> "`viz soupis sestavení` "_x000D_
 "Celkem "48 = 48,000 [B]_x000D_</t>
  </si>
  <si>
    <t xml:space="preserve"> "`viz soupis sestavení` "_x000D_
 "Celkem "350 = 350,000 [B]_x000D_</t>
  </si>
  <si>
    <t xml:space="preserve"> "`viz soupis sestavení` "_x000D_
 "Celkem "1100 = 1100,000 [B]_x000D_</t>
  </si>
  <si>
    <t xml:space="preserve"> "`viz soupis sestavení` "_x000D_
 "Celkem "46 = 46,000 [B]_x000D_</t>
  </si>
  <si>
    <t xml:space="preserve"> "`viz soupis sestavení` "_x000D_
 "Celkem "85 = 85,000 [B]_x000D_</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</si>
  <si>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</si>
  <si>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</si>
  <si>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</si>
  <si>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</si>
  <si>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</si>
  <si>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</si>
  <si>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</si>
  <si>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</si>
  <si>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</si>
  <si>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</si>
  <si>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 xml:space="preserve"> "`viz tabulka kotvení` "_x000D_
 "Celkem "30 = 30,000 [B]_x000D_</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</si>
  <si>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</si>
  <si>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 xml:space="preserve"> "`viz tabulka kotvení` "_x000D_
 "Celkem "13 = 13,000 [B]_x000D_</t>
  </si>
  <si>
    <t xml:space="preserve"> "`viz tabulka kotvení` "_x000D_
 "Celkem "13000 = 13000,000 [B]_x000D_</t>
  </si>
  <si>
    <t xml:space="preserve"> "`viz tabulka kotvení` "_x000D_
 "Celkem "4000 = 4000,000 [B]_x000D_</t>
  </si>
  <si>
    <t xml:space="preserve"> "`viz tabulka kotvení` "_x000D_
 "Celkem "1500 = 1500,000 [B]_x000D_</t>
  </si>
  <si>
    <t xml:space="preserve"> "`viz tabulka kotvení` "_x000D_
 "Celkem "4400 = 4400,000 [B]_x000D_</t>
  </si>
  <si>
    <t xml:space="preserve"> "`viz tabulka kotvení` "_x000D_
 "Celkem "21 = 21,000 [B]_x000D_</t>
  </si>
  <si>
    <t xml:space="preserve"> "`viz soupis sestavení` "_x000D_
 "Celkem "22 = 22,000 [B]_x000D_</t>
  </si>
  <si>
    <t>74C732</t>
  </si>
  <si>
    <t>PŘEKLENUTÍ VLOŽENÉ IZOLACE</t>
  </si>
  <si>
    <t xml:space="preserve"> "`viz soupis sestavení` "_x000D_
 "Celkem "26 = 26,000 [B]_x000D_</t>
  </si>
  <si>
    <t xml:space="preserve"> "`viz soupis sestavení` "_x000D_
 "Celkem "13 = 13,000 [B]_x000D_</t>
  </si>
  <si>
    <t>74C766</t>
  </si>
  <si>
    <t>UKONČENÍ 2 NAPÁJECÍCH KABELŮ NA STOŽÁRU S POJISTOVÝM SPODKEM A OMEZOVAČEM PŘEPĚTÍ</t>
  </si>
  <si>
    <t xml:space="preserve"> "`viz soupis sestavení` "_x000D_
 "Celkem "16 = 16,000 [B]_x000D_</t>
  </si>
  <si>
    <t xml:space="preserve"> "`viz soupis sestavení` "_x000D_
 "Celkem "500 = 500,000 [B]_x000D_</t>
  </si>
  <si>
    <t xml:space="preserve"> "`viz soupis sestavení` "_x000D_
 "Celkem "120 = 120,000 [B]_x000D_</t>
  </si>
  <si>
    <t xml:space="preserve"> "`viz soupis sestavení` "_x000D_
 "Celkem "18 = 18,000 [B]_x000D_</t>
  </si>
  <si>
    <t>74C964</t>
  </si>
  <si>
    <t>PŘIPEVNĚNÍ NÁVĚSTNÍHO ŠTÍTU DO SESTAVY TV</t>
  </si>
  <si>
    <t xml:space="preserve"> "`viz soupis sestavení` "_x000D_
 "Celkem "50 = 50,000 [B]_x000D_</t>
  </si>
  <si>
    <t xml:space="preserve"> "`viz soupis sestavení` "_x000D_
 "Celkem "122 = 122,000 [B]_x000D_</t>
  </si>
  <si>
    <t xml:space="preserve"> "`viz soupis sestavení` "_x000D_
 "Celkem "20 = 20,000 [B]_x000D_</t>
  </si>
  <si>
    <t xml:space="preserve"> "909.091000 = 909,091 [A] "_x000D_
 "Celkem "909,091 = 909,091 [B]_x000D_</t>
  </si>
  <si>
    <t xml:space="preserve"> "`viz technická zpráva` "_x000D_
 "Celkem "10 = 10,000 [B]_x000D_</t>
  </si>
  <si>
    <t xml:space="preserve"> "`viz technická zpráva` "_x000D_
 "Celkem "8 = 8,000 [B]_x000D_</t>
  </si>
  <si>
    <t xml:space="preserve"> "`viz technická zpráva` "_x000D_
 "Celkem "6 = 6,000 [B]_x000D_</t>
  </si>
  <si>
    <t xml:space="preserve"> "`viz technická zpráva` "_x000D_
 "Celkem "75 = 75,000 [B]_x000D_</t>
  </si>
  <si>
    <t xml:space="preserve"> "`viz technická zpráva` "_x000D_
 "Celkem "80 = 80,000 [B]_x000D_</t>
  </si>
  <si>
    <t xml:space="preserve"> "`viz technická zpráva` "_x000D_
 "Celkem "812,333 = 812,333 [B]_x000D_</t>
  </si>
  <si>
    <t xml:space="preserve"> "`určeno projektantem dle místního šetření a původní dokumentace` "_x000D_
 "Celkem "210 = 210,000 [B]_x000D_</t>
  </si>
  <si>
    <t xml:space="preserve"> "`určeno projektantem dle místního šetření a původní dokumentace` "_x000D_
 "Celkem "65 = 65,000 [B]_x000D_</t>
  </si>
  <si>
    <t xml:space="preserve"> "`určeno projektantem dle místního šetření a původní dokumentace` "_x000D_
 "Celkem "23 = 23,000 [B]_x000D_</t>
  </si>
  <si>
    <t xml:space="preserve"> "`určeno projektantem dle místního šetření a původní dokumentace` "_x000D_
 "Celkem "16 = 16,000 [B]_x000D_</t>
  </si>
  <si>
    <t xml:space="preserve"> "`určeno projektantem dle místního šetření a původní dokumentace` "_x000D_
 "Celkem "14 = 14,000 [B]_x000D_</t>
  </si>
  <si>
    <t xml:space="preserve"> "`určeno projektantem dle místního šetření a původní dokumentace` "_x000D_
 "Celkem "60 = 60,000 [B]_x000D_</t>
  </si>
  <si>
    <t>74F434</t>
  </si>
  <si>
    <t>DEMONTÁŽ KONZOL SIK VČETNĚ ZÁVĚSŮ</t>
  </si>
  <si>
    <t xml:space="preserve"> "`určeno projektantem dle místního šetření a původní dokumentace` "_x000D_
 "Celkem "15 = 15,000 [B]_x000D_</t>
  </si>
  <si>
    <t xml:space="preserve"> "`určeno projektantem dle místního šetření a původní dokumentace` "_x000D_
 "Celkem "6 = 6,000 [B]_x000D_</t>
  </si>
  <si>
    <t xml:space="preserve"> "`určeno projektantem dle místního šetření a původní dokumentace` "_x000D_
 "Celkem "12 = 12,000 [B]_x000D_</t>
  </si>
  <si>
    <t xml:space="preserve"> "`určeno projektantem dle místního šetření a původní dokumentace` "_x000D_
 "Celkem "450 = 450,000 [B]_x000D_</t>
  </si>
  <si>
    <t xml:space="preserve"> "`určeno projektantem dle místního šetření a původní dokumentace` "_x000D_
 "Celkem "4500 = 4500,000 [B]_x000D_</t>
  </si>
  <si>
    <t xml:space="preserve"> "`určeno projektantem dle místního šetření a původní dokumentace` "_x000D_
 "Celkem "4900 = 4900,000 [B]_x000D_</t>
  </si>
  <si>
    <t xml:space="preserve"> "`určeno projektantem dle místního šetření a původní dokumentace` "_x000D_
 "Celkem "1300 = 1300,000 [B]_x000D_</t>
  </si>
  <si>
    <t xml:space="preserve"> "`určeno projektantem dle místního šetření a původní dokumentace` "_x000D_
 "Celkem "2100 = 2100,000 [B]_x000D_</t>
  </si>
  <si>
    <t xml:space="preserve"> "`viz technická zpráva` "_x000D_
 "Celkem "525 = 525,000 [B]_x000D_</t>
  </si>
  <si>
    <t xml:space="preserve"> "`viz technická zpráva` "_x000D_
 "Celkem "1,8 = 1,800 [B]_x000D_</t>
  </si>
  <si>
    <t xml:space="preserve"> "`viz technická zpráva` "_x000D_
 "Celkem "0,7 = 0,700 [B]_x000D_</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</si>
  <si>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</si>
  <si>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</si>
  <si>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</si>
  <si>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</si>
  <si>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</si>
  <si>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</si>
  <si>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</si>
  <si>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</si>
  <si>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</si>
  <si>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</si>
  <si>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</si>
  <si>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</si>
  <si>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</si>
  <si>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</si>
  <si>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</si>
  <si>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 xml:space="preserve"> "viz tabulka kotvení"_x000D_</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</si>
  <si>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</si>
  <si>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</si>
  <si>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</si>
  <si>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</si>
  <si>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</si>
  <si>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</si>
  <si>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</si>
  <si>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</si>
  <si>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</si>
  <si>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</si>
  <si>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</si>
  <si>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</si>
  <si>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</si>
  <si>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</si>
  <si>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</si>
  <si>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</si>
  <si>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</si>
  <si>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</si>
  <si>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</si>
  <si>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</si>
  <si>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</si>
  <si>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URS - 2022-II</t>
  </si>
  <si>
    <t xml:space="preserve"> "`1:  předpoklad`
 `2:  5+6`
 `3: 11; výměra položky` "_x000D_
 "Celkem "11 = 11,000 [B]_x000D_</t>
  </si>
  <si>
    <t>Čerpání vody na dopravní výšku do 10 m průměrný přítok do 500 l/min</t>
  </si>
  <si>
    <t xml:space="preserve"> "`1:  předpoklad`
 `2:  16`
 `3: 16; výměra položky` "_x000D_
 "Celkem "16 = 16,000 [B]_x000D_</t>
  </si>
  <si>
    <t>121151103</t>
  </si>
  <si>
    <t>Sejmutí ornice plochy do 100 m2 tl vrstvy do 200 mm strojně</t>
  </si>
  <si>
    <t xml:space="preserve"> "`1:  6*7,5*0,2`
 `2: 9; výměra položky` "_x000D_
 "Celkem "9 = 9,000 [B]_x000D_</t>
  </si>
  <si>
    <t>131251100</t>
  </si>
  <si>
    <t>Hloubení jam nezapažených v hornině třídy těžitelnosti I skupiny 3 objem do 20 m3 strojně</t>
  </si>
  <si>
    <t xml:space="preserve"> "`1:  htú -0,8`
 `2:  6*7,5*(0,5+0,5+0,15+0,15)*1/4`
 `3: 14,625; výměra položky` "_x000D_
 "Celkem "14,625 = 14,625 [B]_x000D_</t>
  </si>
  <si>
    <t>132251101</t>
  </si>
  <si>
    <t>Hloubení rýh nezapažených š do 800 mm v hornině třídy těžitelnosti I skupiny 3 objem do 20 m3 - strojně</t>
  </si>
  <si>
    <t xml:space="preserve"> "`1:  pasy -1,5`
 `2:  0,7*0,6*(3,905+4,96+1,2)*2`
 `3:  deštová kanalizace + šachta`
 `4:  (0,76+5,135+1)*0,6*1,5`
 `5:  Součet`
 `6: 14,661; výměra položky` "_x000D_
 "Celkem "14,661 = 14,661 [B]_x000D_</t>
  </si>
  <si>
    <t>133251101</t>
  </si>
  <si>
    <t>Hloubení šachet nezapažených v hornině třídy těžitelnosti I skupiny 3 objem do 20 m3</t>
  </si>
  <si>
    <t xml:space="preserve"> "`1:  čerpací jímky`
 `2:  3,14*0,3*0,3*1/4*1*2`
 `3:  prostupy do stáv budovy`
 `4:  1,5*1,2*1,2*(2+2)`
 `5:  Součet`
 `6: 8,781; výměra položky` "_x000D_
 "Celkem "8,781 = 8,781 [B]_x000D_</t>
  </si>
  <si>
    <t xml:space="preserve"> "`1:  výkopy`
 `2:  14,625+14,625+8,781`
 `3:  násypy`
 `4:  16,598`
 `5:  Součet`
 `6: 54,629; výměra položky` "_x000D_
 "Celkem "54,629 = 54,629 [B]_x000D_</t>
  </si>
  <si>
    <t xml:space="preserve"> "`1:  výkopy`
 `2:  14,625+14,625+8,781`
 `3:  násypy`
 `4:  -16,598`
 `5:  Součet`
 `6: 21,433; výměra položky` "_x000D_
 "Celkem "21,433 = 21,433 [B]_x000D_</t>
  </si>
  <si>
    <t xml:space="preserve"> "`1:  21,433*5 Přepočtené koeficientem množství2: 107,165; výměra položky` "_x000D_
 "Celkem "107,165 = 107,165 [B]_x000D_</t>
  </si>
  <si>
    <t xml:space="preserve"> "`1:  ze stáv zeminy`
 `2:  htú -0,8`
 `3:  6*7,5*(0,5+0,5+0,15+0,15)*1/4+0,141`
 `4:  -5,26*6,16*(0,5+0,5+0,15+0,15)*1/4`
 `5:  deštová kanalizace + šachta`
 `6:  (0,76+5,135+1)*0,6*0,9`
 `7:  prostupy do stáv budovy`
 `8:  1,5*1,2*1,2*(2+2)`
 `9:  Součet`
 `10: 16,598; výměra položky` "_x000D_
 "Celkem "16,598 = 16,598 [B]_x000D_</t>
  </si>
  <si>
    <t xml:space="preserve"> "`1:  deštová kanalizace + šachta`
 `2:  (0,76+5,135+1)*0,6*0,6`
 `3:  2,482*2 Přepočtené koeficientem množství4: 2,482; výměra položky` "_x000D_
 "Celkem "2,482 = 2,482 [B]_x000D_</t>
  </si>
  <si>
    <t xml:space="preserve"> "`1:  6*7,5`
 `2: 45; výměra položky` "_x000D_
 "Celkem "45 = 45,000 [B]_x000D_</t>
  </si>
  <si>
    <t xml:space="preserve"> "`1:  podklad beton`
 `2:  5,26*6,16`
 `3:  32,402*1,15 Přepočtené koeficientem množství4: 32,402; výměra položky` "_x000D_
 "Celkem "32,402 = 32,402 [B]_x000D_</t>
  </si>
  <si>
    <t xml:space="preserve"> "`1:  podklad beton`
 `2:  0,1*5,26*6,16`
 `3: 3,24; výměra položky` "_x000D_
 "Celkem "3,24 = 3,240 [B]_x000D_</t>
  </si>
  <si>
    <t xml:space="preserve"> "`1:  základ deska`
 `2:  0,2*5,18*6`
 `3: 6,216; výměra položky` "_x000D_
 "Celkem "6,216 = 6,216 [B]_x000D_</t>
  </si>
  <si>
    <t xml:space="preserve"> "`1:  podklad beton`
 `2:  0,1*(5,26+6,16)*2`
 `3:  želbet deska`
 `4:  0,2*(5,18+6)*2`
 `5:  Součet`
 `6: 6,756; výměra položky` "_x000D_
 "Celkem "6,756 = 6,756 [B]_x000D_</t>
  </si>
  <si>
    <t xml:space="preserve"> "6.756000 = 6,756 [A] "_x000D_
 "Celkem "6,756 = 6,756 [B]_x000D_</t>
  </si>
  <si>
    <t xml:space="preserve"> "`1:  předpoklad 170 kg/m3`
 `2:  6,216*0,17`
 `3: 1,057; výměra položky` "_x000D_
 "Celkem "1,057 = 1,057 [B]_x000D_</t>
  </si>
  <si>
    <t xml:space="preserve"> "`1:  podklad beton`
 `2:  5,26*6,16*4,44*1,1/1000`
 `3: 0,158; výměra položky` "_x000D_
 "Celkem "0,158 = 0,158 [B]_x000D_</t>
  </si>
  <si>
    <t xml:space="preserve"> "`1:  pasy -1,5`
 `2:  0,7*0,6*(5,26+6,16)*2`
 `3: 9,593; výměra položky` "_x000D_
 "Celkem "9,593 = 9,593 [B]_x000D_</t>
  </si>
  <si>
    <t xml:space="preserve"> "`1:  pasy -1,5`
 `2:  0,1*(5,26+6,16)*2`
 `3: 2,284; výměra položky` "_x000D_
 "Celkem "2,284 = 2,284 [B]_x000D_</t>
  </si>
  <si>
    <t xml:space="preserve"> "2.284000 = 2,284 [A] "_x000D_
 "Celkem "2,284 = 2,284 [B]_x000D_</t>
  </si>
  <si>
    <t>274353122</t>
  </si>
  <si>
    <t>Bednění kotevních otvorů v základových pásech průřezu přes 0,02 do 0,05 m2 hl přes 0,5 do 1 m</t>
  </si>
  <si>
    <t xml:space="preserve"> "`1:  instal šachta`
 `2:  0,5*(4,38*2+0,45*3)`
 `3: 5,055; výměra položky` "_x000D_
 "Celkem "5,055 = 5,055 [B]_x000D_</t>
  </si>
  <si>
    <t xml:space="preserve"> "`1:  základ stěny`
 `2:  0,5*(5,16+6)*2`
 `3: 11,16; výměra položky` "_x000D_
 "Celkem "11,16 = 11,160 [B]_x000D_</t>
  </si>
  <si>
    <t xml:space="preserve"> "`1:  předpoklad 16 m/m2`
 `2:  (5,055+11,16)*16*0,888*1,1/1000`
 `3: 0,253; výměra položky` "_x000D_
 "Celkem "0,253 = 0,253 [B]_x000D_</t>
  </si>
  <si>
    <t>Zdivo jednovrstvé tepelně izolační z cihel broušených P10 s vnitřní izolací z minerální vlny na - tenkovrstvou maltu U přes 0,18 do 0,22 W/m2K tl 380</t>
  </si>
  <si>
    <t xml:space="preserve"> "`1:  1np`
 `2:  4,25*(5,28+6,16)*2`
 `3:  -(1,2*1,4+1,2*2,35)`
 `4:  atika`
 `5:  0,5*(5,28+6,16)*2`
 `6:  Součet`
 `7: 104,18; výměra položky` "_x000D_
 "Celkem "104,18 = 104,180 [B]_x000D_</t>
  </si>
  <si>
    <t>311238967</t>
  </si>
  <si>
    <t>Zakládací vrstva zdiva z cihel broušených hydrofobizovaných s integrovanou izolací tloušťky 300 mm</t>
  </si>
  <si>
    <t xml:space="preserve"> "`1:  1np`
 `2:  (5,28+6,16)*2`
 `3: 22,88; výměra položky` "_x000D_
 "Celkem "22,88 = 22,880 [B]_x000D_</t>
  </si>
  <si>
    <t xml:space="preserve"> "`1:  1np`
 `2:  4+5`
 `3: 9; výměra položky` "_x000D_
 "Celkem "9 = 9,000 [B]_x000D_</t>
  </si>
  <si>
    <t xml:space="preserve"> "`1:  1np`
 `2:  1,2`
 `3: 1,2; výměra položky` "_x000D_
 "Celkem "1,2 = 1,200 [B]_x000D_</t>
  </si>
  <si>
    <t>349231811</t>
  </si>
  <si>
    <t>Přizdívka ostění s ozubem z cihel tl přes 80 do 150 mm</t>
  </si>
  <si>
    <t xml:space="preserve"> "`1:  1np`
 `2:  0,2*(1,2+2,35*2)`
 `3: 1,18; výměra položky` "_x000D_
 "Celkem "1,18 = 1,180 [B]_x000D_</t>
  </si>
  <si>
    <t>388995215</t>
  </si>
  <si>
    <t>Chránička kabelů z trub HDPE v římse DN 200</t>
  </si>
  <si>
    <t xml:space="preserve"> "`1:  chráničky`
 `2:  2,5*4+1*2+2,5*(2+2)`
 `3: 22; výměra položky` "_x000D_
 "Celkem "22 = 22,000 [B]_x000D_</t>
  </si>
  <si>
    <t>411121125</t>
  </si>
  <si>
    <t>Montáž prefabrikovaných ŽB stropů ze stropních panelů š 1200 mm dl přes 3800 do 7000 mm</t>
  </si>
  <si>
    <t xml:space="preserve"> "`1:  1np`
 `2:  5`
 `3:  1np`
 `4:  5*4,7`
 `5: 5; výměra položky` "_x000D_
 "Celkem "5 = 5,000 [B]_x000D_</t>
  </si>
  <si>
    <t xml:space="preserve"> "`1:  výztuž do spár panelů`
 `2:  23,5*2*0,888*1,1/1000`
 `3: 0,046; výměra položky` "_x000D_
 "Celkem "0,046 = 0,046 [B]_x000D_</t>
  </si>
  <si>
    <t xml:space="preserve"> "`1:  1np pod stropem`
 `2:  (5,26+6,16)*2`
 `3:  1np v úrovní stropu`
 `4:  (5,26+6,16)*2`
 `5:  Součet`
 `6: 45,68; výměra položky` "_x000D_
 "Celkem "45,68 = 45,680 [B]_x000D_</t>
  </si>
  <si>
    <t xml:space="preserve"> "`1:  1np pod stropem`
 `2:  0,25*0,22*(5,26+6,16)*2`
 `3:  1np v úrovní stropu`
 `4:  0,21*0,12*(5,26+6,16)*2`
 `5:  atika`
 `6:  0,1*0,38*5,295*2`
 `7:  Součet`
 `8: 2,234; výměra položky` "_x000D_
 "Celkem "2,234 = 2,234 [B]_x000D_</t>
  </si>
  <si>
    <t xml:space="preserve"> "`1:  1np pod stropem`
 `2:  0,25*(5,26+6,16)*2`
 `3:  1np v úrovní stropu`
 `4:  0,05*(5,26+6,16)*2`
 `5:  atika`
 `6:  0,1*2*5,295*2`
 `7:  Součet`
 `8: 8,97; výměra položky` "_x000D_
 "Celkem "8,97 = 8,970 [B]_x000D_</t>
  </si>
  <si>
    <t xml:space="preserve"> "8.970000 = 8,970 [A] "_x000D_
 "Celkem "8,97 = 8,970 [B]_x000D_</t>
  </si>
  <si>
    <t xml:space="preserve"> "`1:  předpoklad 170 kg/m3`
 `2:  2,234*0,17`
 `3: 0,38; výměra položky` "_x000D_
 "Celkem "0,38 = 0,380 [B]_x000D_</t>
  </si>
  <si>
    <t xml:space="preserve"> "24.400000 = 24,400 [A] "_x000D_
 "Celkem "24,4 = 24,400 [B]_x000D_</t>
  </si>
  <si>
    <t xml:space="preserve"> "`1:  přechody různých materiálů - předpoklad 25%`
 `2:  24,4*0,25`
 `3: 6,1; výměra položky` "_x000D_
 "Celkem "6,1 = 6,100 [B]_x000D_</t>
  </si>
  <si>
    <t xml:space="preserve"> "`1:  1np`
 `2:  24,4`
 `3: 24,4; výměra položky` "_x000D_
 "Celkem "24,4 = 24,400 [B]_x000D_</t>
  </si>
  <si>
    <t>611325416</t>
  </si>
  <si>
    <t>Oprava vnitřní vápenocementové hladké omítky stropů v rozsahu plochy do 10 % s celoplošným - přeštukováním</t>
  </si>
  <si>
    <t xml:space="preserve"> "`1:  rozvodna 110kV`
 `2:  (8,8*6,8)*2`
 `3: 119,68; výměra položky` "_x000D_
 "Celkem "119,68 = 119,680 [B]_x000D_</t>
  </si>
  <si>
    <t xml:space="preserve"> "`1:  7,774+89,062`
 `2: 96,836; výměra položky` "_x000D_
 "Celkem "96,836 = 96,836 [B]_x000D_</t>
  </si>
  <si>
    <t xml:space="preserve"> "`1:  přechody různých materiálů - předpoklad 25%`
 `2:  (7,774+89,062)*0,25`
 `3: 24,209; výměra položky` "_x000D_
 "Celkem "24,209 = 24,209 [B]_x000D_</t>
  </si>
  <si>
    <t xml:space="preserve"> "`1:  instal kanály`
 `2:  0,65*(4,38+0,7+0,45*2)*2`
 `3: 7,774; výměra položky` "_x000D_
 "Celkem "7,774 = 7,774 [B]_x000D_</t>
  </si>
  <si>
    <t xml:space="preserve"> "`1:  1np`
 `2:  4,5*(5,4+4,5)*2`
 `3:  otvory`
 `4:  -1,2*1,4`
 `5:  0,2*(1,2+1,4)*2`
 `6:  -1,2*2,35`
 `7:  0,58*(1,2+2,35*2)`
 `8:  Součet`
 `9: 89,062; výměra položky` "_x000D_
 "Celkem "89,062 = 89,062 [B]_x000D_</t>
  </si>
  <si>
    <t>612325417</t>
  </si>
  <si>
    <t>Oprava vnitřní vápenocementové hladké omítky stěn v rozsahu plochy přes 10 do 30 % s celoplošným - přeštukováním</t>
  </si>
  <si>
    <t xml:space="preserve"> "`1:  rozvodna 110kV`
 `2:  9,3*(8,8+6,8)*2*2`
 `3: 580,32; výměra položky` "_x000D_
 "Celkem "580,32 = 580,320 [B]_x000D_</t>
  </si>
  <si>
    <t>6191</t>
  </si>
  <si>
    <t xml:space="preserve"> "`1:  1,2*1,4`
 `2: 1,68; výměra položky` "_x000D_
 "Celkem "1,68 = 1,680 [B]_x000D_</t>
  </si>
  <si>
    <t xml:space="preserve"> "`1:  9,196+79,198`
 `2: 88,394; výměra položky` "_x000D_
 "Celkem "88,394 = 88,394 [B]_x000D_</t>
  </si>
  <si>
    <t xml:space="preserve"> "`1:  předpoklad 25% plochy`
 `2:  79,198*0,25`
 `3: 19,8; výměra položky` "_x000D_
 "Celkem "19,8 = 19,800 [B]_x000D_</t>
  </si>
  <si>
    <t xml:space="preserve"> "`1:  sokl - nad terénem`
 `2:  0,3*5,28+0,8*5,28+1,1*1/2*6,16`
 `3:  9,196*1,05 Přepočtené koeficientem množství4: 9,196; výměra položky` "_x000D_
 "Celkem "9,196 = 9,196 [B]_x000D_</t>
  </si>
  <si>
    <t xml:space="preserve"> "`1:  sokl`
 `2:  9,196`
 `3: 9,196; výměra položky` "_x000D_
 "Celkem "9,196 = 9,196 [B]_x000D_</t>
  </si>
  <si>
    <t xml:space="preserve"> "79.198000 = 79,198 [A] "_x000D_
 "Celkem "79,198 = 79,198 [B]_x000D_</t>
  </si>
  <si>
    <t xml:space="preserve"> "`1:  fasáda`
 `2:  4,775*(5,28*2+6,16)`
 `3:  otvory`
 `4:  -1,2*1,4`
 `5:  0,2*(1,2+1,4)*2`
 `6:  Součet`
 `7: 79,198; výměra položky` "_x000D_
 "Celkem "79,198 = 79,198 [B]_x000D_</t>
  </si>
  <si>
    <t xml:space="preserve"> "1.680000 = 1,680 [A] "_x000D_
 "Celkem "1,68 = 1,680 [B]_x000D_</t>
  </si>
  <si>
    <t xml:space="preserve"> "`1:  1np`
 `2:  0,1*(24,4-0,7*4,5)`
 `3:  0,1*(0,58*1,2)`
 `4:  Součet`
 `5: 2,195; výměra položky` "_x000D_
 "Celkem "2,195 = 2,195 [B]_x000D_</t>
  </si>
  <si>
    <t xml:space="preserve"> "2.195000 = 2,195 [A] "_x000D_
 "Celkem "2,195 = 2,195 [B]_x000D_</t>
  </si>
  <si>
    <t xml:space="preserve"> "`1:  výpln mezi základ stěnami`
 `2:  0,55*(5,2*4,38-(0,7*4,38+0,55*0,45+0,5*0,45))`
 `3: 10,581; výměra položky` "_x000D_
 "Celkem "10,581 = 10,581 [B]_x000D_</t>
  </si>
  <si>
    <t xml:space="preserve"> "`1:  1np`
 `2:  (24,4-0,7*4,5)*4,44*1,1/1000`
 `3:  (1,2*0,58)*4,44*1,1/1000`
 `4:  Součet`
 `5: 0,107; výměra položky` "_x000D_
 "Celkem "0,107 = 0,107 [B]_x000D_</t>
  </si>
  <si>
    <t xml:space="preserve"> "`1:  strop s1`
 `2:  5,26*6,16`
 `3: 32,402; výměra položky` "_x000D_
 "Celkem "32,402 = 32,402 [B]_x000D_</t>
  </si>
  <si>
    <t xml:space="preserve"> "`1:  1np`
 `2:  24,4-0,7*4,5`
 `3: 21,25; výměra položky` "_x000D_
 "Celkem "21,25 = 21,250 [B]_x000D_</t>
  </si>
  <si>
    <t xml:space="preserve"> "`1:  1np`
 `2:  (4,5+5,4)*2`
 `3: 19,8; výměra položky` "_x000D_
 "Celkem "19,8 = 19,800 [B]_x000D_</t>
  </si>
  <si>
    <t xml:space="preserve"> "`1:  okap chodník`
 `2:  0,5*(5,28*2+0,5*2+6,16)`
 `3: 8,86; výměra položky` "_x000D_
 "Celkem "8,86 = 8,860 [B]_x000D_</t>
  </si>
  <si>
    <t xml:space="preserve"> "`1:  podklad beton`
 `2:  5,26*6,16`
 `3:  32,402*0,00033 Přepočtené koeficientem množství4: 32,402; výměra položky` "_x000D_
 "Celkem "32,402 = 32,402 [B]_x000D_</t>
  </si>
  <si>
    <t xml:space="preserve"> "`1:  želbet deska a podezdívka`
 `2:  0,95*(5,16+6)*2`
 `3:  21,204*0,00033 Přepočtené koeficientem množství4: 21,204; výměra položky` "_x000D_
 "Celkem "21,204 = 21,204 [B]_x000D_</t>
  </si>
  <si>
    <t xml:space="preserve"> "`1:  32,402*2 Přepočtené koeficientem množství2:  64,804*1,15 3: 64,804; výměra položkyA` "_x000D_
 "Celkem "64,804 = 64,804 [B]_x000D_</t>
  </si>
  <si>
    <t xml:space="preserve"> "`1:  21,204*2 Přepočtené koeficientem množství2:  42,408*1,2 3: 42,408; výměra položkyA` "_x000D_
 "Celkem "42,408 = 42,408 [B]_x000D_</t>
  </si>
  <si>
    <t xml:space="preserve"> "`1:  sokl - pod terénem`
 `2:  0,7*(5,26+6,6)*2`
 `3: 16,604; výměra položky` "_x000D_
 "Celkem "16,604 = 16,604 [B]_x000D_</t>
  </si>
  <si>
    <t>711211139</t>
  </si>
  <si>
    <t>Izolace proti zemní vlhkosti a radonu provětrávaná z plastových segmentů v přes 270 do 300 mm se - zabetonováním</t>
  </si>
  <si>
    <t xml:space="preserve"> "`1:  základ deska`
 `2:  4,7*2`
 `3: 9,4; výměra položky` "_x000D_
 "Celkem "9,4 = 9,400 [B]_x000D_</t>
  </si>
  <si>
    <t xml:space="preserve"> "`1:  32,402*1,15 Přepočtené koeficientem množství2: 32,402; výměra položky` "_x000D_
 "Celkem "32,402 = 32,402 [B]_x000D_</t>
  </si>
  <si>
    <t xml:space="preserve"> "`1:  prostupy základ deskou`
 `2:  4+2+2`
 `3: 8; výměra položky` "_x000D_
 "Celkem "8 = 8,000 [B]_x000D_</t>
  </si>
  <si>
    <t>URS-SPCM 2022-II</t>
  </si>
  <si>
    <t xml:space="preserve"> "dodávka materiálu k pol. 71111001 "_x000D_
 "dodávka materiálu k pol. 711111001 "0,011 = 0,011 [A]_x000D_
 "dodávka materiálu k pol. 71112001 "0,007 = 0,007 [B]_x000D_
 "Mezisoučet "0.018000 = 0,018 [C]_x000D_</t>
  </si>
  <si>
    <t>62833158</t>
  </si>
  <si>
    <t>pás asfaltový natavitelný oxidovaný tl 4,0mm typu G200 S40 s vložkou ze skleněné tkaniny, s jemnozrnným minerálním posypem</t>
  </si>
  <si>
    <t xml:space="preserve"> "dodávka materiálu k položce 71141559 "75,529 = 75,529 [A]_x000D_
 "dodávka materiálu k položce 71142559 "51,780 = 51,780 [B]_x000D_
 "dodávka materiálu k pol. 711747288 "5,04 = 5,040 [C]_x000D_
 "Mezisoučet "132.349000 = 132,349 [D]_x000D_</t>
  </si>
  <si>
    <t>69311006</t>
  </si>
  <si>
    <t>geotextilie tkaná separační, filtrační, výztužná PP pevnost v tahu 15kN/m</t>
  </si>
  <si>
    <t xml:space="preserve"> 34,022 = 34,022 [A]_x000D_</t>
  </si>
  <si>
    <t xml:space="preserve"> "`1:  strop s1`
 `2:  5,295*5,4`
 `3:  atika`
 `4:  0,5*(5,295*2+5,4)`
 `5:  Součet`
 `6:  36,588*0,00032 Přepočtené koeficientem množství7: 36,588; výměra položky` "_x000D_
 "Celkem "36,588 = 36,588 [B]_x000D_</t>
  </si>
  <si>
    <t xml:space="preserve"> "`1:  strop s1`
 `2:  5,295*5,4`
 `3:  atika`
 `4:  0,5*(5,295*2+5,4)`
 `5:  Součet`
 `6:  36,588*1,15 Přepočtené koeficientem množství7: 36,588; výměra položky` "_x000D_
 "Celkem "36,588 = 36,588 [B]_x000D_</t>
  </si>
  <si>
    <t xml:space="preserve"> "`1:  strop s1`
 `2:  5,295*5,4`
 `3:  atika`
 `4:  (0,4+0,38)*(5,295*2+5,4)`
 `5:  Součet`
 `6:  41,065*1,2 Přepočtené koeficientem množství7: 41,065; výměra položky` "_x000D_
 "Celkem "41,065 = 41,065 [B]_x000D_</t>
  </si>
  <si>
    <t>712363353</t>
  </si>
  <si>
    <t>Povlakové krytiny střech do 10° z tvarovaných poplastovaných lišt délky 2 m koutová lišta vnější rš - 100 mm</t>
  </si>
  <si>
    <t xml:space="preserve"> "`1:  5,295*2`
 `2: 10,59; výměra položky` "_x000D_
 "Celkem "10,59 = 10,590 [B]_x000D_</t>
  </si>
  <si>
    <t>712363354</t>
  </si>
  <si>
    <t>Povlakové krytiny střech do 10° z tvarovaných poplastovaných lišt délky 2 m stěnová lišta vyhnutá rš - 70 mm</t>
  </si>
  <si>
    <t xml:space="preserve"> "5.400000 = 5,400 [A] "_x000D_
 "Celkem "5,4 = 5,400 [B]_x000D_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</si>
  <si>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</si>
  <si>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</si>
  <si>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</si>
  <si>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</si>
  <si>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 "_x000D_
 "Celkem "41,065 = 41,065 [B]_x000D_</t>
  </si>
  <si>
    <t>712399</t>
  </si>
  <si>
    <t>Přípl za mechanické kotvení střešní folie</t>
  </si>
  <si>
    <t xml:space="preserve"> "41.065000 = 41,065 [A] "_x000D_
 "Celkem "41,065 = 41,065 [B]_x000D_</t>
  </si>
  <si>
    <t>11163152</t>
  </si>
  <si>
    <t>lak hydroizolační asfaltový</t>
  </si>
  <si>
    <t xml:space="preserve"> 0,012 = 0,012 [A]_x000D_</t>
  </si>
  <si>
    <t>62832134</t>
  </si>
  <si>
    <t>pás asfaltový natavitelný oxidovaný tl 4,0mm typu V60 S40 s vložkou ze skleněné rohože, s jemnozrnným minerálním posypem</t>
  </si>
  <si>
    <t xml:space="preserve"> 42,643 = 42,643 [A]_x000D_</t>
  </si>
  <si>
    <t>28322067</t>
  </si>
  <si>
    <t>fólie hydroizolační střešní mPVC mechanicky kotvená tl 1,5mm se zvýšenou odolností</t>
  </si>
  <si>
    <t xml:space="preserve"> 47,861 = 47,861 [A]_x000D_</t>
  </si>
  <si>
    <t>69311007</t>
  </si>
  <si>
    <t>geotextilie tkaná separační, filtrační, výztužná PP pevnost v tahu 25kN/m</t>
  </si>
  <si>
    <t xml:space="preserve"> 47,43 = 47,430 [A]_x000D_</t>
  </si>
  <si>
    <t xml:space="preserve"> "`1:  sokl - pod terénem`
 `2:  0,7*(5,26+6,6)*2`
 `3:  sokl - pod terénem`
 `4:  0,7*(5,26+6,6)*2`
 `5:  16,604*1,05 Přepočtené koeficientem množství6: 16,604; výměra položky` "_x000D_
 "Celkem "16,604 = 16,604 [B]_x000D_</t>
  </si>
  <si>
    <t xml:space="preserve"> "`1:  strop s1`
 `2:  5,295*5,4`
 `3:  strop s1`
 `4:  5,295*5,4`
 `5:  28,593*1,05 Přepočtené koeficientem množství6:  okap7:  0,4*5,4*1,058: 28,593; výměra položky` "_x000D_
 "Celkem "28,593 = 28,593 [B]_x000D_</t>
  </si>
  <si>
    <t>713141212</t>
  </si>
  <si>
    <t>Montáž izolace tepelné střech plochých lepené nízkoexpanzní (PUR) pěnou atikový klín</t>
  </si>
  <si>
    <t xml:space="preserve"> "`1:  atika`
 `2:  (5,4+5,295*2)`
 `3:  15,99*1,05 Přepočtené koeficientem množství4: 15,99; výměra položky` "_x000D_
 "Celkem "15,99 = 15,990 [B]_x000D_</t>
  </si>
  <si>
    <t>713141331</t>
  </si>
  <si>
    <t>Montáž izolace tepelné střech plochých lepené za studena zplna, spádová vrstva</t>
  </si>
  <si>
    <t xml:space="preserve"> "`1:  strop s1`
 `2:  5,295*5,4`
 `3:  strop s1`
 `4:  5,295*5,4*(0,03+0,17)*1/2`
 `5:  2,859*1,05 Přepočtené koeficientem množství6: 28,593; výměra položky` "_x000D_
 "Celkem "28,593 = 28,593 [B]_x000D_</t>
  </si>
  <si>
    <t>28376442</t>
  </si>
  <si>
    <t>deska XPS hrana rovná a strukturovaný povrch 300kPa tl 80mm</t>
  </si>
  <si>
    <t xml:space="preserve"> 17,434 = 17,434 [A]_x000D_</t>
  </si>
  <si>
    <t>28372321</t>
  </si>
  <si>
    <t>deska EPS 100 pro konstrukce s běžným zatížením lambda=0,037 tl 200mm</t>
  </si>
  <si>
    <t xml:space="preserve"> 30,23 = 30,230 [A]_x000D_</t>
  </si>
  <si>
    <t>R6315205</t>
  </si>
  <si>
    <t>klín atikový přechodný EPS plochých střech tl 50x50mm</t>
  </si>
  <si>
    <t xml:space="preserve"> 16,79 = 16,790 [A]_x000D_</t>
  </si>
  <si>
    <t>28376141</t>
  </si>
  <si>
    <t>klín izolační EPS 100 spád do 5%</t>
  </si>
  <si>
    <t xml:space="preserve"> "dodávka materiálu k položce 713141331 "2,9 = 2,900 [A]_x000D_</t>
  </si>
  <si>
    <t xml:space="preserve"> "`1:  k06-08`
 `2:  3`
 `3: 3; výměra položky` "_x000D_
 "Celkem "3 = 3,000 [B]_x000D_</t>
  </si>
  <si>
    <t>721242804</t>
  </si>
  <si>
    <t>Demontáž lapače střešních splavenin DN 125</t>
  </si>
  <si>
    <t>761</t>
  </si>
  <si>
    <t>Konstrukce prosvětlovací</t>
  </si>
  <si>
    <t>761611112</t>
  </si>
  <si>
    <t>Okno zděné ze skleněných tvárnic 190x190x80 mm bezbarvých lesklých dezén rovný</t>
  </si>
  <si>
    <t xml:space="preserve"> "`1:  O01`
 `2:  1,2*1,4`
 `3: 1,68; výměra položky` "_x000D_
 "Celkem "1,68 = 1,680 [B]_x000D_</t>
  </si>
  <si>
    <t xml:space="preserve"> "0.143000 = 0,143 [A] "_x000D_
 "Celkem "0,143 = 0,143 [B]_x000D_</t>
  </si>
  <si>
    <t xml:space="preserve"> "`1:  okap fošna`
 `2:  5`
 `3: 5; výměra položky` "_x000D_
 "Celkem "5 = 5,000 [B]_x000D_</t>
  </si>
  <si>
    <t xml:space="preserve"> "`1:  okap`
 `2:  0,4*5,4`
 `3:  okap`
 `4:  2,16*0,06`
 `5:  0,13*1,1 Přepočtené koeficientem množství6: 2,16; výměra položky` "_x000D_
 "Celkem "2,16 = 2,160 [B]_x000D_</t>
  </si>
  <si>
    <t>764004801</t>
  </si>
  <si>
    <t>Demontáž podokapního žlabu do suti</t>
  </si>
  <si>
    <t xml:space="preserve"> "22.700000 = 22,700 [A] "_x000D_
 "Celkem "22,7 = 22,700 [B]_x000D_</t>
  </si>
  <si>
    <t>764004861</t>
  </si>
  <si>
    <t>Demontáž svodu do suti</t>
  </si>
  <si>
    <t xml:space="preserve"> "`1:  5,7+5,8`
 `2: 11,5; výměra položky` "_x000D_
 "Celkem "11,5 = 11,500 [B]_x000D_</t>
  </si>
  <si>
    <t xml:space="preserve"> "`1:  střecha x stěny`
 `2:  5,4`
 `3: 5,4; výměra položky` "_x000D_
 "Celkem "5,4 = 5,400 [B]_x000D_</t>
  </si>
  <si>
    <t xml:space="preserve"> "`1:  k03`
 `2:  5,4`
 `3: 5,4; výměra položky` "_x000D_
 "Celkem "5,4 = 5,400 [B]_x000D_</t>
  </si>
  <si>
    <t xml:space="preserve"> "`1:  k02`
 `2:  10,6`
 `3: 10,6; výměra položky` "_x000D_
 "Celkem "10,6 = 10,600 [B]_x000D_</t>
  </si>
  <si>
    <t xml:space="preserve"> "`1:  k01`
 `2:  1,2`
 `3: 1,2; výměra položky` "_x000D_
 "Celkem "1,2 = 1,200 [B]_x000D_</t>
  </si>
  <si>
    <t xml:space="preserve"> "`1:  k04-05`
 `2:  22,7+6,2`
 `3: 28,9; výměra položky` "_x000D_
 "Celkem "28,9 = 28,900 [B]_x000D_</t>
  </si>
  <si>
    <t xml:space="preserve"> "`1:  k0-05`
 `2:  3`
 `3: 3; výměra položky` "_x000D_
 "Celkem "3 = 3,000 [B]_x000D_</t>
  </si>
  <si>
    <t xml:space="preserve"> "`1:  k06-08`
 `2:  5,05+5,7+5,8`
 `3: 16,55; výměra položky` "_x000D_
 "Celkem "16,55 = 16,550 [B]_x000D_</t>
  </si>
  <si>
    <t>R2361</t>
  </si>
  <si>
    <t xml:space="preserve"> "216.000000 = 216,000 [A] "_x000D_
 "Celkem "216 = 216,000 [B]_x000D_</t>
  </si>
  <si>
    <t>R3262</t>
  </si>
  <si>
    <t>D+M okenní mříž - mřížové panely s 3D vodorovnými prolisy, pozink, poplast, vel.1600/1800</t>
  </si>
  <si>
    <t xml:space="preserve"> "`1:  1np`
 `2:  24,4-0,7*4,5`
 `3:  1,2*0,58`
 `4:  Součet`
 `5: 21,946; výměra položky` "_x000D_
 "Celkem "21,946 = 21,946 [B]_x000D_</t>
  </si>
  <si>
    <t>777131113</t>
  </si>
  <si>
    <t>Penetrační polyuretanový nátěr podlahy na vlhký nebo nenasákavý podklad</t>
  </si>
  <si>
    <t xml:space="preserve"> "21.946000 = 21,946 [A] "_x000D_
 "Celkem "21,946 = 21,946 [B]_x000D_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</si>
  <si>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</si>
  <si>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</si>
  <si>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</si>
  <si>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</si>
  <si>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</si>
  <si>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</si>
  <si>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
 `2:  24,4+96,836`
 `3:  rozvodna 110kV`
 `4:  (8,8*6,8)*2`
 `5:  9,3*(8,8+6,8)*2*2`
 `6:  Součet`
 `7: 821,236; výměra položky` "_x000D_
 "Celkem "821,236 = 821,236 [B]_x000D_</t>
  </si>
  <si>
    <t xml:space="preserve"> "821.236000 = 821,236 [A] "_x000D_
 "Celkem "821,236 = 821,236 [B]_x000D_</t>
  </si>
  <si>
    <t>R5413</t>
  </si>
  <si>
    <t>R5414</t>
  </si>
  <si>
    <t>R5415</t>
  </si>
  <si>
    <t>871270310</t>
  </si>
  <si>
    <t>Montáž kanalizačního potrubí hladkého plnostěnného SN 10 z polypropylenu DN 125</t>
  </si>
  <si>
    <t xml:space="preserve"> "`1:  deštová kanalizace`
 `2:  6,7`
 `3: 6,7; výměra položky` "_x000D_
 "Celkem "6,7 = 6,700 [B]_x000D_</t>
  </si>
  <si>
    <t>871275811</t>
  </si>
  <si>
    <t>Bourání stávajícího potrubí z PVC nebo PP DN 150</t>
  </si>
  <si>
    <t xml:space="preserve"> "`1:  stáv dešt kanalizace`
 `2:  7`
 `3: 7; výměra položky` "_x000D_
 "Celkem "7 = 7,000 [B]_x000D_</t>
  </si>
  <si>
    <t>R5416</t>
  </si>
  <si>
    <t>D+M kanalizační revizní šachta Š1 plast, DN600</t>
  </si>
  <si>
    <t xml:space="preserve"> "`1:  fasáda`
 `2:  5,075*(5,28+1*2)`
 `3:  5,575*(5,28+1*2)`
 `4:  (5,075+5,575)*1/2*6,16*2`
 `5:  Součet`
 `6: 143,136; výměra položky` "_x000D_
 "Celkem "143,136 = 143,136 [B]_x000D_</t>
  </si>
  <si>
    <t xml:space="preserve"> "`1:  143,136*60 Přepočtené koeficientem množství2: 8588,16; výměra položky` "_x000D_
 "Celkem "8588,16 = 8588,160 [B]_x000D_</t>
  </si>
  <si>
    <t xml:space="preserve"> "143.136000 = 143,136 [A] "_x000D_
 "Celkem "143,136 = 143,136 [B]_x000D_</t>
  </si>
  <si>
    <t xml:space="preserve"> "`1:  rozvodna 110 kV`
 `2:  9,3*8,8*6,8*2`
 `3: 1113,024; výměra položky` "_x000D_
 "Celkem "1113,024 = 1113,024 [B]_x000D_</t>
  </si>
  <si>
    <t xml:space="preserve"> "`1:  1113,024*30 Přepočtené koeficientem množství2: 33390,72; výměra položky` "_x000D_
 "Celkem "33390,72 = 33390,720 [B]_x000D_</t>
  </si>
  <si>
    <t xml:space="preserve"> "1113.024000 = 1113,024 [A] "_x000D_
 "Celkem "1113,024 = 1113,024 [B]_x000D_</t>
  </si>
  <si>
    <t>953321111</t>
  </si>
  <si>
    <t>Vložky do svislých dilatačních spár z minerální plsti tl. do 30 mm</t>
  </si>
  <si>
    <t xml:space="preserve"> "`1:  přístavba x stáv objekt`
 `2:  4,71*6,16-(1,2*2,35)`
 `3: 26,194; výměra položky` "_x000D_
 "Celkem "26,194 = 26,194 [B]_x000D_</t>
  </si>
  <si>
    <t xml:space="preserve"> "8.060000 = 8,060 [A] "_x000D_
 "Celkem "8,06 = 8,060 [B]_x000D_</t>
  </si>
  <si>
    <t>962081131</t>
  </si>
  <si>
    <t>Bourání příček ze skleněných tvárnic tl do 100 mm</t>
  </si>
  <si>
    <t xml:space="preserve"> "`1:  1np`
 `2:  1,2*1,4`
 `3: 1,68; výměra položky` "_x000D_
 "Celkem "1,68 = 1,680 [B]_x000D_</t>
  </si>
  <si>
    <t>967031132</t>
  </si>
  <si>
    <t>Přisekání rovných ostění v cihelném zdivu na MV nebo MVC</t>
  </si>
  <si>
    <t>971033541</t>
  </si>
  <si>
    <t>Vybourání otvorů ve zdivu cihelném pl do 1 m2 na MVC nebo MV tl do 300 mm</t>
  </si>
  <si>
    <t xml:space="preserve"> "`1:  1np`
 `2:  0,95*1,2*0,2`
 `3: 0,228; výměra položky` "_x000D_
 "Celkem "0,228 = 0,228 [B]_x000D_</t>
  </si>
  <si>
    <t xml:space="preserve"> "`1:  okapnice`
 `2:  5*0,3`
 `3: 1,5; výměra položky` "_x000D_
 "Celkem "1,5 = 1,500 [B]_x000D_</t>
  </si>
  <si>
    <t xml:space="preserve"> "`1:  chráničky`
 `2:  1*2+2,5*(2+2)`
 `3: 12; výměra položky` "_x000D_
 "Celkem "12 = 12,000 [B]_x000D_</t>
  </si>
  <si>
    <t>978011121</t>
  </si>
  <si>
    <t>Otlučení (osekání) vnitřní vápenné nebo vápenocementové omítky stropů v rozsahu přes 5 do 10 %</t>
  </si>
  <si>
    <t>ÚPRAVA STÁVAJÍCÍHO ROZVADĚČE NN, PŘÍSTROJOVÉ VYBAVENÍ VIZ. VÝKRESOVÁ DOKUMENTACE</t>
  </si>
  <si>
    <t xml:space="preserve"> "20.000000 = 20,000 [A] "_x000D_
 "Celkem "20 = 20,000 [B]_x000D_</t>
  </si>
  <si>
    <t xml:space="preserve"> "0.500000 = 0,500 [A] "_x000D_
 "Celkem "0,5 = 0,500 [B]_x000D_</t>
  </si>
  <si>
    <t xml:space="preserve"> "60.000000 = 60,000 [A] "_x000D_
 "Celkem "60 = 60,000 [B]_x000D_</t>
  </si>
  <si>
    <t>R741E11</t>
  </si>
  <si>
    <t xml:space="preserve"> "420.000000 = 420,000 [A] "_x000D_
 "Celkem "420 = 420,000 [B]_x000D_</t>
  </si>
  <si>
    <t>R747212</t>
  </si>
  <si>
    <t>CELKOVÁ PROHLÍDKA, ZKOUŠENÍ, MĚŘENÍ A VYHOTOVENÍ VÝCHOZÍ REVIZNÍ ZPRÁVY, PRO OBJEM IN PŘES 100 DO - 500 TIS. KČ</t>
  </si>
  <si>
    <t xml:space="preserve"> "24.000000 = 24,000 [A] "_x000D_
 "Celkem "24 = 24,000 [B]_x000D_</t>
  </si>
  <si>
    <t>R747702</t>
  </si>
  <si>
    <t xml:space="preserve"> "32.000000 = 32,000 [A] "_x000D_
 "Celkem "32 = 32,000 [B]_x000D_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</si>
  <si>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</si>
  <si>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</si>
  <si>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</si>
  <si>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</si>
  <si>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</si>
  <si>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</si>
  <si>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</si>
  <si>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</si>
  <si>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 "_x000D_
 "Celkem "38,579 = 38,579 [B]_x000D_</t>
  </si>
  <si>
    <t xml:space="preserve"> "`1: 6,799`
 `2: Viz. odpadové hospodářství` "_x000D_
 "Celkem "6,799 = 6,799 [B]_x000D_</t>
  </si>
  <si>
    <t xml:space="preserve"> "`1: Viz. Odpadové hospodářství`
 `2: 1,044` "_x000D_
 "Celkem "1,044 = 1,044 [B]_x000D_</t>
  </si>
  <si>
    <t>R015180</t>
  </si>
  <si>
    <t>930</t>
  </si>
  <si>
    <t>LIKVIDACE ODPADŮ NEKONTAMINOVANÝCH - 17 02 02 SKLO Z INTERIÉRŮ REKONSTRUOVANÝCH OBJEKTŮ včetně dopra</t>
  </si>
  <si>
    <t xml:space="preserve"> "0.092000 = 0,092 [A] "_x000D_
 "Celkem "0,092 = 0,092 [B]_x000D_</t>
  </si>
  <si>
    <t xml:space="preserve"> "0.130000 = 0,130 [A] "_x000D_
 "Celkem "0,13 = 0,130 [B]_x000D_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</si>
  <si>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</si>
  <si>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</si>
  <si>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</si>
  <si>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</si>
  <si>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</si>
  <si>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</si>
  <si>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</si>
  <si>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</si>
  <si>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</si>
  <si>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</si>
  <si>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</si>
  <si>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</si>
  <si>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</si>
  <si>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</si>
  <si>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</si>
  <si>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</si>
  <si>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</si>
  <si>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</si>
  <si>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</si>
  <si>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</si>
  <si>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</si>
  <si>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</si>
  <si>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</si>
  <si>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</si>
  <si>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</si>
  <si>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</si>
  <si>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</si>
  <si>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</si>
  <si>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</si>
  <si>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</si>
  <si>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</si>
  <si>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</si>
  <si>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</si>
  <si>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</si>
  <si>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</si>
  <si>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</si>
  <si>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</si>
  <si>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</si>
  <si>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</si>
  <si>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</si>
  <si>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</si>
  <si>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</si>
  <si>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</si>
  <si>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</si>
  <si>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</si>
  <si>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 xml:space="preserve"> 16.000000 = 16,000 [A]_x000D_</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</si>
  <si>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</si>
  <si>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</si>
  <si>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</si>
  <si>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</si>
  <si>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</si>
  <si>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</si>
  <si>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</si>
  <si>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</si>
  <si>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</si>
  <si>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</si>
  <si>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</si>
  <si>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</si>
  <si>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</si>
  <si>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</si>
  <si>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</si>
  <si>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</si>
  <si>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</si>
  <si>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</si>
  <si>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</si>
  <si>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</si>
  <si>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</si>
  <si>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</si>
  <si>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</si>
  <si>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</si>
  <si>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</si>
  <si>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</si>
  <si>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</si>
  <si>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</si>
  <si>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</si>
  <si>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</si>
  <si>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</si>
  <si>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</si>
  <si>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</si>
  <si>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</si>
  <si>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</si>
  <si>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</si>
  <si>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</si>
  <si>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</si>
  <si>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</si>
  <si>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</si>
  <si>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</si>
  <si>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</si>
  <si>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</si>
  <si>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</si>
  <si>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</si>
  <si>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</si>
  <si>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</si>
  <si>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</si>
  <si>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</si>
  <si>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</si>
  <si>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</si>
  <si>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</si>
  <si>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</si>
  <si>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</si>
  <si>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</si>
  <si>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</si>
  <si>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</si>
  <si>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</si>
  <si>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</si>
  <si>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</si>
  <si>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</si>
  <si>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</si>
  <si>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</si>
  <si>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</si>
  <si>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</si>
  <si>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</si>
  <si>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</si>
  <si>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</si>
  <si>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</si>
  <si>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</si>
  <si>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</si>
  <si>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</si>
  <si>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</si>
  <si>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</si>
  <si>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</si>
  <si>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</si>
  <si>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</si>
  <si>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</si>
  <si>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</si>
  <si>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</si>
  <si>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</si>
  <si>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</si>
  <si>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</si>
  <si>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</si>
  <si>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</si>
  <si>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</si>
  <si>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</si>
  <si>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</si>
  <si>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</si>
  <si>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</si>
  <si>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</si>
  <si>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</si>
  <si>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</si>
  <si>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</si>
  <si>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</si>
  <si>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</si>
  <si>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</si>
  <si>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</si>
  <si>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</si>
  <si>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</si>
  <si>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</si>
  <si>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</si>
  <si>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</si>
  <si>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</si>
  <si>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</si>
  <si>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</si>
  <si>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</si>
  <si>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</si>
  <si>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</si>
  <si>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</si>
  <si>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</si>
  <si>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</si>
  <si>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</si>
  <si>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</si>
  <si>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24.000000 = 24,000 [A]_x000D_</t>
  </si>
  <si>
    <t xml:space="preserve"> 1.200000 = 1,200 [A]_x000D_</t>
  </si>
  <si>
    <t xml:space="preserve"> 0.750000 = 0,750 [A]_x000D_</t>
  </si>
  <si>
    <t>Kabelové prostupy vně kolektoru nebo kabelovodu</t>
  </si>
  <si>
    <t xml:space="preserve"> 36.000000 = 36,000 [A]_x000D_</t>
  </si>
  <si>
    <t xml:space="preserve"> 32.000000 = 32,000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</si>
  <si>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</si>
  <si>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</si>
  <si>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</si>
  <si>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</si>
  <si>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</si>
  <si>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</si>
  <si>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</si>
  <si>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</si>
  <si>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</si>
  <si>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</si>
  <si>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</si>
  <si>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</si>
  <si>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</si>
  <si>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</si>
  <si>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</si>
  <si>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</si>
  <si>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</si>
  <si>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</si>
  <si>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</si>
  <si>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</si>
  <si>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</si>
  <si>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</si>
  <si>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</si>
  <si>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</si>
  <si>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</si>
  <si>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</si>
  <si>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</si>
  <si>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</si>
  <si>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</si>
  <si>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</si>
  <si>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</si>
  <si>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</si>
  <si>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</si>
  <si>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</si>
  <si>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</si>
  <si>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</si>
  <si>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</si>
  <si>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</si>
  <si>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</si>
  <si>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</si>
  <si>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</si>
  <si>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</si>
  <si>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</si>
  <si>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</si>
  <si>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</si>
  <si>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</si>
  <si>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</si>
  <si>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</si>
  <si>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</si>
  <si>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</si>
  <si>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</si>
  <si>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</si>
  <si>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</si>
  <si>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</si>
  <si>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</si>
  <si>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</si>
  <si>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</si>
  <si>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</si>
  <si>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</si>
  <si>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</si>
  <si>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</si>
  <si>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</si>
  <si>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</si>
  <si>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</si>
  <si>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</si>
  <si>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</si>
  <si>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</si>
  <si>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</si>
  <si>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</si>
  <si>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</si>
  <si>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</si>
  <si>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</si>
  <si>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</si>
  <si>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</si>
  <si>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</si>
  <si>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</si>
  <si>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</si>
  <si>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</si>
  <si>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</si>
  <si>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</si>
  <si>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</si>
  <si>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</si>
  <si>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</si>
  <si>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</si>
  <si>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</si>
  <si>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</si>
  <si>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</si>
  <si>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</si>
  <si>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</si>
  <si>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</si>
  <si>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</si>
  <si>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</si>
  <si>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</si>
  <si>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</si>
  <si>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</si>
  <si>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</si>
  <si>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</si>
  <si>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</si>
  <si>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</si>
  <si>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</si>
  <si>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</si>
  <si>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</si>
  <si>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</si>
  <si>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</si>
  <si>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</si>
  <si>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</si>
  <si>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</si>
  <si>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</si>
  <si>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</si>
  <si>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</si>
  <si>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</si>
  <si>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</si>
  <si>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</si>
  <si>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</si>
  <si>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</si>
  <si>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</si>
  <si>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</si>
  <si>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</si>
  <si>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</si>
  <si>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</si>
  <si>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</si>
  <si>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</si>
  <si>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</si>
  <si>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</si>
  <si>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</si>
  <si>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</si>
  <si>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</si>
  <si>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</si>
  <si>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</si>
  <si>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</si>
  <si>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</si>
  <si>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</si>
  <si>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</si>
  <si>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</si>
  <si>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</si>
  <si>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</si>
  <si>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</si>
  <si>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</si>
  <si>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</si>
  <si>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</si>
  <si>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</si>
  <si>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</si>
  <si>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</si>
  <si>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</si>
  <si>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</si>
  <si>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</si>
  <si>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</si>
  <si>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</si>
  <si>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</si>
  <si>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</si>
  <si>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</si>
  <si>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</si>
  <si>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</si>
  <si>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</si>
  <si>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</si>
  <si>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</si>
  <si>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</si>
  <si>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</si>
  <si>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</si>
  <si>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</si>
  <si>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</si>
  <si>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</si>
  <si>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</si>
  <si>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</si>
  <si>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</si>
  <si>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</si>
  <si>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</si>
  <si>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</si>
  <si>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</si>
  <si>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</si>
  <si>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</si>
  <si>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</si>
  <si>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</si>
  <si>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</si>
  <si>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</si>
  <si>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</si>
  <si>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</si>
  <si>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</si>
  <si>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</si>
  <si>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</si>
  <si>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</si>
  <si>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</si>
  <si>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</si>
  <si>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</si>
  <si>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</si>
  <si>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</si>
  <si>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</si>
  <si>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</si>
  <si>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</si>
  <si>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</si>
  <si>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</si>
  <si>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</si>
  <si>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</si>
  <si>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</si>
  <si>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</si>
  <si>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</si>
  <si>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</si>
  <si>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</si>
  <si>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</si>
  <si>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</si>
  <si>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</si>
  <si>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</si>
  <si>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</si>
  <si>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</si>
  <si>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</si>
  <si>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</si>
  <si>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</si>
  <si>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</si>
  <si>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</si>
  <si>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</si>
  <si>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</si>
  <si>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</si>
  <si>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</si>
  <si>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</si>
  <si>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</si>
  <si>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</si>
  <si>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</si>
  <si>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</si>
  <si>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</si>
  <si>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</si>
  <si>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</si>
  <si>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</si>
  <si>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</si>
  <si>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</si>
  <si>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</si>
  <si>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</si>
  <si>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</si>
  <si>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</si>
  <si>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</si>
  <si>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</si>
  <si>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</si>
  <si>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</si>
  <si>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</si>
  <si>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</si>
  <si>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</si>
  <si>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</si>
  <si>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</si>
  <si>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</si>
  <si>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</si>
  <si>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60.000000 = 60,000 [A]_x000D_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</si>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</sst>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8">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5" borderId="0" xfId="0" applyNumberFormat="1" applyFill="1" applyAlignment="1" applyProtection="1">
      <alignment horizontal="center"/>
      <protection locked="0"/>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calcChain" Target="calcChain.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theme" Target="theme/theme1.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01600" cy="1016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8"/>
  <sheetViews>
    <sheetView workbookViewId="0">
      <selection sqref="A1:A3"/>
    </sheetView>
  </sheetViews>
  <sheetFormatPr defaultRowHeight="12.5" x14ac:dyDescent="0.25"/>
  <cols>
    <col min="1" max="1" width="24.7265625" customWidth="1"/>
    <col min="2" max="2" width="61.81640625" customWidth="1"/>
    <col min="3" max="5" width="21.6328125" customWidth="1"/>
    <col min="6" max="6" width="30.90625" customWidth="1"/>
  </cols>
  <sheetData>
    <row r="1" spans="1:6" ht="56.65" customHeight="1" x14ac:dyDescent="0.25">
      <c r="A1" s="30"/>
      <c r="B1" s="31" t="s">
        <v>0</v>
      </c>
      <c r="C1" s="1"/>
      <c r="D1" s="1"/>
      <c r="E1" s="1"/>
      <c r="F1" s="1"/>
    </row>
    <row r="2" spans="1:6" ht="19.75" customHeight="1" x14ac:dyDescent="0.25">
      <c r="A2" s="30"/>
      <c r="B2" s="32"/>
      <c r="C2" s="1"/>
      <c r="D2" s="1"/>
      <c r="E2" s="1"/>
      <c r="F2" s="1"/>
    </row>
    <row r="3" spans="1:6" x14ac:dyDescent="0.25">
      <c r="A3" s="30"/>
      <c r="B3" s="32"/>
      <c r="C3" s="1"/>
      <c r="D3" s="1"/>
      <c r="E3" s="1"/>
      <c r="F3" s="1"/>
    </row>
    <row r="4" spans="1:6" ht="39.65" customHeight="1" x14ac:dyDescent="0.25">
      <c r="A4" s="2" t="s">
        <v>1</v>
      </c>
      <c r="B4" s="33" t="s">
        <v>2</v>
      </c>
      <c r="C4" s="30"/>
      <c r="D4" s="30"/>
      <c r="E4" s="30"/>
      <c r="F4" s="3" t="s">
        <v>3</v>
      </c>
    </row>
    <row r="6" spans="1:6" ht="13" x14ac:dyDescent="0.25">
      <c r="B6" s="4" t="s">
        <v>4</v>
      </c>
      <c r="C6" s="5">
        <f>C10+C18+C48+C63+C83+C92+C97+C110+C158+C174+C211+C248+C250+C260+C262+C264+C268+C272+C282+C284+C287+C295+C298+C304+C306</f>
        <v>130608824</v>
      </c>
    </row>
    <row r="7" spans="1:6" ht="13" x14ac:dyDescent="0.25">
      <c r="B7" s="4" t="s">
        <v>5</v>
      </c>
      <c r="C7" s="5">
        <f>E10+E18+E48+E63+E83+E92+E97+E110+E158+E174+E211+E248+E250+E260+E262+E264+E268+E272+E282+E284+E287+E295+E298+E304+E306</f>
        <v>158036677.03999999</v>
      </c>
    </row>
    <row r="9" spans="1:6" x14ac:dyDescent="0.25">
      <c r="A9" s="6" t="s">
        <v>6</v>
      </c>
      <c r="B9" s="6" t="s">
        <v>7</v>
      </c>
      <c r="C9" s="6" t="s">
        <v>8</v>
      </c>
      <c r="D9" s="6" t="s">
        <v>9</v>
      </c>
      <c r="E9" s="6" t="s">
        <v>10</v>
      </c>
      <c r="F9" s="6" t="s">
        <v>11</v>
      </c>
    </row>
    <row r="10" spans="1:6" x14ac:dyDescent="0.25">
      <c r="A10" s="7" t="s">
        <v>12</v>
      </c>
      <c r="B10" s="7" t="s">
        <v>13</v>
      </c>
      <c r="C10" s="8">
        <f>C11+C12+C13+C14+C15+C16+C17</f>
        <v>0</v>
      </c>
      <c r="D10" s="8">
        <f>D11+D12+D13+D14+D15+D16+D17</f>
        <v>0</v>
      </c>
      <c r="E10" s="8">
        <f t="shared" ref="E10:E73" si="0">C10+D10</f>
        <v>0</v>
      </c>
      <c r="F10" s="9">
        <f>F11+F12+F13+F14+F15+F16+F17</f>
        <v>639</v>
      </c>
    </row>
    <row r="11" spans="1:6" x14ac:dyDescent="0.25">
      <c r="A11" s="7" t="s">
        <v>14</v>
      </c>
      <c r="B11" s="7" t="s">
        <v>15</v>
      </c>
      <c r="C11" s="8">
        <f>'PS 30-01-60'!M8</f>
        <v>0</v>
      </c>
      <c r="D11" s="8">
        <f>SUMIFS('PS 30-01-60'!O:O,'PS 30-01-60'!A:A,"P")</f>
        <v>0</v>
      </c>
      <c r="E11" s="8">
        <f t="shared" si="0"/>
        <v>0</v>
      </c>
      <c r="F11" s="9">
        <f>'PS 30-01-60'!T7</f>
        <v>50</v>
      </c>
    </row>
    <row r="12" spans="1:6" x14ac:dyDescent="0.25">
      <c r="A12" s="7" t="s">
        <v>16</v>
      </c>
      <c r="B12" s="7" t="s">
        <v>17</v>
      </c>
      <c r="C12" s="8">
        <f>'PS 30-01-70'!M8</f>
        <v>0</v>
      </c>
      <c r="D12" s="8">
        <f>SUMIFS('PS 30-01-70'!O:O,'PS 30-01-70'!A:A,"P")</f>
        <v>0</v>
      </c>
      <c r="E12" s="8">
        <f t="shared" si="0"/>
        <v>0</v>
      </c>
      <c r="F12" s="9">
        <f>'PS 30-01-70'!T7</f>
        <v>40</v>
      </c>
    </row>
    <row r="13" spans="1:6" x14ac:dyDescent="0.25">
      <c r="A13" s="7" t="s">
        <v>18</v>
      </c>
      <c r="B13" s="7" t="s">
        <v>19</v>
      </c>
      <c r="C13" s="8">
        <f>'PS 31-01-51.1'!M8</f>
        <v>0</v>
      </c>
      <c r="D13" s="8">
        <f>SUMIFS('PS 31-01-51.1'!O:O,'PS 31-01-51.1'!A:A,"P")</f>
        <v>0</v>
      </c>
      <c r="E13" s="8">
        <f t="shared" si="0"/>
        <v>0</v>
      </c>
      <c r="F13" s="9">
        <f>'PS 31-01-51.1'!T7</f>
        <v>225</v>
      </c>
    </row>
    <row r="14" spans="1:6" x14ac:dyDescent="0.25">
      <c r="A14" s="7" t="s">
        <v>20</v>
      </c>
      <c r="B14" s="7" t="s">
        <v>21</v>
      </c>
      <c r="C14" s="8">
        <f>'PS 37-01-51'!M8</f>
        <v>0</v>
      </c>
      <c r="D14" s="8">
        <f>SUMIFS('PS 37-01-51'!O:O,'PS 37-01-51'!A:A,"P")</f>
        <v>0</v>
      </c>
      <c r="E14" s="8">
        <f t="shared" si="0"/>
        <v>0</v>
      </c>
      <c r="F14" s="9">
        <f>'PS 37-01-51'!T7</f>
        <v>212</v>
      </c>
    </row>
    <row r="15" spans="1:6" x14ac:dyDescent="0.25">
      <c r="A15" s="7" t="s">
        <v>22</v>
      </c>
      <c r="B15" s="7" t="s">
        <v>23</v>
      </c>
      <c r="C15" s="8">
        <f>'PS 38-01-81'!M8</f>
        <v>0</v>
      </c>
      <c r="D15" s="8">
        <f>SUMIFS('PS 38-01-81'!O:O,'PS 38-01-81'!A:A,"P")</f>
        <v>0</v>
      </c>
      <c r="E15" s="8">
        <f t="shared" si="0"/>
        <v>0</v>
      </c>
      <c r="F15" s="9">
        <f>'PS 38-01-81'!T7</f>
        <v>28</v>
      </c>
    </row>
    <row r="16" spans="1:6" x14ac:dyDescent="0.25">
      <c r="A16" s="7" t="s">
        <v>24</v>
      </c>
      <c r="B16" s="7" t="s">
        <v>25</v>
      </c>
      <c r="C16" s="8">
        <f>'PS 39-01-51.1'!M8</f>
        <v>0</v>
      </c>
      <c r="D16" s="8">
        <f>SUMIFS('PS 39-01-51.1'!O:O,'PS 39-01-51.1'!A:A,"P")</f>
        <v>0</v>
      </c>
      <c r="E16" s="8">
        <f t="shared" si="0"/>
        <v>0</v>
      </c>
      <c r="F16" s="9">
        <f>'PS 39-01-51.1'!T7</f>
        <v>32</v>
      </c>
    </row>
    <row r="17" spans="1:6" x14ac:dyDescent="0.25">
      <c r="A17" s="7" t="s">
        <v>26</v>
      </c>
      <c r="B17" s="7" t="s">
        <v>27</v>
      </c>
      <c r="C17" s="8">
        <f>'PS 39-01-60'!M8</f>
        <v>0</v>
      </c>
      <c r="D17" s="8">
        <f>SUMIFS('PS 39-01-60'!O:O,'PS 39-01-60'!A:A,"P")</f>
        <v>0</v>
      </c>
      <c r="E17" s="8">
        <f t="shared" si="0"/>
        <v>0</v>
      </c>
      <c r="F17" s="9">
        <f>'PS 39-01-60'!T7</f>
        <v>52</v>
      </c>
    </row>
    <row r="18" spans="1:6" x14ac:dyDescent="0.25">
      <c r="A18" s="7" t="s">
        <v>28</v>
      </c>
      <c r="B18" s="7" t="s">
        <v>29</v>
      </c>
      <c r="C18" s="8">
        <f>C19+C20+C21+C22+C23+C24+C25+C26+C27+C28+C29+C30+C31+C32+C33+C34+C35+C36+C37+C38+C39+C40+C41+C42+C43+C44+C45+C46+C47</f>
        <v>0</v>
      </c>
      <c r="D18" s="8">
        <f>D19+D20+D21+D22+D23+D24+D25+D26+D27+D28+D29+D30+D31+D32+D33+D34+D35+D36+D37+D38+D39+D40+D41+D42+D43+D44+D45+D46+D47</f>
        <v>0</v>
      </c>
      <c r="E18" s="8">
        <f t="shared" si="0"/>
        <v>0</v>
      </c>
      <c r="F18" s="9">
        <f>F19+F20+F21+F22+F23+F24+F25+F26+F27+F28+F29+F30+F31+F32+F33+F34+F35+F36+F37+F38+F39+F40+F41+F42+F43+F44+F45+F46+F47</f>
        <v>1710</v>
      </c>
    </row>
    <row r="19" spans="1:6" x14ac:dyDescent="0.25">
      <c r="A19" s="7" t="s">
        <v>30</v>
      </c>
      <c r="B19" s="7" t="s">
        <v>31</v>
      </c>
      <c r="C19" s="8">
        <f>'PS 30-02-51.2'!M8</f>
        <v>0</v>
      </c>
      <c r="D19" s="8">
        <f>SUMIFS('PS 30-02-51.2'!O:O,'PS 30-02-51.2'!A:A,"P")</f>
        <v>0</v>
      </c>
      <c r="E19" s="8">
        <f t="shared" si="0"/>
        <v>0</v>
      </c>
      <c r="F19" s="9">
        <f>'PS 30-02-51.2'!T7</f>
        <v>125</v>
      </c>
    </row>
    <row r="20" spans="1:6" x14ac:dyDescent="0.25">
      <c r="A20" s="7" t="s">
        <v>32</v>
      </c>
      <c r="B20" s="7" t="s">
        <v>33</v>
      </c>
      <c r="C20" s="8">
        <f>'PS 30-02-55'!M8</f>
        <v>0</v>
      </c>
      <c r="D20" s="8">
        <f>SUMIFS('PS 30-02-55'!O:O,'PS 30-02-55'!A:A,"P")</f>
        <v>0</v>
      </c>
      <c r="E20" s="8">
        <f t="shared" si="0"/>
        <v>0</v>
      </c>
      <c r="F20" s="9">
        <f>'PS 30-02-55'!T7</f>
        <v>17</v>
      </c>
    </row>
    <row r="21" spans="1:6" x14ac:dyDescent="0.25">
      <c r="A21" s="7" t="s">
        <v>34</v>
      </c>
      <c r="B21" s="7" t="s">
        <v>35</v>
      </c>
      <c r="C21" s="8">
        <f>'PS 30-02-82.2'!M8</f>
        <v>0</v>
      </c>
      <c r="D21" s="8">
        <f>SUMIFS('PS 30-02-82.2'!O:O,'PS 30-02-82.2'!A:A,"P")</f>
        <v>0</v>
      </c>
      <c r="E21" s="8">
        <f t="shared" si="0"/>
        <v>0</v>
      </c>
      <c r="F21" s="9">
        <f>'PS 30-02-82.2'!T7</f>
        <v>48</v>
      </c>
    </row>
    <row r="22" spans="1:6" x14ac:dyDescent="0.25">
      <c r="A22" s="7" t="s">
        <v>36</v>
      </c>
      <c r="B22" s="7" t="s">
        <v>37</v>
      </c>
      <c r="C22" s="8">
        <f>'PS 31-02-51.1'!M8</f>
        <v>0</v>
      </c>
      <c r="D22" s="8">
        <f>SUMIFS('PS 31-02-51.1'!O:O,'PS 31-02-51.1'!A:A,"P")</f>
        <v>0</v>
      </c>
      <c r="E22" s="8">
        <f t="shared" si="0"/>
        <v>0</v>
      </c>
      <c r="F22" s="9">
        <f>'PS 31-02-51.1'!T7</f>
        <v>132</v>
      </c>
    </row>
    <row r="23" spans="1:6" x14ac:dyDescent="0.25">
      <c r="A23" s="7" t="s">
        <v>38</v>
      </c>
      <c r="B23" s="7" t="s">
        <v>39</v>
      </c>
      <c r="C23" s="8">
        <f>'PS 31-02-52.1'!M8</f>
        <v>0</v>
      </c>
      <c r="D23" s="8">
        <f>SUMIFS('PS 31-02-52.1'!O:O,'PS 31-02-52.1'!A:A,"P")</f>
        <v>0</v>
      </c>
      <c r="E23" s="8">
        <f t="shared" si="0"/>
        <v>0</v>
      </c>
      <c r="F23" s="9">
        <f>'PS 31-02-52.1'!T7</f>
        <v>66</v>
      </c>
    </row>
    <row r="24" spans="1:6" x14ac:dyDescent="0.25">
      <c r="A24" s="7" t="s">
        <v>40</v>
      </c>
      <c r="B24" s="7" t="s">
        <v>41</v>
      </c>
      <c r="C24" s="8">
        <f>'PS 31-02-53.1'!M8</f>
        <v>0</v>
      </c>
      <c r="D24" s="8">
        <f>SUMIFS('PS 31-02-53.1'!O:O,'PS 31-02-53.1'!A:A,"P")</f>
        <v>0</v>
      </c>
      <c r="E24" s="8">
        <f t="shared" si="0"/>
        <v>0</v>
      </c>
      <c r="F24" s="9">
        <f>'PS 31-02-53.1'!T7</f>
        <v>123</v>
      </c>
    </row>
    <row r="25" spans="1:6" x14ac:dyDescent="0.25">
      <c r="A25" s="7" t="s">
        <v>42</v>
      </c>
      <c r="B25" s="7" t="s">
        <v>43</v>
      </c>
      <c r="C25" s="8">
        <f>'PS 31-02-61'!M8</f>
        <v>0</v>
      </c>
      <c r="D25" s="8">
        <f>SUMIFS('PS 31-02-61'!O:O,'PS 31-02-61'!A:A,"P")</f>
        <v>0</v>
      </c>
      <c r="E25" s="8">
        <f t="shared" si="0"/>
        <v>0</v>
      </c>
      <c r="F25" s="9">
        <f>'PS 31-02-61'!T7</f>
        <v>50</v>
      </c>
    </row>
    <row r="26" spans="1:6" x14ac:dyDescent="0.25">
      <c r="A26" s="7" t="s">
        <v>44</v>
      </c>
      <c r="B26" s="7" t="s">
        <v>45</v>
      </c>
      <c r="C26" s="8">
        <f>'PS 31-02-62'!M8</f>
        <v>0</v>
      </c>
      <c r="D26" s="8">
        <f>SUMIFS('PS 31-02-62'!O:O,'PS 31-02-62'!A:A,"P")</f>
        <v>0</v>
      </c>
      <c r="E26" s="8">
        <f t="shared" si="0"/>
        <v>0</v>
      </c>
      <c r="F26" s="9">
        <f>'PS 31-02-62'!T7</f>
        <v>40</v>
      </c>
    </row>
    <row r="27" spans="1:6" x14ac:dyDescent="0.25">
      <c r="A27" s="7" t="s">
        <v>46</v>
      </c>
      <c r="B27" s="7" t="s">
        <v>47</v>
      </c>
      <c r="C27" s="8">
        <f>'PS 31-02-63'!M8</f>
        <v>0</v>
      </c>
      <c r="D27" s="8">
        <f>SUMIFS('PS 31-02-63'!O:O,'PS 31-02-63'!A:A,"P")</f>
        <v>0</v>
      </c>
      <c r="E27" s="8">
        <f t="shared" si="0"/>
        <v>0</v>
      </c>
      <c r="F27" s="9">
        <f>'PS 31-02-63'!T7</f>
        <v>39</v>
      </c>
    </row>
    <row r="28" spans="1:6" x14ac:dyDescent="0.25">
      <c r="A28" s="7" t="s">
        <v>48</v>
      </c>
      <c r="B28" s="7" t="s">
        <v>49</v>
      </c>
      <c r="C28" s="8">
        <f>'PS 31-02-64'!M8</f>
        <v>0</v>
      </c>
      <c r="D28" s="8">
        <f>SUMIFS('PS 31-02-64'!O:O,'PS 31-02-64'!A:A,"P")</f>
        <v>0</v>
      </c>
      <c r="E28" s="8">
        <f t="shared" si="0"/>
        <v>0</v>
      </c>
      <c r="F28" s="9">
        <f>'PS 31-02-64'!T7</f>
        <v>38</v>
      </c>
    </row>
    <row r="29" spans="1:6" x14ac:dyDescent="0.25">
      <c r="A29" s="7" t="s">
        <v>50</v>
      </c>
      <c r="B29" s="7" t="s">
        <v>51</v>
      </c>
      <c r="C29" s="8">
        <f>'PS 31-02-71.1'!M8</f>
        <v>0</v>
      </c>
      <c r="D29" s="8">
        <f>SUMIFS('PS 31-02-71.1'!O:O,'PS 31-02-71.1'!A:A,"P")</f>
        <v>0</v>
      </c>
      <c r="E29" s="8">
        <f t="shared" si="0"/>
        <v>0</v>
      </c>
      <c r="F29" s="9">
        <f>'PS 31-02-71.1'!T7</f>
        <v>90</v>
      </c>
    </row>
    <row r="30" spans="1:6" x14ac:dyDescent="0.25">
      <c r="A30" s="7" t="s">
        <v>52</v>
      </c>
      <c r="B30" s="7" t="s">
        <v>53</v>
      </c>
      <c r="C30" s="8">
        <f>'PS 33-02-51'!M8</f>
        <v>0</v>
      </c>
      <c r="D30" s="8">
        <f>SUMIFS('PS 33-02-51'!O:O,'PS 33-02-51'!A:A,"P")</f>
        <v>0</v>
      </c>
      <c r="E30" s="8">
        <f t="shared" si="0"/>
        <v>0</v>
      </c>
      <c r="F30" s="9">
        <f>'PS 33-02-51'!T7</f>
        <v>28</v>
      </c>
    </row>
    <row r="31" spans="1:6" x14ac:dyDescent="0.25">
      <c r="A31" s="7" t="s">
        <v>54</v>
      </c>
      <c r="B31" s="7" t="s">
        <v>55</v>
      </c>
      <c r="C31" s="8">
        <f>'PS 33-02-61'!M8</f>
        <v>0</v>
      </c>
      <c r="D31" s="8">
        <f>SUMIFS('PS 33-02-61'!O:O,'PS 33-02-61'!A:A,"P")</f>
        <v>0</v>
      </c>
      <c r="E31" s="8">
        <f t="shared" si="0"/>
        <v>0</v>
      </c>
      <c r="F31" s="9">
        <f>'PS 33-02-61'!T7</f>
        <v>14</v>
      </c>
    </row>
    <row r="32" spans="1:6" x14ac:dyDescent="0.25">
      <c r="A32" s="7" t="s">
        <v>56</v>
      </c>
      <c r="B32" s="7" t="s">
        <v>57</v>
      </c>
      <c r="C32" s="8">
        <f>'PS 34-02-61'!M8</f>
        <v>0</v>
      </c>
      <c r="D32" s="8">
        <f>SUMIFS('PS 34-02-61'!O:O,'PS 34-02-61'!A:A,"P")</f>
        <v>0</v>
      </c>
      <c r="E32" s="8">
        <f t="shared" si="0"/>
        <v>0</v>
      </c>
      <c r="F32" s="9">
        <f>'PS 34-02-61'!T7</f>
        <v>11</v>
      </c>
    </row>
    <row r="33" spans="1:6" x14ac:dyDescent="0.25">
      <c r="A33" s="7" t="s">
        <v>58</v>
      </c>
      <c r="B33" s="7" t="s">
        <v>59</v>
      </c>
      <c r="C33" s="8">
        <f>'PS 35-02-51'!M8</f>
        <v>0</v>
      </c>
      <c r="D33" s="8">
        <f>SUMIFS('PS 35-02-51'!O:O,'PS 35-02-51'!A:A,"P")</f>
        <v>0</v>
      </c>
      <c r="E33" s="8">
        <f t="shared" si="0"/>
        <v>0</v>
      </c>
      <c r="F33" s="9">
        <f>'PS 35-02-51'!T7</f>
        <v>28</v>
      </c>
    </row>
    <row r="34" spans="1:6" x14ac:dyDescent="0.25">
      <c r="A34" s="7" t="s">
        <v>60</v>
      </c>
      <c r="B34" s="7" t="s">
        <v>61</v>
      </c>
      <c r="C34" s="8">
        <f>'PS 35-02-61'!M8</f>
        <v>0</v>
      </c>
      <c r="D34" s="8">
        <f>SUMIFS('PS 35-02-61'!O:O,'PS 35-02-61'!A:A,"P")</f>
        <v>0</v>
      </c>
      <c r="E34" s="8">
        <f t="shared" si="0"/>
        <v>0</v>
      </c>
      <c r="F34" s="9">
        <f>'PS 35-02-61'!T7</f>
        <v>14</v>
      </c>
    </row>
    <row r="35" spans="1:6" x14ac:dyDescent="0.25">
      <c r="A35" s="7" t="s">
        <v>62</v>
      </c>
      <c r="B35" s="7" t="s">
        <v>63</v>
      </c>
      <c r="C35" s="8">
        <f>'PS 37-02-51'!M8</f>
        <v>0</v>
      </c>
      <c r="D35" s="8">
        <f>SUMIFS('PS 37-02-51'!O:O,'PS 37-02-51'!A:A,"P")</f>
        <v>0</v>
      </c>
      <c r="E35" s="8">
        <f t="shared" si="0"/>
        <v>0</v>
      </c>
      <c r="F35" s="9">
        <f>'PS 37-02-51'!T7</f>
        <v>109</v>
      </c>
    </row>
    <row r="36" spans="1:6" x14ac:dyDescent="0.25">
      <c r="A36" s="7" t="s">
        <v>64</v>
      </c>
      <c r="B36" s="7" t="s">
        <v>65</v>
      </c>
      <c r="C36" s="8">
        <f>'PS 37-02-61'!M8</f>
        <v>0</v>
      </c>
      <c r="D36" s="8">
        <f>SUMIFS('PS 37-02-61'!O:O,'PS 37-02-61'!A:A,"P")</f>
        <v>0</v>
      </c>
      <c r="E36" s="8">
        <f t="shared" si="0"/>
        <v>0</v>
      </c>
      <c r="F36" s="9">
        <f>'PS 37-02-61'!T7</f>
        <v>51</v>
      </c>
    </row>
    <row r="37" spans="1:6" x14ac:dyDescent="0.25">
      <c r="A37" s="7" t="s">
        <v>66</v>
      </c>
      <c r="B37" s="7" t="s">
        <v>67</v>
      </c>
      <c r="C37" s="8">
        <f>'PS 37-02-62'!M8</f>
        <v>0</v>
      </c>
      <c r="D37" s="8">
        <f>SUMIFS('PS 37-02-62'!O:O,'PS 37-02-62'!A:A,"P")</f>
        <v>0</v>
      </c>
      <c r="E37" s="8">
        <f t="shared" si="0"/>
        <v>0</v>
      </c>
      <c r="F37" s="9">
        <f>'PS 37-02-62'!T7</f>
        <v>40</v>
      </c>
    </row>
    <row r="38" spans="1:6" x14ac:dyDescent="0.25">
      <c r="A38" s="7" t="s">
        <v>68</v>
      </c>
      <c r="B38" s="7" t="s">
        <v>69</v>
      </c>
      <c r="C38" s="8">
        <f>'PS 37-02-63'!M8</f>
        <v>0</v>
      </c>
      <c r="D38" s="8">
        <f>SUMIFS('PS 37-02-63'!O:O,'PS 37-02-63'!A:A,"P")</f>
        <v>0</v>
      </c>
      <c r="E38" s="8">
        <f t="shared" si="0"/>
        <v>0</v>
      </c>
      <c r="F38" s="9">
        <f>'PS 37-02-63'!T7</f>
        <v>39</v>
      </c>
    </row>
    <row r="39" spans="1:6" x14ac:dyDescent="0.25">
      <c r="A39" s="7" t="s">
        <v>70</v>
      </c>
      <c r="B39" s="7" t="s">
        <v>71</v>
      </c>
      <c r="C39" s="8">
        <f>'PS 37-02-64'!M8</f>
        <v>0</v>
      </c>
      <c r="D39" s="8">
        <f>SUMIFS('PS 37-02-64'!O:O,'PS 37-02-64'!A:A,"P")</f>
        <v>0</v>
      </c>
      <c r="E39" s="8">
        <f t="shared" si="0"/>
        <v>0</v>
      </c>
      <c r="F39" s="9">
        <f>'PS 37-02-64'!T7</f>
        <v>39</v>
      </c>
    </row>
    <row r="40" spans="1:6" x14ac:dyDescent="0.25">
      <c r="A40" s="7" t="s">
        <v>72</v>
      </c>
      <c r="B40" s="7" t="s">
        <v>73</v>
      </c>
      <c r="C40" s="8">
        <f>'PS 37-02-71'!M8</f>
        <v>0</v>
      </c>
      <c r="D40" s="8">
        <f>SUMIFS('PS 37-02-71'!O:O,'PS 37-02-71'!A:A,"P")</f>
        <v>0</v>
      </c>
      <c r="E40" s="8">
        <f t="shared" si="0"/>
        <v>0</v>
      </c>
      <c r="F40" s="9">
        <f>'PS 37-02-71'!T7</f>
        <v>84</v>
      </c>
    </row>
    <row r="41" spans="1:6" x14ac:dyDescent="0.25">
      <c r="A41" s="7" t="s">
        <v>74</v>
      </c>
      <c r="B41" s="7" t="s">
        <v>75</v>
      </c>
      <c r="C41" s="8">
        <f>'PS 37-02-72'!M8</f>
        <v>0</v>
      </c>
      <c r="D41" s="8">
        <f>SUMIFS('PS 37-02-72'!O:O,'PS 37-02-72'!A:A,"P")</f>
        <v>0</v>
      </c>
      <c r="E41" s="8">
        <f t="shared" si="0"/>
        <v>0</v>
      </c>
      <c r="F41" s="9">
        <f>'PS 37-02-72'!T7</f>
        <v>87</v>
      </c>
    </row>
    <row r="42" spans="1:6" x14ac:dyDescent="0.25">
      <c r="A42" s="7" t="s">
        <v>76</v>
      </c>
      <c r="B42" s="7" t="s">
        <v>77</v>
      </c>
      <c r="C42" s="8">
        <f>'PS 37-02-73'!M8</f>
        <v>0</v>
      </c>
      <c r="D42" s="8">
        <f>SUMIFS('PS 37-02-73'!O:O,'PS 37-02-73'!A:A,"P")</f>
        <v>0</v>
      </c>
      <c r="E42" s="8">
        <f t="shared" si="0"/>
        <v>0</v>
      </c>
      <c r="F42" s="9">
        <f>'PS 37-02-73'!T7</f>
        <v>139</v>
      </c>
    </row>
    <row r="43" spans="1:6" x14ac:dyDescent="0.25">
      <c r="A43" s="7" t="s">
        <v>78</v>
      </c>
      <c r="B43" s="7" t="s">
        <v>79</v>
      </c>
      <c r="C43" s="8">
        <f>'PS 38-02-52'!M8</f>
        <v>0</v>
      </c>
      <c r="D43" s="8">
        <f>SUMIFS('PS 38-02-52'!O:O,'PS 38-02-52'!A:A,"P")</f>
        <v>0</v>
      </c>
      <c r="E43" s="8">
        <f t="shared" si="0"/>
        <v>0</v>
      </c>
      <c r="F43" s="9">
        <f>'PS 38-02-52'!T7</f>
        <v>38</v>
      </c>
    </row>
    <row r="44" spans="1:6" x14ac:dyDescent="0.25">
      <c r="A44" s="7" t="s">
        <v>80</v>
      </c>
      <c r="B44" s="7" t="s">
        <v>81</v>
      </c>
      <c r="C44" s="8">
        <f>'PS 38-02-63'!M8</f>
        <v>0</v>
      </c>
      <c r="D44" s="8">
        <f>SUMIFS('PS 38-02-63'!O:O,'PS 38-02-63'!A:A,"P")</f>
        <v>0</v>
      </c>
      <c r="E44" s="8">
        <f t="shared" si="0"/>
        <v>0</v>
      </c>
      <c r="F44" s="9">
        <f>'PS 38-02-63'!T7</f>
        <v>39</v>
      </c>
    </row>
    <row r="45" spans="1:6" x14ac:dyDescent="0.25">
      <c r="A45" s="7" t="s">
        <v>82</v>
      </c>
      <c r="B45" s="7" t="s">
        <v>83</v>
      </c>
      <c r="C45" s="8">
        <f>'PS 38-02-64'!M8</f>
        <v>0</v>
      </c>
      <c r="D45" s="8">
        <f>SUMIFS('PS 38-02-64'!O:O,'PS 38-02-64'!A:A,"P")</f>
        <v>0</v>
      </c>
      <c r="E45" s="8">
        <f t="shared" si="0"/>
        <v>0</v>
      </c>
      <c r="F45" s="9">
        <f>'PS 38-02-64'!T7</f>
        <v>43</v>
      </c>
    </row>
    <row r="46" spans="1:6" x14ac:dyDescent="0.25">
      <c r="A46" s="7" t="s">
        <v>84</v>
      </c>
      <c r="B46" s="7" t="s">
        <v>85</v>
      </c>
      <c r="C46" s="8">
        <f>'PS 38-02-65'!M8</f>
        <v>0</v>
      </c>
      <c r="D46" s="8">
        <f>SUMIFS('PS 38-02-65'!O:O,'PS 38-02-65'!A:A,"P")</f>
        <v>0</v>
      </c>
      <c r="E46" s="8">
        <f t="shared" si="0"/>
        <v>0</v>
      </c>
      <c r="F46" s="9">
        <f>'PS 38-02-65'!T7</f>
        <v>40</v>
      </c>
    </row>
    <row r="47" spans="1:6" x14ac:dyDescent="0.25">
      <c r="A47" s="7" t="s">
        <v>86</v>
      </c>
      <c r="B47" s="7" t="s">
        <v>87</v>
      </c>
      <c r="C47" s="8">
        <f>'PS 46-02-08.1'!M8</f>
        <v>0</v>
      </c>
      <c r="D47" s="8">
        <f>SUMIFS('PS 46-02-08.1'!O:O,'PS 46-02-08.1'!A:A,"P")</f>
        <v>0</v>
      </c>
      <c r="E47" s="8">
        <f t="shared" si="0"/>
        <v>0</v>
      </c>
      <c r="F47" s="9">
        <f>'PS 46-02-08.1'!T7</f>
        <v>99</v>
      </c>
    </row>
    <row r="48" spans="1:6" x14ac:dyDescent="0.25">
      <c r="A48" s="7" t="s">
        <v>88</v>
      </c>
      <c r="B48" s="7" t="s">
        <v>89</v>
      </c>
      <c r="C48" s="8">
        <f>C49+C50+C51+C52+C53+C54+C55+C56+C57+C58+C59+C60+C61+C62</f>
        <v>0</v>
      </c>
      <c r="D48" s="8">
        <f>D49+D50+D51+D52+D53+D54+D55+D56+D57+D58+D59+D60+D61+D62</f>
        <v>0</v>
      </c>
      <c r="E48" s="8">
        <f t="shared" si="0"/>
        <v>0</v>
      </c>
      <c r="F48" s="9">
        <f>F49+F50+F51+F52+F53+F54+F55+F56+F57+F58+F59+F60+F61+F62</f>
        <v>664</v>
      </c>
    </row>
    <row r="49" spans="1:6" x14ac:dyDescent="0.25">
      <c r="A49" s="7" t="s">
        <v>90</v>
      </c>
      <c r="B49" s="7" t="s">
        <v>91</v>
      </c>
      <c r="C49" s="8">
        <f>'PS 31-03-51'!M8</f>
        <v>0</v>
      </c>
      <c r="D49" s="8">
        <f>SUMIFS('PS 31-03-51'!O:O,'PS 31-03-51'!A:A,"P")</f>
        <v>0</v>
      </c>
      <c r="E49" s="8">
        <f t="shared" si="0"/>
        <v>0</v>
      </c>
      <c r="F49" s="9">
        <f>'PS 31-03-51'!T7</f>
        <v>56</v>
      </c>
    </row>
    <row r="50" spans="1:6" x14ac:dyDescent="0.25">
      <c r="A50" s="7" t="s">
        <v>92</v>
      </c>
      <c r="B50" s="7" t="s">
        <v>93</v>
      </c>
      <c r="C50" s="8">
        <f>'PS 31-03-52'!M8</f>
        <v>0</v>
      </c>
      <c r="D50" s="8">
        <f>SUMIFS('PS 31-03-52'!O:O,'PS 31-03-52'!A:A,"P")</f>
        <v>0</v>
      </c>
      <c r="E50" s="8">
        <f t="shared" si="0"/>
        <v>0</v>
      </c>
      <c r="F50" s="9">
        <f>'PS 31-03-52'!T7</f>
        <v>95</v>
      </c>
    </row>
    <row r="51" spans="1:6" x14ac:dyDescent="0.25">
      <c r="A51" s="7" t="s">
        <v>94</v>
      </c>
      <c r="B51" s="7" t="s">
        <v>95</v>
      </c>
      <c r="C51" s="8">
        <f>'PS 31-03-53'!M8</f>
        <v>0</v>
      </c>
      <c r="D51" s="8">
        <f>SUMIFS('PS 31-03-53'!O:O,'PS 31-03-53'!A:A,"P")</f>
        <v>0</v>
      </c>
      <c r="E51" s="8">
        <f t="shared" si="0"/>
        <v>0</v>
      </c>
      <c r="F51" s="9">
        <f>'PS 31-03-53'!T7</f>
        <v>69</v>
      </c>
    </row>
    <row r="52" spans="1:6" x14ac:dyDescent="0.25">
      <c r="A52" s="7" t="s">
        <v>96</v>
      </c>
      <c r="B52" s="7" t="s">
        <v>97</v>
      </c>
      <c r="C52" s="8">
        <f>'PS 31-04-02.1'!M8</f>
        <v>0</v>
      </c>
      <c r="D52" s="8">
        <f>SUMIFS('PS 31-04-02.1'!O:O,'PS 31-04-02.1'!A:A,"P")</f>
        <v>0</v>
      </c>
      <c r="E52" s="8">
        <f t="shared" si="0"/>
        <v>0</v>
      </c>
      <c r="F52" s="9">
        <f>'PS 31-04-02.1'!T7</f>
        <v>59</v>
      </c>
    </row>
    <row r="53" spans="1:6" x14ac:dyDescent="0.25">
      <c r="A53" s="7" t="s">
        <v>98</v>
      </c>
      <c r="B53" s="7" t="s">
        <v>99</v>
      </c>
      <c r="C53" s="8">
        <f>'PS 31-04-51'!M8</f>
        <v>0</v>
      </c>
      <c r="D53" s="8">
        <f>SUMIFS('PS 31-04-51'!O:O,'PS 31-04-51'!A:A,"P")</f>
        <v>0</v>
      </c>
      <c r="E53" s="8">
        <f t="shared" si="0"/>
        <v>0</v>
      </c>
      <c r="F53" s="9">
        <f>'PS 31-04-51'!T7</f>
        <v>44</v>
      </c>
    </row>
    <row r="54" spans="1:6" x14ac:dyDescent="0.25">
      <c r="A54" s="7" t="s">
        <v>100</v>
      </c>
      <c r="B54" s="7" t="s">
        <v>101</v>
      </c>
      <c r="C54" s="8">
        <f>'PS 31-04-52'!M8</f>
        <v>0</v>
      </c>
      <c r="D54" s="8">
        <f>SUMIFS('PS 31-04-52'!O:O,'PS 31-04-52'!A:A,"P")</f>
        <v>0</v>
      </c>
      <c r="E54" s="8">
        <f t="shared" si="0"/>
        <v>0</v>
      </c>
      <c r="F54" s="9">
        <f>'PS 31-04-52'!T7</f>
        <v>10</v>
      </c>
    </row>
    <row r="55" spans="1:6" x14ac:dyDescent="0.25">
      <c r="A55" s="7" t="s">
        <v>102</v>
      </c>
      <c r="B55" s="7" t="s">
        <v>103</v>
      </c>
      <c r="C55" s="8">
        <f>'PS 31-04-53'!M8</f>
        <v>0</v>
      </c>
      <c r="D55" s="8">
        <f>SUMIFS('PS 31-04-53'!O:O,'PS 31-04-53'!A:A,"P")</f>
        <v>0</v>
      </c>
      <c r="E55" s="8">
        <f t="shared" si="0"/>
        <v>0</v>
      </c>
      <c r="F55" s="9">
        <f>'PS 31-04-53'!T7</f>
        <v>47</v>
      </c>
    </row>
    <row r="56" spans="1:6" x14ac:dyDescent="0.25">
      <c r="A56" s="7" t="s">
        <v>104</v>
      </c>
      <c r="B56" s="7" t="s">
        <v>105</v>
      </c>
      <c r="C56" s="8">
        <f>'PS 31-06-51.1'!M8</f>
        <v>0</v>
      </c>
      <c r="D56" s="8">
        <f>SUMIFS('PS 31-06-51.1'!O:O,'PS 31-06-51.1'!A:A,"P")</f>
        <v>0</v>
      </c>
      <c r="E56" s="8">
        <f t="shared" si="0"/>
        <v>0</v>
      </c>
      <c r="F56" s="9">
        <f>'PS 31-06-51.1'!T7</f>
        <v>37</v>
      </c>
    </row>
    <row r="57" spans="1:6" x14ac:dyDescent="0.25">
      <c r="A57" s="7" t="s">
        <v>106</v>
      </c>
      <c r="B57" s="7" t="s">
        <v>107</v>
      </c>
      <c r="C57" s="8">
        <f>'PS 31-06-52'!M8</f>
        <v>0</v>
      </c>
      <c r="D57" s="8">
        <f>SUMIFS('PS 31-06-52'!O:O,'PS 31-06-52'!A:A,"P")</f>
        <v>0</v>
      </c>
      <c r="E57" s="8">
        <f t="shared" si="0"/>
        <v>0</v>
      </c>
      <c r="F57" s="9">
        <f>'PS 31-06-52'!T7</f>
        <v>59</v>
      </c>
    </row>
    <row r="58" spans="1:6" x14ac:dyDescent="0.25">
      <c r="A58" s="7" t="s">
        <v>108</v>
      </c>
      <c r="B58" s="7" t="s">
        <v>109</v>
      </c>
      <c r="C58" s="8">
        <f>'PS 33-06-51'!M8</f>
        <v>0</v>
      </c>
      <c r="D58" s="8">
        <f>SUMIFS('PS 33-06-51'!O:O,'PS 33-06-51'!A:A,"P")</f>
        <v>0</v>
      </c>
      <c r="E58" s="8">
        <f t="shared" si="0"/>
        <v>0</v>
      </c>
      <c r="F58" s="9">
        <f>'PS 33-06-51'!T7</f>
        <v>4</v>
      </c>
    </row>
    <row r="59" spans="1:6" x14ac:dyDescent="0.25">
      <c r="A59" s="7" t="s">
        <v>110</v>
      </c>
      <c r="B59" s="7" t="s">
        <v>111</v>
      </c>
      <c r="C59" s="8">
        <f>'PS 35-06-51'!M8</f>
        <v>0</v>
      </c>
      <c r="D59" s="8">
        <f>SUMIFS('PS 35-06-51'!O:O,'PS 35-06-51'!A:A,"P")</f>
        <v>0</v>
      </c>
      <c r="E59" s="8">
        <f t="shared" si="0"/>
        <v>0</v>
      </c>
      <c r="F59" s="9">
        <f>'PS 35-06-51'!T7</f>
        <v>4</v>
      </c>
    </row>
    <row r="60" spans="1:6" x14ac:dyDescent="0.25">
      <c r="A60" s="7" t="s">
        <v>112</v>
      </c>
      <c r="B60" s="7" t="s">
        <v>113</v>
      </c>
      <c r="C60" s="8">
        <f>'PS 37-04-01'!M8</f>
        <v>0</v>
      </c>
      <c r="D60" s="8">
        <f>SUMIFS('PS 37-04-01'!O:O,'PS 37-04-01'!A:A,"P")</f>
        <v>0</v>
      </c>
      <c r="E60" s="8">
        <f t="shared" si="0"/>
        <v>0</v>
      </c>
      <c r="F60" s="9">
        <f>'PS 37-04-01'!T7</f>
        <v>59</v>
      </c>
    </row>
    <row r="61" spans="1:6" x14ac:dyDescent="0.25">
      <c r="A61" s="7" t="s">
        <v>114</v>
      </c>
      <c r="B61" s="7" t="s">
        <v>115</v>
      </c>
      <c r="C61" s="8">
        <f>'PS 37-04-02'!M8</f>
        <v>0</v>
      </c>
      <c r="D61" s="8">
        <f>SUMIFS('PS 37-04-02'!O:O,'PS 37-04-02'!A:A,"P")</f>
        <v>0</v>
      </c>
      <c r="E61" s="8">
        <f t="shared" si="0"/>
        <v>0</v>
      </c>
      <c r="F61" s="9">
        <f>'PS 37-04-02'!T7</f>
        <v>59</v>
      </c>
    </row>
    <row r="62" spans="1:6" x14ac:dyDescent="0.25">
      <c r="A62" s="7" t="s">
        <v>116</v>
      </c>
      <c r="B62" s="7" t="s">
        <v>117</v>
      </c>
      <c r="C62" s="8">
        <f>'PS 37-06-51'!M8</f>
        <v>0</v>
      </c>
      <c r="D62" s="8">
        <f>SUMIFS('PS 37-06-51'!O:O,'PS 37-06-51'!A:A,"P")</f>
        <v>0</v>
      </c>
      <c r="E62" s="8">
        <f t="shared" si="0"/>
        <v>0</v>
      </c>
      <c r="F62" s="9">
        <f>'PS 37-06-51'!T7</f>
        <v>62</v>
      </c>
    </row>
    <row r="63" spans="1:6" x14ac:dyDescent="0.25">
      <c r="A63" s="7" t="s">
        <v>118</v>
      </c>
      <c r="B63" s="7" t="s">
        <v>119</v>
      </c>
      <c r="C63" s="8">
        <f>C64+C65+C66+C67+C68+C69+C70+C71+C72+C73+C74+C75+C76+C77+C78+C79+C80+C81+C82</f>
        <v>0</v>
      </c>
      <c r="D63" s="8">
        <f>D64+D65+D66+D67+D68+D69+D70+D71+D72+D73+D74+D75+D76+D77+D78+D79+D80+D81+D82</f>
        <v>0</v>
      </c>
      <c r="E63" s="8">
        <f t="shared" si="0"/>
        <v>0</v>
      </c>
      <c r="F63" s="9">
        <f>F64+F65+F66+F67+F68+F69+F70+F71+F72+F73+F74+F75+F76+F77+F78+F79+F80+F81+F82</f>
        <v>687</v>
      </c>
    </row>
    <row r="64" spans="1:6" x14ac:dyDescent="0.25">
      <c r="A64" s="7" t="s">
        <v>120</v>
      </c>
      <c r="B64" s="7" t="s">
        <v>121</v>
      </c>
      <c r="C64" s="8">
        <f>'SO 31-10-51.1'!M8</f>
        <v>0</v>
      </c>
      <c r="D64" s="8">
        <f>SUMIFS('SO 31-10-51.1'!O:O,'SO 31-10-51.1'!A:A,"P")</f>
        <v>0</v>
      </c>
      <c r="E64" s="8">
        <f t="shared" si="0"/>
        <v>0</v>
      </c>
      <c r="F64" s="9">
        <f>'SO 31-10-51.1'!T7</f>
        <v>60</v>
      </c>
    </row>
    <row r="65" spans="1:6" x14ac:dyDescent="0.25">
      <c r="A65" s="7" t="s">
        <v>122</v>
      </c>
      <c r="B65" s="7" t="s">
        <v>123</v>
      </c>
      <c r="C65" s="8">
        <f>'SO 31-11-51.1'!M8</f>
        <v>0</v>
      </c>
      <c r="D65" s="8">
        <f>SUMIFS('SO 31-11-51.1'!O:O,'SO 31-11-51.1'!A:A,"P")</f>
        <v>0</v>
      </c>
      <c r="E65" s="8">
        <f t="shared" si="0"/>
        <v>0</v>
      </c>
      <c r="F65" s="9">
        <f>'SO 31-11-51.1'!T7</f>
        <v>56</v>
      </c>
    </row>
    <row r="66" spans="1:6" x14ac:dyDescent="0.25">
      <c r="A66" s="7" t="s">
        <v>124</v>
      </c>
      <c r="B66" s="7" t="s">
        <v>125</v>
      </c>
      <c r="C66" s="8">
        <f>'SO 31-15-51.1'!M8</f>
        <v>0</v>
      </c>
      <c r="D66" s="8">
        <f>SUMIFS('SO 31-15-51.1'!O:O,'SO 31-15-51.1'!A:A,"P")</f>
        <v>0</v>
      </c>
      <c r="E66" s="8">
        <f t="shared" si="0"/>
        <v>0</v>
      </c>
      <c r="F66" s="9">
        <f>'SO 31-15-51.1'!T7</f>
        <v>11</v>
      </c>
    </row>
    <row r="67" spans="1:6" x14ac:dyDescent="0.25">
      <c r="A67" s="7" t="s">
        <v>126</v>
      </c>
      <c r="B67" s="7" t="s">
        <v>127</v>
      </c>
      <c r="C67" s="8">
        <f>'SO 33-10-01'!M8</f>
        <v>0</v>
      </c>
      <c r="D67" s="8">
        <f>SUMIFS('SO 33-10-01'!O:O,'SO 33-10-01'!A:A,"P")</f>
        <v>0</v>
      </c>
      <c r="E67" s="8">
        <f t="shared" si="0"/>
        <v>0</v>
      </c>
      <c r="F67" s="9">
        <f>'SO 33-10-01'!T7</f>
        <v>14</v>
      </c>
    </row>
    <row r="68" spans="1:6" x14ac:dyDescent="0.25">
      <c r="A68" s="7" t="s">
        <v>128</v>
      </c>
      <c r="B68" s="7" t="s">
        <v>129</v>
      </c>
      <c r="C68" s="8">
        <f>'SO 34-10-01'!M8</f>
        <v>0</v>
      </c>
      <c r="D68" s="8">
        <f>SUMIFS('SO 34-10-01'!O:O,'SO 34-10-01'!A:A,"P")</f>
        <v>0</v>
      </c>
      <c r="E68" s="8">
        <f t="shared" si="0"/>
        <v>0</v>
      </c>
      <c r="F68" s="9">
        <f>'SO 34-10-01'!T7</f>
        <v>13</v>
      </c>
    </row>
    <row r="69" spans="1:6" x14ac:dyDescent="0.25">
      <c r="A69" s="7" t="s">
        <v>130</v>
      </c>
      <c r="B69" s="7" t="s">
        <v>131</v>
      </c>
      <c r="C69" s="8">
        <f>'SO 35-10-01'!M8</f>
        <v>0</v>
      </c>
      <c r="D69" s="8">
        <f>SUMIFS('SO 35-10-01'!O:O,'SO 35-10-01'!A:A,"P")</f>
        <v>0</v>
      </c>
      <c r="E69" s="8">
        <f t="shared" si="0"/>
        <v>0</v>
      </c>
      <c r="F69" s="9">
        <f>'SO 35-10-01'!T7</f>
        <v>16</v>
      </c>
    </row>
    <row r="70" spans="1:6" x14ac:dyDescent="0.25">
      <c r="A70" s="7" t="s">
        <v>132</v>
      </c>
      <c r="B70" s="7" t="s">
        <v>133</v>
      </c>
      <c r="C70" s="8">
        <f>'SO 36-10-01'!M8</f>
        <v>0</v>
      </c>
      <c r="D70" s="8">
        <f>SUMIFS('SO 36-10-01'!O:O,'SO 36-10-01'!A:A,"P")</f>
        <v>0</v>
      </c>
      <c r="E70" s="8">
        <f t="shared" si="0"/>
        <v>0</v>
      </c>
      <c r="F70" s="9">
        <f>'SO 36-10-01'!T7</f>
        <v>11</v>
      </c>
    </row>
    <row r="71" spans="1:6" x14ac:dyDescent="0.25">
      <c r="A71" s="7" t="s">
        <v>134</v>
      </c>
      <c r="B71" s="7" t="s">
        <v>135</v>
      </c>
      <c r="C71" s="8">
        <f>'SO 37-10-51'!M8</f>
        <v>0</v>
      </c>
      <c r="D71" s="8">
        <f>SUMIFS('SO 37-10-51'!O:O,'SO 37-10-51'!A:A,"P")</f>
        <v>0</v>
      </c>
      <c r="E71" s="8">
        <f t="shared" si="0"/>
        <v>0</v>
      </c>
      <c r="F71" s="9">
        <f>'SO 37-10-51'!T7</f>
        <v>68</v>
      </c>
    </row>
    <row r="72" spans="1:6" x14ac:dyDescent="0.25">
      <c r="A72" s="7" t="s">
        <v>136</v>
      </c>
      <c r="B72" s="7" t="s">
        <v>137</v>
      </c>
      <c r="C72" s="8">
        <f>'SO 37-10-52'!M8</f>
        <v>0</v>
      </c>
      <c r="D72" s="8">
        <f>SUMIFS('SO 37-10-52'!O:O,'SO 37-10-52'!A:A,"P")</f>
        <v>0</v>
      </c>
      <c r="E72" s="8">
        <f t="shared" si="0"/>
        <v>0</v>
      </c>
      <c r="F72" s="9">
        <f>'SO 37-10-52'!T7</f>
        <v>32</v>
      </c>
    </row>
    <row r="73" spans="1:6" x14ac:dyDescent="0.25">
      <c r="A73" s="7" t="s">
        <v>138</v>
      </c>
      <c r="B73" s="7" t="s">
        <v>139</v>
      </c>
      <c r="C73" s="8">
        <f>'SO 37-11-51'!M8</f>
        <v>0</v>
      </c>
      <c r="D73" s="8">
        <f>SUMIFS('SO 37-11-51'!O:O,'SO 37-11-51'!A:A,"P")</f>
        <v>0</v>
      </c>
      <c r="E73" s="8">
        <f t="shared" si="0"/>
        <v>0</v>
      </c>
      <c r="F73" s="9">
        <f>'SO 37-11-51'!T7</f>
        <v>67</v>
      </c>
    </row>
    <row r="74" spans="1:6" x14ac:dyDescent="0.25">
      <c r="A74" s="7" t="s">
        <v>140</v>
      </c>
      <c r="B74" s="7" t="s">
        <v>141</v>
      </c>
      <c r="C74" s="8">
        <f>'SO 37-11-51.1'!M8</f>
        <v>0</v>
      </c>
      <c r="D74" s="8">
        <f>SUMIFS('SO 37-11-51.1'!O:O,'SO 37-11-51.1'!A:A,"P")</f>
        <v>0</v>
      </c>
      <c r="E74" s="8">
        <f t="shared" ref="E74:E137" si="1">C74+D74</f>
        <v>0</v>
      </c>
      <c r="F74" s="9">
        <f>'SO 37-11-51.1'!T7</f>
        <v>10</v>
      </c>
    </row>
    <row r="75" spans="1:6" x14ac:dyDescent="0.25">
      <c r="A75" s="7" t="s">
        <v>142</v>
      </c>
      <c r="B75" s="7" t="s">
        <v>143</v>
      </c>
      <c r="C75" s="8">
        <f>'SO 37-11-52'!M8</f>
        <v>0</v>
      </c>
      <c r="D75" s="8">
        <f>SUMIFS('SO 37-11-52'!O:O,'SO 37-11-52'!A:A,"P")</f>
        <v>0</v>
      </c>
      <c r="E75" s="8">
        <f t="shared" si="1"/>
        <v>0</v>
      </c>
      <c r="F75" s="9">
        <f>'SO 37-11-52'!T7</f>
        <v>58</v>
      </c>
    </row>
    <row r="76" spans="1:6" x14ac:dyDescent="0.25">
      <c r="A76" s="7" t="s">
        <v>144</v>
      </c>
      <c r="B76" s="7" t="s">
        <v>145</v>
      </c>
      <c r="C76" s="8">
        <f>'SO 38-11-05'!M8</f>
        <v>0</v>
      </c>
      <c r="D76" s="8">
        <f>SUMIFS('SO 38-11-05'!O:O,'SO 38-11-05'!A:A,"P")</f>
        <v>0</v>
      </c>
      <c r="E76" s="8">
        <f t="shared" si="1"/>
        <v>0</v>
      </c>
      <c r="F76" s="9">
        <f>'SO 38-11-05'!T7</f>
        <v>22</v>
      </c>
    </row>
    <row r="77" spans="1:6" x14ac:dyDescent="0.25">
      <c r="A77" s="7" t="s">
        <v>146</v>
      </c>
      <c r="B77" s="7" t="s">
        <v>147</v>
      </c>
      <c r="C77" s="8">
        <f>'SO 38-11-51'!M8</f>
        <v>0</v>
      </c>
      <c r="D77" s="8">
        <f>SUMIFS('SO 38-11-51'!O:O,'SO 38-11-51'!A:A,"P")</f>
        <v>0</v>
      </c>
      <c r="E77" s="8">
        <f t="shared" si="1"/>
        <v>0</v>
      </c>
      <c r="F77" s="9">
        <f>'SO 38-11-51'!T7</f>
        <v>55</v>
      </c>
    </row>
    <row r="78" spans="1:6" x14ac:dyDescent="0.25">
      <c r="A78" s="7" t="s">
        <v>148</v>
      </c>
      <c r="B78" s="7" t="s">
        <v>149</v>
      </c>
      <c r="C78" s="8">
        <f>'SO 38-11-52'!M8</f>
        <v>0</v>
      </c>
      <c r="D78" s="8">
        <f>SUMIFS('SO 38-11-52'!O:O,'SO 38-11-52'!A:A,"P")</f>
        <v>0</v>
      </c>
      <c r="E78" s="8">
        <f t="shared" si="1"/>
        <v>0</v>
      </c>
      <c r="F78" s="9">
        <f>'SO 38-11-52'!T7</f>
        <v>40</v>
      </c>
    </row>
    <row r="79" spans="1:6" x14ac:dyDescent="0.25">
      <c r="A79" s="7" t="s">
        <v>150</v>
      </c>
      <c r="B79" s="7" t="s">
        <v>151</v>
      </c>
      <c r="C79" s="8">
        <f>'SO 38-11-53'!M8</f>
        <v>0</v>
      </c>
      <c r="D79" s="8">
        <f>SUMIFS('SO 38-11-53'!O:O,'SO 38-11-53'!A:A,"P")</f>
        <v>0</v>
      </c>
      <c r="E79" s="8">
        <f t="shared" si="1"/>
        <v>0</v>
      </c>
      <c r="F79" s="9">
        <f>'SO 38-11-53'!T7</f>
        <v>71</v>
      </c>
    </row>
    <row r="80" spans="1:6" x14ac:dyDescent="0.25">
      <c r="A80" s="7" t="s">
        <v>152</v>
      </c>
      <c r="B80" s="7" t="s">
        <v>153</v>
      </c>
      <c r="C80" s="8">
        <f>'SO 38-11-53.1'!M8</f>
        <v>0</v>
      </c>
      <c r="D80" s="8">
        <f>SUMIFS('SO 38-11-53.1'!O:O,'SO 38-11-53.1'!A:A,"P")</f>
        <v>0</v>
      </c>
      <c r="E80" s="8">
        <f t="shared" si="1"/>
        <v>0</v>
      </c>
      <c r="F80" s="9">
        <f>'SO 38-11-53.1'!T7</f>
        <v>29</v>
      </c>
    </row>
    <row r="81" spans="1:6" x14ac:dyDescent="0.25">
      <c r="A81" s="7" t="s">
        <v>154</v>
      </c>
      <c r="B81" s="7" t="s">
        <v>155</v>
      </c>
      <c r="C81" s="8">
        <f>'SO 46-10-11'!M8</f>
        <v>0</v>
      </c>
      <c r="D81" s="8">
        <f>SUMIFS('SO 46-10-11'!O:O,'SO 46-10-11'!A:A,"P")</f>
        <v>0</v>
      </c>
      <c r="E81" s="8">
        <f t="shared" si="1"/>
        <v>0</v>
      </c>
      <c r="F81" s="9">
        <f>'SO 46-10-11'!T7</f>
        <v>44</v>
      </c>
    </row>
    <row r="82" spans="1:6" x14ac:dyDescent="0.25">
      <c r="A82" s="7" t="s">
        <v>156</v>
      </c>
      <c r="B82" s="7" t="s">
        <v>157</v>
      </c>
      <c r="C82" s="8">
        <f>'SO 46-11-51.1'!M8</f>
        <v>0</v>
      </c>
      <c r="D82" s="8">
        <f>SUMIFS('SO 46-11-51.1'!O:O,'SO 46-11-51.1'!A:A,"P")</f>
        <v>0</v>
      </c>
      <c r="E82" s="8">
        <f t="shared" si="1"/>
        <v>0</v>
      </c>
      <c r="F82" s="9">
        <f>'SO 46-11-51.1'!T7</f>
        <v>10</v>
      </c>
    </row>
    <row r="83" spans="1:6" x14ac:dyDescent="0.25">
      <c r="A83" s="7" t="s">
        <v>158</v>
      </c>
      <c r="B83" s="7" t="s">
        <v>159</v>
      </c>
      <c r="C83" s="8">
        <f>C84+C85+C86+C87+C88+C89+C90+C91</f>
        <v>0</v>
      </c>
      <c r="D83" s="8">
        <f>D84+D85+D86+D87+D88+D89+D90+D91</f>
        <v>0</v>
      </c>
      <c r="E83" s="8">
        <f t="shared" si="1"/>
        <v>0</v>
      </c>
      <c r="F83" s="9">
        <f>F84+F85+F86+F87+F88+F89+F90+F91</f>
        <v>140</v>
      </c>
    </row>
    <row r="84" spans="1:6" x14ac:dyDescent="0.25">
      <c r="A84" s="7" t="s">
        <v>160</v>
      </c>
      <c r="B84" s="7" t="s">
        <v>161</v>
      </c>
      <c r="C84" s="8">
        <f>'SO 31-50-51.1'!M8</f>
        <v>0</v>
      </c>
      <c r="D84" s="8">
        <f>SUMIFS('SO 31-50-51.1'!O:O,'SO 31-50-51.1'!A:A,"P")</f>
        <v>0</v>
      </c>
      <c r="E84" s="8">
        <f t="shared" si="1"/>
        <v>0</v>
      </c>
      <c r="F84" s="9">
        <f>'SO 31-50-51.1'!T7</f>
        <v>24</v>
      </c>
    </row>
    <row r="85" spans="1:6" x14ac:dyDescent="0.25">
      <c r="A85" s="7" t="s">
        <v>162</v>
      </c>
      <c r="B85" s="7" t="s">
        <v>163</v>
      </c>
      <c r="C85" s="8">
        <f>'SO 31-50-51.2'!M8</f>
        <v>0</v>
      </c>
      <c r="D85" s="8">
        <f>SUMIFS('SO 31-50-51.2'!O:O,'SO 31-50-51.2'!A:A,"P")</f>
        <v>0</v>
      </c>
      <c r="E85" s="8">
        <f t="shared" si="1"/>
        <v>0</v>
      </c>
      <c r="F85" s="9">
        <f>'SO 31-50-51.2'!T7</f>
        <v>23</v>
      </c>
    </row>
    <row r="86" spans="1:6" x14ac:dyDescent="0.25">
      <c r="A86" s="7" t="s">
        <v>164</v>
      </c>
      <c r="B86" s="7" t="s">
        <v>165</v>
      </c>
      <c r="C86" s="8">
        <f>'SO 31-50-51.3'!M8</f>
        <v>0</v>
      </c>
      <c r="D86" s="8">
        <f>SUMIFS('SO 31-50-51.3'!O:O,'SO 31-50-51.3'!A:A,"P")</f>
        <v>0</v>
      </c>
      <c r="E86" s="8">
        <f t="shared" si="1"/>
        <v>0</v>
      </c>
      <c r="F86" s="9">
        <f>'SO 31-50-51.3'!T7</f>
        <v>21</v>
      </c>
    </row>
    <row r="87" spans="1:6" x14ac:dyDescent="0.25">
      <c r="A87" s="7" t="s">
        <v>166</v>
      </c>
      <c r="B87" s="7" t="s">
        <v>167</v>
      </c>
      <c r="C87" s="8">
        <f>'SO 31-50-51.4'!M8</f>
        <v>0</v>
      </c>
      <c r="D87" s="8">
        <f>SUMIFS('SO 31-50-51.4'!O:O,'SO 31-50-51.4'!A:A,"P")</f>
        <v>0</v>
      </c>
      <c r="E87" s="8">
        <f t="shared" si="1"/>
        <v>0</v>
      </c>
      <c r="F87" s="9">
        <f>'SO 31-50-51.4'!T7</f>
        <v>6</v>
      </c>
    </row>
    <row r="88" spans="1:6" x14ac:dyDescent="0.25">
      <c r="A88" s="7" t="s">
        <v>168</v>
      </c>
      <c r="B88" s="7" t="s">
        <v>169</v>
      </c>
      <c r="C88" s="8">
        <f>'SO 37-50-51'!M8</f>
        <v>0</v>
      </c>
      <c r="D88" s="8">
        <f>SUMIFS('SO 37-50-51'!O:O,'SO 37-50-51'!A:A,"P")</f>
        <v>0</v>
      </c>
      <c r="E88" s="8">
        <f t="shared" si="1"/>
        <v>0</v>
      </c>
      <c r="F88" s="9">
        <f>'SO 37-50-51'!T7</f>
        <v>20</v>
      </c>
    </row>
    <row r="89" spans="1:6" x14ac:dyDescent="0.25">
      <c r="A89" s="7" t="s">
        <v>170</v>
      </c>
      <c r="B89" s="7" t="s">
        <v>171</v>
      </c>
      <c r="C89" s="8">
        <f>'SO 37-50-52'!M8</f>
        <v>0</v>
      </c>
      <c r="D89" s="8">
        <f>SUMIFS('SO 37-50-52'!O:O,'SO 37-50-52'!A:A,"P")</f>
        <v>0</v>
      </c>
      <c r="E89" s="8">
        <f t="shared" si="1"/>
        <v>0</v>
      </c>
      <c r="F89" s="9">
        <f>'SO 37-50-52'!T7</f>
        <v>18</v>
      </c>
    </row>
    <row r="90" spans="1:6" x14ac:dyDescent="0.25">
      <c r="A90" s="7" t="s">
        <v>172</v>
      </c>
      <c r="B90" s="7" t="s">
        <v>173</v>
      </c>
      <c r="C90" s="8">
        <f>'SO 37-50-53'!M8</f>
        <v>0</v>
      </c>
      <c r="D90" s="8">
        <f>SUMIFS('SO 37-50-53'!O:O,'SO 37-50-53'!A:A,"P")</f>
        <v>0</v>
      </c>
      <c r="E90" s="8">
        <f t="shared" si="1"/>
        <v>0</v>
      </c>
      <c r="F90" s="9">
        <f>'SO 37-50-53'!T7</f>
        <v>19</v>
      </c>
    </row>
    <row r="91" spans="1:6" x14ac:dyDescent="0.25">
      <c r="A91" s="7" t="s">
        <v>174</v>
      </c>
      <c r="B91" s="7" t="s">
        <v>175</v>
      </c>
      <c r="C91" s="8">
        <f>'SO 37-50-54'!M8</f>
        <v>0</v>
      </c>
      <c r="D91" s="8">
        <f>SUMIFS('SO 37-50-54'!O:O,'SO 37-50-54'!A:A,"P")</f>
        <v>0</v>
      </c>
      <c r="E91" s="8">
        <f t="shared" si="1"/>
        <v>0</v>
      </c>
      <c r="F91" s="9">
        <f>'SO 37-50-54'!T7</f>
        <v>9</v>
      </c>
    </row>
    <row r="92" spans="1:6" x14ac:dyDescent="0.25">
      <c r="A92" s="7" t="s">
        <v>176</v>
      </c>
      <c r="B92" s="7" t="s">
        <v>177</v>
      </c>
      <c r="C92" s="8">
        <f>C93+C94+C95+C96</f>
        <v>0</v>
      </c>
      <c r="D92" s="8">
        <f>D93+D94+D95+D96</f>
        <v>0</v>
      </c>
      <c r="E92" s="8">
        <f t="shared" si="1"/>
        <v>0</v>
      </c>
      <c r="F92" s="9">
        <f>F93+F94+F95+F96</f>
        <v>99</v>
      </c>
    </row>
    <row r="93" spans="1:6" x14ac:dyDescent="0.25">
      <c r="A93" s="7" t="s">
        <v>178</v>
      </c>
      <c r="B93" s="7" t="s">
        <v>179</v>
      </c>
      <c r="C93" s="8">
        <f>'SO 33-14-01'!M8</f>
        <v>0</v>
      </c>
      <c r="D93" s="8">
        <f>SUMIFS('SO 33-14-01'!O:O,'SO 33-14-01'!A:A,"P")</f>
        <v>0</v>
      </c>
      <c r="E93" s="8">
        <f t="shared" si="1"/>
        <v>0</v>
      </c>
      <c r="F93" s="9">
        <f>'SO 33-14-01'!T7</f>
        <v>13</v>
      </c>
    </row>
    <row r="94" spans="1:6" x14ac:dyDescent="0.25">
      <c r="A94" s="7" t="s">
        <v>180</v>
      </c>
      <c r="B94" s="7" t="s">
        <v>181</v>
      </c>
      <c r="C94" s="8">
        <f>'SO 35-14-01'!M8</f>
        <v>0</v>
      </c>
      <c r="D94" s="8">
        <f>SUMIFS('SO 35-14-01'!O:O,'SO 35-14-01'!A:A,"P")</f>
        <v>0</v>
      </c>
      <c r="E94" s="8">
        <f t="shared" si="1"/>
        <v>0</v>
      </c>
      <c r="F94" s="9">
        <f>'SO 35-14-01'!T7</f>
        <v>11</v>
      </c>
    </row>
    <row r="95" spans="1:6" x14ac:dyDescent="0.25">
      <c r="A95" s="7" t="s">
        <v>182</v>
      </c>
      <c r="B95" s="7" t="s">
        <v>183</v>
      </c>
      <c r="C95" s="8">
        <f>'SO 37-14-51'!M8</f>
        <v>0</v>
      </c>
      <c r="D95" s="8">
        <f>SUMIFS('SO 37-14-51'!O:O,'SO 37-14-51'!A:A,"P")</f>
        <v>0</v>
      </c>
      <c r="E95" s="8">
        <f t="shared" si="1"/>
        <v>0</v>
      </c>
      <c r="F95" s="9">
        <f>'SO 37-14-51'!T7</f>
        <v>51</v>
      </c>
    </row>
    <row r="96" spans="1:6" x14ac:dyDescent="0.25">
      <c r="A96" s="7" t="s">
        <v>184</v>
      </c>
      <c r="B96" s="7" t="s">
        <v>185</v>
      </c>
      <c r="C96" s="8">
        <f>'SO 46-14-11'!M8</f>
        <v>0</v>
      </c>
      <c r="D96" s="8">
        <f>SUMIFS('SO 46-14-11'!O:O,'SO 46-14-11'!A:A,"P")</f>
        <v>0</v>
      </c>
      <c r="E96" s="8">
        <f t="shared" si="1"/>
        <v>0</v>
      </c>
      <c r="F96" s="9">
        <f>'SO 46-14-11'!T7</f>
        <v>24</v>
      </c>
    </row>
    <row r="97" spans="1:6" x14ac:dyDescent="0.25">
      <c r="A97" s="7" t="s">
        <v>186</v>
      </c>
      <c r="B97" s="7" t="s">
        <v>187</v>
      </c>
      <c r="C97" s="8">
        <f>C98+C99+C100+C101+C102+C103+C104+C105+C106+C107+C108+C109</f>
        <v>0</v>
      </c>
      <c r="D97" s="8">
        <f>D98+D99+D100+D101+D102+D103+D104+D105+D106+D107+D108+D109</f>
        <v>0</v>
      </c>
      <c r="E97" s="8">
        <f t="shared" si="1"/>
        <v>0</v>
      </c>
      <c r="F97" s="9">
        <f>F98+F99+F100+F101+F102+F103+F104+F105+F106+F107+F108+F109</f>
        <v>97</v>
      </c>
    </row>
    <row r="98" spans="1:6" x14ac:dyDescent="0.25">
      <c r="A98" s="7" t="s">
        <v>188</v>
      </c>
      <c r="B98" s="7" t="s">
        <v>189</v>
      </c>
      <c r="C98" s="8">
        <f>'SO 31-13-55'!M8</f>
        <v>0</v>
      </c>
      <c r="D98" s="8">
        <f>SUMIFS('SO 31-13-55'!O:O,'SO 31-13-55'!A:A,"P")</f>
        <v>0</v>
      </c>
      <c r="E98" s="8">
        <f t="shared" si="1"/>
        <v>0</v>
      </c>
      <c r="F98" s="9">
        <f>'SO 31-13-55'!T7</f>
        <v>4</v>
      </c>
    </row>
    <row r="99" spans="1:6" x14ac:dyDescent="0.25">
      <c r="A99" s="7" t="s">
        <v>190</v>
      </c>
      <c r="B99" s="7" t="s">
        <v>191</v>
      </c>
      <c r="C99" s="8">
        <f>'SO 32-13-51.1'!M8</f>
        <v>0</v>
      </c>
      <c r="D99" s="8">
        <f>SUMIFS('SO 32-13-51.1'!O:O,'SO 32-13-51.1'!A:A,"P")</f>
        <v>0</v>
      </c>
      <c r="E99" s="8">
        <f t="shared" si="1"/>
        <v>0</v>
      </c>
      <c r="F99" s="9">
        <f>'SO 32-13-51.1'!T7</f>
        <v>17</v>
      </c>
    </row>
    <row r="100" spans="1:6" x14ac:dyDescent="0.25">
      <c r="A100" s="7" t="s">
        <v>192</v>
      </c>
      <c r="B100" s="7" t="s">
        <v>193</v>
      </c>
      <c r="C100" s="8">
        <f>'SO 32-13-51.2'!M8</f>
        <v>0</v>
      </c>
      <c r="D100" s="8">
        <f>SUMIFS('SO 32-13-51.2'!O:O,'SO 32-13-51.2'!A:A,"P")</f>
        <v>0</v>
      </c>
      <c r="E100" s="8">
        <f t="shared" si="1"/>
        <v>0</v>
      </c>
      <c r="F100" s="9">
        <f>'SO 32-13-51.2'!T7</f>
        <v>15</v>
      </c>
    </row>
    <row r="101" spans="1:6" x14ac:dyDescent="0.25">
      <c r="A101" s="7" t="s">
        <v>194</v>
      </c>
      <c r="B101" s="7" t="s">
        <v>195</v>
      </c>
      <c r="C101" s="8">
        <f>'SO 32-13-51.3'!M8</f>
        <v>0</v>
      </c>
      <c r="D101" s="8">
        <f>SUMIFS('SO 32-13-51.3'!O:O,'SO 32-13-51.3'!A:A,"P")</f>
        <v>0</v>
      </c>
      <c r="E101" s="8">
        <f t="shared" si="1"/>
        <v>0</v>
      </c>
      <c r="F101" s="9">
        <f>'SO 32-13-51.3'!T7</f>
        <v>15</v>
      </c>
    </row>
    <row r="102" spans="1:6" x14ac:dyDescent="0.25">
      <c r="A102" s="7" t="s">
        <v>196</v>
      </c>
      <c r="B102" s="7" t="s">
        <v>197</v>
      </c>
      <c r="C102" s="8">
        <f>'SO 32-13-51.4'!M8</f>
        <v>0</v>
      </c>
      <c r="D102" s="8">
        <f>SUMIFS('SO 32-13-51.4'!O:O,'SO 32-13-51.4'!A:A,"P")</f>
        <v>0</v>
      </c>
      <c r="E102" s="8">
        <f t="shared" si="1"/>
        <v>0</v>
      </c>
      <c r="F102" s="9">
        <f>'SO 32-13-51.4'!T7</f>
        <v>7</v>
      </c>
    </row>
    <row r="103" spans="1:6" x14ac:dyDescent="0.25">
      <c r="A103" s="7" t="s">
        <v>198</v>
      </c>
      <c r="B103" s="7" t="s">
        <v>199</v>
      </c>
      <c r="C103" s="8">
        <f>'SO 33-13-51'!M8</f>
        <v>0</v>
      </c>
      <c r="D103" s="8">
        <f>SUMIFS('SO 33-13-51'!O:O,'SO 33-13-51'!A:A,"P")</f>
        <v>0</v>
      </c>
      <c r="E103" s="8">
        <f t="shared" si="1"/>
        <v>0</v>
      </c>
      <c r="F103" s="9">
        <f>'SO 33-13-51'!T7</f>
        <v>12</v>
      </c>
    </row>
    <row r="104" spans="1:6" x14ac:dyDescent="0.25">
      <c r="A104" s="7" t="s">
        <v>200</v>
      </c>
      <c r="B104" s="7" t="s">
        <v>201</v>
      </c>
      <c r="C104" s="8">
        <f>'SO 36-13-51'!M8</f>
        <v>0</v>
      </c>
      <c r="D104" s="8">
        <f>SUMIFS('SO 36-13-51'!O:O,'SO 36-13-51'!A:A,"P")</f>
        <v>0</v>
      </c>
      <c r="E104" s="8">
        <f t="shared" si="1"/>
        <v>0</v>
      </c>
      <c r="F104" s="9">
        <f>'SO 36-13-51'!T7</f>
        <v>7</v>
      </c>
    </row>
    <row r="105" spans="1:6" x14ac:dyDescent="0.25">
      <c r="A105" s="7" t="s">
        <v>202</v>
      </c>
      <c r="B105" s="7" t="s">
        <v>203</v>
      </c>
      <c r="C105" s="8">
        <f>'SO 37-13-51'!M8</f>
        <v>0</v>
      </c>
      <c r="D105" s="8">
        <f>SUMIFS('SO 37-13-51'!O:O,'SO 37-13-51'!A:A,"P")</f>
        <v>0</v>
      </c>
      <c r="E105" s="8">
        <f t="shared" si="1"/>
        <v>0</v>
      </c>
      <c r="F105" s="9">
        <f>'SO 37-13-51'!T7</f>
        <v>12</v>
      </c>
    </row>
    <row r="106" spans="1:6" x14ac:dyDescent="0.25">
      <c r="A106" s="7" t="s">
        <v>204</v>
      </c>
      <c r="B106" s="7" t="s">
        <v>205</v>
      </c>
      <c r="C106" s="8">
        <f>'SO 38-13-51'!M8</f>
        <v>0</v>
      </c>
      <c r="D106" s="8">
        <f>SUMIFS('SO 38-13-51'!O:O,'SO 38-13-51'!A:A,"P")</f>
        <v>0</v>
      </c>
      <c r="E106" s="8">
        <f t="shared" si="1"/>
        <v>0</v>
      </c>
      <c r="F106" s="9">
        <f>'SO 38-13-51'!T7</f>
        <v>2</v>
      </c>
    </row>
    <row r="107" spans="1:6" x14ac:dyDescent="0.25">
      <c r="A107" s="7" t="s">
        <v>206</v>
      </c>
      <c r="B107" s="7" t="s">
        <v>207</v>
      </c>
      <c r="C107" s="8">
        <f>'SO 38-13-52'!M8</f>
        <v>0</v>
      </c>
      <c r="D107" s="8">
        <f>SUMIFS('SO 38-13-52'!O:O,'SO 38-13-52'!A:A,"P")</f>
        <v>0</v>
      </c>
      <c r="E107" s="8">
        <f t="shared" si="1"/>
        <v>0</v>
      </c>
      <c r="F107" s="9">
        <f>'SO 38-13-52'!T7</f>
        <v>2</v>
      </c>
    </row>
    <row r="108" spans="1:6" x14ac:dyDescent="0.25">
      <c r="A108" s="7" t="s">
        <v>208</v>
      </c>
      <c r="B108" s="7" t="s">
        <v>209</v>
      </c>
      <c r="C108" s="8">
        <f>'SO 38-13-53'!M8</f>
        <v>0</v>
      </c>
      <c r="D108" s="8">
        <f>SUMIFS('SO 38-13-53'!O:O,'SO 38-13-53'!A:A,"P")</f>
        <v>0</v>
      </c>
      <c r="E108" s="8">
        <f t="shared" si="1"/>
        <v>0</v>
      </c>
      <c r="F108" s="9">
        <f>'SO 38-13-53'!T7</f>
        <v>2</v>
      </c>
    </row>
    <row r="109" spans="1:6" x14ac:dyDescent="0.25">
      <c r="A109" s="7" t="s">
        <v>210</v>
      </c>
      <c r="B109" s="7" t="s">
        <v>211</v>
      </c>
      <c r="C109" s="8">
        <f>'SO 38-13-54'!M8</f>
        <v>0</v>
      </c>
      <c r="D109" s="8">
        <f>SUMIFS('SO 38-13-54'!O:O,'SO 38-13-54'!A:A,"P")</f>
        <v>0</v>
      </c>
      <c r="E109" s="8">
        <f t="shared" si="1"/>
        <v>0</v>
      </c>
      <c r="F109" s="9">
        <f>'SO 38-13-54'!T7</f>
        <v>2</v>
      </c>
    </row>
    <row r="110" spans="1:6" x14ac:dyDescent="0.25">
      <c r="A110" s="7" t="s">
        <v>212</v>
      </c>
      <c r="B110" s="7" t="s">
        <v>213</v>
      </c>
      <c r="C110" s="8">
        <f>C111+C112+C113+C114+C115+C116+C117+C118+C119+C120+C121+C122+C123+C124+C125+C126+C127+C128+C129+C130+C131+C132+C133+C134+C135+C136+C137+C138+C139+C140+C141+C142+C143+C144+C145+C146+C147+C148+C149+C150+C151+C152+C153+C154+C155+C156+C157</f>
        <v>0</v>
      </c>
      <c r="D110" s="8">
        <f>D111+D112+D113+D114+D115+D116+D117+D118+D119+D120+D121+D122+D123+D124+D125+D126+D127+D128+D129+D130+D131+D132+D133+D134+D135+D136+D137+D138+D139+D140+D141+D142+D143+D144+D145+D146+D147+D148+D149+D150+D151+D152+D153+D154+D155+D156+D157</f>
        <v>0</v>
      </c>
      <c r="E110" s="8">
        <f t="shared" si="1"/>
        <v>0</v>
      </c>
      <c r="F110" s="9">
        <f>F111+F112+F113+F114+F115+F116+F117+F118+F119+F120+F121+F122+F123+F124+F125+F126+F127+F128+F129+F130+F131+F132+F133+F134+F135+F136+F137+F138+F139+F140+F141+F142+F143+F144+F145+F146+F147+F148+F149+F150+F151+F152+F153+F154+F155+F156+F157</f>
        <v>1192</v>
      </c>
    </row>
    <row r="111" spans="1:6" x14ac:dyDescent="0.25">
      <c r="A111" s="7" t="s">
        <v>214</v>
      </c>
      <c r="B111" s="7" t="s">
        <v>215</v>
      </c>
      <c r="C111" s="8">
        <f>'SO 31-21-03'!M8</f>
        <v>0</v>
      </c>
      <c r="D111" s="8">
        <f>SUMIFS('SO 31-21-03'!O:O,'SO 31-21-03'!A:A,"P")</f>
        <v>0</v>
      </c>
      <c r="E111" s="8">
        <f t="shared" si="1"/>
        <v>0</v>
      </c>
      <c r="F111" s="9">
        <f>'SO 31-21-03'!T7</f>
        <v>40</v>
      </c>
    </row>
    <row r="112" spans="1:6" x14ac:dyDescent="0.25">
      <c r="A112" s="7" t="s">
        <v>216</v>
      </c>
      <c r="B112" s="7" t="s">
        <v>217</v>
      </c>
      <c r="C112" s="8">
        <f>'SO 31-21-08'!M8</f>
        <v>0</v>
      </c>
      <c r="D112" s="8">
        <f>SUMIFS('SO 31-21-08'!O:O,'SO 31-21-08'!A:A,"P")</f>
        <v>0</v>
      </c>
      <c r="E112" s="8">
        <f t="shared" si="1"/>
        <v>0</v>
      </c>
      <c r="F112" s="9">
        <f>'SO 31-21-08'!T7</f>
        <v>9</v>
      </c>
    </row>
    <row r="113" spans="1:6" x14ac:dyDescent="0.25">
      <c r="A113" s="7" t="s">
        <v>218</v>
      </c>
      <c r="B113" s="7" t="s">
        <v>219</v>
      </c>
      <c r="C113" s="8">
        <f>'SO 31-22-03.1'!M8</f>
        <v>0</v>
      </c>
      <c r="D113" s="8">
        <f>SUMIFS('SO 31-22-03.1'!O:O,'SO 31-22-03.1'!A:A,"P")</f>
        <v>0</v>
      </c>
      <c r="E113" s="8">
        <f t="shared" si="1"/>
        <v>0</v>
      </c>
      <c r="F113" s="9">
        <f>'SO 31-22-03.1'!T7</f>
        <v>39</v>
      </c>
    </row>
    <row r="114" spans="1:6" x14ac:dyDescent="0.25">
      <c r="A114" s="7" t="s">
        <v>220</v>
      </c>
      <c r="B114" s="7" t="s">
        <v>221</v>
      </c>
      <c r="C114" s="8">
        <f>'SO 31-22-04'!M8</f>
        <v>0</v>
      </c>
      <c r="D114" s="8">
        <f>SUMIFS('SO 31-22-04'!O:O,'SO 31-22-04'!A:A,"P")</f>
        <v>0</v>
      </c>
      <c r="E114" s="8">
        <f t="shared" si="1"/>
        <v>0</v>
      </c>
      <c r="F114" s="9">
        <f>'SO 31-22-04'!T7</f>
        <v>11</v>
      </c>
    </row>
    <row r="115" spans="1:6" x14ac:dyDescent="0.25">
      <c r="A115" s="7" t="s">
        <v>222</v>
      </c>
      <c r="B115" s="7" t="s">
        <v>223</v>
      </c>
      <c r="C115" s="8">
        <f>'SO 33-26-01'!M8</f>
        <v>0</v>
      </c>
      <c r="D115" s="8">
        <f>SUMIFS('SO 33-26-01'!O:O,'SO 33-26-01'!A:A,"P")</f>
        <v>0</v>
      </c>
      <c r="E115" s="8">
        <f t="shared" si="1"/>
        <v>0</v>
      </c>
      <c r="F115" s="9">
        <f>'SO 33-26-01'!T7</f>
        <v>8</v>
      </c>
    </row>
    <row r="116" spans="1:6" x14ac:dyDescent="0.25">
      <c r="A116" s="7" t="s">
        <v>224</v>
      </c>
      <c r="B116" s="7" t="s">
        <v>225</v>
      </c>
      <c r="C116" s="8">
        <f>'SO 34-20-01'!M8</f>
        <v>0</v>
      </c>
      <c r="D116" s="8">
        <f>SUMIFS('SO 34-20-01'!O:O,'SO 34-20-01'!A:A,"P")</f>
        <v>0</v>
      </c>
      <c r="E116" s="8">
        <f t="shared" si="1"/>
        <v>0</v>
      </c>
      <c r="F116" s="9">
        <f>'SO 34-20-01'!T7</f>
        <v>1</v>
      </c>
    </row>
    <row r="117" spans="1:6" x14ac:dyDescent="0.25">
      <c r="A117" s="7" t="s">
        <v>226</v>
      </c>
      <c r="B117" s="7" t="s">
        <v>227</v>
      </c>
      <c r="C117" s="8">
        <f>'SO 34-20-03'!M8</f>
        <v>0</v>
      </c>
      <c r="D117" s="8">
        <f>SUMIFS('SO 34-20-03'!O:O,'SO 34-20-03'!A:A,"P")</f>
        <v>0</v>
      </c>
      <c r="E117" s="8">
        <f t="shared" si="1"/>
        <v>0</v>
      </c>
      <c r="F117" s="9">
        <f>'SO 34-20-03'!T7</f>
        <v>1</v>
      </c>
    </row>
    <row r="118" spans="1:6" x14ac:dyDescent="0.25">
      <c r="A118" s="7" t="s">
        <v>228</v>
      </c>
      <c r="B118" s="7" t="s">
        <v>229</v>
      </c>
      <c r="C118" s="8">
        <f>'SO 34-20-04'!M8</f>
        <v>0</v>
      </c>
      <c r="D118" s="8">
        <f>SUMIFS('SO 34-20-04'!O:O,'SO 34-20-04'!A:A,"P")</f>
        <v>0</v>
      </c>
      <c r="E118" s="8">
        <f t="shared" si="1"/>
        <v>0</v>
      </c>
      <c r="F118" s="9">
        <f>'SO 34-20-04'!T7</f>
        <v>2</v>
      </c>
    </row>
    <row r="119" spans="1:6" x14ac:dyDescent="0.25">
      <c r="A119" s="7" t="s">
        <v>230</v>
      </c>
      <c r="B119" s="7" t="s">
        <v>231</v>
      </c>
      <c r="C119" s="8">
        <f>'SO 34-20-06'!M8</f>
        <v>0</v>
      </c>
      <c r="D119" s="8">
        <f>SUMIFS('SO 34-20-06'!O:O,'SO 34-20-06'!A:A,"P")</f>
        <v>0</v>
      </c>
      <c r="E119" s="8">
        <f t="shared" si="1"/>
        <v>0</v>
      </c>
      <c r="F119" s="9">
        <f>'SO 34-20-06'!T7</f>
        <v>4</v>
      </c>
    </row>
    <row r="120" spans="1:6" x14ac:dyDescent="0.25">
      <c r="A120" s="7" t="s">
        <v>232</v>
      </c>
      <c r="B120" s="7" t="s">
        <v>233</v>
      </c>
      <c r="C120" s="8">
        <f>'SO 34-20-07'!M8</f>
        <v>0</v>
      </c>
      <c r="D120" s="8">
        <f>SUMIFS('SO 34-20-07'!O:O,'SO 34-20-07'!A:A,"P")</f>
        <v>0</v>
      </c>
      <c r="E120" s="8">
        <f t="shared" si="1"/>
        <v>0</v>
      </c>
      <c r="F120" s="9">
        <f>'SO 34-20-07'!T7</f>
        <v>2</v>
      </c>
    </row>
    <row r="121" spans="1:6" x14ac:dyDescent="0.25">
      <c r="A121" s="7" t="s">
        <v>234</v>
      </c>
      <c r="B121" s="7" t="s">
        <v>235</v>
      </c>
      <c r="C121" s="8">
        <f>'SO 34-21-01'!M8</f>
        <v>0</v>
      </c>
      <c r="D121" s="8">
        <f>SUMIFS('SO 34-21-01'!O:O,'SO 34-21-01'!A:A,"P")</f>
        <v>0</v>
      </c>
      <c r="E121" s="8">
        <f t="shared" si="1"/>
        <v>0</v>
      </c>
      <c r="F121" s="9">
        <f>'SO 34-21-01'!T7</f>
        <v>4</v>
      </c>
    </row>
    <row r="122" spans="1:6" x14ac:dyDescent="0.25">
      <c r="A122" s="7" t="s">
        <v>236</v>
      </c>
      <c r="B122" s="7" t="s">
        <v>237</v>
      </c>
      <c r="C122" s="8">
        <f>'SO 34-21-03'!M8</f>
        <v>0</v>
      </c>
      <c r="D122" s="8">
        <f>SUMIFS('SO 34-21-03'!O:O,'SO 34-21-03'!A:A,"P")</f>
        <v>0</v>
      </c>
      <c r="E122" s="8">
        <f t="shared" si="1"/>
        <v>0</v>
      </c>
      <c r="F122" s="9">
        <f>'SO 34-21-03'!T7</f>
        <v>2</v>
      </c>
    </row>
    <row r="123" spans="1:6" x14ac:dyDescent="0.25">
      <c r="A123" s="7" t="s">
        <v>238</v>
      </c>
      <c r="B123" s="7" t="s">
        <v>239</v>
      </c>
      <c r="C123" s="8">
        <f>'SO 35-21-01'!M8</f>
        <v>0</v>
      </c>
      <c r="D123" s="8">
        <f>SUMIFS('SO 35-21-01'!O:O,'SO 35-21-01'!A:A,"P")</f>
        <v>0</v>
      </c>
      <c r="E123" s="8">
        <f t="shared" si="1"/>
        <v>0</v>
      </c>
      <c r="F123" s="9">
        <f>'SO 35-21-01'!T7</f>
        <v>9</v>
      </c>
    </row>
    <row r="124" spans="1:6" x14ac:dyDescent="0.25">
      <c r="A124" s="7" t="s">
        <v>240</v>
      </c>
      <c r="B124" s="7" t="s">
        <v>241</v>
      </c>
      <c r="C124" s="8">
        <f>'SO 35-26-01'!M8</f>
        <v>0</v>
      </c>
      <c r="D124" s="8">
        <f>SUMIFS('SO 35-26-01'!O:O,'SO 35-26-01'!A:A,"P")</f>
        <v>0</v>
      </c>
      <c r="E124" s="8">
        <f t="shared" si="1"/>
        <v>0</v>
      </c>
      <c r="F124" s="9">
        <f>'SO 35-26-01'!T7</f>
        <v>1</v>
      </c>
    </row>
    <row r="125" spans="1:6" x14ac:dyDescent="0.25">
      <c r="A125" s="7" t="s">
        <v>242</v>
      </c>
      <c r="B125" s="7" t="s">
        <v>243</v>
      </c>
      <c r="C125" s="8">
        <f>'SO 36-20-01'!M8</f>
        <v>0</v>
      </c>
      <c r="D125" s="8">
        <f>SUMIFS('SO 36-20-01'!O:O,'SO 36-20-01'!A:A,"P")</f>
        <v>0</v>
      </c>
      <c r="E125" s="8">
        <f t="shared" si="1"/>
        <v>0</v>
      </c>
      <c r="F125" s="9">
        <f>'SO 36-20-01'!T7</f>
        <v>5</v>
      </c>
    </row>
    <row r="126" spans="1:6" x14ac:dyDescent="0.25">
      <c r="A126" s="7" t="s">
        <v>244</v>
      </c>
      <c r="B126" s="7" t="s">
        <v>245</v>
      </c>
      <c r="C126" s="8">
        <f>'SO 36-20-03'!M8</f>
        <v>0</v>
      </c>
      <c r="D126" s="8">
        <f>SUMIFS('SO 36-20-03'!O:O,'SO 36-20-03'!A:A,"P")</f>
        <v>0</v>
      </c>
      <c r="E126" s="8">
        <f t="shared" si="1"/>
        <v>0</v>
      </c>
      <c r="F126" s="9">
        <f>'SO 36-20-03'!T7</f>
        <v>6</v>
      </c>
    </row>
    <row r="127" spans="1:6" x14ac:dyDescent="0.25">
      <c r="A127" s="7" t="s">
        <v>246</v>
      </c>
      <c r="B127" s="7" t="s">
        <v>247</v>
      </c>
      <c r="C127" s="8">
        <f>'SO 36-20-04'!M8</f>
        <v>0</v>
      </c>
      <c r="D127" s="8">
        <f>SUMIFS('SO 36-20-04'!O:O,'SO 36-20-04'!A:A,"P")</f>
        <v>0</v>
      </c>
      <c r="E127" s="8">
        <f t="shared" si="1"/>
        <v>0</v>
      </c>
      <c r="F127" s="9">
        <f>'SO 36-20-04'!T7</f>
        <v>5</v>
      </c>
    </row>
    <row r="128" spans="1:6" x14ac:dyDescent="0.25">
      <c r="A128" s="7" t="s">
        <v>248</v>
      </c>
      <c r="B128" s="7" t="s">
        <v>249</v>
      </c>
      <c r="C128" s="8">
        <f>'SO 36-20-05'!M8</f>
        <v>0</v>
      </c>
      <c r="D128" s="8">
        <f>SUMIFS('SO 36-20-05'!O:O,'SO 36-20-05'!A:A,"P")</f>
        <v>0</v>
      </c>
      <c r="E128" s="8">
        <f t="shared" si="1"/>
        <v>0</v>
      </c>
      <c r="F128" s="9">
        <f>'SO 36-20-05'!T7</f>
        <v>13</v>
      </c>
    </row>
    <row r="129" spans="1:6" x14ac:dyDescent="0.25">
      <c r="A129" s="7" t="s">
        <v>250</v>
      </c>
      <c r="B129" s="7" t="s">
        <v>251</v>
      </c>
      <c r="C129" s="8">
        <f>'SO 37-20-01'!M8</f>
        <v>0</v>
      </c>
      <c r="D129" s="8">
        <f>SUMIFS('SO 37-20-01'!O:O,'SO 37-20-01'!A:A,"P")</f>
        <v>0</v>
      </c>
      <c r="E129" s="8">
        <f t="shared" si="1"/>
        <v>0</v>
      </c>
      <c r="F129" s="9">
        <f>'SO 37-20-01'!T7</f>
        <v>57</v>
      </c>
    </row>
    <row r="130" spans="1:6" x14ac:dyDescent="0.25">
      <c r="A130" s="7" t="s">
        <v>252</v>
      </c>
      <c r="B130" s="7" t="s">
        <v>253</v>
      </c>
      <c r="C130" s="8">
        <f>'SO 37-20-02'!M8</f>
        <v>0</v>
      </c>
      <c r="D130" s="8">
        <f>SUMIFS('SO 37-20-02'!O:O,'SO 37-20-02'!A:A,"P")</f>
        <v>0</v>
      </c>
      <c r="E130" s="8">
        <f t="shared" si="1"/>
        <v>0</v>
      </c>
      <c r="F130" s="9">
        <f>'SO 37-20-02'!T7</f>
        <v>38</v>
      </c>
    </row>
    <row r="131" spans="1:6" x14ac:dyDescent="0.25">
      <c r="A131" s="7" t="s">
        <v>254</v>
      </c>
      <c r="B131" s="7" t="s">
        <v>255</v>
      </c>
      <c r="C131" s="8">
        <f>'SO 37-20-03'!M8</f>
        <v>0</v>
      </c>
      <c r="D131" s="8">
        <f>SUMIFS('SO 37-20-03'!O:O,'SO 37-20-03'!A:A,"P")</f>
        <v>0</v>
      </c>
      <c r="E131" s="8">
        <f t="shared" si="1"/>
        <v>0</v>
      </c>
      <c r="F131" s="9">
        <f>'SO 37-20-03'!T7</f>
        <v>33</v>
      </c>
    </row>
    <row r="132" spans="1:6" x14ac:dyDescent="0.25">
      <c r="A132" s="7" t="s">
        <v>256</v>
      </c>
      <c r="B132" s="7" t="s">
        <v>257</v>
      </c>
      <c r="C132" s="8">
        <f>'SO 37-20-04'!M8</f>
        <v>0</v>
      </c>
      <c r="D132" s="8">
        <f>SUMIFS('SO 37-20-04'!O:O,'SO 37-20-04'!A:A,"P")</f>
        <v>0</v>
      </c>
      <c r="E132" s="8">
        <f t="shared" si="1"/>
        <v>0</v>
      </c>
      <c r="F132" s="9">
        <f>'SO 37-20-04'!T7</f>
        <v>14</v>
      </c>
    </row>
    <row r="133" spans="1:6" x14ac:dyDescent="0.25">
      <c r="A133" s="7" t="s">
        <v>258</v>
      </c>
      <c r="B133" s="7" t="s">
        <v>259</v>
      </c>
      <c r="C133" s="8">
        <f>'SO 37-20-05'!M8</f>
        <v>0</v>
      </c>
      <c r="D133" s="8">
        <f>SUMIFS('SO 37-20-05'!O:O,'SO 37-20-05'!A:A,"P")</f>
        <v>0</v>
      </c>
      <c r="E133" s="8">
        <f t="shared" si="1"/>
        <v>0</v>
      </c>
      <c r="F133" s="9">
        <f>'SO 37-20-05'!T7</f>
        <v>57</v>
      </c>
    </row>
    <row r="134" spans="1:6" x14ac:dyDescent="0.25">
      <c r="A134" s="7" t="s">
        <v>260</v>
      </c>
      <c r="B134" s="7" t="s">
        <v>261</v>
      </c>
      <c r="C134" s="8">
        <f>'SO 37-20-05.1'!M8</f>
        <v>0</v>
      </c>
      <c r="D134" s="8">
        <f>SUMIFS('SO 37-20-05.1'!O:O,'SO 37-20-05.1'!A:A,"P")</f>
        <v>0</v>
      </c>
      <c r="E134" s="8">
        <f t="shared" si="1"/>
        <v>0</v>
      </c>
      <c r="F134" s="9">
        <f>'SO 37-20-05.1'!T7</f>
        <v>17</v>
      </c>
    </row>
    <row r="135" spans="1:6" x14ac:dyDescent="0.25">
      <c r="A135" s="7" t="s">
        <v>262</v>
      </c>
      <c r="B135" s="7" t="s">
        <v>263</v>
      </c>
      <c r="C135" s="8">
        <f>'SO 37-20-06'!M8</f>
        <v>0</v>
      </c>
      <c r="D135" s="8">
        <f>SUMIFS('SO 37-20-06'!O:O,'SO 37-20-06'!A:A,"P")</f>
        <v>0</v>
      </c>
      <c r="E135" s="8">
        <f t="shared" si="1"/>
        <v>0</v>
      </c>
      <c r="F135" s="9">
        <f>'SO 37-20-06'!T7</f>
        <v>75</v>
      </c>
    </row>
    <row r="136" spans="1:6" x14ac:dyDescent="0.25">
      <c r="A136" s="7" t="s">
        <v>264</v>
      </c>
      <c r="B136" s="7" t="s">
        <v>265</v>
      </c>
      <c r="C136" s="8">
        <f>'SO 37-21-01'!M8</f>
        <v>0</v>
      </c>
      <c r="D136" s="8">
        <f>SUMIFS('SO 37-21-01'!O:O,'SO 37-21-01'!A:A,"P")</f>
        <v>0</v>
      </c>
      <c r="E136" s="8">
        <f t="shared" si="1"/>
        <v>0</v>
      </c>
      <c r="F136" s="9">
        <f>'SO 37-21-01'!T7</f>
        <v>22</v>
      </c>
    </row>
    <row r="137" spans="1:6" x14ac:dyDescent="0.25">
      <c r="A137" s="7" t="s">
        <v>266</v>
      </c>
      <c r="B137" s="7" t="s">
        <v>267</v>
      </c>
      <c r="C137" s="8">
        <f>'SO 37-21-02'!M8</f>
        <v>0</v>
      </c>
      <c r="D137" s="8">
        <f>SUMIFS('SO 37-21-02'!O:O,'SO 37-21-02'!A:A,"P")</f>
        <v>0</v>
      </c>
      <c r="E137" s="8">
        <f t="shared" si="1"/>
        <v>0</v>
      </c>
      <c r="F137" s="9">
        <f>'SO 37-21-02'!T7</f>
        <v>9</v>
      </c>
    </row>
    <row r="138" spans="1:6" x14ac:dyDescent="0.25">
      <c r="A138" s="7" t="s">
        <v>268</v>
      </c>
      <c r="B138" s="7" t="s">
        <v>269</v>
      </c>
      <c r="C138" s="8">
        <f>'SO 37-21-03'!M8</f>
        <v>0</v>
      </c>
      <c r="D138" s="8">
        <f>SUMIFS('SO 37-21-03'!O:O,'SO 37-21-03'!A:A,"P")</f>
        <v>0</v>
      </c>
      <c r="E138" s="8">
        <f t="shared" ref="E138:E201" si="2">C138+D138</f>
        <v>0</v>
      </c>
      <c r="F138" s="9">
        <f>'SO 37-21-03'!T7</f>
        <v>10</v>
      </c>
    </row>
    <row r="139" spans="1:6" x14ac:dyDescent="0.25">
      <c r="A139" s="7" t="s">
        <v>270</v>
      </c>
      <c r="B139" s="7" t="s">
        <v>271</v>
      </c>
      <c r="C139" s="8">
        <f>'SO 37-21-05'!M8</f>
        <v>0</v>
      </c>
      <c r="D139" s="8">
        <f>SUMIFS('SO 37-21-05'!O:O,'SO 37-21-05'!A:A,"P")</f>
        <v>0</v>
      </c>
      <c r="E139" s="8">
        <f t="shared" si="2"/>
        <v>0</v>
      </c>
      <c r="F139" s="9">
        <f>'SO 37-21-05'!T7</f>
        <v>9</v>
      </c>
    </row>
    <row r="140" spans="1:6" x14ac:dyDescent="0.25">
      <c r="A140" s="7" t="s">
        <v>272</v>
      </c>
      <c r="B140" s="7" t="s">
        <v>273</v>
      </c>
      <c r="C140" s="8">
        <f>'SO 37-21-06'!M8</f>
        <v>0</v>
      </c>
      <c r="D140" s="8">
        <f>SUMIFS('SO 37-21-06'!O:O,'SO 37-21-06'!A:A,"P")</f>
        <v>0</v>
      </c>
      <c r="E140" s="8">
        <f t="shared" si="2"/>
        <v>0</v>
      </c>
      <c r="F140" s="9">
        <f>'SO 37-21-06'!T7</f>
        <v>35</v>
      </c>
    </row>
    <row r="141" spans="1:6" x14ac:dyDescent="0.25">
      <c r="A141" s="7" t="s">
        <v>274</v>
      </c>
      <c r="B141" s="7" t="s">
        <v>275</v>
      </c>
      <c r="C141" s="8">
        <f>'SO 37-22-01'!M8</f>
        <v>0</v>
      </c>
      <c r="D141" s="8">
        <f>SUMIFS('SO 37-22-01'!O:O,'SO 37-22-01'!A:A,"P")</f>
        <v>0</v>
      </c>
      <c r="E141" s="8">
        <f t="shared" si="2"/>
        <v>0</v>
      </c>
      <c r="F141" s="9">
        <f>'SO 37-22-01'!T7</f>
        <v>108</v>
      </c>
    </row>
    <row r="142" spans="1:6" ht="25" x14ac:dyDescent="0.25">
      <c r="A142" s="7" t="s">
        <v>276</v>
      </c>
      <c r="B142" s="7" t="s">
        <v>277</v>
      </c>
      <c r="C142" s="8">
        <f>'SO 37-23-02'!M8</f>
        <v>0</v>
      </c>
      <c r="D142" s="8">
        <f>SUMIFS('SO 37-23-02'!O:O,'SO 37-23-02'!A:A,"P")</f>
        <v>0</v>
      </c>
      <c r="E142" s="8">
        <f t="shared" si="2"/>
        <v>0</v>
      </c>
      <c r="F142" s="9">
        <f>'SO 37-23-02'!T7</f>
        <v>33</v>
      </c>
    </row>
    <row r="143" spans="1:6" x14ac:dyDescent="0.25">
      <c r="A143" s="7" t="s">
        <v>278</v>
      </c>
      <c r="B143" s="7" t="s">
        <v>279</v>
      </c>
      <c r="C143" s="8">
        <f>'SO 38-20-01'!M8</f>
        <v>0</v>
      </c>
      <c r="D143" s="8">
        <f>SUMIFS('SO 38-20-01'!O:O,'SO 38-20-01'!A:A,"P")</f>
        <v>0</v>
      </c>
      <c r="E143" s="8">
        <f t="shared" si="2"/>
        <v>0</v>
      </c>
      <c r="F143" s="9">
        <f>'SO 38-20-01'!T7</f>
        <v>53</v>
      </c>
    </row>
    <row r="144" spans="1:6" x14ac:dyDescent="0.25">
      <c r="A144" s="7" t="s">
        <v>280</v>
      </c>
      <c r="B144" s="7" t="s">
        <v>281</v>
      </c>
      <c r="C144" s="8">
        <f>'SO 38-20-03'!M8</f>
        <v>0</v>
      </c>
      <c r="D144" s="8">
        <f>SUMIFS('SO 38-20-03'!O:O,'SO 38-20-03'!A:A,"P")</f>
        <v>0</v>
      </c>
      <c r="E144" s="8">
        <f t="shared" si="2"/>
        <v>0</v>
      </c>
      <c r="F144" s="9">
        <f>'SO 38-20-03'!T7</f>
        <v>35</v>
      </c>
    </row>
    <row r="145" spans="1:6" x14ac:dyDescent="0.25">
      <c r="A145" s="7" t="s">
        <v>282</v>
      </c>
      <c r="B145" s="7" t="s">
        <v>283</v>
      </c>
      <c r="C145" s="8">
        <f>'SO 38-20-04'!M8</f>
        <v>0</v>
      </c>
      <c r="D145" s="8">
        <f>SUMIFS('SO 38-20-04'!O:O,'SO 38-20-04'!A:A,"P")</f>
        <v>0</v>
      </c>
      <c r="E145" s="8">
        <f t="shared" si="2"/>
        <v>0</v>
      </c>
      <c r="F145" s="9">
        <f>'SO 38-20-04'!T7</f>
        <v>29</v>
      </c>
    </row>
    <row r="146" spans="1:6" x14ac:dyDescent="0.25">
      <c r="A146" s="7" t="s">
        <v>284</v>
      </c>
      <c r="B146" s="7" t="s">
        <v>285</v>
      </c>
      <c r="C146" s="8">
        <f>'SO 38-20-05'!M8</f>
        <v>0</v>
      </c>
      <c r="D146" s="8">
        <f>SUMIFS('SO 38-20-05'!O:O,'SO 38-20-05'!A:A,"P")</f>
        <v>0</v>
      </c>
      <c r="E146" s="8">
        <f t="shared" si="2"/>
        <v>0</v>
      </c>
      <c r="F146" s="9">
        <f>'SO 38-20-05'!T7</f>
        <v>36</v>
      </c>
    </row>
    <row r="147" spans="1:6" x14ac:dyDescent="0.25">
      <c r="A147" s="7" t="s">
        <v>286</v>
      </c>
      <c r="B147" s="7" t="s">
        <v>287</v>
      </c>
      <c r="C147" s="8">
        <f>'SO 38-20-06'!M8</f>
        <v>0</v>
      </c>
      <c r="D147" s="8">
        <f>SUMIFS('SO 38-20-06'!O:O,'SO 38-20-06'!A:A,"P")</f>
        <v>0</v>
      </c>
      <c r="E147" s="8">
        <f t="shared" si="2"/>
        <v>0</v>
      </c>
      <c r="F147" s="9">
        <f>'SO 38-20-06'!T7</f>
        <v>37</v>
      </c>
    </row>
    <row r="148" spans="1:6" x14ac:dyDescent="0.25">
      <c r="A148" s="7" t="s">
        <v>288</v>
      </c>
      <c r="B148" s="7" t="s">
        <v>289</v>
      </c>
      <c r="C148" s="8">
        <f>'SO 38-20-07'!M8</f>
        <v>0</v>
      </c>
      <c r="D148" s="8">
        <f>SUMIFS('SO 38-20-07'!O:O,'SO 38-20-07'!A:A,"P")</f>
        <v>0</v>
      </c>
      <c r="E148" s="8">
        <f t="shared" si="2"/>
        <v>0</v>
      </c>
      <c r="F148" s="9">
        <f>'SO 38-20-07'!T7</f>
        <v>30</v>
      </c>
    </row>
    <row r="149" spans="1:6" x14ac:dyDescent="0.25">
      <c r="A149" s="7" t="s">
        <v>290</v>
      </c>
      <c r="B149" s="7" t="s">
        <v>291</v>
      </c>
      <c r="C149" s="8">
        <f>'SO 38-20-08'!M8</f>
        <v>0</v>
      </c>
      <c r="D149" s="8">
        <f>SUMIFS('SO 38-20-08'!O:O,'SO 38-20-08'!A:A,"P")</f>
        <v>0</v>
      </c>
      <c r="E149" s="8">
        <f t="shared" si="2"/>
        <v>0</v>
      </c>
      <c r="F149" s="9">
        <f>'SO 38-20-08'!T7</f>
        <v>29</v>
      </c>
    </row>
    <row r="150" spans="1:6" x14ac:dyDescent="0.25">
      <c r="A150" s="7" t="s">
        <v>292</v>
      </c>
      <c r="B150" s="7" t="s">
        <v>293</v>
      </c>
      <c r="C150" s="8">
        <f>'SO 38-20-09'!M8</f>
        <v>0</v>
      </c>
      <c r="D150" s="8">
        <f>SUMIFS('SO 38-20-09'!O:O,'SO 38-20-09'!A:A,"P")</f>
        <v>0</v>
      </c>
      <c r="E150" s="8">
        <f t="shared" si="2"/>
        <v>0</v>
      </c>
      <c r="F150" s="9">
        <f>'SO 38-20-09'!T7</f>
        <v>31</v>
      </c>
    </row>
    <row r="151" spans="1:6" x14ac:dyDescent="0.25">
      <c r="A151" s="7" t="s">
        <v>294</v>
      </c>
      <c r="B151" s="7" t="s">
        <v>295</v>
      </c>
      <c r="C151" s="8">
        <f>'SO 38-22-01'!M8</f>
        <v>0</v>
      </c>
      <c r="D151" s="8">
        <f>SUMIFS('SO 38-22-01'!O:O,'SO 38-22-01'!A:A,"P")</f>
        <v>0</v>
      </c>
      <c r="E151" s="8">
        <f t="shared" si="2"/>
        <v>0</v>
      </c>
      <c r="F151" s="9">
        <f>'SO 38-22-01'!T7</f>
        <v>92</v>
      </c>
    </row>
    <row r="152" spans="1:6" ht="25" x14ac:dyDescent="0.25">
      <c r="A152" s="7" t="s">
        <v>296</v>
      </c>
      <c r="B152" s="7" t="s">
        <v>297</v>
      </c>
      <c r="C152" s="8">
        <f>'SO 38-22-05'!M8</f>
        <v>0</v>
      </c>
      <c r="D152" s="8">
        <f>SUMIFS('SO 38-22-05'!O:O,'SO 38-22-05'!A:A,"P")</f>
        <v>0</v>
      </c>
      <c r="E152" s="8">
        <f t="shared" si="2"/>
        <v>0</v>
      </c>
      <c r="F152" s="9">
        <f>'SO 38-22-05'!T7</f>
        <v>18</v>
      </c>
    </row>
    <row r="153" spans="1:6" ht="25" x14ac:dyDescent="0.25">
      <c r="A153" s="7" t="s">
        <v>298</v>
      </c>
      <c r="B153" s="7" t="s">
        <v>299</v>
      </c>
      <c r="C153" s="8">
        <f>'SO 38-22-06'!M8</f>
        <v>0</v>
      </c>
      <c r="D153" s="8">
        <f>SUMIFS('SO 38-22-06'!O:O,'SO 38-22-06'!A:A,"P")</f>
        <v>0</v>
      </c>
      <c r="E153" s="8">
        <f t="shared" si="2"/>
        <v>0</v>
      </c>
      <c r="F153" s="9">
        <f>'SO 38-22-06'!T7</f>
        <v>16</v>
      </c>
    </row>
    <row r="154" spans="1:6" ht="25" x14ac:dyDescent="0.25">
      <c r="A154" s="7" t="s">
        <v>300</v>
      </c>
      <c r="B154" s="7" t="s">
        <v>301</v>
      </c>
      <c r="C154" s="8">
        <f>'SO 38-22-07'!M8</f>
        <v>0</v>
      </c>
      <c r="D154" s="8">
        <f>SUMIFS('SO 38-22-07'!O:O,'SO 38-22-07'!A:A,"P")</f>
        <v>0</v>
      </c>
      <c r="E154" s="8">
        <f t="shared" si="2"/>
        <v>0</v>
      </c>
      <c r="F154" s="9">
        <f>'SO 38-22-07'!T7</f>
        <v>14</v>
      </c>
    </row>
    <row r="155" spans="1:6" x14ac:dyDescent="0.25">
      <c r="A155" s="7" t="s">
        <v>302</v>
      </c>
      <c r="B155" s="7" t="s">
        <v>303</v>
      </c>
      <c r="C155" s="8">
        <f>'SO 38-22-23'!M8</f>
        <v>0</v>
      </c>
      <c r="D155" s="8">
        <f>SUMIFS('SO 38-22-23'!O:O,'SO 38-22-23'!A:A,"P")</f>
        <v>0</v>
      </c>
      <c r="E155" s="8">
        <f t="shared" si="2"/>
        <v>0</v>
      </c>
      <c r="F155" s="9">
        <f>'SO 38-22-23'!T7</f>
        <v>25</v>
      </c>
    </row>
    <row r="156" spans="1:6" ht="25" x14ac:dyDescent="0.25">
      <c r="A156" s="7" t="s">
        <v>304</v>
      </c>
      <c r="B156" s="7" t="s">
        <v>305</v>
      </c>
      <c r="C156" s="8">
        <f>'SO 38-22-27'!M8</f>
        <v>0</v>
      </c>
      <c r="D156" s="8">
        <f>SUMIFS('SO 38-22-27'!O:O,'SO 38-22-27'!A:A,"P")</f>
        <v>0</v>
      </c>
      <c r="E156" s="8">
        <f t="shared" si="2"/>
        <v>0</v>
      </c>
      <c r="F156" s="9">
        <f>'SO 38-22-27'!T7</f>
        <v>18</v>
      </c>
    </row>
    <row r="157" spans="1:6" x14ac:dyDescent="0.25">
      <c r="A157" s="7" t="s">
        <v>306</v>
      </c>
      <c r="B157" s="7" t="s">
        <v>307</v>
      </c>
      <c r="C157" s="8">
        <f>'SO 38-22-28'!M8</f>
        <v>0</v>
      </c>
      <c r="D157" s="8">
        <f>SUMIFS('SO 38-22-28'!O:O,'SO 38-22-28'!A:A,"P")</f>
        <v>0</v>
      </c>
      <c r="E157" s="8">
        <f t="shared" si="2"/>
        <v>0</v>
      </c>
      <c r="F157" s="9">
        <f>'SO 38-22-28'!T7</f>
        <v>50</v>
      </c>
    </row>
    <row r="158" spans="1:6" x14ac:dyDescent="0.25">
      <c r="A158" s="7" t="s">
        <v>308</v>
      </c>
      <c r="B158" s="7" t="s">
        <v>309</v>
      </c>
      <c r="C158" s="8">
        <f>C159+C160+C161+C162+C163+C164+C165+C166+C167+C168+C169+C170+C171+C172+C173</f>
        <v>0</v>
      </c>
      <c r="D158" s="8">
        <f>D159+D160+D161+D162+D163+D164+D165+D166+D167+D168+D169+D170+D171+D172+D173</f>
        <v>0</v>
      </c>
      <c r="E158" s="8">
        <f t="shared" si="2"/>
        <v>0</v>
      </c>
      <c r="F158" s="9">
        <f>F159+F160+F161+F162+F163+F164+F165+F166+F167+F168+F169+F170+F171+F172+F173</f>
        <v>343</v>
      </c>
    </row>
    <row r="159" spans="1:6" x14ac:dyDescent="0.25">
      <c r="A159" s="7" t="s">
        <v>310</v>
      </c>
      <c r="B159" s="7" t="s">
        <v>311</v>
      </c>
      <c r="C159" s="8">
        <f>'SO 37-81-01'!M8</f>
        <v>0</v>
      </c>
      <c r="D159" s="8">
        <f>SUMIFS('SO 37-81-01'!O:O,'SO 37-81-01'!A:A,"P")</f>
        <v>0</v>
      </c>
      <c r="E159" s="8">
        <f t="shared" si="2"/>
        <v>0</v>
      </c>
      <c r="F159" s="9">
        <f>'SO 37-81-01'!T7</f>
        <v>14</v>
      </c>
    </row>
    <row r="160" spans="1:6" x14ac:dyDescent="0.25">
      <c r="A160" s="7" t="s">
        <v>312</v>
      </c>
      <c r="B160" s="7" t="s">
        <v>313</v>
      </c>
      <c r="C160" s="8">
        <f>'SO 37-81-01.1'!M8</f>
        <v>0</v>
      </c>
      <c r="D160" s="8">
        <f>SUMIFS('SO 37-81-01.1'!O:O,'SO 37-81-01.1'!A:A,"P")</f>
        <v>0</v>
      </c>
      <c r="E160" s="8">
        <f t="shared" si="2"/>
        <v>0</v>
      </c>
      <c r="F160" s="9">
        <f>'SO 37-81-01.1'!T7</f>
        <v>10</v>
      </c>
    </row>
    <row r="161" spans="1:6" ht="25" x14ac:dyDescent="0.25">
      <c r="A161" s="7" t="s">
        <v>314</v>
      </c>
      <c r="B161" s="7" t="s">
        <v>315</v>
      </c>
      <c r="C161" s="8">
        <f>'SO 38-73-01'!M8</f>
        <v>0</v>
      </c>
      <c r="D161" s="8">
        <f>SUMIFS('SO 38-73-01'!O:O,'SO 38-73-01'!A:A,"P")</f>
        <v>0</v>
      </c>
      <c r="E161" s="8">
        <f t="shared" si="2"/>
        <v>0</v>
      </c>
      <c r="F161" s="9">
        <f>'SO 38-73-01'!T7</f>
        <v>46</v>
      </c>
    </row>
    <row r="162" spans="1:6" x14ac:dyDescent="0.25">
      <c r="A162" s="7" t="s">
        <v>316</v>
      </c>
      <c r="B162" s="7" t="s">
        <v>317</v>
      </c>
      <c r="C162" s="8">
        <f>'SO 38-73-31'!M8</f>
        <v>0</v>
      </c>
      <c r="D162" s="8">
        <f>SUMIFS('SO 38-73-31'!O:O,'SO 38-73-31'!A:A,"P")</f>
        <v>0</v>
      </c>
      <c r="E162" s="8">
        <f t="shared" si="2"/>
        <v>0</v>
      </c>
      <c r="F162" s="9">
        <f>'SO 38-73-31'!T7</f>
        <v>45</v>
      </c>
    </row>
    <row r="163" spans="1:6" x14ac:dyDescent="0.25">
      <c r="A163" s="7" t="s">
        <v>318</v>
      </c>
      <c r="B163" s="7" t="s">
        <v>319</v>
      </c>
      <c r="C163" s="8">
        <f>'SO 38-73-41'!M8</f>
        <v>0</v>
      </c>
      <c r="D163" s="8">
        <f>SUMIFS('SO 38-73-41'!O:O,'SO 38-73-41'!A:A,"P")</f>
        <v>0</v>
      </c>
      <c r="E163" s="8">
        <f t="shared" si="2"/>
        <v>0</v>
      </c>
      <c r="F163" s="9">
        <f>'SO 38-73-41'!T7</f>
        <v>53</v>
      </c>
    </row>
    <row r="164" spans="1:6" x14ac:dyDescent="0.25">
      <c r="A164" s="7" t="s">
        <v>320</v>
      </c>
      <c r="B164" s="7" t="s">
        <v>319</v>
      </c>
      <c r="C164" s="8">
        <f>'SO 38-73-42'!M8</f>
        <v>0</v>
      </c>
      <c r="D164" s="8">
        <f>SUMIFS('SO 38-73-42'!O:O,'SO 38-73-42'!A:A,"P")</f>
        <v>0</v>
      </c>
      <c r="E164" s="8">
        <f t="shared" si="2"/>
        <v>0</v>
      </c>
      <c r="F164" s="9">
        <f>'SO 38-73-42'!T7</f>
        <v>50</v>
      </c>
    </row>
    <row r="165" spans="1:6" x14ac:dyDescent="0.25">
      <c r="A165" s="7" t="s">
        <v>321</v>
      </c>
      <c r="B165" s="7" t="s">
        <v>322</v>
      </c>
      <c r="C165" s="8">
        <f>'SO 38-81-01'!M8</f>
        <v>0</v>
      </c>
      <c r="D165" s="8">
        <f>SUMIFS('SO 38-81-01'!O:O,'SO 38-81-01'!A:A,"P")</f>
        <v>0</v>
      </c>
      <c r="E165" s="8">
        <f t="shared" si="2"/>
        <v>0</v>
      </c>
      <c r="F165" s="9">
        <f>'SO 38-81-01'!T7</f>
        <v>15</v>
      </c>
    </row>
    <row r="166" spans="1:6" x14ac:dyDescent="0.25">
      <c r="A166" s="7" t="s">
        <v>323</v>
      </c>
      <c r="B166" s="7" t="s">
        <v>324</v>
      </c>
      <c r="C166" s="8">
        <f>'SO 38-81-02'!M8</f>
        <v>0</v>
      </c>
      <c r="D166" s="8">
        <f>SUMIFS('SO 38-81-02'!O:O,'SO 38-81-02'!A:A,"P")</f>
        <v>0</v>
      </c>
      <c r="E166" s="8">
        <f t="shared" si="2"/>
        <v>0</v>
      </c>
      <c r="F166" s="9">
        <f>'SO 38-81-02'!T7</f>
        <v>13</v>
      </c>
    </row>
    <row r="167" spans="1:6" x14ac:dyDescent="0.25">
      <c r="A167" s="7" t="s">
        <v>325</v>
      </c>
      <c r="B167" s="7" t="s">
        <v>326</v>
      </c>
      <c r="C167" s="8">
        <f>'SO 38-81-03'!M8</f>
        <v>0</v>
      </c>
      <c r="D167" s="8">
        <f>SUMIFS('SO 38-81-03'!O:O,'SO 38-81-03'!A:A,"P")</f>
        <v>0</v>
      </c>
      <c r="E167" s="8">
        <f t="shared" si="2"/>
        <v>0</v>
      </c>
      <c r="F167" s="9">
        <f>'SO 38-81-03'!T7</f>
        <v>13</v>
      </c>
    </row>
    <row r="168" spans="1:6" x14ac:dyDescent="0.25">
      <c r="A168" s="7" t="s">
        <v>327</v>
      </c>
      <c r="B168" s="7" t="s">
        <v>328</v>
      </c>
      <c r="C168" s="8">
        <f>'SO 38-81-04'!M8</f>
        <v>0</v>
      </c>
      <c r="D168" s="8">
        <f>SUMIFS('SO 38-81-04'!O:O,'SO 38-81-04'!A:A,"P")</f>
        <v>0</v>
      </c>
      <c r="E168" s="8">
        <f t="shared" si="2"/>
        <v>0</v>
      </c>
      <c r="F168" s="9">
        <f>'SO 38-81-04'!T7</f>
        <v>13</v>
      </c>
    </row>
    <row r="169" spans="1:6" x14ac:dyDescent="0.25">
      <c r="A169" s="7" t="s">
        <v>329</v>
      </c>
      <c r="B169" s="7" t="s">
        <v>330</v>
      </c>
      <c r="C169" s="8">
        <f>'SO 38-81-05'!M8</f>
        <v>0</v>
      </c>
      <c r="D169" s="8">
        <f>SUMIFS('SO 38-81-05'!O:O,'SO 38-81-05'!A:A,"P")</f>
        <v>0</v>
      </c>
      <c r="E169" s="8">
        <f t="shared" si="2"/>
        <v>0</v>
      </c>
      <c r="F169" s="9">
        <f>'SO 38-81-05'!T7</f>
        <v>13</v>
      </c>
    </row>
    <row r="170" spans="1:6" x14ac:dyDescent="0.25">
      <c r="A170" s="7" t="s">
        <v>331</v>
      </c>
      <c r="B170" s="7" t="s">
        <v>332</v>
      </c>
      <c r="C170" s="8">
        <f>'SO 38-81-06'!M8</f>
        <v>0</v>
      </c>
      <c r="D170" s="8">
        <f>SUMIFS('SO 38-81-06'!O:O,'SO 38-81-06'!A:A,"P")</f>
        <v>0</v>
      </c>
      <c r="E170" s="8">
        <f t="shared" si="2"/>
        <v>0</v>
      </c>
      <c r="F170" s="9">
        <f>'SO 38-81-06'!T7</f>
        <v>13</v>
      </c>
    </row>
    <row r="171" spans="1:6" x14ac:dyDescent="0.25">
      <c r="A171" s="7" t="s">
        <v>333</v>
      </c>
      <c r="B171" s="7" t="s">
        <v>334</v>
      </c>
      <c r="C171" s="8">
        <f>'SO 38-81-07'!M8</f>
        <v>0</v>
      </c>
      <c r="D171" s="8">
        <f>SUMIFS('SO 38-81-07'!O:O,'SO 38-81-07'!A:A,"P")</f>
        <v>0</v>
      </c>
      <c r="E171" s="8">
        <f t="shared" si="2"/>
        <v>0</v>
      </c>
      <c r="F171" s="9">
        <f>'SO 38-81-07'!T7</f>
        <v>2</v>
      </c>
    </row>
    <row r="172" spans="1:6" x14ac:dyDescent="0.25">
      <c r="A172" s="7" t="s">
        <v>335</v>
      </c>
      <c r="B172" s="7" t="s">
        <v>336</v>
      </c>
      <c r="C172" s="8">
        <f>'SO 38-81-08'!M8</f>
        <v>0</v>
      </c>
      <c r="D172" s="8">
        <f>SUMIFS('SO 38-81-08'!O:O,'SO 38-81-08'!A:A,"P")</f>
        <v>0</v>
      </c>
      <c r="E172" s="8">
        <f t="shared" si="2"/>
        <v>0</v>
      </c>
      <c r="F172" s="9">
        <f>'SO 38-81-08'!T7</f>
        <v>2</v>
      </c>
    </row>
    <row r="173" spans="1:6" x14ac:dyDescent="0.25">
      <c r="A173" s="7" t="s">
        <v>337</v>
      </c>
      <c r="B173" s="7" t="s">
        <v>338</v>
      </c>
      <c r="C173" s="8">
        <f>'SO 38-81-09'!M8</f>
        <v>0</v>
      </c>
      <c r="D173" s="8">
        <f>SUMIFS('SO 38-81-09'!O:O,'SO 38-81-09'!A:A,"P")</f>
        <v>0</v>
      </c>
      <c r="E173" s="8">
        <f t="shared" si="2"/>
        <v>0</v>
      </c>
      <c r="F173" s="9">
        <f>'SO 38-81-09'!T7</f>
        <v>41</v>
      </c>
    </row>
    <row r="174" spans="1:6" x14ac:dyDescent="0.25">
      <c r="A174" s="7" t="s">
        <v>339</v>
      </c>
      <c r="B174" s="7" t="s">
        <v>340</v>
      </c>
      <c r="C174" s="8">
        <f>C175+C176+C177+C178+C179+C180+C181+C182+C183+C184+C185+C186+C187+C188+C189+C190+C191+C192+C193+C194+C195+C196+C197+C198+C199+C200+C201+C202+C203+C204+C205+C206+C207+C208+C209+C210</f>
        <v>0</v>
      </c>
      <c r="D174" s="8">
        <f>D175+D176+D177+D178+D179+D180+D181+D182+D183+D184+D185+D186+D187+D188+D189+D190+D191+D192+D193+D194+D195+D196+D197+D198+D199+D200+D201+D202+D203+D204+D205+D206+D207+D208+D209+D210</f>
        <v>0</v>
      </c>
      <c r="E174" s="8">
        <f t="shared" si="2"/>
        <v>0</v>
      </c>
      <c r="F174" s="9">
        <f>F175+F176+F177+F178+F179+F180+F181+F182+F183+F184+F185+F186+F187+F188+F189+F190+F191+F192+F193+F194+F195+F196+F197+F198+F199+F200+F201+F202+F203+F204+F205+F206+F207+F208+F209+F210</f>
        <v>895</v>
      </c>
    </row>
    <row r="175" spans="1:6" ht="25" x14ac:dyDescent="0.25">
      <c r="A175" s="7" t="s">
        <v>341</v>
      </c>
      <c r="B175" s="7" t="s">
        <v>342</v>
      </c>
      <c r="C175" s="8">
        <f>'SO 30-73-01'!M8</f>
        <v>0</v>
      </c>
      <c r="D175" s="8">
        <f>SUMIFS('SO 30-73-01'!O:O,'SO 30-73-01'!A:A,"P")</f>
        <v>0</v>
      </c>
      <c r="E175" s="8">
        <f t="shared" si="2"/>
        <v>0</v>
      </c>
      <c r="F175" s="9">
        <f>'SO 30-73-01'!T7</f>
        <v>18</v>
      </c>
    </row>
    <row r="176" spans="1:6" ht="25" x14ac:dyDescent="0.25">
      <c r="A176" s="7" t="s">
        <v>343</v>
      </c>
      <c r="B176" s="7" t="s">
        <v>344</v>
      </c>
      <c r="C176" s="8">
        <f>'SO 30-73-51'!M8</f>
        <v>0</v>
      </c>
      <c r="D176" s="8">
        <f>SUMIFS('SO 30-73-51'!O:O,'SO 30-73-51'!A:A,"P")</f>
        <v>0</v>
      </c>
      <c r="E176" s="8">
        <f t="shared" si="2"/>
        <v>0</v>
      </c>
      <c r="F176" s="9">
        <f>'SO 30-73-51'!T7</f>
        <v>8</v>
      </c>
    </row>
    <row r="177" spans="1:6" x14ac:dyDescent="0.25">
      <c r="A177" s="7" t="s">
        <v>345</v>
      </c>
      <c r="B177" s="7" t="s">
        <v>346</v>
      </c>
      <c r="C177" s="8">
        <f>'SO 31-70-57'!M8</f>
        <v>0</v>
      </c>
      <c r="D177" s="8">
        <f>SUMIFS('SO 31-70-57'!O:O,'SO 31-70-57'!A:A,"P")</f>
        <v>0</v>
      </c>
      <c r="E177" s="8">
        <f t="shared" si="2"/>
        <v>0</v>
      </c>
      <c r="F177" s="9">
        <f>'SO 31-70-57'!T7</f>
        <v>13</v>
      </c>
    </row>
    <row r="178" spans="1:6" x14ac:dyDescent="0.25">
      <c r="A178" s="7" t="s">
        <v>347</v>
      </c>
      <c r="B178" s="7" t="s">
        <v>348</v>
      </c>
      <c r="C178" s="8">
        <f>'SO 31-70-58'!M8</f>
        <v>0</v>
      </c>
      <c r="D178" s="8">
        <f>SUMIFS('SO 31-70-58'!O:O,'SO 31-70-58'!A:A,"P")</f>
        <v>0</v>
      </c>
      <c r="E178" s="8">
        <f t="shared" si="2"/>
        <v>0</v>
      </c>
      <c r="F178" s="9">
        <f>'SO 31-70-58'!T7</f>
        <v>24</v>
      </c>
    </row>
    <row r="179" spans="1:6" x14ac:dyDescent="0.25">
      <c r="A179" s="7" t="s">
        <v>349</v>
      </c>
      <c r="B179" s="7" t="s">
        <v>350</v>
      </c>
      <c r="C179" s="8">
        <f>'SO 31-70-59'!M8</f>
        <v>0</v>
      </c>
      <c r="D179" s="8">
        <f>SUMIFS('SO 31-70-59'!O:O,'SO 31-70-59'!A:A,"P")</f>
        <v>0</v>
      </c>
      <c r="E179" s="8">
        <f t="shared" si="2"/>
        <v>0</v>
      </c>
      <c r="F179" s="9">
        <f>'SO 31-70-59'!T7</f>
        <v>17</v>
      </c>
    </row>
    <row r="180" spans="1:6" x14ac:dyDescent="0.25">
      <c r="A180" s="7" t="s">
        <v>351</v>
      </c>
      <c r="B180" s="7" t="s">
        <v>352</v>
      </c>
      <c r="C180" s="8">
        <f>'SO 31-71-58'!M8</f>
        <v>0</v>
      </c>
      <c r="D180" s="8">
        <f>SUMIFS('SO 31-71-58'!O:O,'SO 31-71-58'!A:A,"P")</f>
        <v>0</v>
      </c>
      <c r="E180" s="8">
        <f t="shared" si="2"/>
        <v>0</v>
      </c>
      <c r="F180" s="9">
        <f>'SO 31-71-58'!T7</f>
        <v>25</v>
      </c>
    </row>
    <row r="181" spans="1:6" x14ac:dyDescent="0.25">
      <c r="A181" s="7" t="s">
        <v>353</v>
      </c>
      <c r="B181" s="7" t="s">
        <v>354</v>
      </c>
      <c r="C181" s="8">
        <f>'SO 31-71-59'!M8</f>
        <v>0</v>
      </c>
      <c r="D181" s="8">
        <f>SUMIFS('SO 31-71-59'!O:O,'SO 31-71-59'!A:A,"P")</f>
        <v>0</v>
      </c>
      <c r="E181" s="8">
        <f t="shared" si="2"/>
        <v>0</v>
      </c>
      <c r="F181" s="9">
        <f>'SO 31-71-59'!T7</f>
        <v>19</v>
      </c>
    </row>
    <row r="182" spans="1:6" x14ac:dyDescent="0.25">
      <c r="A182" s="7" t="s">
        <v>355</v>
      </c>
      <c r="B182" s="7" t="s">
        <v>356</v>
      </c>
      <c r="C182" s="8">
        <f>'SO 31-71-60'!M8</f>
        <v>0</v>
      </c>
      <c r="D182" s="8">
        <f>SUMIFS('SO 31-71-60'!O:O,'SO 31-71-60'!A:A,"P")</f>
        <v>0</v>
      </c>
      <c r="E182" s="8">
        <f t="shared" si="2"/>
        <v>0</v>
      </c>
      <c r="F182" s="9">
        <f>'SO 31-71-60'!T7</f>
        <v>17</v>
      </c>
    </row>
    <row r="183" spans="1:6" x14ac:dyDescent="0.25">
      <c r="A183" s="7" t="s">
        <v>357</v>
      </c>
      <c r="B183" s="7" t="s">
        <v>358</v>
      </c>
      <c r="C183" s="8">
        <f>'SO 37-70-51'!M8</f>
        <v>0</v>
      </c>
      <c r="D183" s="8">
        <f>SUMIFS('SO 37-70-51'!O:O,'SO 37-70-51'!A:A,"P")</f>
        <v>0</v>
      </c>
      <c r="E183" s="8">
        <f t="shared" si="2"/>
        <v>0</v>
      </c>
      <c r="F183" s="9">
        <f>'SO 37-70-51'!T7</f>
        <v>29</v>
      </c>
    </row>
    <row r="184" spans="1:6" x14ac:dyDescent="0.25">
      <c r="A184" s="7" t="s">
        <v>359</v>
      </c>
      <c r="B184" s="7" t="s">
        <v>360</v>
      </c>
      <c r="C184" s="8">
        <f>'SO 37-70-52'!M8</f>
        <v>0</v>
      </c>
      <c r="D184" s="8">
        <f>SUMIFS('SO 37-70-52'!O:O,'SO 37-70-52'!A:A,"P")</f>
        <v>0</v>
      </c>
      <c r="E184" s="8">
        <f t="shared" si="2"/>
        <v>0</v>
      </c>
      <c r="F184" s="9">
        <f>'SO 37-70-52'!T7</f>
        <v>36</v>
      </c>
    </row>
    <row r="185" spans="1:6" x14ac:dyDescent="0.25">
      <c r="A185" s="7" t="s">
        <v>361</v>
      </c>
      <c r="B185" s="7" t="s">
        <v>362</v>
      </c>
      <c r="C185" s="8">
        <f>'SO 37-70-53'!M8</f>
        <v>0</v>
      </c>
      <c r="D185" s="8">
        <f>SUMIFS('SO 37-70-53'!O:O,'SO 37-70-53'!A:A,"P")</f>
        <v>0</v>
      </c>
      <c r="E185" s="8">
        <f t="shared" si="2"/>
        <v>0</v>
      </c>
      <c r="F185" s="9">
        <f>'SO 37-70-53'!T7</f>
        <v>14</v>
      </c>
    </row>
    <row r="186" spans="1:6" x14ac:dyDescent="0.25">
      <c r="A186" s="7" t="s">
        <v>363</v>
      </c>
      <c r="B186" s="7" t="s">
        <v>364</v>
      </c>
      <c r="C186" s="8">
        <f>'SO 37-70-54'!M8</f>
        <v>0</v>
      </c>
      <c r="D186" s="8">
        <f>SUMIFS('SO 37-70-54'!O:O,'SO 37-70-54'!A:A,"P")</f>
        <v>0</v>
      </c>
      <c r="E186" s="8">
        <f t="shared" si="2"/>
        <v>0</v>
      </c>
      <c r="F186" s="9">
        <f>'SO 37-70-54'!T7</f>
        <v>27</v>
      </c>
    </row>
    <row r="187" spans="1:6" x14ac:dyDescent="0.25">
      <c r="A187" s="7" t="s">
        <v>365</v>
      </c>
      <c r="B187" s="7" t="s">
        <v>366</v>
      </c>
      <c r="C187" s="8">
        <f>'SO 37-71-52'!M8</f>
        <v>0</v>
      </c>
      <c r="D187" s="8">
        <f>SUMIFS('SO 37-71-52'!O:O,'SO 37-71-52'!A:A,"P")</f>
        <v>0</v>
      </c>
      <c r="E187" s="8">
        <f t="shared" si="2"/>
        <v>0</v>
      </c>
      <c r="F187" s="9">
        <f>'SO 37-71-52'!T7</f>
        <v>44</v>
      </c>
    </row>
    <row r="188" spans="1:6" x14ac:dyDescent="0.25">
      <c r="A188" s="7" t="s">
        <v>367</v>
      </c>
      <c r="B188" s="7" t="s">
        <v>368</v>
      </c>
      <c r="C188" s="8">
        <f>'SO 37-71-53'!M8</f>
        <v>0</v>
      </c>
      <c r="D188" s="8">
        <f>SUMIFS('SO 37-71-53'!O:O,'SO 37-71-53'!A:A,"P")</f>
        <v>0</v>
      </c>
      <c r="E188" s="8">
        <f t="shared" si="2"/>
        <v>0</v>
      </c>
      <c r="F188" s="9">
        <f>'SO 37-71-53'!T7</f>
        <v>34</v>
      </c>
    </row>
    <row r="189" spans="1:6" x14ac:dyDescent="0.25">
      <c r="A189" s="7" t="s">
        <v>369</v>
      </c>
      <c r="B189" s="7" t="s">
        <v>370</v>
      </c>
      <c r="C189" s="8">
        <f>'SO 37-71-54'!M8</f>
        <v>0</v>
      </c>
      <c r="D189" s="8">
        <f>SUMIFS('SO 37-71-54'!O:O,'SO 37-71-54'!A:A,"P")</f>
        <v>0</v>
      </c>
      <c r="E189" s="8">
        <f t="shared" si="2"/>
        <v>0</v>
      </c>
      <c r="F189" s="9">
        <f>'SO 37-71-54'!T7</f>
        <v>33</v>
      </c>
    </row>
    <row r="190" spans="1:6" x14ac:dyDescent="0.25">
      <c r="A190" s="7" t="s">
        <v>371</v>
      </c>
      <c r="B190" s="7" t="s">
        <v>372</v>
      </c>
      <c r="C190" s="8">
        <f>'SO 37-71-55'!M8</f>
        <v>0</v>
      </c>
      <c r="D190" s="8">
        <f>SUMIFS('SO 37-71-55'!O:O,'SO 37-71-55'!A:A,"P")</f>
        <v>0</v>
      </c>
      <c r="E190" s="8">
        <f t="shared" si="2"/>
        <v>0</v>
      </c>
      <c r="F190" s="9">
        <f>'SO 37-71-55'!T7</f>
        <v>3</v>
      </c>
    </row>
    <row r="191" spans="1:6" x14ac:dyDescent="0.25">
      <c r="A191" s="7" t="s">
        <v>373</v>
      </c>
      <c r="B191" s="7" t="s">
        <v>374</v>
      </c>
      <c r="C191" s="8">
        <f>'SO 38-70-51'!M8</f>
        <v>0</v>
      </c>
      <c r="D191" s="8">
        <f>SUMIFS('SO 38-70-51'!O:O,'SO 38-70-51'!A:A,"P")</f>
        <v>0</v>
      </c>
      <c r="E191" s="8">
        <f t="shared" si="2"/>
        <v>0</v>
      </c>
      <c r="F191" s="9">
        <f>'SO 38-70-51'!T7</f>
        <v>24</v>
      </c>
    </row>
    <row r="192" spans="1:6" x14ac:dyDescent="0.25">
      <c r="A192" s="7" t="s">
        <v>375</v>
      </c>
      <c r="B192" s="7" t="s">
        <v>376</v>
      </c>
      <c r="C192" s="8">
        <f>'SO 38-70-52'!M8</f>
        <v>0</v>
      </c>
      <c r="D192" s="8">
        <f>SUMIFS('SO 38-70-52'!O:O,'SO 38-70-52'!A:A,"P")</f>
        <v>0</v>
      </c>
      <c r="E192" s="8">
        <f t="shared" si="2"/>
        <v>0</v>
      </c>
      <c r="F192" s="9">
        <f>'SO 38-70-52'!T7</f>
        <v>17</v>
      </c>
    </row>
    <row r="193" spans="1:6" x14ac:dyDescent="0.25">
      <c r="A193" s="7" t="s">
        <v>377</v>
      </c>
      <c r="B193" s="7" t="s">
        <v>378</v>
      </c>
      <c r="C193" s="8">
        <f>'SO 38-70-53'!M8</f>
        <v>0</v>
      </c>
      <c r="D193" s="8">
        <f>SUMIFS('SO 38-70-53'!O:O,'SO 38-70-53'!A:A,"P")</f>
        <v>0</v>
      </c>
      <c r="E193" s="8">
        <f t="shared" si="2"/>
        <v>0</v>
      </c>
      <c r="F193" s="9">
        <f>'SO 38-70-53'!T7</f>
        <v>19</v>
      </c>
    </row>
    <row r="194" spans="1:6" ht="25" x14ac:dyDescent="0.25">
      <c r="A194" s="7" t="s">
        <v>379</v>
      </c>
      <c r="B194" s="7" t="s">
        <v>380</v>
      </c>
      <c r="C194" s="8">
        <f>'SO 38-70-55'!M8</f>
        <v>0</v>
      </c>
      <c r="D194" s="8">
        <f>SUMIFS('SO 38-70-55'!O:O,'SO 38-70-55'!A:A,"P")</f>
        <v>0</v>
      </c>
      <c r="E194" s="8">
        <f t="shared" si="2"/>
        <v>0</v>
      </c>
      <c r="F194" s="9">
        <f>'SO 38-70-55'!T7</f>
        <v>3</v>
      </c>
    </row>
    <row r="195" spans="1:6" x14ac:dyDescent="0.25">
      <c r="A195" s="7" t="s">
        <v>381</v>
      </c>
      <c r="B195" s="7" t="s">
        <v>382</v>
      </c>
      <c r="C195" s="8">
        <f>'SO 38-70-56'!M8</f>
        <v>0</v>
      </c>
      <c r="D195" s="8">
        <f>SUMIFS('SO 38-70-56'!O:O,'SO 38-70-56'!A:A,"P")</f>
        <v>0</v>
      </c>
      <c r="E195" s="8">
        <f t="shared" si="2"/>
        <v>0</v>
      </c>
      <c r="F195" s="9">
        <f>'SO 38-70-56'!T7</f>
        <v>36</v>
      </c>
    </row>
    <row r="196" spans="1:6" x14ac:dyDescent="0.25">
      <c r="A196" s="7" t="s">
        <v>383</v>
      </c>
      <c r="B196" s="7" t="s">
        <v>384</v>
      </c>
      <c r="C196" s="8">
        <f>'SO 38-71-06'!M8</f>
        <v>0</v>
      </c>
      <c r="D196" s="8">
        <f>SUMIFS('SO 38-71-06'!O:O,'SO 38-71-06'!A:A,"P")</f>
        <v>0</v>
      </c>
      <c r="E196" s="8">
        <f t="shared" si="2"/>
        <v>0</v>
      </c>
      <c r="F196" s="9">
        <f>'SO 38-71-06'!T7</f>
        <v>47</v>
      </c>
    </row>
    <row r="197" spans="1:6" x14ac:dyDescent="0.25">
      <c r="A197" s="7" t="s">
        <v>385</v>
      </c>
      <c r="B197" s="7" t="s">
        <v>386</v>
      </c>
      <c r="C197" s="8">
        <f>'SO 38-71-07'!M8</f>
        <v>0</v>
      </c>
      <c r="D197" s="8">
        <f>SUMIFS('SO 38-71-07'!O:O,'SO 38-71-07'!A:A,"P")</f>
        <v>0</v>
      </c>
      <c r="E197" s="8">
        <f t="shared" si="2"/>
        <v>0</v>
      </c>
      <c r="F197" s="9">
        <f>'SO 38-71-07'!T7</f>
        <v>17</v>
      </c>
    </row>
    <row r="198" spans="1:6" x14ac:dyDescent="0.25">
      <c r="A198" s="7" t="s">
        <v>387</v>
      </c>
      <c r="B198" s="7" t="s">
        <v>388</v>
      </c>
      <c r="C198" s="8">
        <f>'SO 38-71-08'!M8</f>
        <v>0</v>
      </c>
      <c r="D198" s="8">
        <f>SUMIFS('SO 38-71-08'!O:O,'SO 38-71-08'!A:A,"P")</f>
        <v>0</v>
      </c>
      <c r="E198" s="8">
        <f t="shared" si="2"/>
        <v>0</v>
      </c>
      <c r="F198" s="9">
        <f>'SO 38-71-08'!T7</f>
        <v>3</v>
      </c>
    </row>
    <row r="199" spans="1:6" x14ac:dyDescent="0.25">
      <c r="A199" s="7" t="s">
        <v>389</v>
      </c>
      <c r="B199" s="7" t="s">
        <v>390</v>
      </c>
      <c r="C199" s="8">
        <f>'SO 38-71-09'!M8</f>
        <v>0</v>
      </c>
      <c r="D199" s="8">
        <f>SUMIFS('SO 38-71-09'!O:O,'SO 38-71-09'!A:A,"P")</f>
        <v>0</v>
      </c>
      <c r="E199" s="8">
        <f t="shared" si="2"/>
        <v>0</v>
      </c>
      <c r="F199" s="9">
        <f>'SO 38-71-09'!T7</f>
        <v>3</v>
      </c>
    </row>
    <row r="200" spans="1:6" x14ac:dyDescent="0.25">
      <c r="A200" s="7" t="s">
        <v>391</v>
      </c>
      <c r="B200" s="7" t="s">
        <v>392</v>
      </c>
      <c r="C200" s="8">
        <f>'SO 38-71-10'!M8</f>
        <v>0</v>
      </c>
      <c r="D200" s="8">
        <f>SUMIFS('SO 38-71-10'!O:O,'SO 38-71-10'!A:A,"P")</f>
        <v>0</v>
      </c>
      <c r="E200" s="8">
        <f t="shared" si="2"/>
        <v>0</v>
      </c>
      <c r="F200" s="9">
        <f>'SO 38-71-10'!T7</f>
        <v>35</v>
      </c>
    </row>
    <row r="201" spans="1:6" x14ac:dyDescent="0.25">
      <c r="A201" s="7" t="s">
        <v>393</v>
      </c>
      <c r="B201" s="7" t="s">
        <v>394</v>
      </c>
      <c r="C201" s="8">
        <f>'SO 38-71-51'!M8</f>
        <v>0</v>
      </c>
      <c r="D201" s="8">
        <f>SUMIFS('SO 38-71-51'!O:O,'SO 38-71-51'!A:A,"P")</f>
        <v>0</v>
      </c>
      <c r="E201" s="8">
        <f t="shared" si="2"/>
        <v>0</v>
      </c>
      <c r="F201" s="9">
        <f>'SO 38-71-51'!T7</f>
        <v>92</v>
      </c>
    </row>
    <row r="202" spans="1:6" x14ac:dyDescent="0.25">
      <c r="A202" s="7" t="s">
        <v>395</v>
      </c>
      <c r="B202" s="7" t="s">
        <v>396</v>
      </c>
      <c r="C202" s="8">
        <f>'SO 38-71-52'!M8</f>
        <v>0</v>
      </c>
      <c r="D202" s="8">
        <f>SUMIFS('SO 38-71-52'!O:O,'SO 38-71-52'!A:A,"P")</f>
        <v>0</v>
      </c>
      <c r="E202" s="8">
        <f t="shared" ref="E202:E265" si="3">C202+D202</f>
        <v>0</v>
      </c>
      <c r="F202" s="9">
        <f>'SO 38-71-52'!T7</f>
        <v>22</v>
      </c>
    </row>
    <row r="203" spans="1:6" x14ac:dyDescent="0.25">
      <c r="A203" s="7" t="s">
        <v>397</v>
      </c>
      <c r="B203" s="7" t="s">
        <v>372</v>
      </c>
      <c r="C203" s="8">
        <f>'SO 38-71-53'!M8</f>
        <v>0</v>
      </c>
      <c r="D203" s="8">
        <f>SUMIFS('SO 38-71-53'!O:O,'SO 38-71-53'!A:A,"P")</f>
        <v>0</v>
      </c>
      <c r="E203" s="8">
        <f t="shared" si="3"/>
        <v>0</v>
      </c>
      <c r="F203" s="9">
        <f>'SO 38-71-53'!T7</f>
        <v>4</v>
      </c>
    </row>
    <row r="204" spans="1:6" x14ac:dyDescent="0.25">
      <c r="A204" s="7" t="s">
        <v>398</v>
      </c>
      <c r="B204" s="7" t="s">
        <v>399</v>
      </c>
      <c r="C204" s="8">
        <f>'SO 38-71-61'!M8</f>
        <v>0</v>
      </c>
      <c r="D204" s="8">
        <f>SUMIFS('SO 38-71-61'!O:O,'SO 38-71-61'!A:A,"P")</f>
        <v>0</v>
      </c>
      <c r="E204" s="8">
        <f t="shared" si="3"/>
        <v>0</v>
      </c>
      <c r="F204" s="9">
        <f>'SO 38-71-61'!T7</f>
        <v>13</v>
      </c>
    </row>
    <row r="205" spans="1:6" x14ac:dyDescent="0.25">
      <c r="A205" s="7" t="s">
        <v>400</v>
      </c>
      <c r="B205" s="7" t="s">
        <v>401</v>
      </c>
      <c r="C205" s="8">
        <f>'SO 38-71-62'!M8</f>
        <v>0</v>
      </c>
      <c r="D205" s="8">
        <f>SUMIFS('SO 38-71-62'!O:O,'SO 38-71-62'!A:A,"P")</f>
        <v>0</v>
      </c>
      <c r="E205" s="8">
        <f t="shared" si="3"/>
        <v>0</v>
      </c>
      <c r="F205" s="9">
        <f>'SO 38-71-62'!T7</f>
        <v>32</v>
      </c>
    </row>
    <row r="206" spans="1:6" x14ac:dyDescent="0.25">
      <c r="A206" s="7" t="s">
        <v>402</v>
      </c>
      <c r="B206" s="7" t="s">
        <v>403</v>
      </c>
      <c r="C206" s="8">
        <f>'SO 38-71-64.1'!M8</f>
        <v>0</v>
      </c>
      <c r="D206" s="8">
        <f>SUMIFS('SO 38-71-64.1'!O:O,'SO 38-71-64.1'!A:A,"P")</f>
        <v>0</v>
      </c>
      <c r="E206" s="8">
        <f t="shared" si="3"/>
        <v>0</v>
      </c>
      <c r="F206" s="9">
        <f>'SO 38-71-64.1'!T7</f>
        <v>54</v>
      </c>
    </row>
    <row r="207" spans="1:6" ht="25" x14ac:dyDescent="0.25">
      <c r="A207" s="7" t="s">
        <v>404</v>
      </c>
      <c r="B207" s="7" t="s">
        <v>405</v>
      </c>
      <c r="C207" s="8">
        <f>'SO 38-71-64.2'!M8</f>
        <v>0</v>
      </c>
      <c r="D207" s="8">
        <f>SUMIFS('SO 38-71-64.2'!O:O,'SO 38-71-64.2'!A:A,"P")</f>
        <v>0</v>
      </c>
      <c r="E207" s="8">
        <f t="shared" si="3"/>
        <v>0</v>
      </c>
      <c r="F207" s="9">
        <f>'SO 38-71-64.2'!T7</f>
        <v>18</v>
      </c>
    </row>
    <row r="208" spans="1:6" ht="25" x14ac:dyDescent="0.25">
      <c r="A208" s="7" t="s">
        <v>406</v>
      </c>
      <c r="B208" s="7" t="s">
        <v>407</v>
      </c>
      <c r="C208" s="8">
        <f>'SO 38-71-64.3'!M8</f>
        <v>0</v>
      </c>
      <c r="D208" s="8">
        <f>SUMIFS('SO 38-71-64.3'!O:O,'SO 38-71-64.3'!A:A,"P")</f>
        <v>0</v>
      </c>
      <c r="E208" s="8">
        <f t="shared" si="3"/>
        <v>0</v>
      </c>
      <c r="F208" s="9">
        <f>'SO 38-71-64.3'!T7</f>
        <v>26</v>
      </c>
    </row>
    <row r="209" spans="1:6" x14ac:dyDescent="0.25">
      <c r="A209" s="7" t="s">
        <v>408</v>
      </c>
      <c r="B209" s="7" t="s">
        <v>409</v>
      </c>
      <c r="C209" s="8">
        <f>'SO 38-73-51'!M8</f>
        <v>0</v>
      </c>
      <c r="D209" s="8">
        <f>SUMIFS('SO 38-73-51'!O:O,'SO 38-73-51'!A:A,"P")</f>
        <v>0</v>
      </c>
      <c r="E209" s="8">
        <f t="shared" si="3"/>
        <v>0</v>
      </c>
      <c r="F209" s="9">
        <f>'SO 38-73-51'!T7</f>
        <v>55</v>
      </c>
    </row>
    <row r="210" spans="1:6" x14ac:dyDescent="0.25">
      <c r="A210" s="7" t="s">
        <v>410</v>
      </c>
      <c r="B210" s="7" t="s">
        <v>411</v>
      </c>
      <c r="C210" s="8">
        <f>'SO 46-70-01'!M8</f>
        <v>0</v>
      </c>
      <c r="D210" s="8">
        <f>SUMIFS('SO 46-70-01'!O:O,'SO 46-70-01'!A:A,"P")</f>
        <v>0</v>
      </c>
      <c r="E210" s="8">
        <f t="shared" si="3"/>
        <v>0</v>
      </c>
      <c r="F210" s="9">
        <f>'SO 46-70-01'!T7</f>
        <v>14</v>
      </c>
    </row>
    <row r="211" spans="1:6" x14ac:dyDescent="0.25">
      <c r="A211" s="7" t="s">
        <v>412</v>
      </c>
      <c r="B211" s="7" t="s">
        <v>413</v>
      </c>
      <c r="C211" s="8">
        <f>C212+C213+C214+C215+C216+C217+C218+C219+C220+C221+C222+C223+C224+C225+C226+C227+C228+C229+C230+C231+C232+C233+C234+C235+C236+C237+C238+C239+C240+C241+C242+C243+C244+C245+C246+C247</f>
        <v>0</v>
      </c>
      <c r="D211" s="8">
        <f>D212+D213+D214+D215+D216+D217+D218+D219+D220+D221+D222+D223+D224+D225+D226+D227+D228+D229+D230+D231+D232+D233+D234+D235+D236+D237+D238+D239+D240+D241+D242+D243+D244+D245+D246+D247</f>
        <v>0</v>
      </c>
      <c r="E211" s="8">
        <f t="shared" si="3"/>
        <v>0</v>
      </c>
      <c r="F211" s="9">
        <f>F212+F213+F214+F215+F216+F217+F218+F219+F220+F221+F222+F223+F224+F225+F226+F227+F228+F229+F230+F231+F232+F233+F234+F235+F236+F237+F238+F239+F240+F241+F242+F243+F244+F245+F246+F247</f>
        <v>1083</v>
      </c>
    </row>
    <row r="212" spans="1:6" x14ac:dyDescent="0.25">
      <c r="A212" s="7" t="s">
        <v>414</v>
      </c>
      <c r="B212" s="7" t="s">
        <v>415</v>
      </c>
      <c r="C212" s="8">
        <f>'SO 30-32-51'!M8</f>
        <v>0</v>
      </c>
      <c r="D212" s="8">
        <f>SUMIFS('SO 30-32-51'!O:O,'SO 30-32-51'!A:A,"P")</f>
        <v>0</v>
      </c>
      <c r="E212" s="8">
        <f t="shared" si="3"/>
        <v>0</v>
      </c>
      <c r="F212" s="9">
        <f>'SO 30-32-51'!T7</f>
        <v>35</v>
      </c>
    </row>
    <row r="213" spans="1:6" x14ac:dyDescent="0.25">
      <c r="A213" s="7" t="s">
        <v>416</v>
      </c>
      <c r="B213" s="7" t="s">
        <v>417</v>
      </c>
      <c r="C213" s="8">
        <f>'SO 30-32-52'!M8</f>
        <v>0</v>
      </c>
      <c r="D213" s="8">
        <f>SUMIFS('SO 30-32-52'!O:O,'SO 30-32-52'!A:A,"P")</f>
        <v>0</v>
      </c>
      <c r="E213" s="8">
        <f t="shared" si="3"/>
        <v>0</v>
      </c>
      <c r="F213" s="9">
        <f>'SO 30-32-52'!T7</f>
        <v>7</v>
      </c>
    </row>
    <row r="214" spans="1:6" x14ac:dyDescent="0.25">
      <c r="A214" s="7" t="s">
        <v>418</v>
      </c>
      <c r="B214" s="7" t="s">
        <v>419</v>
      </c>
      <c r="C214" s="8">
        <f>'SO 31-30-53'!M8</f>
        <v>0</v>
      </c>
      <c r="D214" s="8">
        <f>SUMIFS('SO 31-30-53'!O:O,'SO 31-30-53'!A:A,"P")</f>
        <v>0</v>
      </c>
      <c r="E214" s="8">
        <f t="shared" si="3"/>
        <v>0</v>
      </c>
      <c r="F214" s="9">
        <f>'SO 31-30-53'!T7</f>
        <v>47</v>
      </c>
    </row>
    <row r="215" spans="1:6" x14ac:dyDescent="0.25">
      <c r="A215" s="7" t="s">
        <v>420</v>
      </c>
      <c r="B215" s="7" t="s">
        <v>421</v>
      </c>
      <c r="C215" s="8">
        <f>'SO 31-30-54'!M8</f>
        <v>0</v>
      </c>
      <c r="D215" s="8">
        <f>SUMIFS('SO 31-30-54'!O:O,'SO 31-30-54'!A:A,"P")</f>
        <v>0</v>
      </c>
      <c r="E215" s="8">
        <f t="shared" si="3"/>
        <v>0</v>
      </c>
      <c r="F215" s="9">
        <f>'SO 31-30-54'!T7</f>
        <v>29</v>
      </c>
    </row>
    <row r="216" spans="1:6" x14ac:dyDescent="0.25">
      <c r="A216" s="7" t="s">
        <v>422</v>
      </c>
      <c r="B216" s="7" t="s">
        <v>423</v>
      </c>
      <c r="C216" s="8">
        <f>'SO 31-30-55'!M8</f>
        <v>0</v>
      </c>
      <c r="D216" s="8">
        <f>SUMIFS('SO 31-30-55'!O:O,'SO 31-30-55'!A:A,"P")</f>
        <v>0</v>
      </c>
      <c r="E216" s="8">
        <f t="shared" si="3"/>
        <v>0</v>
      </c>
      <c r="F216" s="9">
        <f>'SO 31-30-55'!T7</f>
        <v>26</v>
      </c>
    </row>
    <row r="217" spans="1:6" x14ac:dyDescent="0.25">
      <c r="A217" s="7" t="s">
        <v>424</v>
      </c>
      <c r="B217" s="7" t="s">
        <v>425</v>
      </c>
      <c r="C217" s="8">
        <f>'SO 31-30-56'!M8</f>
        <v>0</v>
      </c>
      <c r="D217" s="8">
        <f>SUMIFS('SO 31-30-56'!O:O,'SO 31-30-56'!A:A,"P")</f>
        <v>0</v>
      </c>
      <c r="E217" s="8">
        <f t="shared" si="3"/>
        <v>0</v>
      </c>
      <c r="F217" s="9">
        <f>'SO 31-30-56'!T7</f>
        <v>21</v>
      </c>
    </row>
    <row r="218" spans="1:6" x14ac:dyDescent="0.25">
      <c r="A218" s="7" t="s">
        <v>426</v>
      </c>
      <c r="B218" s="7" t="s">
        <v>427</v>
      </c>
      <c r="C218" s="8">
        <f>'SO 37-30-51'!M8</f>
        <v>0</v>
      </c>
      <c r="D218" s="8">
        <f>SUMIFS('SO 37-30-51'!O:O,'SO 37-30-51'!A:A,"P")</f>
        <v>0</v>
      </c>
      <c r="E218" s="8">
        <f t="shared" si="3"/>
        <v>0</v>
      </c>
      <c r="F218" s="9">
        <f>'SO 37-30-51'!T7</f>
        <v>26</v>
      </c>
    </row>
    <row r="219" spans="1:6" x14ac:dyDescent="0.25">
      <c r="A219" s="7" t="s">
        <v>428</v>
      </c>
      <c r="B219" s="7" t="s">
        <v>429</v>
      </c>
      <c r="C219" s="8">
        <f>'SO 37-30-52.1'!M8</f>
        <v>0</v>
      </c>
      <c r="D219" s="8">
        <f>SUMIFS('SO 37-30-52.1'!O:O,'SO 37-30-52.1'!A:A,"P")</f>
        <v>0</v>
      </c>
      <c r="E219" s="8">
        <f t="shared" si="3"/>
        <v>0</v>
      </c>
      <c r="F219" s="9">
        <f>'SO 37-30-52.1'!T7</f>
        <v>32</v>
      </c>
    </row>
    <row r="220" spans="1:6" x14ac:dyDescent="0.25">
      <c r="A220" s="7" t="s">
        <v>430</v>
      </c>
      <c r="B220" s="7" t="s">
        <v>431</v>
      </c>
      <c r="C220" s="8">
        <f>'SO 37-30-52.2'!M8</f>
        <v>0</v>
      </c>
      <c r="D220" s="8">
        <f>SUMIFS('SO 37-30-52.2'!O:O,'SO 37-30-52.2'!A:A,"P")</f>
        <v>0</v>
      </c>
      <c r="E220" s="8">
        <f t="shared" si="3"/>
        <v>0</v>
      </c>
      <c r="F220" s="9">
        <f>'SO 37-30-52.2'!T7</f>
        <v>31</v>
      </c>
    </row>
    <row r="221" spans="1:6" x14ac:dyDescent="0.25">
      <c r="A221" s="7" t="s">
        <v>432</v>
      </c>
      <c r="B221" s="7" t="s">
        <v>433</v>
      </c>
      <c r="C221" s="8">
        <f>'SO 37-30-54'!M8</f>
        <v>0</v>
      </c>
      <c r="D221" s="8">
        <f>SUMIFS('SO 37-30-54'!O:O,'SO 37-30-54'!A:A,"P")</f>
        <v>0</v>
      </c>
      <c r="E221" s="8">
        <f t="shared" si="3"/>
        <v>0</v>
      </c>
      <c r="F221" s="9">
        <f>'SO 37-30-54'!T7</f>
        <v>27</v>
      </c>
    </row>
    <row r="222" spans="1:6" x14ac:dyDescent="0.25">
      <c r="A222" s="7" t="s">
        <v>434</v>
      </c>
      <c r="B222" s="7" t="s">
        <v>435</v>
      </c>
      <c r="C222" s="8">
        <f>'SO 37-30-55.1'!M8</f>
        <v>0</v>
      </c>
      <c r="D222" s="8">
        <f>SUMIFS('SO 37-30-55.1'!O:O,'SO 37-30-55.1'!A:A,"P")</f>
        <v>0</v>
      </c>
      <c r="E222" s="8">
        <f t="shared" si="3"/>
        <v>0</v>
      </c>
      <c r="F222" s="9">
        <f>'SO 37-30-55.1'!T7</f>
        <v>36</v>
      </c>
    </row>
    <row r="223" spans="1:6" x14ac:dyDescent="0.25">
      <c r="A223" s="7" t="s">
        <v>436</v>
      </c>
      <c r="B223" s="7" t="s">
        <v>437</v>
      </c>
      <c r="C223" s="8">
        <f>'SO 37-30-55.2'!M8</f>
        <v>0</v>
      </c>
      <c r="D223" s="8">
        <f>SUMIFS('SO 37-30-55.2'!O:O,'SO 37-30-55.2'!A:A,"P")</f>
        <v>0</v>
      </c>
      <c r="E223" s="8">
        <f t="shared" si="3"/>
        <v>0</v>
      </c>
      <c r="F223" s="9">
        <f>'SO 37-30-55.2'!T7</f>
        <v>33</v>
      </c>
    </row>
    <row r="224" spans="1:6" x14ac:dyDescent="0.25">
      <c r="A224" s="7" t="s">
        <v>438</v>
      </c>
      <c r="B224" s="7" t="s">
        <v>439</v>
      </c>
      <c r="C224" s="8">
        <f>'SO 37-30-56'!M8</f>
        <v>0</v>
      </c>
      <c r="D224" s="8">
        <f>SUMIFS('SO 37-30-56'!O:O,'SO 37-30-56'!A:A,"P")</f>
        <v>0</v>
      </c>
      <c r="E224" s="8">
        <f t="shared" si="3"/>
        <v>0</v>
      </c>
      <c r="F224" s="9">
        <f>'SO 37-30-56'!T7</f>
        <v>37</v>
      </c>
    </row>
    <row r="225" spans="1:6" x14ac:dyDescent="0.25">
      <c r="A225" s="7" t="s">
        <v>440</v>
      </c>
      <c r="B225" s="7" t="s">
        <v>441</v>
      </c>
      <c r="C225" s="8">
        <f>'SO 37-30-57'!M8</f>
        <v>0</v>
      </c>
      <c r="D225" s="8">
        <f>SUMIFS('SO 37-30-57'!O:O,'SO 37-30-57'!A:A,"P")</f>
        <v>0</v>
      </c>
      <c r="E225" s="8">
        <f t="shared" si="3"/>
        <v>0</v>
      </c>
      <c r="F225" s="9">
        <f>'SO 37-30-57'!T7</f>
        <v>25</v>
      </c>
    </row>
    <row r="226" spans="1:6" x14ac:dyDescent="0.25">
      <c r="A226" s="7" t="s">
        <v>442</v>
      </c>
      <c r="B226" s="7" t="s">
        <v>443</v>
      </c>
      <c r="C226" s="8">
        <f>'SO 37-30-58'!M8</f>
        <v>0</v>
      </c>
      <c r="D226" s="8">
        <f>SUMIFS('SO 37-30-58'!O:O,'SO 37-30-58'!A:A,"P")</f>
        <v>0</v>
      </c>
      <c r="E226" s="8">
        <f t="shared" si="3"/>
        <v>0</v>
      </c>
      <c r="F226" s="9">
        <f>'SO 37-30-58'!T7</f>
        <v>37</v>
      </c>
    </row>
    <row r="227" spans="1:6" x14ac:dyDescent="0.25">
      <c r="A227" s="7" t="s">
        <v>444</v>
      </c>
      <c r="B227" s="7" t="s">
        <v>445</v>
      </c>
      <c r="C227" s="8">
        <f>'SO 37-30-59'!M8</f>
        <v>0</v>
      </c>
      <c r="D227" s="8">
        <f>SUMIFS('SO 37-30-59'!O:O,'SO 37-30-59'!A:A,"P")</f>
        <v>0</v>
      </c>
      <c r="E227" s="8">
        <f t="shared" si="3"/>
        <v>0</v>
      </c>
      <c r="F227" s="9">
        <f>'SO 37-30-59'!T7</f>
        <v>16</v>
      </c>
    </row>
    <row r="228" spans="1:6" x14ac:dyDescent="0.25">
      <c r="A228" s="7" t="s">
        <v>446</v>
      </c>
      <c r="B228" s="7" t="s">
        <v>447</v>
      </c>
      <c r="C228" s="8">
        <f>'SO 38-30-51'!M8</f>
        <v>0</v>
      </c>
      <c r="D228" s="8">
        <f>SUMIFS('SO 38-30-51'!O:O,'SO 38-30-51'!A:A,"P")</f>
        <v>0</v>
      </c>
      <c r="E228" s="8">
        <f t="shared" si="3"/>
        <v>0</v>
      </c>
      <c r="F228" s="9">
        <f>'SO 38-30-51'!T7</f>
        <v>21</v>
      </c>
    </row>
    <row r="229" spans="1:6" ht="25" x14ac:dyDescent="0.25">
      <c r="A229" s="7" t="s">
        <v>448</v>
      </c>
      <c r="B229" s="7" t="s">
        <v>449</v>
      </c>
      <c r="C229" s="8">
        <f>'SO 38-30-52.1'!M8</f>
        <v>0</v>
      </c>
      <c r="D229" s="8">
        <f>SUMIFS('SO 38-30-52.1'!O:O,'SO 38-30-52.1'!A:A,"P")</f>
        <v>0</v>
      </c>
      <c r="E229" s="8">
        <f t="shared" si="3"/>
        <v>0</v>
      </c>
      <c r="F229" s="9">
        <f>'SO 38-30-52.1'!T7</f>
        <v>73</v>
      </c>
    </row>
    <row r="230" spans="1:6" x14ac:dyDescent="0.25">
      <c r="A230" s="7" t="s">
        <v>450</v>
      </c>
      <c r="B230" s="7" t="s">
        <v>451</v>
      </c>
      <c r="C230" s="8">
        <f>'SO 38-30-52.2'!M8</f>
        <v>0</v>
      </c>
      <c r="D230" s="8">
        <f>SUMIFS('SO 38-30-52.2'!O:O,'SO 38-30-52.2'!A:A,"P")</f>
        <v>0</v>
      </c>
      <c r="E230" s="8">
        <f t="shared" si="3"/>
        <v>0</v>
      </c>
      <c r="F230" s="9">
        <f>'SO 38-30-52.2'!T7</f>
        <v>4</v>
      </c>
    </row>
    <row r="231" spans="1:6" x14ac:dyDescent="0.25">
      <c r="A231" s="7" t="s">
        <v>452</v>
      </c>
      <c r="B231" s="7" t="s">
        <v>453</v>
      </c>
      <c r="C231" s="8">
        <f>'SO 38-30-52.3'!M8</f>
        <v>0</v>
      </c>
      <c r="D231" s="8">
        <f>SUMIFS('SO 38-30-52.3'!O:O,'SO 38-30-52.3'!A:A,"P")</f>
        <v>0</v>
      </c>
      <c r="E231" s="8">
        <f t="shared" si="3"/>
        <v>0</v>
      </c>
      <c r="F231" s="9">
        <f>'SO 38-30-52.3'!T7</f>
        <v>1</v>
      </c>
    </row>
    <row r="232" spans="1:6" x14ac:dyDescent="0.25">
      <c r="A232" s="7" t="s">
        <v>454</v>
      </c>
      <c r="B232" s="7" t="s">
        <v>455</v>
      </c>
      <c r="C232" s="8">
        <f>'SO 38-30-53.1'!M8</f>
        <v>0</v>
      </c>
      <c r="D232" s="8">
        <f>SUMIFS('SO 38-30-53.1'!O:O,'SO 38-30-53.1'!A:A,"P")</f>
        <v>0</v>
      </c>
      <c r="E232" s="8">
        <f t="shared" si="3"/>
        <v>0</v>
      </c>
      <c r="F232" s="9">
        <f>'SO 38-30-53.1'!T7</f>
        <v>42</v>
      </c>
    </row>
    <row r="233" spans="1:6" x14ac:dyDescent="0.25">
      <c r="A233" s="7" t="s">
        <v>456</v>
      </c>
      <c r="B233" s="7" t="s">
        <v>457</v>
      </c>
      <c r="C233" s="8">
        <f>'SO 38-30-53.2'!M8</f>
        <v>0</v>
      </c>
      <c r="D233" s="8">
        <f>SUMIFS('SO 38-30-53.2'!O:O,'SO 38-30-53.2'!A:A,"P")</f>
        <v>0</v>
      </c>
      <c r="E233" s="8">
        <f t="shared" si="3"/>
        <v>0</v>
      </c>
      <c r="F233" s="9">
        <f>'SO 38-30-53.2'!T7</f>
        <v>17</v>
      </c>
    </row>
    <row r="234" spans="1:6" ht="25" x14ac:dyDescent="0.25">
      <c r="A234" s="7" t="s">
        <v>458</v>
      </c>
      <c r="B234" s="7" t="s">
        <v>459</v>
      </c>
      <c r="C234" s="8">
        <f>'SO 38-30-54'!M8</f>
        <v>0</v>
      </c>
      <c r="D234" s="8">
        <f>SUMIFS('SO 38-30-54'!O:O,'SO 38-30-54'!A:A,"P")</f>
        <v>0</v>
      </c>
      <c r="E234" s="8">
        <f t="shared" si="3"/>
        <v>0</v>
      </c>
      <c r="F234" s="9">
        <f>'SO 38-30-54'!T7</f>
        <v>34</v>
      </c>
    </row>
    <row r="235" spans="1:6" ht="25" x14ac:dyDescent="0.25">
      <c r="A235" s="7" t="s">
        <v>460</v>
      </c>
      <c r="B235" s="7" t="s">
        <v>461</v>
      </c>
      <c r="C235" s="8">
        <f>'SO 38-30-54.1'!M8</f>
        <v>0</v>
      </c>
      <c r="D235" s="8">
        <f>SUMIFS('SO 38-30-54.1'!O:O,'SO 38-30-54.1'!A:A,"P")</f>
        <v>0</v>
      </c>
      <c r="E235" s="8">
        <f t="shared" si="3"/>
        <v>0</v>
      </c>
      <c r="F235" s="9">
        <f>'SO 38-30-54.1'!T7</f>
        <v>39</v>
      </c>
    </row>
    <row r="236" spans="1:6" ht="25" x14ac:dyDescent="0.25">
      <c r="A236" s="7" t="s">
        <v>462</v>
      </c>
      <c r="B236" s="7" t="s">
        <v>463</v>
      </c>
      <c r="C236" s="8">
        <f>'SO 38-30-55'!M8</f>
        <v>0</v>
      </c>
      <c r="D236" s="8">
        <f>SUMIFS('SO 38-30-55'!O:O,'SO 38-30-55'!A:A,"P")</f>
        <v>0</v>
      </c>
      <c r="E236" s="8">
        <f t="shared" si="3"/>
        <v>0</v>
      </c>
      <c r="F236" s="9">
        <f>'SO 38-30-55'!T7</f>
        <v>44</v>
      </c>
    </row>
    <row r="237" spans="1:6" x14ac:dyDescent="0.25">
      <c r="A237" s="7" t="s">
        <v>464</v>
      </c>
      <c r="B237" s="7" t="s">
        <v>465</v>
      </c>
      <c r="C237" s="8">
        <f>'SO 38-30-56'!M8</f>
        <v>0</v>
      </c>
      <c r="D237" s="8">
        <f>SUMIFS('SO 38-30-56'!O:O,'SO 38-30-56'!A:A,"P")</f>
        <v>0</v>
      </c>
      <c r="E237" s="8">
        <f t="shared" si="3"/>
        <v>0</v>
      </c>
      <c r="F237" s="9">
        <f>'SO 38-30-56'!T7</f>
        <v>34</v>
      </c>
    </row>
    <row r="238" spans="1:6" ht="25" x14ac:dyDescent="0.25">
      <c r="A238" s="7" t="s">
        <v>466</v>
      </c>
      <c r="B238" s="7" t="s">
        <v>467</v>
      </c>
      <c r="C238" s="8">
        <f>'SO 38-30-58'!M8</f>
        <v>0</v>
      </c>
      <c r="D238" s="8">
        <f>SUMIFS('SO 38-30-58'!O:O,'SO 38-30-58'!A:A,"P")</f>
        <v>0</v>
      </c>
      <c r="E238" s="8">
        <f t="shared" si="3"/>
        <v>0</v>
      </c>
      <c r="F238" s="9">
        <f>'SO 38-30-58'!T7</f>
        <v>27</v>
      </c>
    </row>
    <row r="239" spans="1:6" ht="25" x14ac:dyDescent="0.25">
      <c r="A239" s="7" t="s">
        <v>468</v>
      </c>
      <c r="B239" s="7" t="s">
        <v>469</v>
      </c>
      <c r="C239" s="8">
        <f>'SO 38-30-59'!M8</f>
        <v>0</v>
      </c>
      <c r="D239" s="8">
        <f>SUMIFS('SO 38-30-59'!O:O,'SO 38-30-59'!A:A,"P")</f>
        <v>0</v>
      </c>
      <c r="E239" s="8">
        <f t="shared" si="3"/>
        <v>0</v>
      </c>
      <c r="F239" s="9">
        <f>'SO 38-30-59'!T7</f>
        <v>32</v>
      </c>
    </row>
    <row r="240" spans="1:6" ht="25" x14ac:dyDescent="0.25">
      <c r="A240" s="7" t="s">
        <v>470</v>
      </c>
      <c r="B240" s="7" t="s">
        <v>471</v>
      </c>
      <c r="C240" s="8">
        <f>'SO 38-30-59.1'!M8</f>
        <v>0</v>
      </c>
      <c r="D240" s="8">
        <f>SUMIFS('SO 38-30-59.1'!O:O,'SO 38-30-59.1'!A:A,"P")</f>
        <v>0</v>
      </c>
      <c r="E240" s="8">
        <f t="shared" si="3"/>
        <v>0</v>
      </c>
      <c r="F240" s="9">
        <f>'SO 38-30-59.1'!T7</f>
        <v>26</v>
      </c>
    </row>
    <row r="241" spans="1:6" ht="25" x14ac:dyDescent="0.25">
      <c r="A241" s="7" t="s">
        <v>472</v>
      </c>
      <c r="B241" s="7" t="s">
        <v>473</v>
      </c>
      <c r="C241" s="8">
        <f>'SO 38-30-60'!M8</f>
        <v>0</v>
      </c>
      <c r="D241" s="8">
        <f>SUMIFS('SO 38-30-60'!O:O,'SO 38-30-60'!A:A,"P")</f>
        <v>0</v>
      </c>
      <c r="E241" s="8">
        <f t="shared" si="3"/>
        <v>0</v>
      </c>
      <c r="F241" s="9">
        <f>'SO 38-30-60'!T7</f>
        <v>31</v>
      </c>
    </row>
    <row r="242" spans="1:6" ht="25" x14ac:dyDescent="0.25">
      <c r="A242" s="7" t="s">
        <v>474</v>
      </c>
      <c r="B242" s="7" t="s">
        <v>475</v>
      </c>
      <c r="C242" s="8">
        <f>'SO 38-30-60.1'!M8</f>
        <v>0</v>
      </c>
      <c r="D242" s="8">
        <f>SUMIFS('SO 38-30-60.1'!O:O,'SO 38-30-60.1'!A:A,"P")</f>
        <v>0</v>
      </c>
      <c r="E242" s="8">
        <f t="shared" si="3"/>
        <v>0</v>
      </c>
      <c r="F242" s="9">
        <f>'SO 38-30-60.1'!T7</f>
        <v>47</v>
      </c>
    </row>
    <row r="243" spans="1:6" ht="25" x14ac:dyDescent="0.25">
      <c r="A243" s="7" t="s">
        <v>476</v>
      </c>
      <c r="B243" s="7" t="s">
        <v>477</v>
      </c>
      <c r="C243" s="8">
        <f>'SO 38-30-61.12'!M8</f>
        <v>0</v>
      </c>
      <c r="D243" s="8">
        <f>SUMIFS('SO 38-30-61.12'!O:O,'SO 38-30-61.12'!A:A,"P")</f>
        <v>0</v>
      </c>
      <c r="E243" s="8">
        <f t="shared" si="3"/>
        <v>0</v>
      </c>
      <c r="F243" s="9">
        <f>'SO 38-30-61.12'!T7</f>
        <v>30</v>
      </c>
    </row>
    <row r="244" spans="1:6" ht="25" x14ac:dyDescent="0.25">
      <c r="A244" s="7" t="s">
        <v>478</v>
      </c>
      <c r="B244" s="7" t="s">
        <v>479</v>
      </c>
      <c r="C244" s="8">
        <f>'SO 38-30-61.22'!M8</f>
        <v>0</v>
      </c>
      <c r="D244" s="8">
        <f>SUMIFS('SO 38-30-61.22'!O:O,'SO 38-30-61.22'!A:A,"P")</f>
        <v>0</v>
      </c>
      <c r="E244" s="8">
        <f t="shared" si="3"/>
        <v>0</v>
      </c>
      <c r="F244" s="9">
        <f>'SO 38-30-61.22'!T7</f>
        <v>33</v>
      </c>
    </row>
    <row r="245" spans="1:6" x14ac:dyDescent="0.25">
      <c r="A245" s="7" t="s">
        <v>480</v>
      </c>
      <c r="B245" s="7" t="s">
        <v>481</v>
      </c>
      <c r="C245" s="8">
        <f>'SO 38-32-51'!M8</f>
        <v>0</v>
      </c>
      <c r="D245" s="8">
        <f>SUMIFS('SO 38-32-51'!O:O,'SO 38-32-51'!A:A,"P")</f>
        <v>0</v>
      </c>
      <c r="E245" s="8">
        <f t="shared" si="3"/>
        <v>0</v>
      </c>
      <c r="F245" s="9">
        <f>'SO 38-32-51'!T7</f>
        <v>29</v>
      </c>
    </row>
    <row r="246" spans="1:6" x14ac:dyDescent="0.25">
      <c r="A246" s="7" t="s">
        <v>482</v>
      </c>
      <c r="B246" s="7" t="s">
        <v>483</v>
      </c>
      <c r="C246" s="8">
        <f>'SO 38-32-52'!M8</f>
        <v>0</v>
      </c>
      <c r="D246" s="8">
        <f>SUMIFS('SO 38-32-52'!O:O,'SO 38-32-52'!A:A,"P")</f>
        <v>0</v>
      </c>
      <c r="E246" s="8">
        <f t="shared" si="3"/>
        <v>0</v>
      </c>
      <c r="F246" s="9">
        <f>'SO 38-32-52'!T7</f>
        <v>38</v>
      </c>
    </row>
    <row r="247" spans="1:6" x14ac:dyDescent="0.25">
      <c r="A247" s="7" t="s">
        <v>484</v>
      </c>
      <c r="B247" s="7" t="s">
        <v>485</v>
      </c>
      <c r="C247" s="8">
        <f>'SO 46-30-03'!M8</f>
        <v>0</v>
      </c>
      <c r="D247" s="8">
        <f>SUMIFS('SO 46-30-03'!O:O,'SO 46-30-03'!A:A,"P")</f>
        <v>0</v>
      </c>
      <c r="E247" s="8">
        <f t="shared" si="3"/>
        <v>0</v>
      </c>
      <c r="F247" s="9">
        <f>'SO 46-30-03'!T7</f>
        <v>16</v>
      </c>
    </row>
    <row r="248" spans="1:6" x14ac:dyDescent="0.25">
      <c r="A248" s="7" t="s">
        <v>486</v>
      </c>
      <c r="B248" s="7" t="s">
        <v>487</v>
      </c>
      <c r="C248" s="8">
        <f>C249</f>
        <v>0</v>
      </c>
      <c r="D248" s="8">
        <f>D249</f>
        <v>0</v>
      </c>
      <c r="E248" s="8">
        <f t="shared" si="3"/>
        <v>0</v>
      </c>
      <c r="F248" s="9">
        <f>F249</f>
        <v>29</v>
      </c>
    </row>
    <row r="249" spans="1:6" x14ac:dyDescent="0.25">
      <c r="A249" s="7" t="s">
        <v>488</v>
      </c>
      <c r="B249" s="7" t="s">
        <v>489</v>
      </c>
      <c r="C249" s="8">
        <f>'SO 37-44-01'!M8</f>
        <v>0</v>
      </c>
      <c r="D249" s="8">
        <f>SUMIFS('SO 37-44-01'!O:O,'SO 37-44-01'!A:A,"P")</f>
        <v>0</v>
      </c>
      <c r="E249" s="8">
        <f t="shared" si="3"/>
        <v>0</v>
      </c>
      <c r="F249" s="9">
        <f>'SO 37-44-01'!T7</f>
        <v>29</v>
      </c>
    </row>
    <row r="250" spans="1:6" x14ac:dyDescent="0.25">
      <c r="A250" s="7" t="s">
        <v>490</v>
      </c>
      <c r="B250" s="7" t="s">
        <v>491</v>
      </c>
      <c r="C250" s="8">
        <f>C251+C252+C253+C254+C255+C256+C257+C258+C259</f>
        <v>0</v>
      </c>
      <c r="D250" s="8">
        <f>D251+D252+D253+D254+D255+D256+D257+D258+D259</f>
        <v>0</v>
      </c>
      <c r="E250" s="8">
        <f t="shared" si="3"/>
        <v>0</v>
      </c>
      <c r="F250" s="9">
        <f>F251+F252+F253+F254+F255+F256+F257+F258+F259</f>
        <v>2365</v>
      </c>
    </row>
    <row r="251" spans="1:6" x14ac:dyDescent="0.25">
      <c r="A251" s="7" t="s">
        <v>492</v>
      </c>
      <c r="B251" s="7" t="s">
        <v>493</v>
      </c>
      <c r="C251" s="8">
        <f>'SO 31-40-01'!M8</f>
        <v>0</v>
      </c>
      <c r="D251" s="8">
        <f>SUMIFS('SO 31-40-01'!O:O,'SO 31-40-01'!A:A,"P")</f>
        <v>0</v>
      </c>
      <c r="E251" s="8">
        <f t="shared" si="3"/>
        <v>0</v>
      </c>
      <c r="F251" s="9">
        <f>'SO 31-40-01'!T7</f>
        <v>369</v>
      </c>
    </row>
    <row r="252" spans="1:6" x14ac:dyDescent="0.25">
      <c r="A252" s="7" t="s">
        <v>494</v>
      </c>
      <c r="B252" s="7" t="s">
        <v>495</v>
      </c>
      <c r="C252" s="8">
        <f>'SO 37-40-01'!M8</f>
        <v>0</v>
      </c>
      <c r="D252" s="8">
        <f>SUMIFS('SO 37-40-01'!O:O,'SO 37-40-01'!A:A,"P")</f>
        <v>0</v>
      </c>
      <c r="E252" s="8">
        <f t="shared" si="3"/>
        <v>0</v>
      </c>
      <c r="F252" s="9">
        <f>'SO 37-40-01'!T7</f>
        <v>318</v>
      </c>
    </row>
    <row r="253" spans="1:6" x14ac:dyDescent="0.25">
      <c r="A253" s="7" t="s">
        <v>496</v>
      </c>
      <c r="B253" s="7" t="s">
        <v>497</v>
      </c>
      <c r="C253" s="8">
        <f>'SO 37-40-02'!M8</f>
        <v>0</v>
      </c>
      <c r="D253" s="8">
        <f>SUMIFS('SO 37-40-02'!O:O,'SO 37-40-02'!A:A,"P")</f>
        <v>0</v>
      </c>
      <c r="E253" s="8">
        <f t="shared" si="3"/>
        <v>0</v>
      </c>
      <c r="F253" s="9">
        <f>'SO 37-40-02'!T7</f>
        <v>47</v>
      </c>
    </row>
    <row r="254" spans="1:6" x14ac:dyDescent="0.25">
      <c r="A254" s="7" t="s">
        <v>498</v>
      </c>
      <c r="B254" s="7" t="s">
        <v>499</v>
      </c>
      <c r="C254" s="8">
        <f>'SO 38-40-51'!M8</f>
        <v>0</v>
      </c>
      <c r="D254" s="8">
        <f>SUMIFS('SO 38-40-51'!O:O,'SO 38-40-51'!A:A,"P")</f>
        <v>0</v>
      </c>
      <c r="E254" s="8">
        <f t="shared" si="3"/>
        <v>0</v>
      </c>
      <c r="F254" s="9">
        <f>'SO 38-40-51'!T7</f>
        <v>377</v>
      </c>
    </row>
    <row r="255" spans="1:6" x14ac:dyDescent="0.25">
      <c r="A255" s="7" t="s">
        <v>500</v>
      </c>
      <c r="B255" s="7" t="s">
        <v>501</v>
      </c>
      <c r="C255" s="8">
        <f>'SO 38-40-54'!M8</f>
        <v>0</v>
      </c>
      <c r="D255" s="8">
        <f>SUMIFS('SO 38-40-54'!O:O,'SO 38-40-54'!A:A,"P")</f>
        <v>0</v>
      </c>
      <c r="E255" s="8">
        <f t="shared" si="3"/>
        <v>0</v>
      </c>
      <c r="F255" s="9">
        <f>'SO 38-40-54'!T7</f>
        <v>301</v>
      </c>
    </row>
    <row r="256" spans="1:6" x14ac:dyDescent="0.25">
      <c r="A256" s="7" t="s">
        <v>502</v>
      </c>
      <c r="B256" s="7" t="s">
        <v>503</v>
      </c>
      <c r="C256" s="8">
        <f>'SO 38-40-55'!M8</f>
        <v>0</v>
      </c>
      <c r="D256" s="8">
        <f>SUMIFS('SO 38-40-55'!O:O,'SO 38-40-55'!A:A,"P")</f>
        <v>0</v>
      </c>
      <c r="E256" s="8">
        <f t="shared" si="3"/>
        <v>0</v>
      </c>
      <c r="F256" s="9">
        <f>'SO 38-40-55'!T7</f>
        <v>307</v>
      </c>
    </row>
    <row r="257" spans="1:6" x14ac:dyDescent="0.25">
      <c r="A257" s="7" t="s">
        <v>504</v>
      </c>
      <c r="B257" s="7" t="s">
        <v>505</v>
      </c>
      <c r="C257" s="8">
        <f>'SO 38-40-56'!M8</f>
        <v>0</v>
      </c>
      <c r="D257" s="8">
        <f>SUMIFS('SO 38-40-56'!O:O,'SO 38-40-56'!A:A,"P")</f>
        <v>0</v>
      </c>
      <c r="E257" s="8">
        <f t="shared" si="3"/>
        <v>0</v>
      </c>
      <c r="F257" s="9">
        <f>'SO 38-40-56'!T7</f>
        <v>307</v>
      </c>
    </row>
    <row r="258" spans="1:6" ht="25" x14ac:dyDescent="0.25">
      <c r="A258" s="7" t="s">
        <v>506</v>
      </c>
      <c r="B258" s="7" t="s">
        <v>507</v>
      </c>
      <c r="C258" s="8">
        <f>'SO 38-40-56.1'!M8</f>
        <v>0</v>
      </c>
      <c r="D258" s="8">
        <f>SUMIFS('SO 38-40-56.1'!O:O,'SO 38-40-56.1'!A:A,"P")</f>
        <v>0</v>
      </c>
      <c r="E258" s="8">
        <f t="shared" si="3"/>
        <v>0</v>
      </c>
      <c r="F258" s="9">
        <f>'SO 38-40-56.1'!T7</f>
        <v>18</v>
      </c>
    </row>
    <row r="259" spans="1:6" x14ac:dyDescent="0.25">
      <c r="A259" s="7" t="s">
        <v>508</v>
      </c>
      <c r="B259" s="7" t="s">
        <v>509</v>
      </c>
      <c r="C259" s="8">
        <f>'SO 46-40-07'!M8</f>
        <v>0</v>
      </c>
      <c r="D259" s="8">
        <f>SUMIFS('SO 46-40-07'!O:O,'SO 46-40-07'!A:A,"P")</f>
        <v>0</v>
      </c>
      <c r="E259" s="8">
        <f t="shared" si="3"/>
        <v>0</v>
      </c>
      <c r="F259" s="9">
        <f>'SO 46-40-07'!T7</f>
        <v>321</v>
      </c>
    </row>
    <row r="260" spans="1:6" ht="25" x14ac:dyDescent="0.25">
      <c r="A260" s="7" t="s">
        <v>510</v>
      </c>
      <c r="B260" s="7" t="s">
        <v>511</v>
      </c>
      <c r="C260" s="8">
        <f>C261</f>
        <v>0</v>
      </c>
      <c r="D260" s="8">
        <f>D261</f>
        <v>0</v>
      </c>
      <c r="E260" s="8">
        <f t="shared" si="3"/>
        <v>0</v>
      </c>
      <c r="F260" s="9">
        <f>F261</f>
        <v>72</v>
      </c>
    </row>
    <row r="261" spans="1:6" x14ac:dyDescent="0.25">
      <c r="A261" s="7" t="s">
        <v>512</v>
      </c>
      <c r="B261" s="7" t="s">
        <v>513</v>
      </c>
      <c r="C261" s="8">
        <f>'SO 37-41-01'!M8</f>
        <v>0</v>
      </c>
      <c r="D261" s="8">
        <f>SUMIFS('SO 37-41-01'!O:O,'SO 37-41-01'!A:A,"P")</f>
        <v>0</v>
      </c>
      <c r="E261" s="8">
        <f t="shared" si="3"/>
        <v>0</v>
      </c>
      <c r="F261" s="9">
        <f>'SO 37-41-01'!T7</f>
        <v>72</v>
      </c>
    </row>
    <row r="262" spans="1:6" x14ac:dyDescent="0.25">
      <c r="A262" s="7" t="s">
        <v>514</v>
      </c>
      <c r="B262" s="7" t="s">
        <v>515</v>
      </c>
      <c r="C262" s="8">
        <f>C263</f>
        <v>0</v>
      </c>
      <c r="D262" s="8">
        <f>D263</f>
        <v>0</v>
      </c>
      <c r="E262" s="8">
        <f t="shared" si="3"/>
        <v>0</v>
      </c>
      <c r="F262" s="9">
        <f>F263</f>
        <v>12</v>
      </c>
    </row>
    <row r="263" spans="1:6" x14ac:dyDescent="0.25">
      <c r="A263" s="7" t="s">
        <v>516</v>
      </c>
      <c r="B263" s="7" t="s">
        <v>517</v>
      </c>
      <c r="C263" s="8">
        <f>'SO 37-43-01'!M8</f>
        <v>0</v>
      </c>
      <c r="D263" s="8">
        <f>SUMIFS('SO 37-43-01'!O:O,'SO 37-43-01'!A:A,"P")</f>
        <v>0</v>
      </c>
      <c r="E263" s="8">
        <f t="shared" si="3"/>
        <v>0</v>
      </c>
      <c r="F263" s="9">
        <f>'SO 37-43-01'!T7</f>
        <v>12</v>
      </c>
    </row>
    <row r="264" spans="1:6" x14ac:dyDescent="0.25">
      <c r="A264" s="7" t="s">
        <v>518</v>
      </c>
      <c r="B264" s="7" t="s">
        <v>519</v>
      </c>
      <c r="C264" s="8">
        <f>C265+C266+C267</f>
        <v>0</v>
      </c>
      <c r="D264" s="8">
        <f>D265+D266+D267</f>
        <v>0</v>
      </c>
      <c r="E264" s="8">
        <f t="shared" si="3"/>
        <v>0</v>
      </c>
      <c r="F264" s="9">
        <f>F265+F266+F267</f>
        <v>35</v>
      </c>
    </row>
    <row r="265" spans="1:6" x14ac:dyDescent="0.25">
      <c r="A265" s="7" t="s">
        <v>520</v>
      </c>
      <c r="B265" s="7" t="s">
        <v>521</v>
      </c>
      <c r="C265" s="8">
        <f>'SO 31-45-01'!M8</f>
        <v>0</v>
      </c>
      <c r="D265" s="8">
        <f>SUMIFS('SO 31-45-01'!O:O,'SO 31-45-01'!A:A,"P")</f>
        <v>0</v>
      </c>
      <c r="E265" s="8">
        <f t="shared" si="3"/>
        <v>0</v>
      </c>
      <c r="F265" s="9">
        <f>'SO 31-45-01'!T7</f>
        <v>13</v>
      </c>
    </row>
    <row r="266" spans="1:6" x14ac:dyDescent="0.25">
      <c r="A266" s="7" t="s">
        <v>522</v>
      </c>
      <c r="B266" s="7" t="s">
        <v>523</v>
      </c>
      <c r="C266" s="8">
        <f>'SO 37-45-02'!M8</f>
        <v>0</v>
      </c>
      <c r="D266" s="8">
        <f>SUMIFS('SO 37-45-02'!O:O,'SO 37-45-02'!A:A,"P")</f>
        <v>0</v>
      </c>
      <c r="E266" s="8">
        <f t="shared" ref="E266:E329" si="4">C266+D266</f>
        <v>0</v>
      </c>
      <c r="F266" s="9">
        <f>'SO 37-45-02'!T7</f>
        <v>14</v>
      </c>
    </row>
    <row r="267" spans="1:6" x14ac:dyDescent="0.25">
      <c r="A267" s="7" t="s">
        <v>524</v>
      </c>
      <c r="B267" s="7" t="s">
        <v>525</v>
      </c>
      <c r="C267" s="8">
        <f>'SO 46-45-01'!M8</f>
        <v>0</v>
      </c>
      <c r="D267" s="8">
        <f>SUMIFS('SO 46-45-01'!O:O,'SO 46-45-01'!A:A,"P")</f>
        <v>0</v>
      </c>
      <c r="E267" s="8">
        <f t="shared" si="4"/>
        <v>0</v>
      </c>
      <c r="F267" s="9">
        <f>'SO 46-45-01'!T7</f>
        <v>8</v>
      </c>
    </row>
    <row r="268" spans="1:6" x14ac:dyDescent="0.25">
      <c r="A268" s="7" t="s">
        <v>526</v>
      </c>
      <c r="B268" s="7" t="s">
        <v>527</v>
      </c>
      <c r="C268" s="8">
        <f>C269+C270+C271</f>
        <v>0</v>
      </c>
      <c r="D268" s="8">
        <f>D269+D270+D271</f>
        <v>0</v>
      </c>
      <c r="E268" s="8">
        <f t="shared" si="4"/>
        <v>0</v>
      </c>
      <c r="F268" s="9">
        <f>F269+F270+F271</f>
        <v>32</v>
      </c>
    </row>
    <row r="269" spans="1:6" x14ac:dyDescent="0.25">
      <c r="A269" s="7" t="s">
        <v>528</v>
      </c>
      <c r="B269" s="7" t="s">
        <v>529</v>
      </c>
      <c r="C269" s="8">
        <f>'SO 31-42-51.1'!M8</f>
        <v>0</v>
      </c>
      <c r="D269" s="8">
        <f>SUMIFS('SO 31-42-51.1'!O:O,'SO 31-42-51.1'!A:A,"P")</f>
        <v>0</v>
      </c>
      <c r="E269" s="8">
        <f t="shared" si="4"/>
        <v>0</v>
      </c>
      <c r="F269" s="9">
        <f>'SO 31-42-51.1'!T7</f>
        <v>15</v>
      </c>
    </row>
    <row r="270" spans="1:6" x14ac:dyDescent="0.25">
      <c r="A270" s="7" t="s">
        <v>530</v>
      </c>
      <c r="B270" s="7" t="s">
        <v>531</v>
      </c>
      <c r="C270" s="8">
        <f>'SO 37-42-01'!M8</f>
        <v>0</v>
      </c>
      <c r="D270" s="8">
        <f>SUMIFS('SO 37-42-01'!O:O,'SO 37-42-01'!A:A,"P")</f>
        <v>0</v>
      </c>
      <c r="E270" s="8">
        <f t="shared" si="4"/>
        <v>0</v>
      </c>
      <c r="F270" s="9">
        <f>'SO 37-42-01'!T7</f>
        <v>6</v>
      </c>
    </row>
    <row r="271" spans="1:6" x14ac:dyDescent="0.25">
      <c r="A271" s="7" t="s">
        <v>532</v>
      </c>
      <c r="B271" s="7" t="s">
        <v>533</v>
      </c>
      <c r="C271" s="8">
        <f>'SO 37-42-02'!M8</f>
        <v>0</v>
      </c>
      <c r="D271" s="8">
        <f>SUMIFS('SO 37-42-02'!O:O,'SO 37-42-02'!A:A,"P")</f>
        <v>0</v>
      </c>
      <c r="E271" s="8">
        <f t="shared" si="4"/>
        <v>0</v>
      </c>
      <c r="F271" s="9">
        <f>'SO 37-42-02'!T7</f>
        <v>11</v>
      </c>
    </row>
    <row r="272" spans="1:6" x14ac:dyDescent="0.25">
      <c r="A272" s="7" t="s">
        <v>534</v>
      </c>
      <c r="B272" s="7" t="s">
        <v>535</v>
      </c>
      <c r="C272" s="8">
        <f>C273+C274+C275+C276+C277+C278+C279+C280+C281</f>
        <v>0</v>
      </c>
      <c r="D272" s="8">
        <f>D273+D274+D275+D276+D277+D278+D279+D280+D281</f>
        <v>0</v>
      </c>
      <c r="E272" s="8">
        <f t="shared" si="4"/>
        <v>0</v>
      </c>
      <c r="F272" s="9">
        <f>F273+F274+F275+F276+F277+F278+F279+F280+F281</f>
        <v>675</v>
      </c>
    </row>
    <row r="273" spans="1:6" x14ac:dyDescent="0.25">
      <c r="A273" s="7" t="s">
        <v>536</v>
      </c>
      <c r="B273" s="7" t="s">
        <v>537</v>
      </c>
      <c r="C273" s="8">
        <f>'SO 31-60-02'!M8</f>
        <v>0</v>
      </c>
      <c r="D273" s="8">
        <f>SUMIFS('SO 31-60-02'!O:O,'SO 31-60-02'!A:A,"P")</f>
        <v>0</v>
      </c>
      <c r="E273" s="8">
        <f t="shared" si="4"/>
        <v>0</v>
      </c>
      <c r="F273" s="9">
        <f>'SO 31-60-02'!T7</f>
        <v>70</v>
      </c>
    </row>
    <row r="274" spans="1:6" x14ac:dyDescent="0.25">
      <c r="A274" s="7" t="s">
        <v>538</v>
      </c>
      <c r="B274" s="7" t="s">
        <v>539</v>
      </c>
      <c r="C274" s="8">
        <f>'SO 31-60-03'!M8</f>
        <v>0</v>
      </c>
      <c r="D274" s="8">
        <f>SUMIFS('SO 31-60-03'!O:O,'SO 31-60-03'!A:A,"P")</f>
        <v>0</v>
      </c>
      <c r="E274" s="8">
        <f t="shared" si="4"/>
        <v>0</v>
      </c>
      <c r="F274" s="9">
        <f>'SO 31-60-03'!T7</f>
        <v>31</v>
      </c>
    </row>
    <row r="275" spans="1:6" x14ac:dyDescent="0.25">
      <c r="A275" s="7" t="s">
        <v>540</v>
      </c>
      <c r="B275" s="7" t="s">
        <v>541</v>
      </c>
      <c r="C275" s="8">
        <f>'SO 31-60-51.1'!M8</f>
        <v>0</v>
      </c>
      <c r="D275" s="8">
        <f>SUMIFS('SO 31-60-51.1'!O:O,'SO 31-60-51.1'!A:A,"P")</f>
        <v>0</v>
      </c>
      <c r="E275" s="8">
        <f t="shared" si="4"/>
        <v>0</v>
      </c>
      <c r="F275" s="9">
        <f>'SO 31-60-51.1'!T7</f>
        <v>165</v>
      </c>
    </row>
    <row r="276" spans="1:6" x14ac:dyDescent="0.25">
      <c r="A276" s="7" t="s">
        <v>542</v>
      </c>
      <c r="B276" s="7" t="s">
        <v>543</v>
      </c>
      <c r="C276" s="8">
        <f>'SO 32-60-01'!M8</f>
        <v>0</v>
      </c>
      <c r="D276" s="8">
        <f>SUMIFS('SO 32-60-01'!O:O,'SO 32-60-01'!A:A,"P")</f>
        <v>0</v>
      </c>
      <c r="E276" s="8">
        <f t="shared" si="4"/>
        <v>0</v>
      </c>
      <c r="F276" s="9">
        <f>'SO 32-60-01'!T7</f>
        <v>32</v>
      </c>
    </row>
    <row r="277" spans="1:6" x14ac:dyDescent="0.25">
      <c r="A277" s="7" t="s">
        <v>544</v>
      </c>
      <c r="B277" s="7" t="s">
        <v>545</v>
      </c>
      <c r="C277" s="8">
        <f>'SO 33-60-01'!M8</f>
        <v>0</v>
      </c>
      <c r="D277" s="8">
        <f>SUMIFS('SO 33-60-01'!O:O,'SO 33-60-01'!A:A,"P")</f>
        <v>0</v>
      </c>
      <c r="E277" s="8">
        <f t="shared" si="4"/>
        <v>0</v>
      </c>
      <c r="F277" s="9">
        <f>'SO 33-60-01'!T7</f>
        <v>46</v>
      </c>
    </row>
    <row r="278" spans="1:6" x14ac:dyDescent="0.25">
      <c r="A278" s="7" t="s">
        <v>546</v>
      </c>
      <c r="B278" s="7" t="s">
        <v>547</v>
      </c>
      <c r="C278" s="8">
        <f>'SO 34-60-01'!M8</f>
        <v>0</v>
      </c>
      <c r="D278" s="8">
        <f>SUMIFS('SO 34-60-01'!O:O,'SO 34-60-01'!A:A,"P")</f>
        <v>0</v>
      </c>
      <c r="E278" s="8">
        <f t="shared" si="4"/>
        <v>0</v>
      </c>
      <c r="F278" s="9">
        <f>'SO 34-60-01'!T7</f>
        <v>50</v>
      </c>
    </row>
    <row r="279" spans="1:6" x14ac:dyDescent="0.25">
      <c r="A279" s="7" t="s">
        <v>548</v>
      </c>
      <c r="B279" s="7" t="s">
        <v>549</v>
      </c>
      <c r="C279" s="8">
        <f>'SO 37-60-01'!M8</f>
        <v>0</v>
      </c>
      <c r="D279" s="8">
        <f>SUMIFS('SO 37-60-01'!O:O,'SO 37-60-01'!A:A,"P")</f>
        <v>0</v>
      </c>
      <c r="E279" s="8">
        <f t="shared" si="4"/>
        <v>0</v>
      </c>
      <c r="F279" s="9">
        <f>'SO 37-60-01'!T7</f>
        <v>147</v>
      </c>
    </row>
    <row r="280" spans="1:6" x14ac:dyDescent="0.25">
      <c r="A280" s="7" t="s">
        <v>550</v>
      </c>
      <c r="B280" s="7" t="s">
        <v>551</v>
      </c>
      <c r="C280" s="8">
        <f>'SO 37-60-02'!M8</f>
        <v>0</v>
      </c>
      <c r="D280" s="8">
        <f>SUMIFS('SO 37-60-02'!O:O,'SO 37-60-02'!A:A,"P")</f>
        <v>0</v>
      </c>
      <c r="E280" s="8">
        <f t="shared" si="4"/>
        <v>0</v>
      </c>
      <c r="F280" s="9">
        <f>'SO 37-60-02'!T7</f>
        <v>10</v>
      </c>
    </row>
    <row r="281" spans="1:6" x14ac:dyDescent="0.25">
      <c r="A281" s="7" t="s">
        <v>552</v>
      </c>
      <c r="B281" s="7" t="s">
        <v>553</v>
      </c>
      <c r="C281" s="8">
        <f>'SO 39-60-01'!M8</f>
        <v>0</v>
      </c>
      <c r="D281" s="8">
        <f>SUMIFS('SO 39-60-01'!O:O,'SO 39-60-01'!A:A,"P")</f>
        <v>0</v>
      </c>
      <c r="E281" s="8">
        <f t="shared" si="4"/>
        <v>0</v>
      </c>
      <c r="F281" s="9">
        <f>'SO 39-60-01'!T7</f>
        <v>124</v>
      </c>
    </row>
    <row r="282" spans="1:6" x14ac:dyDescent="0.25">
      <c r="A282" s="7" t="s">
        <v>554</v>
      </c>
      <c r="B282" s="7" t="s">
        <v>555</v>
      </c>
      <c r="C282" s="8">
        <f>C283</f>
        <v>0</v>
      </c>
      <c r="D282" s="8">
        <f>D283</f>
        <v>0</v>
      </c>
      <c r="E282" s="8">
        <f t="shared" si="4"/>
        <v>0</v>
      </c>
      <c r="F282" s="9">
        <f>F283</f>
        <v>194</v>
      </c>
    </row>
    <row r="283" spans="1:6" x14ac:dyDescent="0.25">
      <c r="A283" s="7" t="s">
        <v>556</v>
      </c>
      <c r="B283" s="7" t="s">
        <v>557</v>
      </c>
      <c r="C283" s="8">
        <f>'SO 31-40-52'!M8</f>
        <v>0</v>
      </c>
      <c r="D283" s="8">
        <f>SUMIFS('SO 31-40-52'!O:O,'SO 31-40-52'!A:A,"P")</f>
        <v>0</v>
      </c>
      <c r="E283" s="8">
        <f t="shared" si="4"/>
        <v>0</v>
      </c>
      <c r="F283" s="9">
        <f>'SO 31-40-52'!T7</f>
        <v>194</v>
      </c>
    </row>
    <row r="284" spans="1:6" x14ac:dyDescent="0.25">
      <c r="A284" s="7" t="s">
        <v>558</v>
      </c>
      <c r="B284" s="7" t="s">
        <v>559</v>
      </c>
      <c r="C284" s="8">
        <f>C285+C286</f>
        <v>0</v>
      </c>
      <c r="D284" s="8">
        <f>D285+D286</f>
        <v>0</v>
      </c>
      <c r="E284" s="8">
        <f t="shared" si="4"/>
        <v>0</v>
      </c>
      <c r="F284" s="9">
        <f>F285+F286</f>
        <v>157</v>
      </c>
    </row>
    <row r="285" spans="1:6" x14ac:dyDescent="0.25">
      <c r="A285" s="7" t="s">
        <v>560</v>
      </c>
      <c r="B285" s="7" t="s">
        <v>561</v>
      </c>
      <c r="C285" s="8">
        <f>'SO 31-64-51.1'!M8</f>
        <v>0</v>
      </c>
      <c r="D285" s="8">
        <f>SUMIFS('SO 31-64-51.1'!O:O,'SO 31-64-51.1'!A:A,"P")</f>
        <v>0</v>
      </c>
      <c r="E285" s="8">
        <f t="shared" si="4"/>
        <v>0</v>
      </c>
      <c r="F285" s="9">
        <f>'SO 31-64-51.1'!T7</f>
        <v>78</v>
      </c>
    </row>
    <row r="286" spans="1:6" x14ac:dyDescent="0.25">
      <c r="A286" s="7" t="s">
        <v>562</v>
      </c>
      <c r="B286" s="7" t="s">
        <v>563</v>
      </c>
      <c r="C286" s="8">
        <f>'SO 37-64-51'!M8</f>
        <v>0</v>
      </c>
      <c r="D286" s="8">
        <f>SUMIFS('SO 37-64-51'!O:O,'SO 37-64-51'!A:A,"P")</f>
        <v>0</v>
      </c>
      <c r="E286" s="8">
        <f t="shared" si="4"/>
        <v>0</v>
      </c>
      <c r="F286" s="9">
        <f>'SO 37-64-51'!T7</f>
        <v>79</v>
      </c>
    </row>
    <row r="287" spans="1:6" x14ac:dyDescent="0.25">
      <c r="A287" s="7" t="s">
        <v>564</v>
      </c>
      <c r="B287" s="7" t="s">
        <v>565</v>
      </c>
      <c r="C287" s="8">
        <f>C288+C289+C290+C291+C292+C293+C294</f>
        <v>0</v>
      </c>
      <c r="D287" s="8">
        <f>D288+D289+D290+D291+D292+D293+D294</f>
        <v>0</v>
      </c>
      <c r="E287" s="8">
        <f t="shared" si="4"/>
        <v>0</v>
      </c>
      <c r="F287" s="9">
        <f>F288+F289+F290+F291+F292+F293+F294</f>
        <v>570</v>
      </c>
    </row>
    <row r="288" spans="1:6" x14ac:dyDescent="0.25">
      <c r="A288" s="7" t="s">
        <v>566</v>
      </c>
      <c r="B288" s="7" t="s">
        <v>567</v>
      </c>
      <c r="C288" s="8">
        <f>'SO 31-62-51.1'!M8</f>
        <v>0</v>
      </c>
      <c r="D288" s="8">
        <f>SUMIFS('SO 31-62-51.1'!O:O,'SO 31-62-51.1'!A:A,"P")</f>
        <v>0</v>
      </c>
      <c r="E288" s="8">
        <f t="shared" si="4"/>
        <v>0</v>
      </c>
      <c r="F288" s="9">
        <f>'SO 31-62-51.1'!T7</f>
        <v>95</v>
      </c>
    </row>
    <row r="289" spans="1:6" x14ac:dyDescent="0.25">
      <c r="A289" s="7" t="s">
        <v>568</v>
      </c>
      <c r="B289" s="7" t="s">
        <v>569</v>
      </c>
      <c r="C289" s="8">
        <f>'SO 31-62-52.1'!M8</f>
        <v>0</v>
      </c>
      <c r="D289" s="8">
        <f>SUMIFS('SO 31-62-52.1'!O:O,'SO 31-62-52.1'!A:A,"P")</f>
        <v>0</v>
      </c>
      <c r="E289" s="8">
        <f t="shared" si="4"/>
        <v>0</v>
      </c>
      <c r="F289" s="9">
        <f>'SO 31-62-52.1'!T7</f>
        <v>79</v>
      </c>
    </row>
    <row r="290" spans="1:6" x14ac:dyDescent="0.25">
      <c r="A290" s="7" t="s">
        <v>570</v>
      </c>
      <c r="B290" s="7" t="s">
        <v>571</v>
      </c>
      <c r="C290" s="8">
        <f>'SO 37-62-51'!M8</f>
        <v>0</v>
      </c>
      <c r="D290" s="8">
        <f>SUMIFS('SO 37-62-51'!O:O,'SO 37-62-51'!A:A,"P")</f>
        <v>0</v>
      </c>
      <c r="E290" s="8">
        <f t="shared" si="4"/>
        <v>0</v>
      </c>
      <c r="F290" s="9">
        <f>'SO 37-62-51'!T7</f>
        <v>111</v>
      </c>
    </row>
    <row r="291" spans="1:6" x14ac:dyDescent="0.25">
      <c r="A291" s="7" t="s">
        <v>572</v>
      </c>
      <c r="B291" s="7" t="s">
        <v>573</v>
      </c>
      <c r="C291" s="8">
        <f>'SO 37-62-52'!M8</f>
        <v>0</v>
      </c>
      <c r="D291" s="8">
        <f>SUMIFS('SO 37-62-52'!O:O,'SO 37-62-52'!A:A,"P")</f>
        <v>0</v>
      </c>
      <c r="E291" s="8">
        <f t="shared" si="4"/>
        <v>0</v>
      </c>
      <c r="F291" s="9">
        <f>'SO 37-62-52'!T7</f>
        <v>80</v>
      </c>
    </row>
    <row r="292" spans="1:6" x14ac:dyDescent="0.25">
      <c r="A292" s="7" t="s">
        <v>574</v>
      </c>
      <c r="B292" s="7" t="s">
        <v>575</v>
      </c>
      <c r="C292" s="8">
        <f>'SO 37-62-53'!M8</f>
        <v>0</v>
      </c>
      <c r="D292" s="8">
        <f>SUMIFS('SO 37-62-53'!O:O,'SO 37-62-53'!A:A,"P")</f>
        <v>0</v>
      </c>
      <c r="E292" s="8">
        <f t="shared" si="4"/>
        <v>0</v>
      </c>
      <c r="F292" s="9">
        <f>'SO 37-62-53'!T7</f>
        <v>61</v>
      </c>
    </row>
    <row r="293" spans="1:6" x14ac:dyDescent="0.25">
      <c r="A293" s="7" t="s">
        <v>576</v>
      </c>
      <c r="B293" s="7" t="s">
        <v>577</v>
      </c>
      <c r="C293" s="8">
        <f>'SO 38-62-54'!M8</f>
        <v>0</v>
      </c>
      <c r="D293" s="8">
        <f>SUMIFS('SO 38-62-54'!O:O,'SO 38-62-54'!A:A,"P")</f>
        <v>0</v>
      </c>
      <c r="E293" s="8">
        <f t="shared" si="4"/>
        <v>0</v>
      </c>
      <c r="F293" s="9">
        <f>'SO 38-62-54'!T7</f>
        <v>78</v>
      </c>
    </row>
    <row r="294" spans="1:6" x14ac:dyDescent="0.25">
      <c r="A294" s="7" t="s">
        <v>578</v>
      </c>
      <c r="B294" s="7" t="s">
        <v>579</v>
      </c>
      <c r="C294" s="8">
        <f>'SO 46-62-01'!M8</f>
        <v>0</v>
      </c>
      <c r="D294" s="8">
        <f>SUMIFS('SO 46-62-01'!O:O,'SO 46-62-01'!A:A,"P")</f>
        <v>0</v>
      </c>
      <c r="E294" s="8">
        <f t="shared" si="4"/>
        <v>0</v>
      </c>
      <c r="F294" s="9">
        <f>'SO 46-62-01'!T7</f>
        <v>66</v>
      </c>
    </row>
    <row r="295" spans="1:6" x14ac:dyDescent="0.25">
      <c r="A295" s="7" t="s">
        <v>580</v>
      </c>
      <c r="B295" s="7" t="s">
        <v>581</v>
      </c>
      <c r="C295" s="8">
        <f>C296+C297</f>
        <v>0</v>
      </c>
      <c r="D295" s="8">
        <f>D296+D297</f>
        <v>0</v>
      </c>
      <c r="E295" s="8">
        <f t="shared" si="4"/>
        <v>0</v>
      </c>
      <c r="F295" s="9">
        <f>F296+F297</f>
        <v>47</v>
      </c>
    </row>
    <row r="296" spans="1:6" x14ac:dyDescent="0.25">
      <c r="A296" s="7" t="s">
        <v>582</v>
      </c>
      <c r="B296" s="7" t="s">
        <v>583</v>
      </c>
      <c r="C296" s="8">
        <f>'SO 37-61-01'!M8</f>
        <v>0</v>
      </c>
      <c r="D296" s="8">
        <f>SUMIFS('SO 37-61-01'!O:O,'SO 37-61-01'!A:A,"P")</f>
        <v>0</v>
      </c>
      <c r="E296" s="8">
        <f t="shared" si="4"/>
        <v>0</v>
      </c>
      <c r="F296" s="9">
        <f>'SO 37-61-01'!T7</f>
        <v>24</v>
      </c>
    </row>
    <row r="297" spans="1:6" x14ac:dyDescent="0.25">
      <c r="A297" s="7" t="s">
        <v>584</v>
      </c>
      <c r="B297" s="7" t="s">
        <v>585</v>
      </c>
      <c r="C297" s="8">
        <f>'SO 38-61-51'!M8</f>
        <v>0</v>
      </c>
      <c r="D297" s="8">
        <f>SUMIFS('SO 38-61-51'!O:O,'SO 38-61-51'!A:A,"P")</f>
        <v>0</v>
      </c>
      <c r="E297" s="8">
        <f t="shared" si="4"/>
        <v>0</v>
      </c>
      <c r="F297" s="9">
        <f>'SO 38-61-51'!T7</f>
        <v>23</v>
      </c>
    </row>
    <row r="298" spans="1:6" x14ac:dyDescent="0.25">
      <c r="A298" s="7" t="s">
        <v>586</v>
      </c>
      <c r="B298" s="7" t="s">
        <v>587</v>
      </c>
      <c r="C298" s="8">
        <f>C299+C300+C301+C302+C303</f>
        <v>0</v>
      </c>
      <c r="D298" s="8">
        <f>D299+D300+D301+D302+D303</f>
        <v>0</v>
      </c>
      <c r="E298" s="8">
        <f t="shared" si="4"/>
        <v>0</v>
      </c>
      <c r="F298" s="9">
        <f>F299+F300+F301+F302+F303</f>
        <v>42</v>
      </c>
    </row>
    <row r="299" spans="1:6" x14ac:dyDescent="0.25">
      <c r="A299" s="7" t="s">
        <v>588</v>
      </c>
      <c r="B299" s="7" t="s">
        <v>589</v>
      </c>
      <c r="C299" s="8">
        <f>'SO 30-80-01.1'!M8</f>
        <v>0</v>
      </c>
      <c r="D299" s="8">
        <f>SUMIFS('SO 30-80-01.1'!O:O,'SO 30-80-01.1'!A:A,"P")</f>
        <v>0</v>
      </c>
      <c r="E299" s="8">
        <f t="shared" si="4"/>
        <v>0</v>
      </c>
      <c r="F299" s="9">
        <f>'SO 30-80-01.1'!T7</f>
        <v>6</v>
      </c>
    </row>
    <row r="300" spans="1:6" x14ac:dyDescent="0.25">
      <c r="A300" s="7" t="s">
        <v>590</v>
      </c>
      <c r="B300" s="7" t="s">
        <v>591</v>
      </c>
      <c r="C300" s="8">
        <f>'SO 30-80-02'!M8</f>
        <v>0</v>
      </c>
      <c r="D300" s="8">
        <f>SUMIFS('SO 30-80-02'!O:O,'SO 30-80-02'!A:A,"P")</f>
        <v>0</v>
      </c>
      <c r="E300" s="8">
        <f t="shared" si="4"/>
        <v>0</v>
      </c>
      <c r="F300" s="9">
        <f>'SO 30-80-02'!T7</f>
        <v>6</v>
      </c>
    </row>
    <row r="301" spans="1:6" x14ac:dyDescent="0.25">
      <c r="A301" s="7" t="s">
        <v>592</v>
      </c>
      <c r="B301" s="7" t="s">
        <v>593</v>
      </c>
      <c r="C301" s="8">
        <f>'SO 30-82-01'!M8</f>
        <v>0</v>
      </c>
      <c r="D301" s="8">
        <f>SUMIFS('SO 30-82-01'!O:O,'SO 30-82-01'!A:A,"P")</f>
        <v>0</v>
      </c>
      <c r="E301" s="8">
        <f t="shared" si="4"/>
        <v>0</v>
      </c>
      <c r="F301" s="9">
        <f>'SO 30-82-01'!T7</f>
        <v>13</v>
      </c>
    </row>
    <row r="302" spans="1:6" x14ac:dyDescent="0.25">
      <c r="A302" s="7" t="s">
        <v>594</v>
      </c>
      <c r="B302" s="7" t="s">
        <v>595</v>
      </c>
      <c r="C302" s="8">
        <f>'SO 30-82-02'!M8</f>
        <v>0</v>
      </c>
      <c r="D302" s="8">
        <f>SUMIFS('SO 30-82-02'!O:O,'SO 30-82-02'!A:A,"P")</f>
        <v>0</v>
      </c>
      <c r="E302" s="8">
        <f t="shared" si="4"/>
        <v>0</v>
      </c>
      <c r="F302" s="9">
        <f>'SO 30-82-02'!T7</f>
        <v>7</v>
      </c>
    </row>
    <row r="303" spans="1:6" x14ac:dyDescent="0.25">
      <c r="A303" s="7" t="s">
        <v>596</v>
      </c>
      <c r="B303" s="7" t="s">
        <v>597</v>
      </c>
      <c r="C303" s="8">
        <f>'SO 30-83-01'!M8</f>
        <v>0</v>
      </c>
      <c r="D303" s="8">
        <f>SUMIFS('SO 30-83-01'!O:O,'SO 30-83-01'!A:A,"P")</f>
        <v>0</v>
      </c>
      <c r="E303" s="8">
        <f t="shared" si="4"/>
        <v>0</v>
      </c>
      <c r="F303" s="9">
        <f>'SO 30-83-01'!T7</f>
        <v>10</v>
      </c>
    </row>
    <row r="304" spans="1:6" x14ac:dyDescent="0.25">
      <c r="A304" s="7" t="s">
        <v>598</v>
      </c>
      <c r="B304" s="7" t="s">
        <v>599</v>
      </c>
      <c r="C304" s="8">
        <f>C305</f>
        <v>130608824</v>
      </c>
      <c r="D304" s="8">
        <f>D305</f>
        <v>27427853.039999999</v>
      </c>
      <c r="E304" s="8">
        <f t="shared" si="4"/>
        <v>158036677.03999999</v>
      </c>
      <c r="F304" s="9">
        <f>F305</f>
        <v>11</v>
      </c>
    </row>
    <row r="305" spans="1:6" x14ac:dyDescent="0.25">
      <c r="A305" s="7" t="s">
        <v>600</v>
      </c>
      <c r="B305" s="7" t="s">
        <v>601</v>
      </c>
      <c r="C305" s="8">
        <f>'SO 98-98'!M8</f>
        <v>130608824</v>
      </c>
      <c r="D305" s="8">
        <f>SUMIFS('SO 98-98'!O:O,'SO 98-98'!A:A,"P")</f>
        <v>27427853.039999999</v>
      </c>
      <c r="E305" s="8">
        <f t="shared" si="4"/>
        <v>158036677.03999999</v>
      </c>
      <c r="F305" s="9">
        <f>'SO 98-98'!T7</f>
        <v>11</v>
      </c>
    </row>
    <row r="306" spans="1:6" x14ac:dyDescent="0.25">
      <c r="A306" s="7" t="s">
        <v>602</v>
      </c>
      <c r="B306" s="7" t="s">
        <v>603</v>
      </c>
      <c r="C306" s="8">
        <f>C307</f>
        <v>0</v>
      </c>
      <c r="D306" s="8">
        <f>D307</f>
        <v>0</v>
      </c>
      <c r="E306" s="8">
        <f t="shared" si="4"/>
        <v>0</v>
      </c>
      <c r="F306" s="9">
        <f>F307</f>
        <v>35</v>
      </c>
    </row>
    <row r="307" spans="1:6" x14ac:dyDescent="0.25">
      <c r="A307" s="7" t="s">
        <v>604</v>
      </c>
      <c r="B307" s="7" t="s">
        <v>605</v>
      </c>
      <c r="C307" s="8">
        <f>'SO 90-90'!M8</f>
        <v>0</v>
      </c>
      <c r="D307" s="8">
        <f>SUMIFS('SO 90-90'!O:O,'SO 90-90'!A:A,"P")</f>
        <v>0</v>
      </c>
      <c r="E307" s="8">
        <f t="shared" si="4"/>
        <v>0</v>
      </c>
      <c r="F307" s="9">
        <f>'SO 90-90'!T7</f>
        <v>35</v>
      </c>
    </row>
    <row r="308" spans="1:6" x14ac:dyDescent="0.25">
      <c r="A308" s="10"/>
      <c r="B308" s="10"/>
      <c r="C308" s="11"/>
      <c r="D308" s="11"/>
      <c r="E308" s="11"/>
      <c r="F308" s="12"/>
    </row>
  </sheetData>
  <sheetProtection algorithmName="SHA-512" hashValue="GqLnB5BUHHAIq1Cj+sm3smHCEvL9C4HCKSI7WnmmfN1vQ7bg/hxexbpi6d2XOPP2228a4B/E/um5dCyB8D3+zQ==" saltValue="KdXf9/6yM6nG200HP0D2NKuqE1TmpeyjwxZ8awbgQIP870AV3cqrZ4LCuF532qAcqic4kEP9V/TB4Cj/PMFasQ==" spinCount="100000" sheet="1" objects="1" scenarios="1"/>
  <mergeCells count="3">
    <mergeCell ref="A1:A3"/>
    <mergeCell ref="B1:B3"/>
    <mergeCell ref="B4:E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50</v>
      </c>
    </row>
    <row r="8" spans="1:27" ht="13" x14ac:dyDescent="0.25">
      <c r="A8" t="s">
        <v>626</v>
      </c>
      <c r="C8" s="18" t="s">
        <v>627</v>
      </c>
      <c r="E8" s="19" t="s">
        <v>15</v>
      </c>
      <c r="L8" s="20">
        <f>L9</f>
        <v>0</v>
      </c>
      <c r="M8" s="20">
        <f>M9</f>
        <v>0</v>
      </c>
      <c r="N8" s="21"/>
    </row>
    <row r="9" spans="1:27" ht="13" x14ac:dyDescent="0.25">
      <c r="A9" t="s">
        <v>628</v>
      </c>
      <c r="C9" s="18" t="s">
        <v>629</v>
      </c>
      <c r="E9" s="19" t="s">
        <v>630</v>
      </c>
      <c r="L9" s="20">
        <f>SUMIFS(L10:L209,A10:A209,"P")</f>
        <v>0</v>
      </c>
      <c r="M9" s="20">
        <f>SUMIFS(M10:M209,A10:A209,"P")</f>
        <v>0</v>
      </c>
      <c r="N9" s="21"/>
    </row>
    <row r="10" spans="1:27" x14ac:dyDescent="0.25">
      <c r="A10" t="s">
        <v>631</v>
      </c>
      <c r="B10">
        <v>1</v>
      </c>
      <c r="C10" s="22" t="s">
        <v>632</v>
      </c>
      <c r="D10" t="s">
        <v>633</v>
      </c>
      <c r="E10" s="23" t="s">
        <v>634</v>
      </c>
      <c r="F10" s="24" t="s">
        <v>635</v>
      </c>
      <c r="G10" s="25">
        <v>3156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639</v>
      </c>
    </row>
    <row r="13" spans="1:27" x14ac:dyDescent="0.25">
      <c r="A13" t="s">
        <v>640</v>
      </c>
      <c r="E13" s="23" t="s">
        <v>641</v>
      </c>
    </row>
    <row r="14" spans="1:27" x14ac:dyDescent="0.25">
      <c r="A14" t="s">
        <v>631</v>
      </c>
      <c r="B14">
        <v>2</v>
      </c>
      <c r="C14" s="22" t="s">
        <v>642</v>
      </c>
      <c r="D14" t="s">
        <v>633</v>
      </c>
      <c r="E14" s="23" t="s">
        <v>643</v>
      </c>
      <c r="F14" s="24" t="s">
        <v>635</v>
      </c>
      <c r="G14" s="25">
        <v>5280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644</v>
      </c>
    </row>
    <row r="17" spans="1:27" x14ac:dyDescent="0.25">
      <c r="A17" t="s">
        <v>640</v>
      </c>
      <c r="E17" s="23" t="s">
        <v>641</v>
      </c>
    </row>
    <row r="18" spans="1:27" x14ac:dyDescent="0.25">
      <c r="A18" t="s">
        <v>631</v>
      </c>
      <c r="B18">
        <v>3</v>
      </c>
      <c r="C18" s="22" t="s">
        <v>645</v>
      </c>
      <c r="D18" t="s">
        <v>633</v>
      </c>
      <c r="E18" s="23" t="s">
        <v>646</v>
      </c>
      <c r="F18" s="24" t="s">
        <v>647</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648</v>
      </c>
    </row>
    <row r="21" spans="1:27" x14ac:dyDescent="0.25">
      <c r="A21" t="s">
        <v>640</v>
      </c>
      <c r="E21" s="23" t="s">
        <v>641</v>
      </c>
    </row>
    <row r="22" spans="1:27" x14ac:dyDescent="0.25">
      <c r="A22" t="s">
        <v>631</v>
      </c>
      <c r="B22">
        <v>4</v>
      </c>
      <c r="C22" s="22" t="s">
        <v>649</v>
      </c>
      <c r="D22" t="s">
        <v>633</v>
      </c>
      <c r="E22" s="23" t="s">
        <v>650</v>
      </c>
      <c r="F22" s="24" t="s">
        <v>647</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v>
      </c>
    </row>
    <row r="25" spans="1:27" x14ac:dyDescent="0.25">
      <c r="A25" t="s">
        <v>640</v>
      </c>
      <c r="E25" s="23" t="s">
        <v>641</v>
      </c>
    </row>
    <row r="26" spans="1:27" x14ac:dyDescent="0.25">
      <c r="A26" t="s">
        <v>631</v>
      </c>
      <c r="B26">
        <v>5</v>
      </c>
      <c r="C26" s="22" t="s">
        <v>652</v>
      </c>
      <c r="D26" t="s">
        <v>633</v>
      </c>
      <c r="E26" s="23" t="s">
        <v>653</v>
      </c>
      <c r="F26" s="24" t="s">
        <v>647</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654</v>
      </c>
    </row>
    <row r="29" spans="1:27" x14ac:dyDescent="0.25">
      <c r="A29" t="s">
        <v>640</v>
      </c>
      <c r="E29" s="23" t="s">
        <v>641</v>
      </c>
    </row>
    <row r="30" spans="1:27" ht="25" x14ac:dyDescent="0.25">
      <c r="A30" t="s">
        <v>631</v>
      </c>
      <c r="B30">
        <v>6</v>
      </c>
      <c r="C30" s="22" t="s">
        <v>655</v>
      </c>
      <c r="D30" t="s">
        <v>633</v>
      </c>
      <c r="E30" s="23" t="s">
        <v>656</v>
      </c>
      <c r="F30" s="24" t="s">
        <v>657</v>
      </c>
      <c r="G30" s="25">
        <v>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658</v>
      </c>
    </row>
    <row r="33" spans="1:27" x14ac:dyDescent="0.25">
      <c r="A33" t="s">
        <v>640</v>
      </c>
      <c r="E33" s="23" t="s">
        <v>641</v>
      </c>
    </row>
    <row r="34" spans="1:27" ht="25" x14ac:dyDescent="0.25">
      <c r="A34" t="s">
        <v>631</v>
      </c>
      <c r="B34">
        <v>7</v>
      </c>
      <c r="C34" s="22" t="s">
        <v>659</v>
      </c>
      <c r="D34" t="s">
        <v>633</v>
      </c>
      <c r="E34" s="23" t="s">
        <v>660</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661</v>
      </c>
    </row>
    <row r="37" spans="1:27" x14ac:dyDescent="0.25">
      <c r="A37" t="s">
        <v>640</v>
      </c>
      <c r="E37" s="23" t="s">
        <v>641</v>
      </c>
    </row>
    <row r="38" spans="1:27" x14ac:dyDescent="0.25">
      <c r="A38" t="s">
        <v>631</v>
      </c>
      <c r="B38">
        <v>8</v>
      </c>
      <c r="C38" s="22" t="s">
        <v>662</v>
      </c>
      <c r="D38" t="s">
        <v>633</v>
      </c>
      <c r="E38" s="23" t="s">
        <v>663</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664</v>
      </c>
    </row>
    <row r="41" spans="1:27" x14ac:dyDescent="0.25">
      <c r="A41" t="s">
        <v>640</v>
      </c>
      <c r="E41" s="23" t="s">
        <v>641</v>
      </c>
    </row>
    <row r="42" spans="1:27" x14ac:dyDescent="0.25">
      <c r="A42" t="s">
        <v>631</v>
      </c>
      <c r="B42">
        <v>9</v>
      </c>
      <c r="C42" s="22" t="s">
        <v>665</v>
      </c>
      <c r="D42" t="s">
        <v>633</v>
      </c>
      <c r="E42" s="23" t="s">
        <v>666</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661</v>
      </c>
    </row>
    <row r="45" spans="1:27" x14ac:dyDescent="0.25">
      <c r="A45" t="s">
        <v>640</v>
      </c>
      <c r="E45" s="23" t="s">
        <v>641</v>
      </c>
    </row>
    <row r="46" spans="1:27" ht="25" x14ac:dyDescent="0.25">
      <c r="A46" t="s">
        <v>631</v>
      </c>
      <c r="B46">
        <v>10</v>
      </c>
      <c r="C46" s="22" t="s">
        <v>667</v>
      </c>
      <c r="D46" t="s">
        <v>633</v>
      </c>
      <c r="E46" s="23" t="s">
        <v>668</v>
      </c>
      <c r="F46" s="24" t="s">
        <v>669</v>
      </c>
      <c r="G46" s="25">
        <v>18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670</v>
      </c>
    </row>
    <row r="49" spans="1:27" x14ac:dyDescent="0.25">
      <c r="A49" t="s">
        <v>640</v>
      </c>
      <c r="E49" s="23" t="s">
        <v>641</v>
      </c>
    </row>
    <row r="50" spans="1:27" x14ac:dyDescent="0.25">
      <c r="A50" t="s">
        <v>631</v>
      </c>
      <c r="B50">
        <v>11</v>
      </c>
      <c r="C50" s="22" t="s">
        <v>671</v>
      </c>
      <c r="D50" t="s">
        <v>633</v>
      </c>
      <c r="E50" s="23" t="s">
        <v>672</v>
      </c>
      <c r="F50" s="24" t="s">
        <v>657</v>
      </c>
      <c r="G50" s="25">
        <v>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673</v>
      </c>
    </row>
    <row r="53" spans="1:27" x14ac:dyDescent="0.25">
      <c r="A53" t="s">
        <v>640</v>
      </c>
      <c r="E53" s="23" t="s">
        <v>641</v>
      </c>
    </row>
    <row r="54" spans="1:27" x14ac:dyDescent="0.25">
      <c r="A54" t="s">
        <v>631</v>
      </c>
      <c r="B54">
        <v>12</v>
      </c>
      <c r="C54" s="22" t="s">
        <v>674</v>
      </c>
      <c r="D54" t="s">
        <v>633</v>
      </c>
      <c r="E54" s="23" t="s">
        <v>675</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676</v>
      </c>
    </row>
    <row r="57" spans="1:27" x14ac:dyDescent="0.25">
      <c r="A57" t="s">
        <v>640</v>
      </c>
      <c r="E57" s="23" t="s">
        <v>641</v>
      </c>
    </row>
    <row r="58" spans="1:27" x14ac:dyDescent="0.25">
      <c r="A58" t="s">
        <v>631</v>
      </c>
      <c r="B58">
        <v>13</v>
      </c>
      <c r="C58" s="22" t="s">
        <v>677</v>
      </c>
      <c r="D58" t="s">
        <v>633</v>
      </c>
      <c r="E58" s="23" t="s">
        <v>678</v>
      </c>
      <c r="F58" s="24" t="s">
        <v>657</v>
      </c>
      <c r="G58" s="25">
        <v>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673</v>
      </c>
    </row>
    <row r="61" spans="1:27" x14ac:dyDescent="0.25">
      <c r="A61" t="s">
        <v>640</v>
      </c>
      <c r="E61" s="23" t="s">
        <v>641</v>
      </c>
    </row>
    <row r="62" spans="1:27" x14ac:dyDescent="0.25">
      <c r="A62" t="s">
        <v>631</v>
      </c>
      <c r="B62">
        <v>14</v>
      </c>
      <c r="C62" s="22" t="s">
        <v>679</v>
      </c>
      <c r="D62" t="s">
        <v>633</v>
      </c>
      <c r="E62" s="23" t="s">
        <v>680</v>
      </c>
      <c r="F62" s="24" t="s">
        <v>657</v>
      </c>
      <c r="G62" s="25">
        <v>11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681</v>
      </c>
    </row>
    <row r="65" spans="1:27" x14ac:dyDescent="0.25">
      <c r="A65" t="s">
        <v>640</v>
      </c>
      <c r="E65" s="23" t="s">
        <v>641</v>
      </c>
    </row>
    <row r="66" spans="1:27" ht="25" x14ac:dyDescent="0.25">
      <c r="A66" t="s">
        <v>631</v>
      </c>
      <c r="B66">
        <v>15</v>
      </c>
      <c r="C66" s="22" t="s">
        <v>682</v>
      </c>
      <c r="D66" t="s">
        <v>633</v>
      </c>
      <c r="E66" s="23" t="s">
        <v>683</v>
      </c>
      <c r="F66" s="24" t="s">
        <v>657</v>
      </c>
      <c r="G66" s="25">
        <v>6</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664</v>
      </c>
    </row>
    <row r="69" spans="1:27" x14ac:dyDescent="0.25">
      <c r="A69" t="s">
        <v>640</v>
      </c>
      <c r="E69" s="23" t="s">
        <v>641</v>
      </c>
    </row>
    <row r="70" spans="1:27" ht="25" x14ac:dyDescent="0.25">
      <c r="A70" t="s">
        <v>631</v>
      </c>
      <c r="B70">
        <v>16</v>
      </c>
      <c r="C70" s="22" t="s">
        <v>684</v>
      </c>
      <c r="D70" t="s">
        <v>633</v>
      </c>
      <c r="E70" s="23" t="s">
        <v>685</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686</v>
      </c>
    </row>
    <row r="73" spans="1:27" x14ac:dyDescent="0.25">
      <c r="A73" t="s">
        <v>640</v>
      </c>
      <c r="E73" s="23" t="s">
        <v>641</v>
      </c>
    </row>
    <row r="74" spans="1:27" ht="25" x14ac:dyDescent="0.25">
      <c r="A74" t="s">
        <v>631</v>
      </c>
      <c r="B74">
        <v>17</v>
      </c>
      <c r="C74" s="22" t="s">
        <v>687</v>
      </c>
      <c r="D74" t="s">
        <v>633</v>
      </c>
      <c r="E74" s="23" t="s">
        <v>688</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676</v>
      </c>
    </row>
    <row r="77" spans="1:27" x14ac:dyDescent="0.25">
      <c r="A77" t="s">
        <v>640</v>
      </c>
      <c r="E77" s="23" t="s">
        <v>641</v>
      </c>
    </row>
    <row r="78" spans="1:27" x14ac:dyDescent="0.25">
      <c r="A78" t="s">
        <v>631</v>
      </c>
      <c r="B78">
        <v>18</v>
      </c>
      <c r="C78" s="22" t="s">
        <v>689</v>
      </c>
      <c r="D78" t="s">
        <v>633</v>
      </c>
      <c r="E78" s="23" t="s">
        <v>690</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661</v>
      </c>
    </row>
    <row r="81" spans="1:27" x14ac:dyDescent="0.25">
      <c r="A81" t="s">
        <v>640</v>
      </c>
      <c r="E81" s="23" t="s">
        <v>641</v>
      </c>
    </row>
    <row r="82" spans="1:27" x14ac:dyDescent="0.25">
      <c r="A82" t="s">
        <v>631</v>
      </c>
      <c r="B82">
        <v>19</v>
      </c>
      <c r="C82" s="22" t="s">
        <v>691</v>
      </c>
      <c r="D82" t="s">
        <v>633</v>
      </c>
      <c r="E82" s="23" t="s">
        <v>692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693</v>
      </c>
    </row>
    <row r="85" spans="1:27" x14ac:dyDescent="0.25">
      <c r="A85" t="s">
        <v>640</v>
      </c>
      <c r="E85" s="23" t="s">
        <v>641</v>
      </c>
    </row>
    <row r="86" spans="1:27" x14ac:dyDescent="0.25">
      <c r="A86" t="s">
        <v>631</v>
      </c>
      <c r="B86">
        <v>20</v>
      </c>
      <c r="C86" s="22" t="s">
        <v>694</v>
      </c>
      <c r="D86" t="s">
        <v>633</v>
      </c>
      <c r="E86" s="23" t="s">
        <v>695</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696</v>
      </c>
    </row>
    <row r="89" spans="1:27" x14ac:dyDescent="0.25">
      <c r="A89" t="s">
        <v>640</v>
      </c>
      <c r="E89" s="23" t="s">
        <v>641</v>
      </c>
    </row>
    <row r="90" spans="1:27" x14ac:dyDescent="0.25">
      <c r="A90" t="s">
        <v>631</v>
      </c>
      <c r="B90">
        <v>21</v>
      </c>
      <c r="C90" s="22" t="s">
        <v>697</v>
      </c>
      <c r="D90" t="s">
        <v>633</v>
      </c>
      <c r="E90" s="23" t="s">
        <v>698</v>
      </c>
      <c r="F90" s="24" t="s">
        <v>657</v>
      </c>
      <c r="G90" s="25">
        <v>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673</v>
      </c>
    </row>
    <row r="93" spans="1:27" x14ac:dyDescent="0.25">
      <c r="A93" t="s">
        <v>640</v>
      </c>
      <c r="E93" s="23" t="s">
        <v>641</v>
      </c>
    </row>
    <row r="94" spans="1:27" ht="25" x14ac:dyDescent="0.25">
      <c r="A94" t="s">
        <v>631</v>
      </c>
      <c r="B94">
        <v>22</v>
      </c>
      <c r="C94" s="22" t="s">
        <v>699</v>
      </c>
      <c r="D94" t="s">
        <v>633</v>
      </c>
      <c r="E94" s="23" t="s">
        <v>700</v>
      </c>
      <c r="F94" s="24" t="s">
        <v>657</v>
      </c>
      <c r="G94" s="25">
        <v>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701</v>
      </c>
    </row>
    <row r="97" spans="1:27" x14ac:dyDescent="0.25">
      <c r="A97" t="s">
        <v>640</v>
      </c>
      <c r="E97" s="23" t="s">
        <v>641</v>
      </c>
    </row>
    <row r="98" spans="1:27" x14ac:dyDescent="0.25">
      <c r="A98" t="s">
        <v>631</v>
      </c>
      <c r="B98">
        <v>23</v>
      </c>
      <c r="C98" s="22" t="s">
        <v>702</v>
      </c>
      <c r="D98" t="s">
        <v>633</v>
      </c>
      <c r="E98" s="23" t="s">
        <v>703</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676</v>
      </c>
    </row>
    <row r="101" spans="1:27" x14ac:dyDescent="0.25">
      <c r="A101" t="s">
        <v>640</v>
      </c>
      <c r="E101" s="23" t="s">
        <v>641</v>
      </c>
    </row>
    <row r="102" spans="1:27" x14ac:dyDescent="0.25">
      <c r="A102" t="s">
        <v>631</v>
      </c>
      <c r="B102">
        <v>24</v>
      </c>
      <c r="C102" s="22" t="s">
        <v>704</v>
      </c>
      <c r="D102" t="s">
        <v>633</v>
      </c>
      <c r="E102" s="23" t="s">
        <v>705</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706</v>
      </c>
    </row>
    <row r="105" spans="1:27" x14ac:dyDescent="0.25">
      <c r="A105" t="s">
        <v>640</v>
      </c>
      <c r="E105" s="23" t="s">
        <v>641</v>
      </c>
    </row>
    <row r="106" spans="1:27" x14ac:dyDescent="0.25">
      <c r="A106" t="s">
        <v>631</v>
      </c>
      <c r="B106">
        <v>25</v>
      </c>
      <c r="C106" s="22" t="s">
        <v>707</v>
      </c>
      <c r="D106" t="s">
        <v>633</v>
      </c>
      <c r="E106" s="23" t="s">
        <v>708</v>
      </c>
      <c r="F106" s="24" t="s">
        <v>657</v>
      </c>
      <c r="G106" s="25">
        <v>15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709</v>
      </c>
    </row>
    <row r="109" spans="1:27" x14ac:dyDescent="0.25">
      <c r="A109" t="s">
        <v>640</v>
      </c>
      <c r="E109" s="23" t="s">
        <v>641</v>
      </c>
    </row>
    <row r="110" spans="1:27" x14ac:dyDescent="0.25">
      <c r="A110" t="s">
        <v>631</v>
      </c>
      <c r="B110">
        <v>26</v>
      </c>
      <c r="C110" s="22" t="s">
        <v>710</v>
      </c>
      <c r="D110" t="s">
        <v>633</v>
      </c>
      <c r="E110" s="23" t="s">
        <v>711</v>
      </c>
      <c r="F110" s="24" t="s">
        <v>657</v>
      </c>
      <c r="G110" s="25">
        <v>19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712</v>
      </c>
    </row>
    <row r="113" spans="1:27" x14ac:dyDescent="0.25">
      <c r="A113" t="s">
        <v>640</v>
      </c>
      <c r="E113" s="23" t="s">
        <v>641</v>
      </c>
    </row>
    <row r="114" spans="1:27" x14ac:dyDescent="0.25">
      <c r="A114" t="s">
        <v>631</v>
      </c>
      <c r="B114">
        <v>27</v>
      </c>
      <c r="C114" s="22" t="s">
        <v>713</v>
      </c>
      <c r="D114" t="s">
        <v>633</v>
      </c>
      <c r="E114" s="23" t="s">
        <v>714</v>
      </c>
      <c r="F114" s="24" t="s">
        <v>657</v>
      </c>
      <c r="G114" s="25">
        <v>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701</v>
      </c>
    </row>
    <row r="117" spans="1:27" x14ac:dyDescent="0.25">
      <c r="A117" t="s">
        <v>640</v>
      </c>
      <c r="E117" s="23" t="s">
        <v>641</v>
      </c>
    </row>
    <row r="118" spans="1:27" x14ac:dyDescent="0.25">
      <c r="A118" t="s">
        <v>631</v>
      </c>
      <c r="B118">
        <v>28</v>
      </c>
      <c r="C118" s="22" t="s">
        <v>715</v>
      </c>
      <c r="D118" t="s">
        <v>633</v>
      </c>
      <c r="E118" s="23" t="s">
        <v>716</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686</v>
      </c>
    </row>
    <row r="121" spans="1:27" x14ac:dyDescent="0.25">
      <c r="A121" t="s">
        <v>640</v>
      </c>
      <c r="E121" s="23" t="s">
        <v>641</v>
      </c>
    </row>
    <row r="122" spans="1:27" x14ac:dyDescent="0.25">
      <c r="A122" t="s">
        <v>631</v>
      </c>
      <c r="B122">
        <v>29</v>
      </c>
      <c r="C122" s="22" t="s">
        <v>717</v>
      </c>
      <c r="D122" t="s">
        <v>633</v>
      </c>
      <c r="E122" s="23" t="s">
        <v>718</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696</v>
      </c>
    </row>
    <row r="125" spans="1:27" x14ac:dyDescent="0.25">
      <c r="A125" t="s">
        <v>640</v>
      </c>
      <c r="E125" s="23" t="s">
        <v>641</v>
      </c>
    </row>
    <row r="126" spans="1:27" ht="25" x14ac:dyDescent="0.25">
      <c r="A126" t="s">
        <v>631</v>
      </c>
      <c r="B126">
        <v>30</v>
      </c>
      <c r="C126" s="22" t="s">
        <v>719</v>
      </c>
      <c r="D126" t="s">
        <v>633</v>
      </c>
      <c r="E126" s="23" t="s">
        <v>720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696</v>
      </c>
    </row>
    <row r="129" spans="1:27" x14ac:dyDescent="0.25">
      <c r="A129" t="s">
        <v>640</v>
      </c>
      <c r="E129" s="23" t="s">
        <v>641</v>
      </c>
    </row>
    <row r="130" spans="1:27" ht="25" x14ac:dyDescent="0.25">
      <c r="A130" t="s">
        <v>631</v>
      </c>
      <c r="B130">
        <v>31</v>
      </c>
      <c r="C130" s="22" t="s">
        <v>721</v>
      </c>
      <c r="D130" t="s">
        <v>633</v>
      </c>
      <c r="E130" s="23" t="s">
        <v>722</v>
      </c>
      <c r="F130" s="24" t="s">
        <v>657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676</v>
      </c>
    </row>
    <row r="133" spans="1:27" x14ac:dyDescent="0.25">
      <c r="A133" t="s">
        <v>640</v>
      </c>
      <c r="E133" s="23" t="s">
        <v>641</v>
      </c>
    </row>
    <row r="134" spans="1:27" ht="25" x14ac:dyDescent="0.25">
      <c r="A134" t="s">
        <v>631</v>
      </c>
      <c r="B134">
        <v>32</v>
      </c>
      <c r="C134" s="22" t="s">
        <v>723</v>
      </c>
      <c r="D134" t="s">
        <v>633</v>
      </c>
      <c r="E134" s="23" t="s">
        <v>724</v>
      </c>
      <c r="F134" s="24" t="s">
        <v>657</v>
      </c>
      <c r="G134" s="25">
        <v>84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725</v>
      </c>
    </row>
    <row r="137" spans="1:27" x14ac:dyDescent="0.25">
      <c r="A137" t="s">
        <v>640</v>
      </c>
      <c r="E137" s="23" t="s">
        <v>641</v>
      </c>
    </row>
    <row r="138" spans="1:27" ht="25" x14ac:dyDescent="0.25">
      <c r="A138" t="s">
        <v>631</v>
      </c>
      <c r="B138">
        <v>33</v>
      </c>
      <c r="C138" s="22" t="s">
        <v>726</v>
      </c>
      <c r="D138" t="s">
        <v>633</v>
      </c>
      <c r="E138" s="23" t="s">
        <v>727</v>
      </c>
      <c r="F138" s="24" t="s">
        <v>657</v>
      </c>
      <c r="G138" s="25">
        <v>14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728</v>
      </c>
    </row>
    <row r="141" spans="1:27" x14ac:dyDescent="0.25">
      <c r="A141" t="s">
        <v>640</v>
      </c>
      <c r="E141" s="23" t="s">
        <v>641</v>
      </c>
    </row>
    <row r="142" spans="1:27" ht="25" x14ac:dyDescent="0.25">
      <c r="A142" t="s">
        <v>631</v>
      </c>
      <c r="B142">
        <v>34</v>
      </c>
      <c r="C142" s="22" t="s">
        <v>729</v>
      </c>
      <c r="D142" t="s">
        <v>633</v>
      </c>
      <c r="E142" s="23" t="s">
        <v>730</v>
      </c>
      <c r="F142" s="24" t="s">
        <v>657</v>
      </c>
      <c r="G142" s="25">
        <v>94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731</v>
      </c>
    </row>
    <row r="145" spans="1:27" x14ac:dyDescent="0.25">
      <c r="A145" t="s">
        <v>640</v>
      </c>
      <c r="E145" s="23" t="s">
        <v>641</v>
      </c>
    </row>
    <row r="146" spans="1:27" ht="25" x14ac:dyDescent="0.25">
      <c r="A146" t="s">
        <v>631</v>
      </c>
      <c r="B146">
        <v>35</v>
      </c>
      <c r="C146" s="22" t="s">
        <v>732</v>
      </c>
      <c r="D146" t="s">
        <v>633</v>
      </c>
      <c r="E146" s="23" t="s">
        <v>733</v>
      </c>
      <c r="F146" s="24" t="s">
        <v>657</v>
      </c>
      <c r="G146" s="25">
        <v>94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731</v>
      </c>
    </row>
    <row r="149" spans="1:27" x14ac:dyDescent="0.25">
      <c r="A149" t="s">
        <v>640</v>
      </c>
      <c r="E149" s="23" t="s">
        <v>641</v>
      </c>
    </row>
    <row r="150" spans="1:27" x14ac:dyDescent="0.25">
      <c r="A150" t="s">
        <v>631</v>
      </c>
      <c r="B150">
        <v>36</v>
      </c>
      <c r="C150" s="22" t="s">
        <v>734</v>
      </c>
      <c r="D150" t="s">
        <v>633</v>
      </c>
      <c r="E150" s="23" t="s">
        <v>735</v>
      </c>
      <c r="F150" s="24" t="s">
        <v>657</v>
      </c>
      <c r="G150" s="25">
        <v>20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651</v>
      </c>
    </row>
    <row r="153" spans="1:27" x14ac:dyDescent="0.25">
      <c r="A153" t="s">
        <v>640</v>
      </c>
      <c r="E153" s="23" t="s">
        <v>641</v>
      </c>
    </row>
    <row r="154" spans="1:27" x14ac:dyDescent="0.25">
      <c r="A154" t="s">
        <v>631</v>
      </c>
      <c r="B154">
        <v>37</v>
      </c>
      <c r="C154" s="22" t="s">
        <v>736</v>
      </c>
      <c r="D154" t="s">
        <v>633</v>
      </c>
      <c r="E154" s="23" t="s">
        <v>737</v>
      </c>
      <c r="F154" s="24" t="s">
        <v>657</v>
      </c>
      <c r="G154" s="25">
        <v>24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26" x14ac:dyDescent="0.3">
      <c r="A156" t="s">
        <v>638</v>
      </c>
      <c r="E156" s="29" t="s">
        <v>738</v>
      </c>
    </row>
    <row r="157" spans="1:27" x14ac:dyDescent="0.25">
      <c r="A157" t="s">
        <v>640</v>
      </c>
      <c r="E157" s="23" t="s">
        <v>641</v>
      </c>
    </row>
    <row r="158" spans="1:27" ht="25" x14ac:dyDescent="0.25">
      <c r="A158" t="s">
        <v>631</v>
      </c>
      <c r="B158">
        <v>38</v>
      </c>
      <c r="C158" s="22" t="s">
        <v>739</v>
      </c>
      <c r="D158" t="s">
        <v>633</v>
      </c>
      <c r="E158" s="23" t="s">
        <v>740</v>
      </c>
      <c r="F158" s="24" t="s">
        <v>657</v>
      </c>
      <c r="G158" s="25">
        <v>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26" x14ac:dyDescent="0.3">
      <c r="A160" t="s">
        <v>638</v>
      </c>
      <c r="E160" s="29" t="s">
        <v>658</v>
      </c>
    </row>
    <row r="161" spans="1:27" x14ac:dyDescent="0.25">
      <c r="A161" t="s">
        <v>640</v>
      </c>
      <c r="E161" s="23" t="s">
        <v>641</v>
      </c>
    </row>
    <row r="162" spans="1:27" x14ac:dyDescent="0.25">
      <c r="A162" t="s">
        <v>631</v>
      </c>
      <c r="B162">
        <v>39</v>
      </c>
      <c r="C162" s="22" t="s">
        <v>741</v>
      </c>
      <c r="D162" t="s">
        <v>633</v>
      </c>
      <c r="E162" s="23" t="s">
        <v>742</v>
      </c>
      <c r="F162" s="24" t="s">
        <v>647</v>
      </c>
      <c r="G162" s="25">
        <v>32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743</v>
      </c>
    </row>
    <row r="165" spans="1:27" x14ac:dyDescent="0.25">
      <c r="A165" t="s">
        <v>640</v>
      </c>
      <c r="E165" s="23" t="s">
        <v>641</v>
      </c>
    </row>
    <row r="166" spans="1:27" ht="25" x14ac:dyDescent="0.25">
      <c r="A166" t="s">
        <v>631</v>
      </c>
      <c r="B166">
        <v>40</v>
      </c>
      <c r="C166" s="22" t="s">
        <v>744</v>
      </c>
      <c r="D166" t="s">
        <v>633</v>
      </c>
      <c r="E166" s="23" t="s">
        <v>745</v>
      </c>
      <c r="F166" s="24" t="s">
        <v>657</v>
      </c>
      <c r="G166" s="25">
        <v>4</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658</v>
      </c>
    </row>
    <row r="169" spans="1:27" x14ac:dyDescent="0.25">
      <c r="A169" t="s">
        <v>640</v>
      </c>
      <c r="E169" s="23" t="s">
        <v>641</v>
      </c>
    </row>
    <row r="170" spans="1:27" x14ac:dyDescent="0.25">
      <c r="A170" t="s">
        <v>631</v>
      </c>
      <c r="B170">
        <v>41</v>
      </c>
      <c r="C170" s="22" t="s">
        <v>746</v>
      </c>
      <c r="D170" t="s">
        <v>633</v>
      </c>
      <c r="E170" s="23" t="s">
        <v>747</v>
      </c>
      <c r="F170" s="24" t="s">
        <v>657</v>
      </c>
      <c r="G170" s="25">
        <v>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658</v>
      </c>
    </row>
    <row r="173" spans="1:27" x14ac:dyDescent="0.25">
      <c r="A173" t="s">
        <v>640</v>
      </c>
      <c r="E173" s="23" t="s">
        <v>641</v>
      </c>
    </row>
    <row r="174" spans="1:27" x14ac:dyDescent="0.25">
      <c r="A174" t="s">
        <v>631</v>
      </c>
      <c r="B174">
        <v>42</v>
      </c>
      <c r="C174" s="22" t="s">
        <v>748</v>
      </c>
      <c r="D174" t="s">
        <v>633</v>
      </c>
      <c r="E174" s="23" t="s">
        <v>749</v>
      </c>
      <c r="F174" s="24" t="s">
        <v>657</v>
      </c>
      <c r="G174" s="25">
        <v>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664</v>
      </c>
    </row>
    <row r="177" spans="1:27" x14ac:dyDescent="0.25">
      <c r="A177" t="s">
        <v>640</v>
      </c>
      <c r="E177" s="23" t="s">
        <v>641</v>
      </c>
    </row>
    <row r="178" spans="1:27" x14ac:dyDescent="0.25">
      <c r="A178" t="s">
        <v>631</v>
      </c>
      <c r="B178">
        <v>43</v>
      </c>
      <c r="C178" s="22" t="s">
        <v>750</v>
      </c>
      <c r="D178" t="s">
        <v>633</v>
      </c>
      <c r="E178" s="23" t="s">
        <v>751</v>
      </c>
      <c r="F178" s="24" t="s">
        <v>657</v>
      </c>
      <c r="G178" s="25">
        <v>28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752</v>
      </c>
    </row>
    <row r="181" spans="1:27" x14ac:dyDescent="0.25">
      <c r="A181" t="s">
        <v>640</v>
      </c>
      <c r="E181" s="23" t="s">
        <v>641</v>
      </c>
    </row>
    <row r="182" spans="1:27" x14ac:dyDescent="0.25">
      <c r="A182" t="s">
        <v>631</v>
      </c>
      <c r="B182">
        <v>44</v>
      </c>
      <c r="C182" s="22" t="s">
        <v>753</v>
      </c>
      <c r="D182" t="s">
        <v>633</v>
      </c>
      <c r="E182" s="23" t="s">
        <v>754</v>
      </c>
      <c r="F182" s="24" t="s">
        <v>657</v>
      </c>
      <c r="G182" s="25">
        <v>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686</v>
      </c>
    </row>
    <row r="185" spans="1:27" x14ac:dyDescent="0.25">
      <c r="A185" t="s">
        <v>640</v>
      </c>
      <c r="E185" s="23" t="s">
        <v>641</v>
      </c>
    </row>
    <row r="186" spans="1:27" ht="25" x14ac:dyDescent="0.25">
      <c r="A186" t="s">
        <v>631</v>
      </c>
      <c r="B186">
        <v>45</v>
      </c>
      <c r="C186" s="22" t="s">
        <v>755</v>
      </c>
      <c r="D186" t="s">
        <v>633</v>
      </c>
      <c r="E186" s="23" t="s">
        <v>756</v>
      </c>
      <c r="F186" s="24" t="s">
        <v>657</v>
      </c>
      <c r="G186" s="25">
        <v>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658</v>
      </c>
    </row>
    <row r="189" spans="1:27" x14ac:dyDescent="0.25">
      <c r="A189" t="s">
        <v>640</v>
      </c>
      <c r="E189" s="23" t="s">
        <v>641</v>
      </c>
    </row>
    <row r="190" spans="1:27" x14ac:dyDescent="0.25">
      <c r="A190" t="s">
        <v>631</v>
      </c>
      <c r="B190">
        <v>46</v>
      </c>
      <c r="C190" s="22" t="s">
        <v>757</v>
      </c>
      <c r="D190" t="s">
        <v>633</v>
      </c>
      <c r="E190" s="23" t="s">
        <v>758</v>
      </c>
      <c r="F190" s="24" t="s">
        <v>657</v>
      </c>
      <c r="G190" s="25">
        <v>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664</v>
      </c>
    </row>
    <row r="193" spans="1:27" x14ac:dyDescent="0.25">
      <c r="A193" t="s">
        <v>640</v>
      </c>
      <c r="E193" s="23" t="s">
        <v>641</v>
      </c>
    </row>
    <row r="194" spans="1:27" x14ac:dyDescent="0.25">
      <c r="A194" t="s">
        <v>631</v>
      </c>
      <c r="B194">
        <v>47</v>
      </c>
      <c r="C194" s="22" t="s">
        <v>759</v>
      </c>
      <c r="D194" t="s">
        <v>633</v>
      </c>
      <c r="E194" s="23" t="s">
        <v>760</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696</v>
      </c>
    </row>
    <row r="197" spans="1:27" x14ac:dyDescent="0.25">
      <c r="A197" t="s">
        <v>640</v>
      </c>
      <c r="E197" s="23" t="s">
        <v>641</v>
      </c>
    </row>
    <row r="198" spans="1:27" x14ac:dyDescent="0.25">
      <c r="A198" t="s">
        <v>631</v>
      </c>
      <c r="B198">
        <v>48</v>
      </c>
      <c r="C198" s="22" t="s">
        <v>761</v>
      </c>
      <c r="D198" t="s">
        <v>633</v>
      </c>
      <c r="E198" s="23" t="s">
        <v>762</v>
      </c>
      <c r="F198" s="24" t="s">
        <v>657</v>
      </c>
      <c r="G198" s="25">
        <v>9</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763</v>
      </c>
    </row>
    <row r="201" spans="1:27" x14ac:dyDescent="0.25">
      <c r="A201" t="s">
        <v>640</v>
      </c>
      <c r="E201" s="23" t="s">
        <v>641</v>
      </c>
    </row>
    <row r="202" spans="1:27" x14ac:dyDescent="0.25">
      <c r="A202" t="s">
        <v>631</v>
      </c>
      <c r="B202">
        <v>49</v>
      </c>
      <c r="C202" s="22" t="s">
        <v>764</v>
      </c>
      <c r="D202" t="s">
        <v>633</v>
      </c>
      <c r="E202" s="23" t="s">
        <v>765</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696</v>
      </c>
    </row>
    <row r="205" spans="1:27" x14ac:dyDescent="0.25">
      <c r="A205" t="s">
        <v>640</v>
      </c>
      <c r="E205" s="23" t="s">
        <v>641</v>
      </c>
    </row>
    <row r="206" spans="1:27" x14ac:dyDescent="0.25">
      <c r="A206" t="s">
        <v>631</v>
      </c>
      <c r="B206">
        <v>50</v>
      </c>
      <c r="C206" s="22" t="s">
        <v>766</v>
      </c>
      <c r="D206" t="s">
        <v>633</v>
      </c>
      <c r="E206" s="23" t="s">
        <v>767</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696</v>
      </c>
    </row>
    <row r="209" spans="1:5" x14ac:dyDescent="0.25">
      <c r="A209" t="s">
        <v>640</v>
      </c>
      <c r="E209" s="23" t="s">
        <v>641</v>
      </c>
    </row>
  </sheetData>
  <sheetProtection algorithmName="SHA-512" hashValue="q3GWYGOZnDaCM4FLICvtoBoU+5mKoNcS/grHWcYkeBs+evLc0QxXIovmWoJVBH88ziVi1TCKS0eayIFnGZZbLg==" saltValue="IUNsMmtxBxuH7CoRBZbvZI6jy+pvu/KfP9cen6XkdX9yxlm4enQ+b0TNfxcrwHkH7ezOFsyTVLHbAi+Qgxws0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768</v>
      </c>
      <c r="E8" s="19" t="s">
        <v>17</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629</v>
      </c>
      <c r="E14" s="19" t="s">
        <v>630</v>
      </c>
      <c r="L14" s="20">
        <f>SUMIFS(L15:L170,A15:A170,"P")</f>
        <v>0</v>
      </c>
      <c r="M14" s="20">
        <f>SUMIFS(M15:M170,A15:A170,"P")</f>
        <v>0</v>
      </c>
      <c r="N14" s="21"/>
    </row>
    <row r="15" spans="1:27" x14ac:dyDescent="0.25">
      <c r="A15" t="s">
        <v>631</v>
      </c>
      <c r="B15">
        <v>1</v>
      </c>
      <c r="C15" s="22" t="s">
        <v>776</v>
      </c>
      <c r="D15" t="s">
        <v>633</v>
      </c>
      <c r="E15" s="23" t="s">
        <v>777</v>
      </c>
      <c r="F15" s="24" t="s">
        <v>647</v>
      </c>
      <c r="G15" s="25">
        <v>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778</v>
      </c>
    </row>
    <row r="18" spans="1:27" x14ac:dyDescent="0.25">
      <c r="A18" t="s">
        <v>640</v>
      </c>
      <c r="E18" s="23" t="s">
        <v>641</v>
      </c>
    </row>
    <row r="19" spans="1:27" x14ac:dyDescent="0.25">
      <c r="A19" t="s">
        <v>631</v>
      </c>
      <c r="B19">
        <v>2</v>
      </c>
      <c r="C19" s="22" t="s">
        <v>779</v>
      </c>
      <c r="D19" t="s">
        <v>633</v>
      </c>
      <c r="E19" s="23" t="s">
        <v>780</v>
      </c>
      <c r="F19" s="24" t="s">
        <v>647</v>
      </c>
      <c r="G19" s="25">
        <v>90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778</v>
      </c>
    </row>
    <row r="22" spans="1:27" x14ac:dyDescent="0.25">
      <c r="A22" t="s">
        <v>640</v>
      </c>
      <c r="E22" s="23" t="s">
        <v>641</v>
      </c>
    </row>
    <row r="23" spans="1:27" x14ac:dyDescent="0.25">
      <c r="A23" t="s">
        <v>631</v>
      </c>
      <c r="B23">
        <v>3</v>
      </c>
      <c r="C23" s="22" t="s">
        <v>645</v>
      </c>
      <c r="D23" t="s">
        <v>633</v>
      </c>
      <c r="E23" s="23" t="s">
        <v>646</v>
      </c>
      <c r="F23" s="24" t="s">
        <v>647</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654</v>
      </c>
    </row>
    <row r="26" spans="1:27" x14ac:dyDescent="0.25">
      <c r="A26" t="s">
        <v>640</v>
      </c>
      <c r="E26" s="23" t="s">
        <v>641</v>
      </c>
    </row>
    <row r="27" spans="1:27" ht="25" x14ac:dyDescent="0.25">
      <c r="A27" t="s">
        <v>631</v>
      </c>
      <c r="B27">
        <v>4</v>
      </c>
      <c r="C27" s="22" t="s">
        <v>781</v>
      </c>
      <c r="D27" t="s">
        <v>633</v>
      </c>
      <c r="E27" s="23" t="s">
        <v>782</v>
      </c>
      <c r="F27" s="24" t="s">
        <v>657</v>
      </c>
      <c r="G27" s="25">
        <v>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706</v>
      </c>
    </row>
    <row r="30" spans="1:27" x14ac:dyDescent="0.25">
      <c r="A30" t="s">
        <v>640</v>
      </c>
      <c r="E30" s="23" t="s">
        <v>641</v>
      </c>
    </row>
    <row r="31" spans="1:27" x14ac:dyDescent="0.25">
      <c r="A31" t="s">
        <v>631</v>
      </c>
      <c r="B31">
        <v>5</v>
      </c>
      <c r="C31" s="22" t="s">
        <v>783</v>
      </c>
      <c r="D31" t="s">
        <v>633</v>
      </c>
      <c r="E31" s="23" t="s">
        <v>784</v>
      </c>
      <c r="F31" s="24" t="s">
        <v>657</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664</v>
      </c>
    </row>
    <row r="34" spans="1:27" x14ac:dyDescent="0.25">
      <c r="A34" t="s">
        <v>640</v>
      </c>
      <c r="E34" s="23" t="s">
        <v>641</v>
      </c>
    </row>
    <row r="35" spans="1:27" x14ac:dyDescent="0.25">
      <c r="A35" t="s">
        <v>631</v>
      </c>
      <c r="B35">
        <v>6</v>
      </c>
      <c r="C35" s="22" t="s">
        <v>785</v>
      </c>
      <c r="D35" t="s">
        <v>633</v>
      </c>
      <c r="E35" s="23" t="s">
        <v>786</v>
      </c>
      <c r="F35" s="24" t="s">
        <v>657</v>
      </c>
      <c r="G35" s="25">
        <v>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676</v>
      </c>
    </row>
    <row r="38" spans="1:27" x14ac:dyDescent="0.25">
      <c r="A38" t="s">
        <v>640</v>
      </c>
      <c r="E38" s="23" t="s">
        <v>641</v>
      </c>
    </row>
    <row r="39" spans="1:27" x14ac:dyDescent="0.25">
      <c r="A39" t="s">
        <v>631</v>
      </c>
      <c r="B39">
        <v>7</v>
      </c>
      <c r="C39" s="22" t="s">
        <v>787</v>
      </c>
      <c r="D39" t="s">
        <v>633</v>
      </c>
      <c r="E39" s="23" t="s">
        <v>788</v>
      </c>
      <c r="F39" s="24" t="s">
        <v>657</v>
      </c>
      <c r="G39" s="25">
        <v>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676</v>
      </c>
    </row>
    <row r="42" spans="1:27" x14ac:dyDescent="0.25">
      <c r="A42" t="s">
        <v>640</v>
      </c>
      <c r="E42" s="23" t="s">
        <v>641</v>
      </c>
    </row>
    <row r="43" spans="1:27" x14ac:dyDescent="0.25">
      <c r="A43" t="s">
        <v>631</v>
      </c>
      <c r="B43">
        <v>8</v>
      </c>
      <c r="C43" s="22" t="s">
        <v>689</v>
      </c>
      <c r="D43" t="s">
        <v>633</v>
      </c>
      <c r="E43" s="23" t="s">
        <v>690</v>
      </c>
      <c r="F43" s="24" t="s">
        <v>657</v>
      </c>
      <c r="G43" s="25">
        <v>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686</v>
      </c>
    </row>
    <row r="46" spans="1:27" x14ac:dyDescent="0.25">
      <c r="A46" t="s">
        <v>640</v>
      </c>
      <c r="E46" s="23" t="s">
        <v>641</v>
      </c>
    </row>
    <row r="47" spans="1:27" x14ac:dyDescent="0.25">
      <c r="A47" t="s">
        <v>631</v>
      </c>
      <c r="B47">
        <v>9</v>
      </c>
      <c r="C47" s="22" t="s">
        <v>789</v>
      </c>
      <c r="D47" t="s">
        <v>633</v>
      </c>
      <c r="E47" s="23" t="s">
        <v>790</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661</v>
      </c>
    </row>
    <row r="50" spans="1:27" x14ac:dyDescent="0.25">
      <c r="A50" t="s">
        <v>640</v>
      </c>
      <c r="E50" s="23" t="s">
        <v>641</v>
      </c>
    </row>
    <row r="51" spans="1:27" x14ac:dyDescent="0.25">
      <c r="A51" t="s">
        <v>631</v>
      </c>
      <c r="B51">
        <v>10</v>
      </c>
      <c r="C51" s="22" t="s">
        <v>791</v>
      </c>
      <c r="D51" t="s">
        <v>633</v>
      </c>
      <c r="E51" s="23" t="s">
        <v>792</v>
      </c>
      <c r="F51" s="24" t="s">
        <v>657</v>
      </c>
      <c r="G51" s="25">
        <v>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670</v>
      </c>
    </row>
    <row r="54" spans="1:27" x14ac:dyDescent="0.25">
      <c r="A54" t="s">
        <v>640</v>
      </c>
      <c r="E54" s="23" t="s">
        <v>641</v>
      </c>
    </row>
    <row r="55" spans="1:27" x14ac:dyDescent="0.25">
      <c r="A55" t="s">
        <v>631</v>
      </c>
      <c r="B55">
        <v>11</v>
      </c>
      <c r="C55" s="22" t="s">
        <v>793</v>
      </c>
      <c r="D55" t="s">
        <v>633</v>
      </c>
      <c r="E55" s="23" t="s">
        <v>794</v>
      </c>
      <c r="F55" s="24" t="s">
        <v>657</v>
      </c>
      <c r="G55" s="25">
        <v>18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670</v>
      </c>
    </row>
    <row r="58" spans="1:27" x14ac:dyDescent="0.25">
      <c r="A58" t="s">
        <v>640</v>
      </c>
      <c r="E58" s="23" t="s">
        <v>641</v>
      </c>
    </row>
    <row r="59" spans="1:27" x14ac:dyDescent="0.25">
      <c r="A59" t="s">
        <v>631</v>
      </c>
      <c r="B59">
        <v>12</v>
      </c>
      <c r="C59" s="22" t="s">
        <v>795</v>
      </c>
      <c r="D59" t="s">
        <v>633</v>
      </c>
      <c r="E59" s="23" t="s">
        <v>796</v>
      </c>
      <c r="F59" s="24" t="s">
        <v>657</v>
      </c>
      <c r="G59" s="25">
        <v>18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670</v>
      </c>
    </row>
    <row r="62" spans="1:27" x14ac:dyDescent="0.25">
      <c r="A62" t="s">
        <v>640</v>
      </c>
      <c r="E62" s="23" t="s">
        <v>641</v>
      </c>
    </row>
    <row r="63" spans="1:27" x14ac:dyDescent="0.25">
      <c r="A63" t="s">
        <v>631</v>
      </c>
      <c r="B63">
        <v>13</v>
      </c>
      <c r="C63" s="22" t="s">
        <v>797</v>
      </c>
      <c r="D63" t="s">
        <v>633</v>
      </c>
      <c r="E63" s="23" t="s">
        <v>798</v>
      </c>
      <c r="F63" s="24" t="s">
        <v>657</v>
      </c>
      <c r="G63" s="25">
        <v>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706</v>
      </c>
    </row>
    <row r="66" spans="1:27" x14ac:dyDescent="0.25">
      <c r="A66" t="s">
        <v>640</v>
      </c>
      <c r="E66" s="23" t="s">
        <v>641</v>
      </c>
    </row>
    <row r="67" spans="1:27" x14ac:dyDescent="0.25">
      <c r="A67" t="s">
        <v>631</v>
      </c>
      <c r="B67">
        <v>14</v>
      </c>
      <c r="C67" s="22" t="s">
        <v>799</v>
      </c>
      <c r="D67" t="s">
        <v>633</v>
      </c>
      <c r="E67" s="23" t="s">
        <v>800</v>
      </c>
      <c r="F67" s="24" t="s">
        <v>657</v>
      </c>
      <c r="G67" s="25">
        <v>12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706</v>
      </c>
    </row>
    <row r="70" spans="1:27" x14ac:dyDescent="0.25">
      <c r="A70" t="s">
        <v>640</v>
      </c>
      <c r="E70" s="23" t="s">
        <v>641</v>
      </c>
    </row>
    <row r="71" spans="1:27" x14ac:dyDescent="0.25">
      <c r="A71" t="s">
        <v>631</v>
      </c>
      <c r="B71">
        <v>15</v>
      </c>
      <c r="C71" s="22" t="s">
        <v>801</v>
      </c>
      <c r="D71" t="s">
        <v>633</v>
      </c>
      <c r="E71" s="23" t="s">
        <v>802</v>
      </c>
      <c r="F71" s="24" t="s">
        <v>657</v>
      </c>
      <c r="G71" s="25">
        <v>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706</v>
      </c>
    </row>
    <row r="74" spans="1:27" x14ac:dyDescent="0.25">
      <c r="A74" t="s">
        <v>640</v>
      </c>
      <c r="E74" s="23" t="s">
        <v>641</v>
      </c>
    </row>
    <row r="75" spans="1:27" x14ac:dyDescent="0.25">
      <c r="A75" t="s">
        <v>631</v>
      </c>
      <c r="B75">
        <v>16</v>
      </c>
      <c r="C75" s="22" t="s">
        <v>803</v>
      </c>
      <c r="D75" t="s">
        <v>633</v>
      </c>
      <c r="E75" s="23" t="s">
        <v>804</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676</v>
      </c>
    </row>
    <row r="78" spans="1:27" x14ac:dyDescent="0.25">
      <c r="A78" t="s">
        <v>640</v>
      </c>
      <c r="E78" s="23" t="s">
        <v>641</v>
      </c>
    </row>
    <row r="79" spans="1:27" x14ac:dyDescent="0.25">
      <c r="A79" t="s">
        <v>631</v>
      </c>
      <c r="B79">
        <v>17</v>
      </c>
      <c r="C79" s="22" t="s">
        <v>805</v>
      </c>
      <c r="D79" t="s">
        <v>633</v>
      </c>
      <c r="E79" s="23" t="s">
        <v>806</v>
      </c>
      <c r="F79" s="24" t="s">
        <v>657</v>
      </c>
      <c r="G79" s="25">
        <v>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676</v>
      </c>
    </row>
    <row r="82" spans="1:27" x14ac:dyDescent="0.25">
      <c r="A82" t="s">
        <v>640</v>
      </c>
      <c r="E82" s="23" t="s">
        <v>641</v>
      </c>
    </row>
    <row r="83" spans="1:27" x14ac:dyDescent="0.25">
      <c r="A83" t="s">
        <v>631</v>
      </c>
      <c r="B83">
        <v>18</v>
      </c>
      <c r="C83" s="22" t="s">
        <v>807</v>
      </c>
      <c r="D83" t="s">
        <v>633</v>
      </c>
      <c r="E83" s="23" t="s">
        <v>808</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676</v>
      </c>
    </row>
    <row r="86" spans="1:27" x14ac:dyDescent="0.25">
      <c r="A86" t="s">
        <v>640</v>
      </c>
      <c r="E86" s="23" t="s">
        <v>641</v>
      </c>
    </row>
    <row r="87" spans="1:27" ht="25" x14ac:dyDescent="0.25">
      <c r="A87" t="s">
        <v>631</v>
      </c>
      <c r="B87">
        <v>19</v>
      </c>
      <c r="C87" s="22" t="s">
        <v>809</v>
      </c>
      <c r="D87" t="s">
        <v>633</v>
      </c>
      <c r="E87" s="23" t="s">
        <v>810</v>
      </c>
      <c r="F87" s="24" t="s">
        <v>657</v>
      </c>
      <c r="G87" s="25">
        <v>135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811</v>
      </c>
    </row>
    <row r="90" spans="1:27" x14ac:dyDescent="0.25">
      <c r="A90" t="s">
        <v>640</v>
      </c>
      <c r="E90" s="23" t="s">
        <v>641</v>
      </c>
    </row>
    <row r="91" spans="1:27" x14ac:dyDescent="0.25">
      <c r="A91" t="s">
        <v>631</v>
      </c>
      <c r="B91">
        <v>20</v>
      </c>
      <c r="C91" s="22" t="s">
        <v>812</v>
      </c>
      <c r="D91" t="s">
        <v>633</v>
      </c>
      <c r="E91" s="23" t="s">
        <v>813</v>
      </c>
      <c r="F91" s="24" t="s">
        <v>814</v>
      </c>
      <c r="G91" s="25">
        <v>280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815</v>
      </c>
    </row>
    <row r="94" spans="1:27" x14ac:dyDescent="0.25">
      <c r="A94" t="s">
        <v>640</v>
      </c>
      <c r="E94" s="23" t="s">
        <v>641</v>
      </c>
    </row>
    <row r="95" spans="1:27" x14ac:dyDescent="0.25">
      <c r="A95" t="s">
        <v>631</v>
      </c>
      <c r="B95">
        <v>21</v>
      </c>
      <c r="C95" s="22" t="s">
        <v>816</v>
      </c>
      <c r="D95" t="s">
        <v>633</v>
      </c>
      <c r="E95" s="23" t="s">
        <v>817</v>
      </c>
      <c r="F95" s="24" t="s">
        <v>814</v>
      </c>
      <c r="G95" s="25">
        <v>32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743</v>
      </c>
    </row>
    <row r="98" spans="1:27" x14ac:dyDescent="0.25">
      <c r="A98" t="s">
        <v>640</v>
      </c>
      <c r="E98" s="23" t="s">
        <v>641</v>
      </c>
    </row>
    <row r="99" spans="1:27" ht="25" x14ac:dyDescent="0.25">
      <c r="A99" t="s">
        <v>631</v>
      </c>
      <c r="B99">
        <v>22</v>
      </c>
      <c r="C99" s="22" t="s">
        <v>818</v>
      </c>
      <c r="D99" t="s">
        <v>633</v>
      </c>
      <c r="E99" s="23" t="s">
        <v>819</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658</v>
      </c>
    </row>
    <row r="102" spans="1:27" x14ac:dyDescent="0.25">
      <c r="A102" t="s">
        <v>640</v>
      </c>
      <c r="E102" s="23" t="s">
        <v>641</v>
      </c>
    </row>
    <row r="103" spans="1:27" x14ac:dyDescent="0.25">
      <c r="A103" t="s">
        <v>631</v>
      </c>
      <c r="B103">
        <v>23</v>
      </c>
      <c r="C103" s="22" t="s">
        <v>820</v>
      </c>
      <c r="D103" t="s">
        <v>633</v>
      </c>
      <c r="E103" s="23" t="s">
        <v>821</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658</v>
      </c>
    </row>
    <row r="106" spans="1:27" x14ac:dyDescent="0.25">
      <c r="A106" t="s">
        <v>640</v>
      </c>
      <c r="E106" s="23" t="s">
        <v>641</v>
      </c>
    </row>
    <row r="107" spans="1:27" ht="25" x14ac:dyDescent="0.25">
      <c r="A107" t="s">
        <v>631</v>
      </c>
      <c r="B107">
        <v>24</v>
      </c>
      <c r="C107" s="22" t="s">
        <v>822</v>
      </c>
      <c r="D107" t="s">
        <v>633</v>
      </c>
      <c r="E107" s="23" t="s">
        <v>823</v>
      </c>
      <c r="F107" s="24" t="s">
        <v>657</v>
      </c>
      <c r="G107" s="25">
        <v>277</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824</v>
      </c>
    </row>
    <row r="110" spans="1:27" x14ac:dyDescent="0.25">
      <c r="A110" t="s">
        <v>640</v>
      </c>
      <c r="E110" s="23" t="s">
        <v>641</v>
      </c>
    </row>
    <row r="111" spans="1:27" x14ac:dyDescent="0.25">
      <c r="A111" t="s">
        <v>631</v>
      </c>
      <c r="B111">
        <v>25</v>
      </c>
      <c r="C111" s="22" t="s">
        <v>825</v>
      </c>
      <c r="D111" t="s">
        <v>633</v>
      </c>
      <c r="E111" s="23" t="s">
        <v>826</v>
      </c>
      <c r="F111" s="24" t="s">
        <v>657</v>
      </c>
      <c r="G111" s="25">
        <v>277</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824</v>
      </c>
    </row>
    <row r="114" spans="1:27" x14ac:dyDescent="0.25">
      <c r="A114" t="s">
        <v>640</v>
      </c>
      <c r="E114" s="23" t="s">
        <v>641</v>
      </c>
    </row>
    <row r="115" spans="1:27" x14ac:dyDescent="0.25">
      <c r="A115" t="s">
        <v>631</v>
      </c>
      <c r="B115">
        <v>26</v>
      </c>
      <c r="C115" s="22" t="s">
        <v>827</v>
      </c>
      <c r="D115" t="s">
        <v>633</v>
      </c>
      <c r="E115" s="23" t="s">
        <v>828</v>
      </c>
      <c r="F115" s="24" t="s">
        <v>657</v>
      </c>
      <c r="G115" s="25">
        <v>184</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829</v>
      </c>
    </row>
    <row r="118" spans="1:27" x14ac:dyDescent="0.25">
      <c r="A118" t="s">
        <v>640</v>
      </c>
      <c r="E118" s="23" t="s">
        <v>641</v>
      </c>
    </row>
    <row r="119" spans="1:27" x14ac:dyDescent="0.25">
      <c r="A119" t="s">
        <v>631</v>
      </c>
      <c r="B119">
        <v>27</v>
      </c>
      <c r="C119" s="22" t="s">
        <v>830</v>
      </c>
      <c r="D119" t="s">
        <v>633</v>
      </c>
      <c r="E119" s="23" t="s">
        <v>831</v>
      </c>
      <c r="F119" s="24" t="s">
        <v>657</v>
      </c>
      <c r="G119" s="25">
        <v>52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832</v>
      </c>
    </row>
    <row r="122" spans="1:27" x14ac:dyDescent="0.25">
      <c r="A122" t="s">
        <v>640</v>
      </c>
      <c r="E122" s="23" t="s">
        <v>641</v>
      </c>
    </row>
    <row r="123" spans="1:27" x14ac:dyDescent="0.25">
      <c r="A123" t="s">
        <v>631</v>
      </c>
      <c r="B123">
        <v>28</v>
      </c>
      <c r="C123" s="22" t="s">
        <v>833</v>
      </c>
      <c r="D123" t="s">
        <v>633</v>
      </c>
      <c r="E123" s="23" t="s">
        <v>834</v>
      </c>
      <c r="F123" s="24" t="s">
        <v>835</v>
      </c>
      <c r="G123" s="25">
        <v>23.5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836</v>
      </c>
    </row>
    <row r="126" spans="1:27" x14ac:dyDescent="0.25">
      <c r="A126" t="s">
        <v>640</v>
      </c>
      <c r="E126" s="23" t="s">
        <v>641</v>
      </c>
    </row>
    <row r="127" spans="1:27" x14ac:dyDescent="0.25">
      <c r="A127" t="s">
        <v>631</v>
      </c>
      <c r="B127">
        <v>29</v>
      </c>
      <c r="C127" s="22" t="s">
        <v>837</v>
      </c>
      <c r="D127" t="s">
        <v>633</v>
      </c>
      <c r="E127" s="23" t="s">
        <v>838</v>
      </c>
      <c r="F127" s="24" t="s">
        <v>657</v>
      </c>
      <c r="G127" s="25">
        <v>176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839</v>
      </c>
    </row>
    <row r="130" spans="1:27" x14ac:dyDescent="0.25">
      <c r="A130" t="s">
        <v>640</v>
      </c>
      <c r="E130" s="23" t="s">
        <v>641</v>
      </c>
    </row>
    <row r="131" spans="1:27" x14ac:dyDescent="0.25">
      <c r="A131" t="s">
        <v>631</v>
      </c>
      <c r="B131">
        <v>30</v>
      </c>
      <c r="C131" s="22" t="s">
        <v>840</v>
      </c>
      <c r="D131" t="s">
        <v>633</v>
      </c>
      <c r="E131" s="23" t="s">
        <v>841</v>
      </c>
      <c r="F131" s="24" t="s">
        <v>657</v>
      </c>
      <c r="G131" s="25">
        <v>458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842</v>
      </c>
    </row>
    <row r="134" spans="1:27" x14ac:dyDescent="0.25">
      <c r="A134" t="s">
        <v>640</v>
      </c>
      <c r="E134" s="23" t="s">
        <v>641</v>
      </c>
    </row>
    <row r="135" spans="1:27" x14ac:dyDescent="0.25">
      <c r="A135" t="s">
        <v>631</v>
      </c>
      <c r="B135">
        <v>31</v>
      </c>
      <c r="C135" s="22" t="s">
        <v>843</v>
      </c>
      <c r="D135" t="s">
        <v>633</v>
      </c>
      <c r="E135" s="23" t="s">
        <v>844</v>
      </c>
      <c r="F135" s="24" t="s">
        <v>657</v>
      </c>
      <c r="G135" s="25">
        <v>784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845</v>
      </c>
    </row>
    <row r="138" spans="1:27" x14ac:dyDescent="0.25">
      <c r="A138" t="s">
        <v>640</v>
      </c>
      <c r="E138" s="23" t="s">
        <v>641</v>
      </c>
    </row>
    <row r="139" spans="1:27" x14ac:dyDescent="0.25">
      <c r="A139" t="s">
        <v>631</v>
      </c>
      <c r="B139">
        <v>32</v>
      </c>
      <c r="C139" s="22" t="s">
        <v>846</v>
      </c>
      <c r="D139" t="s">
        <v>633</v>
      </c>
      <c r="E139" s="23" t="s">
        <v>847</v>
      </c>
      <c r="F139" s="24" t="s">
        <v>848</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664</v>
      </c>
    </row>
    <row r="142" spans="1:27" x14ac:dyDescent="0.25">
      <c r="A142" t="s">
        <v>640</v>
      </c>
      <c r="E142" s="23" t="s">
        <v>641</v>
      </c>
    </row>
    <row r="143" spans="1:27" x14ac:dyDescent="0.25">
      <c r="A143" t="s">
        <v>631</v>
      </c>
      <c r="B143">
        <v>33</v>
      </c>
      <c r="C143" s="22" t="s">
        <v>849</v>
      </c>
      <c r="D143" t="s">
        <v>633</v>
      </c>
      <c r="E143" s="23" t="s">
        <v>850</v>
      </c>
      <c r="F143" s="24" t="s">
        <v>647</v>
      </c>
      <c r="G143" s="25">
        <v>480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851</v>
      </c>
    </row>
    <row r="146" spans="1:27" x14ac:dyDescent="0.25">
      <c r="A146" t="s">
        <v>640</v>
      </c>
      <c r="E146" s="23" t="s">
        <v>641</v>
      </c>
    </row>
    <row r="147" spans="1:27" x14ac:dyDescent="0.25">
      <c r="A147" t="s">
        <v>631</v>
      </c>
      <c r="B147">
        <v>34</v>
      </c>
      <c r="C147" s="22" t="s">
        <v>852</v>
      </c>
      <c r="D147" t="s">
        <v>633</v>
      </c>
      <c r="E147" s="23" t="s">
        <v>853</v>
      </c>
      <c r="F147" s="24" t="s">
        <v>647</v>
      </c>
      <c r="G147" s="25">
        <v>480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851</v>
      </c>
    </row>
    <row r="150" spans="1:27" x14ac:dyDescent="0.25">
      <c r="A150" t="s">
        <v>640</v>
      </c>
      <c r="E150" s="23" t="s">
        <v>641</v>
      </c>
    </row>
    <row r="151" spans="1:27" x14ac:dyDescent="0.25">
      <c r="A151" t="s">
        <v>631</v>
      </c>
      <c r="B151">
        <v>35</v>
      </c>
      <c r="C151" s="22" t="s">
        <v>854</v>
      </c>
      <c r="D151" t="s">
        <v>633</v>
      </c>
      <c r="E151" s="23" t="s">
        <v>855</v>
      </c>
      <c r="F151" s="24" t="s">
        <v>647</v>
      </c>
      <c r="G151" s="25">
        <v>480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851</v>
      </c>
    </row>
    <row r="154" spans="1:27" x14ac:dyDescent="0.25">
      <c r="A154" t="s">
        <v>640</v>
      </c>
      <c r="E154" s="23" t="s">
        <v>641</v>
      </c>
    </row>
    <row r="155" spans="1:27" x14ac:dyDescent="0.25">
      <c r="A155" t="s">
        <v>631</v>
      </c>
      <c r="B155">
        <v>36</v>
      </c>
      <c r="C155" s="22" t="s">
        <v>856</v>
      </c>
      <c r="D155" t="s">
        <v>633</v>
      </c>
      <c r="E155" s="23" t="s">
        <v>857</v>
      </c>
      <c r="F155" s="24" t="s">
        <v>858</v>
      </c>
      <c r="G155" s="25">
        <v>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686</v>
      </c>
    </row>
    <row r="158" spans="1:27" x14ac:dyDescent="0.25">
      <c r="A158" t="s">
        <v>640</v>
      </c>
      <c r="E158" s="23" t="s">
        <v>641</v>
      </c>
    </row>
    <row r="159" spans="1:27" x14ac:dyDescent="0.25">
      <c r="A159" t="s">
        <v>631</v>
      </c>
      <c r="B159">
        <v>37</v>
      </c>
      <c r="C159" s="22" t="s">
        <v>859</v>
      </c>
      <c r="D159" t="s">
        <v>633</v>
      </c>
      <c r="E159" s="23" t="s">
        <v>860</v>
      </c>
      <c r="F159" s="24" t="s">
        <v>647</v>
      </c>
      <c r="G159" s="25">
        <v>480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851</v>
      </c>
    </row>
    <row r="162" spans="1:27" x14ac:dyDescent="0.25">
      <c r="A162" t="s">
        <v>640</v>
      </c>
      <c r="E162" s="23" t="s">
        <v>641</v>
      </c>
    </row>
    <row r="163" spans="1:27" x14ac:dyDescent="0.25">
      <c r="A163" t="s">
        <v>631</v>
      </c>
      <c r="B163">
        <v>38</v>
      </c>
      <c r="C163" s="22" t="s">
        <v>861</v>
      </c>
      <c r="D163" t="s">
        <v>633</v>
      </c>
      <c r="E163" s="23" t="s">
        <v>862</v>
      </c>
      <c r="F163" s="24" t="s">
        <v>657</v>
      </c>
      <c r="G163" s="25">
        <v>5</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686</v>
      </c>
    </row>
    <row r="166" spans="1:27" x14ac:dyDescent="0.25">
      <c r="A166" t="s">
        <v>640</v>
      </c>
      <c r="E166" s="23" t="s">
        <v>641</v>
      </c>
    </row>
    <row r="167" spans="1:27" x14ac:dyDescent="0.25">
      <c r="A167" t="s">
        <v>631</v>
      </c>
      <c r="B167">
        <v>39</v>
      </c>
      <c r="C167" s="22" t="s">
        <v>863</v>
      </c>
      <c r="D167" t="s">
        <v>633</v>
      </c>
      <c r="E167" s="23" t="s">
        <v>864</v>
      </c>
      <c r="F167" s="24" t="s">
        <v>657</v>
      </c>
      <c r="G167" s="25">
        <v>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686</v>
      </c>
    </row>
    <row r="170" spans="1:27" x14ac:dyDescent="0.25">
      <c r="A170" t="s">
        <v>640</v>
      </c>
      <c r="E170" s="23" t="s">
        <v>641</v>
      </c>
    </row>
  </sheetData>
  <sheetProtection algorithmName="SHA-512" hashValue="rjZOQ9ujmuR9DEeBEBSluueHkDzV+jySshutP3/aJqtNFzAspalZ8FhTQ8PinVimNxEPcCNtK2Na5KUmTmX+qQ==" saltValue="PVwjbVzn6q2XFKB9z10qb0iwu/KZVn/vypyq2HRStO0vLnkMz34HNblP0Cgib+51CTCSDxeTYWUfbOTxdBly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COUNTIFS(L8:L914,"=0",A8:A914,"P")+COUNTIFS(L8:L914,"",A8:A914,"P")+SUM(Q8:Q914)</f>
        <v>225</v>
      </c>
    </row>
    <row r="8" spans="1:27" ht="13" x14ac:dyDescent="0.25">
      <c r="A8" t="s">
        <v>626</v>
      </c>
      <c r="C8" s="18" t="s">
        <v>865</v>
      </c>
      <c r="E8" s="19" t="s">
        <v>19</v>
      </c>
      <c r="L8" s="20">
        <f>L9+L38+L47+L92+L129</f>
        <v>0</v>
      </c>
      <c r="M8" s="20">
        <f>M9+M38+M47+M92+M129</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285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871</v>
      </c>
    </row>
    <row r="13" spans="1:27" x14ac:dyDescent="0.25">
      <c r="A13" t="s">
        <v>640</v>
      </c>
      <c r="E13" s="23" t="s">
        <v>641</v>
      </c>
    </row>
    <row r="14" spans="1:27" x14ac:dyDescent="0.25">
      <c r="A14" t="s">
        <v>631</v>
      </c>
      <c r="B14">
        <v>2</v>
      </c>
      <c r="C14" s="22" t="s">
        <v>872</v>
      </c>
      <c r="D14" t="s">
        <v>633</v>
      </c>
      <c r="E14" s="23" t="s">
        <v>873</v>
      </c>
      <c r="F14" s="24" t="s">
        <v>874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875</v>
      </c>
    </row>
    <row r="17" spans="1:27" x14ac:dyDescent="0.25">
      <c r="A17" t="s">
        <v>640</v>
      </c>
      <c r="E17" s="23" t="s">
        <v>641</v>
      </c>
    </row>
    <row r="18" spans="1:27" x14ac:dyDescent="0.25">
      <c r="A18" t="s">
        <v>631</v>
      </c>
      <c r="B18">
        <v>3</v>
      </c>
      <c r="C18" s="22" t="s">
        <v>876</v>
      </c>
      <c r="D18" t="s">
        <v>633</v>
      </c>
      <c r="E18" s="23" t="s">
        <v>877</v>
      </c>
      <c r="F18" s="24" t="s">
        <v>874</v>
      </c>
      <c r="G18" s="25">
        <v>40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878</v>
      </c>
    </row>
    <row r="21" spans="1:27" x14ac:dyDescent="0.25">
      <c r="A21" t="s">
        <v>640</v>
      </c>
      <c r="E21" s="23" t="s">
        <v>641</v>
      </c>
    </row>
    <row r="22" spans="1:27" x14ac:dyDescent="0.25">
      <c r="A22" t="s">
        <v>631</v>
      </c>
      <c r="B22">
        <v>4</v>
      </c>
      <c r="C22" s="22" t="s">
        <v>879</v>
      </c>
      <c r="D22" t="s">
        <v>633</v>
      </c>
      <c r="E22" s="23" t="s">
        <v>880</v>
      </c>
      <c r="F22" s="24" t="s">
        <v>874</v>
      </c>
      <c r="G22" s="25">
        <v>104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881</v>
      </c>
    </row>
    <row r="25" spans="1:27" x14ac:dyDescent="0.25">
      <c r="A25" t="s">
        <v>640</v>
      </c>
      <c r="E25" s="23" t="s">
        <v>641</v>
      </c>
    </row>
    <row r="26" spans="1:27" x14ac:dyDescent="0.25">
      <c r="A26" t="s">
        <v>631</v>
      </c>
      <c r="B26">
        <v>5</v>
      </c>
      <c r="C26" s="22" t="s">
        <v>882</v>
      </c>
      <c r="D26" t="s">
        <v>633</v>
      </c>
      <c r="E26" s="23" t="s">
        <v>883</v>
      </c>
      <c r="F26" s="24" t="s">
        <v>874</v>
      </c>
      <c r="G26" s="25">
        <v>4435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884</v>
      </c>
    </row>
    <row r="29" spans="1:27" x14ac:dyDescent="0.25">
      <c r="A29" t="s">
        <v>640</v>
      </c>
      <c r="E29" s="23" t="s">
        <v>641</v>
      </c>
    </row>
    <row r="30" spans="1:27" x14ac:dyDescent="0.25">
      <c r="A30" t="s">
        <v>631</v>
      </c>
      <c r="B30">
        <v>6</v>
      </c>
      <c r="C30" s="22" t="s">
        <v>885</v>
      </c>
      <c r="D30" t="s">
        <v>633</v>
      </c>
      <c r="E30" s="23" t="s">
        <v>886</v>
      </c>
      <c r="F30" s="24" t="s">
        <v>647</v>
      </c>
      <c r="G30" s="25">
        <v>1090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887</v>
      </c>
    </row>
    <row r="33" spans="1:27" x14ac:dyDescent="0.25">
      <c r="A33" t="s">
        <v>640</v>
      </c>
      <c r="E33" s="23" t="s">
        <v>641</v>
      </c>
    </row>
    <row r="34" spans="1:27" x14ac:dyDescent="0.25">
      <c r="A34" t="s">
        <v>631</v>
      </c>
      <c r="B34">
        <v>7</v>
      </c>
      <c r="C34" s="22" t="s">
        <v>888</v>
      </c>
      <c r="D34" t="s">
        <v>633</v>
      </c>
      <c r="E34" s="23" t="s">
        <v>889</v>
      </c>
      <c r="F34" s="24" t="s">
        <v>874</v>
      </c>
      <c r="G34" s="25">
        <v>4539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890</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220</v>
      </c>
      <c r="C39" s="22" t="s">
        <v>893</v>
      </c>
      <c r="D39" t="s">
        <v>633</v>
      </c>
      <c r="E39" s="23" t="s">
        <v>894</v>
      </c>
      <c r="F39" s="24" t="s">
        <v>657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895</v>
      </c>
    </row>
    <row r="42" spans="1:27" x14ac:dyDescent="0.25">
      <c r="A42" t="s">
        <v>640</v>
      </c>
      <c r="E42" s="23" t="s">
        <v>641</v>
      </c>
    </row>
    <row r="43" spans="1:27" x14ac:dyDescent="0.25">
      <c r="A43" t="s">
        <v>631</v>
      </c>
      <c r="B43">
        <v>221</v>
      </c>
      <c r="C43" s="22" t="s">
        <v>896</v>
      </c>
      <c r="D43" t="s">
        <v>633</v>
      </c>
      <c r="E43" s="23" t="s">
        <v>897</v>
      </c>
      <c r="F43" s="24" t="s">
        <v>657</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898</v>
      </c>
    </row>
    <row r="46" spans="1:27" x14ac:dyDescent="0.25">
      <c r="A46" t="s">
        <v>640</v>
      </c>
      <c r="E46" s="23" t="s">
        <v>641</v>
      </c>
    </row>
    <row r="47" spans="1:27" ht="13" x14ac:dyDescent="0.25">
      <c r="A47" t="s">
        <v>628</v>
      </c>
      <c r="C47" s="18" t="s">
        <v>899</v>
      </c>
      <c r="E47" s="19" t="s">
        <v>900</v>
      </c>
      <c r="L47" s="20">
        <f>SUMIFS(L48:L91,A48:A91,"P")</f>
        <v>0</v>
      </c>
      <c r="M47" s="20">
        <f>SUMIFS(M48:M91,A48:A91,"P")</f>
        <v>0</v>
      </c>
      <c r="N47" s="21"/>
    </row>
    <row r="48" spans="1:27" x14ac:dyDescent="0.25">
      <c r="A48" t="s">
        <v>631</v>
      </c>
      <c r="B48">
        <v>8</v>
      </c>
      <c r="C48" s="22" t="s">
        <v>901</v>
      </c>
      <c r="D48" t="s">
        <v>633</v>
      </c>
      <c r="E48" s="23" t="s">
        <v>902</v>
      </c>
      <c r="F48" s="24" t="s">
        <v>647</v>
      </c>
      <c r="G48" s="25">
        <v>3920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903</v>
      </c>
    </row>
    <row r="51" spans="1:27" x14ac:dyDescent="0.25">
      <c r="A51" t="s">
        <v>640</v>
      </c>
      <c r="E51" s="23" t="s">
        <v>641</v>
      </c>
    </row>
    <row r="52" spans="1:27" x14ac:dyDescent="0.25">
      <c r="A52" t="s">
        <v>631</v>
      </c>
      <c r="B52">
        <v>9</v>
      </c>
      <c r="C52" s="22" t="s">
        <v>904</v>
      </c>
      <c r="D52" t="s">
        <v>633</v>
      </c>
      <c r="E52" s="23" t="s">
        <v>905</v>
      </c>
      <c r="F52" s="24" t="s">
        <v>647</v>
      </c>
      <c r="G52" s="25">
        <v>14990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906</v>
      </c>
    </row>
    <row r="55" spans="1:27" x14ac:dyDescent="0.25">
      <c r="A55" t="s">
        <v>640</v>
      </c>
      <c r="E55" s="23" t="s">
        <v>641</v>
      </c>
    </row>
    <row r="56" spans="1:27" x14ac:dyDescent="0.25">
      <c r="A56" t="s">
        <v>631</v>
      </c>
      <c r="B56">
        <v>10</v>
      </c>
      <c r="C56" s="22" t="s">
        <v>907</v>
      </c>
      <c r="D56" t="s">
        <v>633</v>
      </c>
      <c r="E56" s="23" t="s">
        <v>908</v>
      </c>
      <c r="F56" s="24" t="s">
        <v>647</v>
      </c>
      <c r="G56" s="25">
        <v>3540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909</v>
      </c>
    </row>
    <row r="59" spans="1:27" x14ac:dyDescent="0.25">
      <c r="A59" t="s">
        <v>640</v>
      </c>
      <c r="E59" s="23" t="s">
        <v>641</v>
      </c>
    </row>
    <row r="60" spans="1:27" x14ac:dyDescent="0.25">
      <c r="A60" t="s">
        <v>631</v>
      </c>
      <c r="B60">
        <v>11</v>
      </c>
      <c r="C60" s="22" t="s">
        <v>910</v>
      </c>
      <c r="D60" t="s">
        <v>633</v>
      </c>
      <c r="E60" s="23" t="s">
        <v>911</v>
      </c>
      <c r="F60" s="24" t="s">
        <v>647</v>
      </c>
      <c r="G60" s="25">
        <v>1850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912</v>
      </c>
    </row>
    <row r="63" spans="1:27" x14ac:dyDescent="0.25">
      <c r="A63" t="s">
        <v>640</v>
      </c>
      <c r="E63" s="23" t="s">
        <v>641</v>
      </c>
    </row>
    <row r="64" spans="1:27" x14ac:dyDescent="0.25">
      <c r="A64" t="s">
        <v>631</v>
      </c>
      <c r="B64">
        <v>12</v>
      </c>
      <c r="C64" s="22" t="s">
        <v>913</v>
      </c>
      <c r="D64" t="s">
        <v>633</v>
      </c>
      <c r="E64" s="23" t="s">
        <v>914</v>
      </c>
      <c r="F64" s="24" t="s">
        <v>870</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915</v>
      </c>
    </row>
    <row r="67" spans="1:27" x14ac:dyDescent="0.25">
      <c r="A67" t="s">
        <v>640</v>
      </c>
      <c r="E67" s="23" t="s">
        <v>641</v>
      </c>
    </row>
    <row r="68" spans="1:27" ht="25" x14ac:dyDescent="0.25">
      <c r="A68" t="s">
        <v>631</v>
      </c>
      <c r="B68">
        <v>13</v>
      </c>
      <c r="C68" s="22" t="s">
        <v>916</v>
      </c>
      <c r="D68" t="s">
        <v>633</v>
      </c>
      <c r="E68" s="23" t="s">
        <v>917</v>
      </c>
      <c r="F68" s="24" t="s">
        <v>657</v>
      </c>
      <c r="G68" s="25">
        <v>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918</v>
      </c>
    </row>
    <row r="71" spans="1:27" x14ac:dyDescent="0.25">
      <c r="A71" t="s">
        <v>640</v>
      </c>
      <c r="E71" s="23" t="s">
        <v>641</v>
      </c>
    </row>
    <row r="72" spans="1:27" ht="25" x14ac:dyDescent="0.25">
      <c r="A72" t="s">
        <v>631</v>
      </c>
      <c r="B72">
        <v>14</v>
      </c>
      <c r="C72" s="22" t="s">
        <v>919</v>
      </c>
      <c r="D72" t="s">
        <v>633</v>
      </c>
      <c r="E72" s="23" t="s">
        <v>920</v>
      </c>
      <c r="F72" s="24" t="s">
        <v>657</v>
      </c>
      <c r="G72" s="25">
        <v>38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918</v>
      </c>
    </row>
    <row r="75" spans="1:27" x14ac:dyDescent="0.25">
      <c r="A75" t="s">
        <v>640</v>
      </c>
      <c r="E75" s="23" t="s">
        <v>641</v>
      </c>
    </row>
    <row r="76" spans="1:27" x14ac:dyDescent="0.25">
      <c r="A76" t="s">
        <v>631</v>
      </c>
      <c r="B76">
        <v>15</v>
      </c>
      <c r="C76" s="22" t="s">
        <v>921</v>
      </c>
      <c r="D76" t="s">
        <v>633</v>
      </c>
      <c r="E76" s="23" t="s">
        <v>922</v>
      </c>
      <c r="F76" s="24" t="s">
        <v>657</v>
      </c>
      <c r="G76" s="25">
        <v>224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923</v>
      </c>
    </row>
    <row r="79" spans="1:27" x14ac:dyDescent="0.25">
      <c r="A79" t="s">
        <v>640</v>
      </c>
      <c r="E79" s="23" t="s">
        <v>641</v>
      </c>
    </row>
    <row r="80" spans="1:27" ht="25" x14ac:dyDescent="0.25">
      <c r="A80" t="s">
        <v>631</v>
      </c>
      <c r="B80">
        <v>16</v>
      </c>
      <c r="C80" s="22" t="s">
        <v>924</v>
      </c>
      <c r="D80" t="s">
        <v>633</v>
      </c>
      <c r="E80" s="23" t="s">
        <v>925</v>
      </c>
      <c r="F80" s="24" t="s">
        <v>657</v>
      </c>
      <c r="G80" s="25">
        <v>265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926</v>
      </c>
    </row>
    <row r="83" spans="1:27" x14ac:dyDescent="0.25">
      <c r="A83" t="s">
        <v>640</v>
      </c>
      <c r="E83" s="23" t="s">
        <v>641</v>
      </c>
    </row>
    <row r="84" spans="1:27" x14ac:dyDescent="0.25">
      <c r="A84" t="s">
        <v>631</v>
      </c>
      <c r="B84">
        <v>17</v>
      </c>
      <c r="C84" s="22" t="s">
        <v>927</v>
      </c>
      <c r="D84" t="s">
        <v>633</v>
      </c>
      <c r="E84" s="23" t="s">
        <v>928</v>
      </c>
      <c r="F84" s="24" t="s">
        <v>647</v>
      </c>
      <c r="G84" s="25">
        <v>3540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909</v>
      </c>
    </row>
    <row r="87" spans="1:27" x14ac:dyDescent="0.25">
      <c r="A87" t="s">
        <v>640</v>
      </c>
      <c r="E87" s="23" t="s">
        <v>641</v>
      </c>
    </row>
    <row r="88" spans="1:27" x14ac:dyDescent="0.25">
      <c r="A88" t="s">
        <v>631</v>
      </c>
      <c r="B88">
        <v>224</v>
      </c>
      <c r="C88" s="22" t="s">
        <v>929</v>
      </c>
      <c r="D88" t="s">
        <v>633</v>
      </c>
      <c r="E88" s="23" t="s">
        <v>930</v>
      </c>
      <c r="F88" s="24" t="s">
        <v>647</v>
      </c>
      <c r="G88" s="25">
        <v>1970</v>
      </c>
      <c r="H88" s="24">
        <v>0</v>
      </c>
      <c r="I88" s="26">
        <f>ROUND(G88*H88,P4)</f>
        <v>0</v>
      </c>
      <c r="L88" s="27">
        <v>0</v>
      </c>
      <c r="M88" s="20">
        <f>ROUND(G88*L88,P4)</f>
        <v>0</v>
      </c>
      <c r="N88" s="21" t="s">
        <v>633</v>
      </c>
      <c r="O88" s="28">
        <f>M88*AA88</f>
        <v>0</v>
      </c>
      <c r="P88">
        <v>3</v>
      </c>
      <c r="AA88">
        <f>IF(P88=1,$O$3,IF(P88=2,$O$4,$O$5))</f>
        <v>0.21</v>
      </c>
    </row>
    <row r="89" spans="1:27" ht="150" x14ac:dyDescent="0.25">
      <c r="A89" t="s">
        <v>637</v>
      </c>
      <c r="E89" s="23" t="s">
        <v>931</v>
      </c>
    </row>
    <row r="90" spans="1:27" x14ac:dyDescent="0.25">
      <c r="A90" t="s">
        <v>638</v>
      </c>
    </row>
    <row r="91" spans="1:27" x14ac:dyDescent="0.25">
      <c r="A91" t="s">
        <v>640</v>
      </c>
      <c r="E91" s="23" t="s">
        <v>633</v>
      </c>
    </row>
    <row r="92" spans="1:27" ht="13" x14ac:dyDescent="0.25">
      <c r="A92" t="s">
        <v>628</v>
      </c>
      <c r="C92" s="18" t="s">
        <v>932</v>
      </c>
      <c r="E92" s="19" t="s">
        <v>933</v>
      </c>
      <c r="L92" s="20">
        <f>SUMIFS(L93:L128,A93:A128,"P")</f>
        <v>0</v>
      </c>
      <c r="M92" s="20">
        <f>SUMIFS(M93:M128,A93:A128,"P")</f>
        <v>0</v>
      </c>
      <c r="N92" s="21"/>
    </row>
    <row r="93" spans="1:27" x14ac:dyDescent="0.25">
      <c r="A93" t="s">
        <v>631</v>
      </c>
      <c r="B93">
        <v>18</v>
      </c>
      <c r="C93" s="22" t="s">
        <v>934</v>
      </c>
      <c r="D93" t="s">
        <v>633</v>
      </c>
      <c r="E93" s="23" t="s">
        <v>935</v>
      </c>
      <c r="F93" s="24" t="s">
        <v>647</v>
      </c>
      <c r="G93" s="25">
        <v>640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936</v>
      </c>
    </row>
    <row r="96" spans="1:27" x14ac:dyDescent="0.25">
      <c r="A96" t="s">
        <v>640</v>
      </c>
      <c r="E96" s="23" t="s">
        <v>641</v>
      </c>
    </row>
    <row r="97" spans="1:27" x14ac:dyDescent="0.25">
      <c r="A97" t="s">
        <v>631</v>
      </c>
      <c r="B97">
        <v>19</v>
      </c>
      <c r="C97" s="22" t="s">
        <v>937</v>
      </c>
      <c r="D97" t="s">
        <v>633</v>
      </c>
      <c r="E97" s="23" t="s">
        <v>938</v>
      </c>
      <c r="F97" s="24" t="s">
        <v>657</v>
      </c>
      <c r="G97" s="25">
        <v>58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939</v>
      </c>
    </row>
    <row r="100" spans="1:27" x14ac:dyDescent="0.25">
      <c r="A100" t="s">
        <v>640</v>
      </c>
      <c r="E100" s="23" t="s">
        <v>641</v>
      </c>
    </row>
    <row r="101" spans="1:27" x14ac:dyDescent="0.25">
      <c r="A101" t="s">
        <v>631</v>
      </c>
      <c r="B101">
        <v>20</v>
      </c>
      <c r="C101" s="22" t="s">
        <v>940</v>
      </c>
      <c r="D101" t="s">
        <v>633</v>
      </c>
      <c r="E101" s="23" t="s">
        <v>941</v>
      </c>
      <c r="F101" s="24" t="s">
        <v>647</v>
      </c>
      <c r="G101" s="25">
        <v>8080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942</v>
      </c>
    </row>
    <row r="104" spans="1:27" x14ac:dyDescent="0.25">
      <c r="A104" t="s">
        <v>640</v>
      </c>
      <c r="E104" s="23" t="s">
        <v>641</v>
      </c>
    </row>
    <row r="105" spans="1:27" x14ac:dyDescent="0.25">
      <c r="A105" t="s">
        <v>631</v>
      </c>
      <c r="B105">
        <v>21</v>
      </c>
      <c r="C105" s="22" t="s">
        <v>943</v>
      </c>
      <c r="D105" t="s">
        <v>633</v>
      </c>
      <c r="E105" s="23" t="s">
        <v>944</v>
      </c>
      <c r="F105" s="24" t="s">
        <v>647</v>
      </c>
      <c r="G105" s="25">
        <v>495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945</v>
      </c>
    </row>
    <row r="108" spans="1:27" x14ac:dyDescent="0.25">
      <c r="A108" t="s">
        <v>640</v>
      </c>
      <c r="E108" s="23" t="s">
        <v>641</v>
      </c>
    </row>
    <row r="109" spans="1:27" ht="25" x14ac:dyDescent="0.25">
      <c r="A109" t="s">
        <v>631</v>
      </c>
      <c r="B109">
        <v>22</v>
      </c>
      <c r="C109" s="22" t="s">
        <v>946</v>
      </c>
      <c r="D109" t="s">
        <v>633</v>
      </c>
      <c r="E109" s="23" t="s">
        <v>947</v>
      </c>
      <c r="F109" s="24" t="s">
        <v>657</v>
      </c>
      <c r="G109" s="25">
        <v>34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948</v>
      </c>
    </row>
    <row r="112" spans="1:27" x14ac:dyDescent="0.25">
      <c r="A112" t="s">
        <v>640</v>
      </c>
      <c r="E112" s="23" t="s">
        <v>641</v>
      </c>
    </row>
    <row r="113" spans="1:27" ht="25" x14ac:dyDescent="0.25">
      <c r="A113" t="s">
        <v>631</v>
      </c>
      <c r="B113">
        <v>23</v>
      </c>
      <c r="C113" s="22" t="s">
        <v>949</v>
      </c>
      <c r="D113" t="s">
        <v>633</v>
      </c>
      <c r="E113" s="23" t="s">
        <v>950</v>
      </c>
      <c r="F113" s="24" t="s">
        <v>657</v>
      </c>
      <c r="G113" s="25">
        <v>26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951</v>
      </c>
    </row>
    <row r="116" spans="1:27" x14ac:dyDescent="0.25">
      <c r="A116" t="s">
        <v>640</v>
      </c>
      <c r="E116" s="23" t="s">
        <v>641</v>
      </c>
    </row>
    <row r="117" spans="1:27" x14ac:dyDescent="0.25">
      <c r="A117" t="s">
        <v>631</v>
      </c>
      <c r="B117">
        <v>24</v>
      </c>
      <c r="C117" s="22" t="s">
        <v>952</v>
      </c>
      <c r="D117" t="s">
        <v>633</v>
      </c>
      <c r="E117" s="23" t="s">
        <v>953</v>
      </c>
      <c r="F117" s="24" t="s">
        <v>647</v>
      </c>
      <c r="G117" s="25">
        <v>495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945</v>
      </c>
    </row>
    <row r="120" spans="1:27" x14ac:dyDescent="0.25">
      <c r="A120" t="s">
        <v>640</v>
      </c>
      <c r="E120" s="23" t="s">
        <v>641</v>
      </c>
    </row>
    <row r="121" spans="1:27" x14ac:dyDescent="0.25">
      <c r="A121" t="s">
        <v>631</v>
      </c>
      <c r="B121">
        <v>25</v>
      </c>
      <c r="C121" s="22" t="s">
        <v>954</v>
      </c>
      <c r="D121" t="s">
        <v>633</v>
      </c>
      <c r="E121" s="23" t="s">
        <v>955</v>
      </c>
      <c r="F121" s="24" t="s">
        <v>647</v>
      </c>
      <c r="G121" s="25">
        <v>8080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942</v>
      </c>
    </row>
    <row r="124" spans="1:27" x14ac:dyDescent="0.25">
      <c r="A124" t="s">
        <v>640</v>
      </c>
      <c r="E124" s="23" t="s">
        <v>633</v>
      </c>
    </row>
    <row r="125" spans="1:27" x14ac:dyDescent="0.25">
      <c r="A125" t="s">
        <v>631</v>
      </c>
      <c r="B125">
        <v>223</v>
      </c>
      <c r="C125" s="22" t="s">
        <v>956</v>
      </c>
      <c r="D125" t="s">
        <v>633</v>
      </c>
      <c r="E125" s="23" t="s">
        <v>957</v>
      </c>
      <c r="F125" s="24" t="s">
        <v>647</v>
      </c>
      <c r="G125" s="25">
        <v>625</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958</v>
      </c>
    </row>
    <row r="127" spans="1:27" x14ac:dyDescent="0.25">
      <c r="A127" t="s">
        <v>638</v>
      </c>
    </row>
    <row r="128" spans="1:27" x14ac:dyDescent="0.25">
      <c r="A128" t="s">
        <v>640</v>
      </c>
      <c r="E128" s="23" t="s">
        <v>633</v>
      </c>
    </row>
    <row r="129" spans="1:27" ht="13" x14ac:dyDescent="0.25">
      <c r="A129" t="s">
        <v>628</v>
      </c>
      <c r="C129" s="18" t="s">
        <v>629</v>
      </c>
      <c r="E129" s="19" t="s">
        <v>630</v>
      </c>
      <c r="L129" s="20">
        <f>SUMIFS(L130:L913,A130:A913,"P")</f>
        <v>0</v>
      </c>
      <c r="M129" s="20">
        <f>SUMIFS(M130:M913,A130:A913,"P")</f>
        <v>0</v>
      </c>
      <c r="N129" s="21"/>
    </row>
    <row r="130" spans="1:27" x14ac:dyDescent="0.25">
      <c r="A130" t="s">
        <v>631</v>
      </c>
      <c r="B130">
        <v>26</v>
      </c>
      <c r="C130" s="22" t="s">
        <v>959</v>
      </c>
      <c r="D130" t="s">
        <v>633</v>
      </c>
      <c r="E130" s="23" t="s">
        <v>960</v>
      </c>
      <c r="F130" s="24" t="s">
        <v>635</v>
      </c>
      <c r="G130" s="25">
        <v>167.41499999999999</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961</v>
      </c>
    </row>
    <row r="133" spans="1:27" x14ac:dyDescent="0.25">
      <c r="A133" t="s">
        <v>640</v>
      </c>
      <c r="E133" s="23" t="s">
        <v>641</v>
      </c>
    </row>
    <row r="134" spans="1:27" x14ac:dyDescent="0.25">
      <c r="A134" t="s">
        <v>631</v>
      </c>
      <c r="B134">
        <v>27</v>
      </c>
      <c r="C134" s="22" t="s">
        <v>962</v>
      </c>
      <c r="D134" t="s">
        <v>633</v>
      </c>
      <c r="E134" s="23" t="s">
        <v>963</v>
      </c>
      <c r="F134" s="24" t="s">
        <v>635</v>
      </c>
      <c r="G134" s="25">
        <v>16.09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964</v>
      </c>
    </row>
    <row r="137" spans="1:27" x14ac:dyDescent="0.25">
      <c r="A137" t="s">
        <v>640</v>
      </c>
      <c r="E137" s="23" t="s">
        <v>641</v>
      </c>
    </row>
    <row r="138" spans="1:27" x14ac:dyDescent="0.25">
      <c r="A138" t="s">
        <v>631</v>
      </c>
      <c r="B138">
        <v>28</v>
      </c>
      <c r="C138" s="22" t="s">
        <v>965</v>
      </c>
      <c r="D138" t="s">
        <v>633</v>
      </c>
      <c r="E138" s="23" t="s">
        <v>966</v>
      </c>
      <c r="F138" s="24" t="s">
        <v>635</v>
      </c>
      <c r="G138" s="25">
        <v>70.454999999999998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967</v>
      </c>
    </row>
    <row r="141" spans="1:27" x14ac:dyDescent="0.25">
      <c r="A141" t="s">
        <v>640</v>
      </c>
      <c r="E141" s="23" t="s">
        <v>641</v>
      </c>
    </row>
    <row r="142" spans="1:27" x14ac:dyDescent="0.25">
      <c r="A142" t="s">
        <v>631</v>
      </c>
      <c r="B142">
        <v>29</v>
      </c>
      <c r="C142" s="22" t="s">
        <v>968</v>
      </c>
      <c r="D142" t="s">
        <v>633</v>
      </c>
      <c r="E142" s="23" t="s">
        <v>969</v>
      </c>
      <c r="F142" s="24" t="s">
        <v>635</v>
      </c>
      <c r="G142" s="25">
        <v>2308.0100000000002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970</v>
      </c>
    </row>
    <row r="145" spans="1:27" x14ac:dyDescent="0.25">
      <c r="A145" t="s">
        <v>640</v>
      </c>
      <c r="E145" s="23" t="s">
        <v>641</v>
      </c>
    </row>
    <row r="146" spans="1:27" x14ac:dyDescent="0.25">
      <c r="A146" t="s">
        <v>631</v>
      </c>
      <c r="B146">
        <v>30</v>
      </c>
      <c r="C146" s="22" t="s">
        <v>971</v>
      </c>
      <c r="D146" t="s">
        <v>633</v>
      </c>
      <c r="E146" s="23" t="s">
        <v>972</v>
      </c>
      <c r="F146" s="24" t="s">
        <v>635</v>
      </c>
      <c r="G146" s="25">
        <v>167.41499999999999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961</v>
      </c>
    </row>
    <row r="149" spans="1:27" x14ac:dyDescent="0.25">
      <c r="A149" t="s">
        <v>640</v>
      </c>
      <c r="E149" s="23" t="s">
        <v>641</v>
      </c>
    </row>
    <row r="150" spans="1:27" x14ac:dyDescent="0.25">
      <c r="A150" t="s">
        <v>631</v>
      </c>
      <c r="B150">
        <v>31</v>
      </c>
      <c r="C150" s="22" t="s">
        <v>632</v>
      </c>
      <c r="D150" t="s">
        <v>633</v>
      </c>
      <c r="E150" s="23" t="s">
        <v>634</v>
      </c>
      <c r="F150" s="24" t="s">
        <v>635</v>
      </c>
      <c r="G150" s="25">
        <v>68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973</v>
      </c>
    </row>
    <row r="153" spans="1:27" x14ac:dyDescent="0.25">
      <c r="A153" t="s">
        <v>640</v>
      </c>
      <c r="E153" s="23" t="s">
        <v>641</v>
      </c>
    </row>
    <row r="154" spans="1:27" x14ac:dyDescent="0.25">
      <c r="A154" t="s">
        <v>631</v>
      </c>
      <c r="B154">
        <v>32</v>
      </c>
      <c r="C154" s="22" t="s">
        <v>974</v>
      </c>
      <c r="D154" t="s">
        <v>633</v>
      </c>
      <c r="E154" s="23" t="s">
        <v>975</v>
      </c>
      <c r="F154" s="24" t="s">
        <v>635</v>
      </c>
      <c r="G154" s="25">
        <v>16.09</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964</v>
      </c>
    </row>
    <row r="157" spans="1:27" x14ac:dyDescent="0.25">
      <c r="A157" t="s">
        <v>640</v>
      </c>
      <c r="E157" s="23" t="s">
        <v>641</v>
      </c>
    </row>
    <row r="158" spans="1:27" x14ac:dyDescent="0.25">
      <c r="A158" t="s">
        <v>631</v>
      </c>
      <c r="B158">
        <v>33</v>
      </c>
      <c r="C158" s="22" t="s">
        <v>976</v>
      </c>
      <c r="D158" t="s">
        <v>633</v>
      </c>
      <c r="E158" s="23" t="s">
        <v>977</v>
      </c>
      <c r="F158" s="24" t="s">
        <v>635</v>
      </c>
      <c r="G158" s="25">
        <v>3.4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978</v>
      </c>
    </row>
    <row r="161" spans="1:27" x14ac:dyDescent="0.25">
      <c r="A161" t="s">
        <v>640</v>
      </c>
      <c r="E161" s="23" t="s">
        <v>641</v>
      </c>
    </row>
    <row r="162" spans="1:27" x14ac:dyDescent="0.25">
      <c r="A162" t="s">
        <v>631</v>
      </c>
      <c r="B162">
        <v>34</v>
      </c>
      <c r="C162" s="22" t="s">
        <v>979</v>
      </c>
      <c r="D162" t="s">
        <v>633</v>
      </c>
      <c r="E162" s="23" t="s">
        <v>980</v>
      </c>
      <c r="F162" s="24" t="s">
        <v>635</v>
      </c>
      <c r="G162" s="25">
        <v>70.454999999999998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967</v>
      </c>
    </row>
    <row r="165" spans="1:27" x14ac:dyDescent="0.25">
      <c r="A165" t="s">
        <v>640</v>
      </c>
      <c r="E165" s="23" t="s">
        <v>641</v>
      </c>
    </row>
    <row r="166" spans="1:27" x14ac:dyDescent="0.25">
      <c r="A166" t="s">
        <v>631</v>
      </c>
      <c r="B166">
        <v>35</v>
      </c>
      <c r="C166" s="22" t="s">
        <v>981</v>
      </c>
      <c r="D166" t="s">
        <v>633</v>
      </c>
      <c r="E166" s="23" t="s">
        <v>982</v>
      </c>
      <c r="F166" s="24" t="s">
        <v>635</v>
      </c>
      <c r="G166" s="25">
        <v>18.5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983</v>
      </c>
    </row>
    <row r="169" spans="1:27" x14ac:dyDescent="0.25">
      <c r="A169" t="s">
        <v>640</v>
      </c>
      <c r="E169" s="23" t="s">
        <v>641</v>
      </c>
    </row>
    <row r="170" spans="1:27" x14ac:dyDescent="0.25">
      <c r="A170" t="s">
        <v>631</v>
      </c>
      <c r="B170">
        <v>36</v>
      </c>
      <c r="C170" s="22" t="s">
        <v>984</v>
      </c>
      <c r="D170" t="s">
        <v>633</v>
      </c>
      <c r="E170" s="23" t="s">
        <v>985</v>
      </c>
      <c r="F170" s="24" t="s">
        <v>635</v>
      </c>
      <c r="G170" s="25">
        <v>2308.0100000000002</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970</v>
      </c>
    </row>
    <row r="173" spans="1:27" x14ac:dyDescent="0.25">
      <c r="A173" t="s">
        <v>640</v>
      </c>
      <c r="E173" s="23" t="s">
        <v>641</v>
      </c>
    </row>
    <row r="174" spans="1:27" x14ac:dyDescent="0.25">
      <c r="A174" t="s">
        <v>631</v>
      </c>
      <c r="B174">
        <v>37</v>
      </c>
      <c r="C174" s="22" t="s">
        <v>642</v>
      </c>
      <c r="D174" t="s">
        <v>633</v>
      </c>
      <c r="E174" s="23" t="s">
        <v>643</v>
      </c>
      <c r="F174" s="24" t="s">
        <v>635</v>
      </c>
      <c r="G174" s="25">
        <v>62.75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986</v>
      </c>
    </row>
    <row r="177" spans="1:27" x14ac:dyDescent="0.25">
      <c r="A177" t="s">
        <v>640</v>
      </c>
      <c r="E177" s="23" t="s">
        <v>641</v>
      </c>
    </row>
    <row r="178" spans="1:27" ht="25" x14ac:dyDescent="0.25">
      <c r="A178" t="s">
        <v>631</v>
      </c>
      <c r="B178">
        <v>38</v>
      </c>
      <c r="C178" s="22" t="s">
        <v>987</v>
      </c>
      <c r="D178" t="s">
        <v>633</v>
      </c>
      <c r="E178" s="23" t="s">
        <v>988</v>
      </c>
      <c r="F178" s="24" t="s">
        <v>657</v>
      </c>
      <c r="G178" s="25">
        <v>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898</v>
      </c>
    </row>
    <row r="181" spans="1:27" x14ac:dyDescent="0.25">
      <c r="A181" t="s">
        <v>640</v>
      </c>
      <c r="E181" s="23" t="s">
        <v>641</v>
      </c>
    </row>
    <row r="182" spans="1:27" ht="25" x14ac:dyDescent="0.25">
      <c r="A182" t="s">
        <v>631</v>
      </c>
      <c r="B182">
        <v>40</v>
      </c>
      <c r="C182" s="22" t="s">
        <v>989</v>
      </c>
      <c r="D182" t="s">
        <v>633</v>
      </c>
      <c r="E182" s="23" t="s">
        <v>990</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991</v>
      </c>
    </row>
    <row r="185" spans="1:27" x14ac:dyDescent="0.25">
      <c r="A185" t="s">
        <v>640</v>
      </c>
      <c r="E185" s="23" t="s">
        <v>641</v>
      </c>
    </row>
    <row r="186" spans="1:27" ht="25" x14ac:dyDescent="0.25">
      <c r="A186" t="s">
        <v>631</v>
      </c>
      <c r="B186">
        <v>41</v>
      </c>
      <c r="C186" s="22" t="s">
        <v>992</v>
      </c>
      <c r="D186" t="s">
        <v>633</v>
      </c>
      <c r="E186" s="23" t="s">
        <v>993</v>
      </c>
      <c r="F186" s="24" t="s">
        <v>657</v>
      </c>
      <c r="G186" s="25">
        <v>42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994</v>
      </c>
    </row>
    <row r="189" spans="1:27" x14ac:dyDescent="0.25">
      <c r="A189" t="s">
        <v>640</v>
      </c>
      <c r="E189" s="23" t="s">
        <v>641</v>
      </c>
    </row>
    <row r="190" spans="1:27" x14ac:dyDescent="0.25">
      <c r="A190" t="s">
        <v>631</v>
      </c>
      <c r="B190">
        <v>42</v>
      </c>
      <c r="C190" s="22" t="s">
        <v>776</v>
      </c>
      <c r="D190" t="s">
        <v>633</v>
      </c>
      <c r="E190" s="23" t="s">
        <v>777</v>
      </c>
      <c r="F190" s="24" t="s">
        <v>647</v>
      </c>
      <c r="G190" s="25">
        <v>30</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995</v>
      </c>
    </row>
    <row r="193" spans="1:27" x14ac:dyDescent="0.25">
      <c r="A193" t="s">
        <v>640</v>
      </c>
      <c r="E193" s="23" t="s">
        <v>641</v>
      </c>
    </row>
    <row r="194" spans="1:27" x14ac:dyDescent="0.25">
      <c r="A194" t="s">
        <v>631</v>
      </c>
      <c r="B194">
        <v>43</v>
      </c>
      <c r="C194" s="22" t="s">
        <v>779</v>
      </c>
      <c r="D194" t="s">
        <v>633</v>
      </c>
      <c r="E194" s="23" t="s">
        <v>780</v>
      </c>
      <c r="F194" s="24" t="s">
        <v>647</v>
      </c>
      <c r="G194" s="25">
        <v>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995</v>
      </c>
    </row>
    <row r="197" spans="1:27" x14ac:dyDescent="0.25">
      <c r="A197" t="s">
        <v>640</v>
      </c>
      <c r="E197" s="23" t="s">
        <v>641</v>
      </c>
    </row>
    <row r="198" spans="1:27" x14ac:dyDescent="0.25">
      <c r="A198" t="s">
        <v>631</v>
      </c>
      <c r="B198">
        <v>44</v>
      </c>
      <c r="C198" s="22" t="s">
        <v>645</v>
      </c>
      <c r="D198" t="s">
        <v>633</v>
      </c>
      <c r="E198" s="23" t="s">
        <v>646</v>
      </c>
      <c r="F198" s="24" t="s">
        <v>647</v>
      </c>
      <c r="G198" s="25">
        <v>50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996</v>
      </c>
    </row>
    <row r="201" spans="1:27" x14ac:dyDescent="0.25">
      <c r="A201" t="s">
        <v>640</v>
      </c>
      <c r="E201" s="23" t="s">
        <v>641</v>
      </c>
    </row>
    <row r="202" spans="1:27" x14ac:dyDescent="0.25">
      <c r="A202" t="s">
        <v>631</v>
      </c>
      <c r="B202">
        <v>45</v>
      </c>
      <c r="C202" s="22" t="s">
        <v>997</v>
      </c>
      <c r="D202" t="s">
        <v>633</v>
      </c>
      <c r="E202" s="23" t="s">
        <v>998</v>
      </c>
      <c r="F202" s="24" t="s">
        <v>647</v>
      </c>
      <c r="G202" s="25">
        <v>65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999</v>
      </c>
    </row>
    <row r="205" spans="1:27" x14ac:dyDescent="0.25">
      <c r="A205" t="s">
        <v>640</v>
      </c>
      <c r="E205" s="23" t="s">
        <v>641</v>
      </c>
    </row>
    <row r="206" spans="1:27" x14ac:dyDescent="0.25">
      <c r="A206" t="s">
        <v>631</v>
      </c>
      <c r="B206">
        <v>46</v>
      </c>
      <c r="C206" s="22" t="s">
        <v>1000</v>
      </c>
      <c r="D206" t="s">
        <v>633</v>
      </c>
      <c r="E206" s="23" t="s">
        <v>1001</v>
      </c>
      <c r="F206" s="24" t="s">
        <v>647</v>
      </c>
      <c r="G206" s="25">
        <v>65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999</v>
      </c>
    </row>
    <row r="209" spans="1:27" x14ac:dyDescent="0.25">
      <c r="A209" t="s">
        <v>640</v>
      </c>
      <c r="E209" s="23" t="s">
        <v>641</v>
      </c>
    </row>
    <row r="210" spans="1:27" x14ac:dyDescent="0.25">
      <c r="A210" t="s">
        <v>631</v>
      </c>
      <c r="B210">
        <v>47</v>
      </c>
      <c r="C210" s="22" t="s">
        <v>652</v>
      </c>
      <c r="D210" t="s">
        <v>633</v>
      </c>
      <c r="E210" s="23" t="s">
        <v>653</v>
      </c>
      <c r="F210" s="24" t="s">
        <v>647</v>
      </c>
      <c r="G210" s="25">
        <v>50</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996</v>
      </c>
    </row>
    <row r="213" spans="1:27" x14ac:dyDescent="0.25">
      <c r="A213" t="s">
        <v>640</v>
      </c>
      <c r="E213" s="23" t="s">
        <v>641</v>
      </c>
    </row>
    <row r="214" spans="1:27" ht="25" x14ac:dyDescent="0.25">
      <c r="A214" t="s">
        <v>631</v>
      </c>
      <c r="B214">
        <v>48</v>
      </c>
      <c r="C214" s="22" t="s">
        <v>1002</v>
      </c>
      <c r="D214" t="s">
        <v>633</v>
      </c>
      <c r="E214" s="23" t="s">
        <v>1003</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49</v>
      </c>
      <c r="C218" s="22" t="s">
        <v>1005</v>
      </c>
      <c r="D218" t="s">
        <v>633</v>
      </c>
      <c r="E218" s="23" t="s">
        <v>1006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50</v>
      </c>
      <c r="C222" s="22" t="s">
        <v>655</v>
      </c>
      <c r="D222" t="s">
        <v>633</v>
      </c>
      <c r="E222" s="23" t="s">
        <v>656</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51</v>
      </c>
      <c r="C226" s="22" t="s">
        <v>1007</v>
      </c>
      <c r="D226" t="s">
        <v>633</v>
      </c>
      <c r="E226" s="23" t="s">
        <v>1008</v>
      </c>
      <c r="F226" s="24" t="s">
        <v>657</v>
      </c>
      <c r="G226" s="25">
        <v>1</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1004</v>
      </c>
    </row>
    <row r="229" spans="1:27" x14ac:dyDescent="0.25">
      <c r="A229" t="s">
        <v>640</v>
      </c>
      <c r="E229" s="23" t="s">
        <v>641</v>
      </c>
    </row>
    <row r="230" spans="1:27" x14ac:dyDescent="0.25">
      <c r="A230" t="s">
        <v>631</v>
      </c>
      <c r="B230">
        <v>52</v>
      </c>
      <c r="C230" s="22" t="s">
        <v>1009</v>
      </c>
      <c r="D230" t="s">
        <v>633</v>
      </c>
      <c r="E230" s="23" t="s">
        <v>1010</v>
      </c>
      <c r="F230" s="24" t="s">
        <v>657</v>
      </c>
      <c r="G230" s="25">
        <v>1</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1004</v>
      </c>
    </row>
    <row r="233" spans="1:27" x14ac:dyDescent="0.25">
      <c r="A233" t="s">
        <v>640</v>
      </c>
      <c r="E233" s="23" t="s">
        <v>641</v>
      </c>
    </row>
    <row r="234" spans="1:27" x14ac:dyDescent="0.25">
      <c r="A234" t="s">
        <v>631</v>
      </c>
      <c r="B234">
        <v>53</v>
      </c>
      <c r="C234" s="22" t="s">
        <v>1011</v>
      </c>
      <c r="D234" t="s">
        <v>633</v>
      </c>
      <c r="E234" s="23" t="s">
        <v>1012</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1004</v>
      </c>
    </row>
    <row r="237" spans="1:27" x14ac:dyDescent="0.25">
      <c r="A237" t="s">
        <v>640</v>
      </c>
      <c r="E237" s="23" t="s">
        <v>641</v>
      </c>
    </row>
    <row r="238" spans="1:27" ht="25" x14ac:dyDescent="0.25">
      <c r="A238" t="s">
        <v>631</v>
      </c>
      <c r="B238">
        <v>54</v>
      </c>
      <c r="C238" s="22" t="s">
        <v>1013</v>
      </c>
      <c r="D238" t="s">
        <v>633</v>
      </c>
      <c r="E238" s="23" t="s">
        <v>1014</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ht="25" x14ac:dyDescent="0.25">
      <c r="A242" t="s">
        <v>631</v>
      </c>
      <c r="B242">
        <v>55</v>
      </c>
      <c r="C242" s="22" t="s">
        <v>1015</v>
      </c>
      <c r="D242" t="s">
        <v>633</v>
      </c>
      <c r="E242" s="23" t="s">
        <v>1016</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ht="25" x14ac:dyDescent="0.25">
      <c r="A246" t="s">
        <v>631</v>
      </c>
      <c r="B246">
        <v>56</v>
      </c>
      <c r="C246" s="22" t="s">
        <v>659</v>
      </c>
      <c r="D246" t="s">
        <v>633</v>
      </c>
      <c r="E246" s="23" t="s">
        <v>660</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x14ac:dyDescent="0.25">
      <c r="A250" t="s">
        <v>631</v>
      </c>
      <c r="B250">
        <v>57</v>
      </c>
      <c r="C250" s="22" t="s">
        <v>1017</v>
      </c>
      <c r="D250" t="s">
        <v>633</v>
      </c>
      <c r="E250" s="23" t="s">
        <v>1018</v>
      </c>
      <c r="F250" s="24" t="s">
        <v>657</v>
      </c>
      <c r="G250" s="25">
        <v>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1019</v>
      </c>
    </row>
    <row r="253" spans="1:27" x14ac:dyDescent="0.25">
      <c r="A253" t="s">
        <v>640</v>
      </c>
      <c r="E253" s="23" t="s">
        <v>641</v>
      </c>
    </row>
    <row r="254" spans="1:27" x14ac:dyDescent="0.25">
      <c r="A254" t="s">
        <v>631</v>
      </c>
      <c r="B254">
        <v>58</v>
      </c>
      <c r="C254" s="22" t="s">
        <v>1020</v>
      </c>
      <c r="D254" t="s">
        <v>633</v>
      </c>
      <c r="E254" s="23" t="s">
        <v>1021</v>
      </c>
      <c r="F254" s="24" t="s">
        <v>657</v>
      </c>
      <c r="G254" s="25">
        <v>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1019</v>
      </c>
    </row>
    <row r="257" spans="1:27" x14ac:dyDescent="0.25">
      <c r="A257" t="s">
        <v>640</v>
      </c>
      <c r="E257" s="23" t="s">
        <v>641</v>
      </c>
    </row>
    <row r="258" spans="1:27" x14ac:dyDescent="0.25">
      <c r="A258" t="s">
        <v>631</v>
      </c>
      <c r="B258">
        <v>59</v>
      </c>
      <c r="C258" s="22" t="s">
        <v>662</v>
      </c>
      <c r="D258" t="s">
        <v>633</v>
      </c>
      <c r="E258" s="23" t="s">
        <v>663</v>
      </c>
      <c r="F258" s="24" t="s">
        <v>657</v>
      </c>
      <c r="G258" s="25">
        <v>4</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1019</v>
      </c>
    </row>
    <row r="261" spans="1:27" x14ac:dyDescent="0.25">
      <c r="A261" t="s">
        <v>640</v>
      </c>
      <c r="E261" s="23" t="s">
        <v>641</v>
      </c>
    </row>
    <row r="262" spans="1:27" x14ac:dyDescent="0.25">
      <c r="A262" t="s">
        <v>631</v>
      </c>
      <c r="B262">
        <v>60</v>
      </c>
      <c r="C262" s="22" t="s">
        <v>1022</v>
      </c>
      <c r="D262" t="s">
        <v>633</v>
      </c>
      <c r="E262" s="23" t="s">
        <v>1023</v>
      </c>
      <c r="F262" s="24" t="s">
        <v>657</v>
      </c>
      <c r="G262" s="25">
        <v>1</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1004</v>
      </c>
    </row>
    <row r="265" spans="1:27" x14ac:dyDescent="0.25">
      <c r="A265" t="s">
        <v>640</v>
      </c>
      <c r="E265" s="23" t="s">
        <v>641</v>
      </c>
    </row>
    <row r="266" spans="1:27" x14ac:dyDescent="0.25">
      <c r="A266" t="s">
        <v>631</v>
      </c>
      <c r="B266">
        <v>61</v>
      </c>
      <c r="C266" s="22" t="s">
        <v>1024</v>
      </c>
      <c r="D266" t="s">
        <v>633</v>
      </c>
      <c r="E266" s="23" t="s">
        <v>1025</v>
      </c>
      <c r="F266" s="24" t="s">
        <v>657</v>
      </c>
      <c r="G266" s="25">
        <v>1</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1004</v>
      </c>
    </row>
    <row r="269" spans="1:27" x14ac:dyDescent="0.25">
      <c r="A269" t="s">
        <v>640</v>
      </c>
      <c r="E269" s="23" t="s">
        <v>641</v>
      </c>
    </row>
    <row r="270" spans="1:27" x14ac:dyDescent="0.25">
      <c r="A270" t="s">
        <v>631</v>
      </c>
      <c r="B270">
        <v>62</v>
      </c>
      <c r="C270" s="22" t="s">
        <v>665</v>
      </c>
      <c r="D270" t="s">
        <v>633</v>
      </c>
      <c r="E270" s="23" t="s">
        <v>666</v>
      </c>
      <c r="F270" s="24" t="s">
        <v>657</v>
      </c>
      <c r="G270" s="25">
        <v>1</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1004</v>
      </c>
    </row>
    <row r="273" spans="1:27" x14ac:dyDescent="0.25">
      <c r="A273" t="s">
        <v>640</v>
      </c>
      <c r="E273" s="23" t="s">
        <v>641</v>
      </c>
    </row>
    <row r="274" spans="1:27" ht="25" x14ac:dyDescent="0.25">
      <c r="A274" t="s">
        <v>631</v>
      </c>
      <c r="B274">
        <v>63</v>
      </c>
      <c r="C274" s="22" t="s">
        <v>1026</v>
      </c>
      <c r="D274" t="s">
        <v>633</v>
      </c>
      <c r="E274" s="23" t="s">
        <v>1027</v>
      </c>
      <c r="F274" s="24" t="s">
        <v>669</v>
      </c>
      <c r="G274" s="25">
        <v>43</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1028</v>
      </c>
    </row>
    <row r="277" spans="1:27" x14ac:dyDescent="0.25">
      <c r="A277" t="s">
        <v>640</v>
      </c>
      <c r="E277" s="23" t="s">
        <v>641</v>
      </c>
    </row>
    <row r="278" spans="1:27" ht="25" x14ac:dyDescent="0.25">
      <c r="A278" t="s">
        <v>631</v>
      </c>
      <c r="B278">
        <v>64</v>
      </c>
      <c r="C278" s="22" t="s">
        <v>1029</v>
      </c>
      <c r="D278" t="s">
        <v>633</v>
      </c>
      <c r="E278" s="23" t="s">
        <v>1030</v>
      </c>
      <c r="F278" s="24" t="s">
        <v>669</v>
      </c>
      <c r="G278" s="25">
        <v>43</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1028</v>
      </c>
    </row>
    <row r="281" spans="1:27" x14ac:dyDescent="0.25">
      <c r="A281" t="s">
        <v>640</v>
      </c>
      <c r="E281" s="23" t="s">
        <v>641</v>
      </c>
    </row>
    <row r="282" spans="1:27" ht="25" x14ac:dyDescent="0.25">
      <c r="A282" t="s">
        <v>631</v>
      </c>
      <c r="B282">
        <v>65</v>
      </c>
      <c r="C282" s="22" t="s">
        <v>667</v>
      </c>
      <c r="D282" t="s">
        <v>633</v>
      </c>
      <c r="E282" s="23" t="s">
        <v>668</v>
      </c>
      <c r="F282" s="24" t="s">
        <v>669</v>
      </c>
      <c r="G282" s="25">
        <v>30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995</v>
      </c>
    </row>
    <row r="285" spans="1:27" x14ac:dyDescent="0.25">
      <c r="A285" t="s">
        <v>640</v>
      </c>
      <c r="E285" s="23" t="s">
        <v>641</v>
      </c>
    </row>
    <row r="286" spans="1:27" x14ac:dyDescent="0.25">
      <c r="A286" t="s">
        <v>631</v>
      </c>
      <c r="B286">
        <v>66</v>
      </c>
      <c r="C286" s="22" t="s">
        <v>1031</v>
      </c>
      <c r="D286" t="s">
        <v>633</v>
      </c>
      <c r="E286" s="23" t="s">
        <v>1032</v>
      </c>
      <c r="F286" s="24" t="s">
        <v>657</v>
      </c>
      <c r="G286" s="25">
        <v>3</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1033</v>
      </c>
    </row>
    <row r="289" spans="1:27" x14ac:dyDescent="0.25">
      <c r="A289" t="s">
        <v>640</v>
      </c>
      <c r="E289" s="23" t="s">
        <v>641</v>
      </c>
    </row>
    <row r="290" spans="1:27" x14ac:dyDescent="0.25">
      <c r="A290" t="s">
        <v>631</v>
      </c>
      <c r="B290">
        <v>67</v>
      </c>
      <c r="C290" s="22" t="s">
        <v>1034</v>
      </c>
      <c r="D290" t="s">
        <v>633</v>
      </c>
      <c r="E290" s="23" t="s">
        <v>1035</v>
      </c>
      <c r="F290" s="24" t="s">
        <v>657</v>
      </c>
      <c r="G290" s="25">
        <v>3</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1033</v>
      </c>
    </row>
    <row r="293" spans="1:27" x14ac:dyDescent="0.25">
      <c r="A293" t="s">
        <v>640</v>
      </c>
      <c r="E293" s="23" t="s">
        <v>641</v>
      </c>
    </row>
    <row r="294" spans="1:27" x14ac:dyDescent="0.25">
      <c r="A294" t="s">
        <v>631</v>
      </c>
      <c r="B294">
        <v>68</v>
      </c>
      <c r="C294" s="22" t="s">
        <v>671</v>
      </c>
      <c r="D294" t="s">
        <v>633</v>
      </c>
      <c r="E294" s="23" t="s">
        <v>672</v>
      </c>
      <c r="F294" s="24" t="s">
        <v>657</v>
      </c>
      <c r="G294" s="25">
        <v>3</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1033</v>
      </c>
    </row>
    <row r="297" spans="1:27" x14ac:dyDescent="0.25">
      <c r="A297" t="s">
        <v>640</v>
      </c>
      <c r="E297" s="23" t="s">
        <v>641</v>
      </c>
    </row>
    <row r="298" spans="1:27" ht="25" x14ac:dyDescent="0.25">
      <c r="A298" t="s">
        <v>631</v>
      </c>
      <c r="B298">
        <v>69</v>
      </c>
      <c r="C298" s="22" t="s">
        <v>1036</v>
      </c>
      <c r="D298" t="s">
        <v>633</v>
      </c>
      <c r="E298" s="23" t="s">
        <v>1037</v>
      </c>
      <c r="F298" s="24" t="s">
        <v>657</v>
      </c>
      <c r="G298" s="25">
        <v>21</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1038</v>
      </c>
    </row>
    <row r="301" spans="1:27" x14ac:dyDescent="0.25">
      <c r="A301" t="s">
        <v>640</v>
      </c>
      <c r="E301" s="23" t="s">
        <v>641</v>
      </c>
    </row>
    <row r="302" spans="1:27" x14ac:dyDescent="0.25">
      <c r="A302" t="s">
        <v>631</v>
      </c>
      <c r="B302">
        <v>70</v>
      </c>
      <c r="C302" s="22" t="s">
        <v>1039</v>
      </c>
      <c r="D302" t="s">
        <v>633</v>
      </c>
      <c r="E302" s="23" t="s">
        <v>1040</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71</v>
      </c>
      <c r="C306" s="22" t="s">
        <v>1041</v>
      </c>
      <c r="D306" t="s">
        <v>633</v>
      </c>
      <c r="E306" s="23" t="s">
        <v>1042</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72</v>
      </c>
      <c r="C310" s="22" t="s">
        <v>674</v>
      </c>
      <c r="D310" t="s">
        <v>633</v>
      </c>
      <c r="E310" s="23" t="s">
        <v>675</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73</v>
      </c>
      <c r="C314" s="22" t="s">
        <v>1043</v>
      </c>
      <c r="D314" t="s">
        <v>633</v>
      </c>
      <c r="E314" s="23" t="s">
        <v>1044</v>
      </c>
      <c r="F314" s="24" t="s">
        <v>657</v>
      </c>
      <c r="G314" s="25">
        <v>4</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1019</v>
      </c>
    </row>
    <row r="317" spans="1:27" x14ac:dyDescent="0.25">
      <c r="A317" t="s">
        <v>640</v>
      </c>
      <c r="E317" s="23" t="s">
        <v>641</v>
      </c>
    </row>
    <row r="318" spans="1:27" x14ac:dyDescent="0.25">
      <c r="A318" t="s">
        <v>631</v>
      </c>
      <c r="B318">
        <v>74</v>
      </c>
      <c r="C318" s="22" t="s">
        <v>1045</v>
      </c>
      <c r="D318" t="s">
        <v>633</v>
      </c>
      <c r="E318" s="23" t="s">
        <v>1046</v>
      </c>
      <c r="F318" s="24" t="s">
        <v>657</v>
      </c>
      <c r="G318" s="25">
        <v>4</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1019</v>
      </c>
    </row>
    <row r="321" spans="1:27" x14ac:dyDescent="0.25">
      <c r="A321" t="s">
        <v>640</v>
      </c>
      <c r="E321" s="23" t="s">
        <v>641</v>
      </c>
    </row>
    <row r="322" spans="1:27" x14ac:dyDescent="0.25">
      <c r="A322" t="s">
        <v>631</v>
      </c>
      <c r="B322">
        <v>75</v>
      </c>
      <c r="C322" s="22" t="s">
        <v>677</v>
      </c>
      <c r="D322" t="s">
        <v>633</v>
      </c>
      <c r="E322" s="23" t="s">
        <v>678</v>
      </c>
      <c r="F322" s="24" t="s">
        <v>657</v>
      </c>
      <c r="G322" s="25">
        <v>4</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1019</v>
      </c>
    </row>
    <row r="325" spans="1:27" x14ac:dyDescent="0.25">
      <c r="A325" t="s">
        <v>640</v>
      </c>
      <c r="E325" s="23" t="s">
        <v>641</v>
      </c>
    </row>
    <row r="326" spans="1:27" x14ac:dyDescent="0.25">
      <c r="A326" t="s">
        <v>631</v>
      </c>
      <c r="B326">
        <v>76</v>
      </c>
      <c r="C326" s="22" t="s">
        <v>1047</v>
      </c>
      <c r="D326" t="s">
        <v>633</v>
      </c>
      <c r="E326" s="23" t="s">
        <v>1048</v>
      </c>
      <c r="F326" s="24" t="s">
        <v>657</v>
      </c>
      <c r="G326" s="25">
        <v>3</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1033</v>
      </c>
    </row>
    <row r="329" spans="1:27" x14ac:dyDescent="0.25">
      <c r="A329" t="s">
        <v>640</v>
      </c>
      <c r="E329" s="23" t="s">
        <v>641</v>
      </c>
    </row>
    <row r="330" spans="1:27" x14ac:dyDescent="0.25">
      <c r="A330" t="s">
        <v>631</v>
      </c>
      <c r="B330">
        <v>77</v>
      </c>
      <c r="C330" s="22" t="s">
        <v>1049</v>
      </c>
      <c r="D330" t="s">
        <v>633</v>
      </c>
      <c r="E330" s="23" t="s">
        <v>1050</v>
      </c>
      <c r="F330" s="24" t="s">
        <v>657</v>
      </c>
      <c r="G330" s="25">
        <v>3</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1033</v>
      </c>
    </row>
    <row r="333" spans="1:27" x14ac:dyDescent="0.25">
      <c r="A333" t="s">
        <v>640</v>
      </c>
      <c r="E333" s="23" t="s">
        <v>641</v>
      </c>
    </row>
    <row r="334" spans="1:27" x14ac:dyDescent="0.25">
      <c r="A334" t="s">
        <v>631</v>
      </c>
      <c r="B334">
        <v>78</v>
      </c>
      <c r="C334" s="22" t="s">
        <v>1051</v>
      </c>
      <c r="D334" t="s">
        <v>633</v>
      </c>
      <c r="E334" s="23" t="s">
        <v>1052</v>
      </c>
      <c r="F334" s="24" t="s">
        <v>657</v>
      </c>
      <c r="G334" s="25">
        <v>5</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1053</v>
      </c>
    </row>
    <row r="337" spans="1:27" x14ac:dyDescent="0.25">
      <c r="A337" t="s">
        <v>640</v>
      </c>
      <c r="E337" s="23" t="s">
        <v>641</v>
      </c>
    </row>
    <row r="338" spans="1:27" x14ac:dyDescent="0.25">
      <c r="A338" t="s">
        <v>631</v>
      </c>
      <c r="B338">
        <v>79</v>
      </c>
      <c r="C338" s="22" t="s">
        <v>1054</v>
      </c>
      <c r="D338" t="s">
        <v>633</v>
      </c>
      <c r="E338" s="23" t="s">
        <v>1055</v>
      </c>
      <c r="F338" s="24" t="s">
        <v>657</v>
      </c>
      <c r="G338" s="25">
        <v>3</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1033</v>
      </c>
    </row>
    <row r="341" spans="1:27" x14ac:dyDescent="0.25">
      <c r="A341" t="s">
        <v>640</v>
      </c>
      <c r="E341" s="23" t="s">
        <v>641</v>
      </c>
    </row>
    <row r="342" spans="1:27" x14ac:dyDescent="0.25">
      <c r="A342" t="s">
        <v>631</v>
      </c>
      <c r="B342">
        <v>80</v>
      </c>
      <c r="C342" s="22" t="s">
        <v>1056</v>
      </c>
      <c r="D342" t="s">
        <v>633</v>
      </c>
      <c r="E342" s="23" t="s">
        <v>1057</v>
      </c>
      <c r="F342" s="24" t="s">
        <v>657</v>
      </c>
      <c r="G342" s="25">
        <v>3</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1033</v>
      </c>
    </row>
    <row r="345" spans="1:27" x14ac:dyDescent="0.25">
      <c r="A345" t="s">
        <v>640</v>
      </c>
      <c r="E345" s="23" t="s">
        <v>641</v>
      </c>
    </row>
    <row r="346" spans="1:27" x14ac:dyDescent="0.25">
      <c r="A346" t="s">
        <v>631</v>
      </c>
      <c r="B346">
        <v>81</v>
      </c>
      <c r="C346" s="22" t="s">
        <v>1058</v>
      </c>
      <c r="D346" t="s">
        <v>633</v>
      </c>
      <c r="E346" s="23" t="s">
        <v>1059</v>
      </c>
      <c r="F346" s="24" t="s">
        <v>657</v>
      </c>
      <c r="G346" s="25">
        <v>5</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1053</v>
      </c>
    </row>
    <row r="349" spans="1:27" x14ac:dyDescent="0.25">
      <c r="A349" t="s">
        <v>640</v>
      </c>
      <c r="E349" s="23" t="s">
        <v>641</v>
      </c>
    </row>
    <row r="350" spans="1:27" x14ac:dyDescent="0.25">
      <c r="A350" t="s">
        <v>631</v>
      </c>
      <c r="B350">
        <v>82</v>
      </c>
      <c r="C350" s="22" t="s">
        <v>1060</v>
      </c>
      <c r="D350" t="s">
        <v>633</v>
      </c>
      <c r="E350" s="23" t="s">
        <v>1061</v>
      </c>
      <c r="F350" s="24" t="s">
        <v>657</v>
      </c>
      <c r="G350" s="25">
        <v>3</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1033</v>
      </c>
    </row>
    <row r="353" spans="1:27" x14ac:dyDescent="0.25">
      <c r="A353" t="s">
        <v>640</v>
      </c>
      <c r="E353" s="23" t="s">
        <v>641</v>
      </c>
    </row>
    <row r="354" spans="1:27" x14ac:dyDescent="0.25">
      <c r="A354" t="s">
        <v>631</v>
      </c>
      <c r="B354">
        <v>83</v>
      </c>
      <c r="C354" s="22" t="s">
        <v>1062</v>
      </c>
      <c r="D354" t="s">
        <v>633</v>
      </c>
      <c r="E354" s="23" t="s">
        <v>1063</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x14ac:dyDescent="0.25">
      <c r="A358" t="s">
        <v>631</v>
      </c>
      <c r="B358">
        <v>84</v>
      </c>
      <c r="C358" s="22" t="s">
        <v>679</v>
      </c>
      <c r="D358" t="s">
        <v>633</v>
      </c>
      <c r="E358" s="23" t="s">
        <v>680</v>
      </c>
      <c r="F358" s="24" t="s">
        <v>657</v>
      </c>
      <c r="G358" s="25">
        <v>5</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1053</v>
      </c>
    </row>
    <row r="361" spans="1:27" x14ac:dyDescent="0.25">
      <c r="A361" t="s">
        <v>640</v>
      </c>
      <c r="E361" s="23" t="s">
        <v>641</v>
      </c>
    </row>
    <row r="362" spans="1:27" x14ac:dyDescent="0.25">
      <c r="A362" t="s">
        <v>631</v>
      </c>
      <c r="B362">
        <v>85</v>
      </c>
      <c r="C362" s="22" t="s">
        <v>1064</v>
      </c>
      <c r="D362" t="s">
        <v>633</v>
      </c>
      <c r="E362" s="23" t="s">
        <v>1065</v>
      </c>
      <c r="F362" s="24" t="s">
        <v>657</v>
      </c>
      <c r="G362" s="25">
        <v>212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1066</v>
      </c>
    </row>
    <row r="365" spans="1:27" x14ac:dyDescent="0.25">
      <c r="A365" t="s">
        <v>640</v>
      </c>
      <c r="E365" s="23" t="s">
        <v>641</v>
      </c>
    </row>
    <row r="366" spans="1:27" x14ac:dyDescent="0.25">
      <c r="A366" t="s">
        <v>631</v>
      </c>
      <c r="B366">
        <v>86</v>
      </c>
      <c r="C366" s="22" t="s">
        <v>1067</v>
      </c>
      <c r="D366" t="s">
        <v>633</v>
      </c>
      <c r="E366" s="23" t="s">
        <v>1068</v>
      </c>
      <c r="F366" s="24" t="s">
        <v>657</v>
      </c>
      <c r="G366" s="25">
        <v>212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1066</v>
      </c>
    </row>
    <row r="369" spans="1:27" x14ac:dyDescent="0.25">
      <c r="A369" t="s">
        <v>640</v>
      </c>
      <c r="E369" s="23" t="s">
        <v>641</v>
      </c>
    </row>
    <row r="370" spans="1:27" x14ac:dyDescent="0.25">
      <c r="A370" t="s">
        <v>631</v>
      </c>
      <c r="B370">
        <v>87</v>
      </c>
      <c r="C370" s="22" t="s">
        <v>1069</v>
      </c>
      <c r="D370" t="s">
        <v>633</v>
      </c>
      <c r="E370" s="23" t="s">
        <v>1070</v>
      </c>
      <c r="F370" s="24" t="s">
        <v>657</v>
      </c>
      <c r="G370" s="25">
        <v>128</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1071</v>
      </c>
    </row>
    <row r="373" spans="1:27" x14ac:dyDescent="0.25">
      <c r="A373" t="s">
        <v>640</v>
      </c>
      <c r="E373" s="23" t="s">
        <v>641</v>
      </c>
    </row>
    <row r="374" spans="1:27" ht="25" x14ac:dyDescent="0.25">
      <c r="A374" t="s">
        <v>631</v>
      </c>
      <c r="B374">
        <v>88</v>
      </c>
      <c r="C374" s="22" t="s">
        <v>1072</v>
      </c>
      <c r="D374" t="s">
        <v>633</v>
      </c>
      <c r="E374" s="23" t="s">
        <v>1073</v>
      </c>
      <c r="F374" s="24" t="s">
        <v>835</v>
      </c>
      <c r="G374" s="25">
        <v>4.5</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1074</v>
      </c>
    </row>
    <row r="377" spans="1:27" x14ac:dyDescent="0.25">
      <c r="A377" t="s">
        <v>640</v>
      </c>
      <c r="E377" s="23" t="s">
        <v>641</v>
      </c>
    </row>
    <row r="378" spans="1:27" ht="25" x14ac:dyDescent="0.25">
      <c r="A378" t="s">
        <v>631</v>
      </c>
      <c r="B378">
        <v>89</v>
      </c>
      <c r="C378" s="22" t="s">
        <v>1075</v>
      </c>
      <c r="D378" t="s">
        <v>633</v>
      </c>
      <c r="E378" s="23" t="s">
        <v>1076</v>
      </c>
      <c r="F378" s="24" t="s">
        <v>835</v>
      </c>
      <c r="G378" s="25">
        <v>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1033</v>
      </c>
    </row>
    <row r="381" spans="1:27" x14ac:dyDescent="0.25">
      <c r="A381" t="s">
        <v>640</v>
      </c>
      <c r="E381" s="23" t="s">
        <v>641</v>
      </c>
    </row>
    <row r="382" spans="1:27" ht="25" x14ac:dyDescent="0.25">
      <c r="A382" t="s">
        <v>631</v>
      </c>
      <c r="B382">
        <v>90</v>
      </c>
      <c r="C382" s="22" t="s">
        <v>684</v>
      </c>
      <c r="D382" t="s">
        <v>633</v>
      </c>
      <c r="E382" s="23" t="s">
        <v>685</v>
      </c>
      <c r="F382" s="24" t="s">
        <v>657</v>
      </c>
      <c r="G382" s="25">
        <v>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1053</v>
      </c>
    </row>
    <row r="385" spans="1:27" x14ac:dyDescent="0.25">
      <c r="A385" t="s">
        <v>640</v>
      </c>
      <c r="E385" s="23" t="s">
        <v>641</v>
      </c>
    </row>
    <row r="386" spans="1:27" ht="25" x14ac:dyDescent="0.25">
      <c r="A386" t="s">
        <v>631</v>
      </c>
      <c r="B386">
        <v>91</v>
      </c>
      <c r="C386" s="22" t="s">
        <v>687</v>
      </c>
      <c r="D386" t="s">
        <v>633</v>
      </c>
      <c r="E386" s="23" t="s">
        <v>688</v>
      </c>
      <c r="F386" s="24" t="s">
        <v>657</v>
      </c>
      <c r="G386" s="25">
        <v>2</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1077</v>
      </c>
    </row>
    <row r="389" spans="1:27" x14ac:dyDescent="0.25">
      <c r="A389" t="s">
        <v>640</v>
      </c>
      <c r="E389" s="23" t="s">
        <v>641</v>
      </c>
    </row>
    <row r="390" spans="1:27" x14ac:dyDescent="0.25">
      <c r="A390" t="s">
        <v>631</v>
      </c>
      <c r="B390">
        <v>92</v>
      </c>
      <c r="C390" s="22" t="s">
        <v>1078</v>
      </c>
      <c r="D390" t="s">
        <v>633</v>
      </c>
      <c r="E390" s="23" t="s">
        <v>1079</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x14ac:dyDescent="0.25">
      <c r="A394" t="s">
        <v>631</v>
      </c>
      <c r="B394">
        <v>93</v>
      </c>
      <c r="C394" s="22" t="s">
        <v>1080</v>
      </c>
      <c r="D394" t="s">
        <v>633</v>
      </c>
      <c r="E394" s="23" t="s">
        <v>1081</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ht="25" x14ac:dyDescent="0.25">
      <c r="A398" t="s">
        <v>631</v>
      </c>
      <c r="B398">
        <v>94</v>
      </c>
      <c r="C398" s="22" t="s">
        <v>1082</v>
      </c>
      <c r="D398" t="s">
        <v>633</v>
      </c>
      <c r="E398" s="23" t="s">
        <v>1083</v>
      </c>
      <c r="F398" s="24" t="s">
        <v>657</v>
      </c>
      <c r="G398" s="25">
        <v>3</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1033</v>
      </c>
    </row>
    <row r="401" spans="1:27" x14ac:dyDescent="0.25">
      <c r="A401" t="s">
        <v>640</v>
      </c>
      <c r="E401" s="23" t="s">
        <v>641</v>
      </c>
    </row>
    <row r="402" spans="1:27" ht="25" x14ac:dyDescent="0.25">
      <c r="A402" t="s">
        <v>631</v>
      </c>
      <c r="B402">
        <v>95</v>
      </c>
      <c r="C402" s="22" t="s">
        <v>1084</v>
      </c>
      <c r="D402" t="s">
        <v>633</v>
      </c>
      <c r="E402" s="23" t="s">
        <v>1085</v>
      </c>
      <c r="F402" s="24" t="s">
        <v>669</v>
      </c>
      <c r="G402" s="25">
        <v>116</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1086</v>
      </c>
    </row>
    <row r="405" spans="1:27" x14ac:dyDescent="0.25">
      <c r="A405" t="s">
        <v>640</v>
      </c>
      <c r="E405" s="23" t="s">
        <v>641</v>
      </c>
    </row>
    <row r="406" spans="1:27" ht="25" x14ac:dyDescent="0.25">
      <c r="A406" t="s">
        <v>631</v>
      </c>
      <c r="B406">
        <v>96</v>
      </c>
      <c r="C406" s="22" t="s">
        <v>1087</v>
      </c>
      <c r="D406" t="s">
        <v>633</v>
      </c>
      <c r="E406" s="23" t="s">
        <v>1088</v>
      </c>
      <c r="F406" s="24" t="s">
        <v>669</v>
      </c>
      <c r="G406" s="25">
        <v>30</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995</v>
      </c>
    </row>
    <row r="409" spans="1:27" x14ac:dyDescent="0.25">
      <c r="A409" t="s">
        <v>640</v>
      </c>
      <c r="E409" s="23" t="s">
        <v>641</v>
      </c>
    </row>
    <row r="410" spans="1:27" ht="25" x14ac:dyDescent="0.25">
      <c r="A410" t="s">
        <v>631</v>
      </c>
      <c r="B410">
        <v>97</v>
      </c>
      <c r="C410" s="22" t="s">
        <v>1089</v>
      </c>
      <c r="D410" t="s">
        <v>633</v>
      </c>
      <c r="E410" s="23" t="s">
        <v>1090</v>
      </c>
      <c r="F410" s="24" t="s">
        <v>657</v>
      </c>
      <c r="G410" s="25">
        <v>3</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1033</v>
      </c>
    </row>
    <row r="413" spans="1:27" x14ac:dyDescent="0.25">
      <c r="A413" t="s">
        <v>640</v>
      </c>
      <c r="E413" s="23" t="s">
        <v>641</v>
      </c>
    </row>
    <row r="414" spans="1:27" ht="25" x14ac:dyDescent="0.25">
      <c r="A414" t="s">
        <v>631</v>
      </c>
      <c r="B414">
        <v>98</v>
      </c>
      <c r="C414" s="22" t="s">
        <v>1091</v>
      </c>
      <c r="D414" t="s">
        <v>633</v>
      </c>
      <c r="E414" s="23" t="s">
        <v>1092</v>
      </c>
      <c r="F414" s="24" t="s">
        <v>657</v>
      </c>
      <c r="G414" s="25">
        <v>3</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1033</v>
      </c>
    </row>
    <row r="417" spans="1:27" x14ac:dyDescent="0.25">
      <c r="A417" t="s">
        <v>640</v>
      </c>
      <c r="E417" s="23" t="s">
        <v>641</v>
      </c>
    </row>
    <row r="418" spans="1:27" ht="25" x14ac:dyDescent="0.25">
      <c r="A418" t="s">
        <v>631</v>
      </c>
      <c r="B418">
        <v>99</v>
      </c>
      <c r="C418" s="22" t="s">
        <v>1093</v>
      </c>
      <c r="D418" t="s">
        <v>633</v>
      </c>
      <c r="E418" s="23" t="s">
        <v>1094</v>
      </c>
      <c r="F418" s="24" t="s">
        <v>657</v>
      </c>
      <c r="G418" s="25">
        <v>3</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1033</v>
      </c>
    </row>
    <row r="421" spans="1:27" x14ac:dyDescent="0.25">
      <c r="A421" t="s">
        <v>640</v>
      </c>
      <c r="E421" s="23" t="s">
        <v>641</v>
      </c>
    </row>
    <row r="422" spans="1:27" x14ac:dyDescent="0.25">
      <c r="A422" t="s">
        <v>631</v>
      </c>
      <c r="B422">
        <v>100</v>
      </c>
      <c r="C422" s="22" t="s">
        <v>1095</v>
      </c>
      <c r="D422" t="s">
        <v>633</v>
      </c>
      <c r="E422" s="23" t="s">
        <v>1096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101</v>
      </c>
      <c r="C426" s="22" t="s">
        <v>1097</v>
      </c>
      <c r="D426" t="s">
        <v>633</v>
      </c>
      <c r="E426" s="23" t="s">
        <v>1098</v>
      </c>
      <c r="F426" s="24" t="s">
        <v>657</v>
      </c>
      <c r="G426" s="25">
        <v>1</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1004</v>
      </c>
    </row>
    <row r="429" spans="1:27" x14ac:dyDescent="0.25">
      <c r="A429" t="s">
        <v>640</v>
      </c>
      <c r="E429" s="23" t="s">
        <v>641</v>
      </c>
    </row>
    <row r="430" spans="1:27" x14ac:dyDescent="0.25">
      <c r="A430" t="s">
        <v>631</v>
      </c>
      <c r="B430">
        <v>102</v>
      </c>
      <c r="C430" s="22" t="s">
        <v>1099</v>
      </c>
      <c r="D430" t="s">
        <v>633</v>
      </c>
      <c r="E430" s="23" t="s">
        <v>1100</v>
      </c>
      <c r="F430" s="24" t="s">
        <v>657</v>
      </c>
      <c r="G430" s="25">
        <v>1</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1004</v>
      </c>
    </row>
    <row r="433" spans="1:27" x14ac:dyDescent="0.25">
      <c r="A433" t="s">
        <v>640</v>
      </c>
      <c r="E433" s="23" t="s">
        <v>641</v>
      </c>
    </row>
    <row r="434" spans="1:27" x14ac:dyDescent="0.25">
      <c r="A434" t="s">
        <v>631</v>
      </c>
      <c r="B434">
        <v>103</v>
      </c>
      <c r="C434" s="22" t="s">
        <v>797</v>
      </c>
      <c r="D434" t="s">
        <v>633</v>
      </c>
      <c r="E434" s="23" t="s">
        <v>798</v>
      </c>
      <c r="F434" s="24" t="s">
        <v>657</v>
      </c>
      <c r="G434" s="25">
        <v>1</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1004</v>
      </c>
    </row>
    <row r="437" spans="1:27" x14ac:dyDescent="0.25">
      <c r="A437" t="s">
        <v>640</v>
      </c>
      <c r="E437" s="23" t="s">
        <v>641</v>
      </c>
    </row>
    <row r="438" spans="1:27" x14ac:dyDescent="0.25">
      <c r="A438" t="s">
        <v>631</v>
      </c>
      <c r="B438">
        <v>104</v>
      </c>
      <c r="C438" s="22" t="s">
        <v>799</v>
      </c>
      <c r="D438" t="s">
        <v>633</v>
      </c>
      <c r="E438" s="23" t="s">
        <v>800</v>
      </c>
      <c r="F438" s="24" t="s">
        <v>657</v>
      </c>
      <c r="G438" s="25">
        <v>1</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1004</v>
      </c>
    </row>
    <row r="441" spans="1:27" x14ac:dyDescent="0.25">
      <c r="A441" t="s">
        <v>640</v>
      </c>
      <c r="E441" s="23" t="s">
        <v>641</v>
      </c>
    </row>
    <row r="442" spans="1:27" x14ac:dyDescent="0.25">
      <c r="A442" t="s">
        <v>631</v>
      </c>
      <c r="B442">
        <v>105</v>
      </c>
      <c r="C442" s="22" t="s">
        <v>803</v>
      </c>
      <c r="D442" t="s">
        <v>633</v>
      </c>
      <c r="E442" s="23" t="s">
        <v>804</v>
      </c>
      <c r="F442" s="24" t="s">
        <v>657</v>
      </c>
      <c r="G442" s="25">
        <v>1</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1004</v>
      </c>
    </row>
    <row r="445" spans="1:27" x14ac:dyDescent="0.25">
      <c r="A445" t="s">
        <v>640</v>
      </c>
      <c r="E445" s="23" t="s">
        <v>641</v>
      </c>
    </row>
    <row r="446" spans="1:27" x14ac:dyDescent="0.25">
      <c r="A446" t="s">
        <v>631</v>
      </c>
      <c r="B446">
        <v>106</v>
      </c>
      <c r="C446" s="22" t="s">
        <v>805</v>
      </c>
      <c r="D446" t="s">
        <v>633</v>
      </c>
      <c r="E446" s="23" t="s">
        <v>806</v>
      </c>
      <c r="F446" s="24" t="s">
        <v>657</v>
      </c>
      <c r="G446" s="25">
        <v>1</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1004</v>
      </c>
    </row>
    <row r="449" spans="1:27" x14ac:dyDescent="0.25">
      <c r="A449" t="s">
        <v>640</v>
      </c>
      <c r="E449" s="23" t="s">
        <v>641</v>
      </c>
    </row>
    <row r="450" spans="1:27" x14ac:dyDescent="0.25">
      <c r="A450" t="s">
        <v>631</v>
      </c>
      <c r="B450">
        <v>107</v>
      </c>
      <c r="C450" s="22" t="s">
        <v>807</v>
      </c>
      <c r="D450" t="s">
        <v>633</v>
      </c>
      <c r="E450" s="23" t="s">
        <v>808</v>
      </c>
      <c r="F450" s="24" t="s">
        <v>657</v>
      </c>
      <c r="G450" s="25">
        <v>2</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1077</v>
      </c>
    </row>
    <row r="453" spans="1:27" x14ac:dyDescent="0.25">
      <c r="A453" t="s">
        <v>640</v>
      </c>
      <c r="E453" s="23" t="s">
        <v>641</v>
      </c>
    </row>
    <row r="454" spans="1:27" x14ac:dyDescent="0.25">
      <c r="A454" t="s">
        <v>631</v>
      </c>
      <c r="B454">
        <v>108</v>
      </c>
      <c r="C454" s="22" t="s">
        <v>1101</v>
      </c>
      <c r="D454" t="s">
        <v>633</v>
      </c>
      <c r="E454" s="23" t="s">
        <v>1102</v>
      </c>
      <c r="F454" s="24" t="s">
        <v>657</v>
      </c>
      <c r="G454" s="25">
        <v>39</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1103</v>
      </c>
    </row>
    <row r="457" spans="1:27" x14ac:dyDescent="0.25">
      <c r="A457" t="s">
        <v>640</v>
      </c>
      <c r="E457" s="23" t="s">
        <v>641</v>
      </c>
    </row>
    <row r="458" spans="1:27" x14ac:dyDescent="0.25">
      <c r="A458" t="s">
        <v>631</v>
      </c>
      <c r="B458">
        <v>109</v>
      </c>
      <c r="C458" s="22" t="s">
        <v>1104</v>
      </c>
      <c r="D458" t="s">
        <v>633</v>
      </c>
      <c r="E458" s="23" t="s">
        <v>1105</v>
      </c>
      <c r="F458" s="24" t="s">
        <v>657</v>
      </c>
      <c r="G458" s="25">
        <v>39</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1103</v>
      </c>
    </row>
    <row r="461" spans="1:27" x14ac:dyDescent="0.25">
      <c r="A461" t="s">
        <v>640</v>
      </c>
      <c r="E461" s="23" t="s">
        <v>641</v>
      </c>
    </row>
    <row r="462" spans="1:27" x14ac:dyDescent="0.25">
      <c r="A462" t="s">
        <v>631</v>
      </c>
      <c r="B462">
        <v>110</v>
      </c>
      <c r="C462" s="22" t="s">
        <v>1106</v>
      </c>
      <c r="D462" t="s">
        <v>633</v>
      </c>
      <c r="E462" s="23" t="s">
        <v>1107</v>
      </c>
      <c r="F462" s="24" t="s">
        <v>657</v>
      </c>
      <c r="G462" s="25">
        <v>6</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898</v>
      </c>
    </row>
    <row r="465" spans="1:27" x14ac:dyDescent="0.25">
      <c r="A465" t="s">
        <v>640</v>
      </c>
      <c r="E465" s="23" t="s">
        <v>641</v>
      </c>
    </row>
    <row r="466" spans="1:27" x14ac:dyDescent="0.25">
      <c r="A466" t="s">
        <v>631</v>
      </c>
      <c r="B466">
        <v>111</v>
      </c>
      <c r="C466" s="22" t="s">
        <v>1108</v>
      </c>
      <c r="D466" t="s">
        <v>633</v>
      </c>
      <c r="E466" s="23" t="s">
        <v>1109</v>
      </c>
      <c r="F466" s="24" t="s">
        <v>657</v>
      </c>
      <c r="G466" s="25">
        <v>6</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898</v>
      </c>
    </row>
    <row r="469" spans="1:27" x14ac:dyDescent="0.25">
      <c r="A469" t="s">
        <v>640</v>
      </c>
      <c r="E469" s="23" t="s">
        <v>641</v>
      </c>
    </row>
    <row r="470" spans="1:27" x14ac:dyDescent="0.25">
      <c r="A470" t="s">
        <v>631</v>
      </c>
      <c r="B470">
        <v>112</v>
      </c>
      <c r="C470" s="22" t="s">
        <v>1110</v>
      </c>
      <c r="D470" t="s">
        <v>633</v>
      </c>
      <c r="E470" s="23" t="s">
        <v>1111</v>
      </c>
      <c r="F470" s="24" t="s">
        <v>657</v>
      </c>
      <c r="G470" s="25">
        <v>14</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1112</v>
      </c>
    </row>
    <row r="473" spans="1:27" x14ac:dyDescent="0.25">
      <c r="A473" t="s">
        <v>640</v>
      </c>
      <c r="E473" s="23" t="s">
        <v>641</v>
      </c>
    </row>
    <row r="474" spans="1:27" x14ac:dyDescent="0.25">
      <c r="A474" t="s">
        <v>631</v>
      </c>
      <c r="B474">
        <v>113</v>
      </c>
      <c r="C474" s="22" t="s">
        <v>1113</v>
      </c>
      <c r="D474" t="s">
        <v>633</v>
      </c>
      <c r="E474" s="23" t="s">
        <v>1114</v>
      </c>
      <c r="F474" s="24" t="s">
        <v>657</v>
      </c>
      <c r="G474" s="25">
        <v>14</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1112</v>
      </c>
    </row>
    <row r="477" spans="1:27" x14ac:dyDescent="0.25">
      <c r="A477" t="s">
        <v>640</v>
      </c>
      <c r="E477" s="23" t="s">
        <v>641</v>
      </c>
    </row>
    <row r="478" spans="1:27" x14ac:dyDescent="0.25">
      <c r="A478" t="s">
        <v>631</v>
      </c>
      <c r="B478">
        <v>114</v>
      </c>
      <c r="C478" s="22" t="s">
        <v>691</v>
      </c>
      <c r="D478" t="s">
        <v>633</v>
      </c>
      <c r="E478" s="23" t="s">
        <v>692</v>
      </c>
      <c r="F478" s="24" t="s">
        <v>657</v>
      </c>
      <c r="G478" s="25">
        <v>32</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1115</v>
      </c>
    </row>
    <row r="481" spans="1:27" x14ac:dyDescent="0.25">
      <c r="A481" t="s">
        <v>640</v>
      </c>
      <c r="E481" s="23" t="s">
        <v>641</v>
      </c>
    </row>
    <row r="482" spans="1:27" x14ac:dyDescent="0.25">
      <c r="A482" t="s">
        <v>631</v>
      </c>
      <c r="B482">
        <v>115</v>
      </c>
      <c r="C482" s="22" t="s">
        <v>1116</v>
      </c>
      <c r="D482" t="s">
        <v>633</v>
      </c>
      <c r="E482" s="23" t="s">
        <v>1117</v>
      </c>
      <c r="F482" s="24" t="s">
        <v>657</v>
      </c>
      <c r="G482" s="25">
        <v>5</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1053</v>
      </c>
    </row>
    <row r="485" spans="1:27" x14ac:dyDescent="0.25">
      <c r="A485" t="s">
        <v>640</v>
      </c>
      <c r="E485" s="23" t="s">
        <v>641</v>
      </c>
    </row>
    <row r="486" spans="1:27" x14ac:dyDescent="0.25">
      <c r="A486" t="s">
        <v>631</v>
      </c>
      <c r="B486">
        <v>116</v>
      </c>
      <c r="C486" s="22" t="s">
        <v>1118</v>
      </c>
      <c r="D486" t="s">
        <v>633</v>
      </c>
      <c r="E486" s="23" t="s">
        <v>1119</v>
      </c>
      <c r="F486" s="24" t="s">
        <v>657</v>
      </c>
      <c r="G486" s="25">
        <v>5</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1053</v>
      </c>
    </row>
    <row r="489" spans="1:27" x14ac:dyDescent="0.25">
      <c r="A489" t="s">
        <v>640</v>
      </c>
      <c r="E489" s="23" t="s">
        <v>641</v>
      </c>
    </row>
    <row r="490" spans="1:27" x14ac:dyDescent="0.25">
      <c r="A490" t="s">
        <v>631</v>
      </c>
      <c r="B490">
        <v>117</v>
      </c>
      <c r="C490" s="22" t="s">
        <v>1120</v>
      </c>
      <c r="D490" t="s">
        <v>633</v>
      </c>
      <c r="E490" s="23" t="s">
        <v>1121</v>
      </c>
      <c r="F490" s="24" t="s">
        <v>657</v>
      </c>
      <c r="G490" s="25">
        <v>4</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1019</v>
      </c>
    </row>
    <row r="493" spans="1:27" x14ac:dyDescent="0.25">
      <c r="A493" t="s">
        <v>640</v>
      </c>
      <c r="E493" s="23" t="s">
        <v>641</v>
      </c>
    </row>
    <row r="494" spans="1:27" x14ac:dyDescent="0.25">
      <c r="A494" t="s">
        <v>631</v>
      </c>
      <c r="B494">
        <v>118</v>
      </c>
      <c r="C494" s="22" t="s">
        <v>1122</v>
      </c>
      <c r="D494" t="s">
        <v>633</v>
      </c>
      <c r="E494" s="23" t="s">
        <v>1123</v>
      </c>
      <c r="F494" s="24" t="s">
        <v>657</v>
      </c>
      <c r="G494" s="25">
        <v>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915</v>
      </c>
    </row>
    <row r="497" spans="1:27" x14ac:dyDescent="0.25">
      <c r="A497" t="s">
        <v>640</v>
      </c>
      <c r="E497" s="23" t="s">
        <v>641</v>
      </c>
    </row>
    <row r="498" spans="1:27" x14ac:dyDescent="0.25">
      <c r="A498" t="s">
        <v>631</v>
      </c>
      <c r="B498">
        <v>119</v>
      </c>
      <c r="C498" s="22" t="s">
        <v>1124</v>
      </c>
      <c r="D498" t="s">
        <v>633</v>
      </c>
      <c r="E498" s="23" t="s">
        <v>1125</v>
      </c>
      <c r="F498" s="24" t="s">
        <v>657</v>
      </c>
      <c r="G498" s="25">
        <v>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915</v>
      </c>
    </row>
    <row r="501" spans="1:27" x14ac:dyDescent="0.25">
      <c r="A501" t="s">
        <v>640</v>
      </c>
      <c r="E501" s="23" t="s">
        <v>641</v>
      </c>
    </row>
    <row r="502" spans="1:27" x14ac:dyDescent="0.25">
      <c r="A502" t="s">
        <v>631</v>
      </c>
      <c r="B502">
        <v>120</v>
      </c>
      <c r="C502" s="22" t="s">
        <v>694</v>
      </c>
      <c r="D502" t="s">
        <v>633</v>
      </c>
      <c r="E502" s="23" t="s">
        <v>695</v>
      </c>
      <c r="F502" s="24" t="s">
        <v>657</v>
      </c>
      <c r="G502" s="25">
        <v>10</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895</v>
      </c>
    </row>
    <row r="505" spans="1:27" x14ac:dyDescent="0.25">
      <c r="A505" t="s">
        <v>640</v>
      </c>
      <c r="E505" s="23" t="s">
        <v>641</v>
      </c>
    </row>
    <row r="506" spans="1:27" x14ac:dyDescent="0.25">
      <c r="A506" t="s">
        <v>631</v>
      </c>
      <c r="B506">
        <v>121</v>
      </c>
      <c r="C506" s="22" t="s">
        <v>1126</v>
      </c>
      <c r="D506" t="s">
        <v>633</v>
      </c>
      <c r="E506" s="23" t="s">
        <v>1127</v>
      </c>
      <c r="F506" s="24" t="s">
        <v>657</v>
      </c>
      <c r="G506" s="25">
        <v>31</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1128</v>
      </c>
    </row>
    <row r="509" spans="1:27" x14ac:dyDescent="0.25">
      <c r="A509" t="s">
        <v>640</v>
      </c>
      <c r="E509" s="23" t="s">
        <v>641</v>
      </c>
    </row>
    <row r="510" spans="1:27" x14ac:dyDescent="0.25">
      <c r="A510" t="s">
        <v>631</v>
      </c>
      <c r="B510">
        <v>122</v>
      </c>
      <c r="C510" s="22" t="s">
        <v>1129</v>
      </c>
      <c r="D510" t="s">
        <v>633</v>
      </c>
      <c r="E510" s="23" t="s">
        <v>1130</v>
      </c>
      <c r="F510" s="24" t="s">
        <v>657</v>
      </c>
      <c r="G510" s="25">
        <v>31</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1128</v>
      </c>
    </row>
    <row r="513" spans="1:27" x14ac:dyDescent="0.25">
      <c r="A513" t="s">
        <v>640</v>
      </c>
      <c r="E513" s="23" t="s">
        <v>641</v>
      </c>
    </row>
    <row r="514" spans="1:27" x14ac:dyDescent="0.25">
      <c r="A514" t="s">
        <v>631</v>
      </c>
      <c r="B514">
        <v>123</v>
      </c>
      <c r="C514" s="22" t="s">
        <v>697</v>
      </c>
      <c r="D514" t="s">
        <v>633</v>
      </c>
      <c r="E514" s="23" t="s">
        <v>698</v>
      </c>
      <c r="F514" s="24" t="s">
        <v>657</v>
      </c>
      <c r="G514" s="25">
        <v>35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1131</v>
      </c>
    </row>
    <row r="517" spans="1:27" x14ac:dyDescent="0.25">
      <c r="A517" t="s">
        <v>640</v>
      </c>
      <c r="E517" s="23" t="s">
        <v>641</v>
      </c>
    </row>
    <row r="518" spans="1:27" x14ac:dyDescent="0.25">
      <c r="A518" t="s">
        <v>631</v>
      </c>
      <c r="B518">
        <v>124</v>
      </c>
      <c r="C518" s="22" t="s">
        <v>1132</v>
      </c>
      <c r="D518" t="s">
        <v>633</v>
      </c>
      <c r="E518" s="23" t="s">
        <v>1133</v>
      </c>
      <c r="F518" s="24" t="s">
        <v>657</v>
      </c>
      <c r="G518" s="25">
        <v>3</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1033</v>
      </c>
    </row>
    <row r="521" spans="1:27" x14ac:dyDescent="0.25">
      <c r="A521" t="s">
        <v>640</v>
      </c>
      <c r="E521" s="23" t="s">
        <v>641</v>
      </c>
    </row>
    <row r="522" spans="1:27" x14ac:dyDescent="0.25">
      <c r="A522" t="s">
        <v>631</v>
      </c>
      <c r="B522">
        <v>125</v>
      </c>
      <c r="C522" s="22" t="s">
        <v>1134</v>
      </c>
      <c r="D522" t="s">
        <v>633</v>
      </c>
      <c r="E522" s="23" t="s">
        <v>1135</v>
      </c>
      <c r="F522" s="24" t="s">
        <v>657</v>
      </c>
      <c r="G522" s="25">
        <v>3</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1033</v>
      </c>
    </row>
    <row r="525" spans="1:27" x14ac:dyDescent="0.25">
      <c r="A525" t="s">
        <v>640</v>
      </c>
      <c r="E525" s="23" t="s">
        <v>641</v>
      </c>
    </row>
    <row r="526" spans="1:27" x14ac:dyDescent="0.25">
      <c r="A526" t="s">
        <v>631</v>
      </c>
      <c r="B526">
        <v>126</v>
      </c>
      <c r="C526" s="22" t="s">
        <v>1136</v>
      </c>
      <c r="D526" t="s">
        <v>633</v>
      </c>
      <c r="E526" s="23" t="s">
        <v>1137</v>
      </c>
      <c r="F526" s="24" t="s">
        <v>657</v>
      </c>
      <c r="G526" s="25">
        <v>1</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1004</v>
      </c>
    </row>
    <row r="529" spans="1:27" x14ac:dyDescent="0.25">
      <c r="A529" t="s">
        <v>640</v>
      </c>
      <c r="E529" s="23" t="s">
        <v>641</v>
      </c>
    </row>
    <row r="530" spans="1:27" ht="25" x14ac:dyDescent="0.25">
      <c r="A530" t="s">
        <v>631</v>
      </c>
      <c r="B530">
        <v>127</v>
      </c>
      <c r="C530" s="22" t="s">
        <v>1138</v>
      </c>
      <c r="D530" t="s">
        <v>633</v>
      </c>
      <c r="E530" s="23" t="s">
        <v>1139</v>
      </c>
      <c r="F530" s="24" t="s">
        <v>657</v>
      </c>
      <c r="G530" s="25">
        <v>57</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1140</v>
      </c>
    </row>
    <row r="533" spans="1:27" x14ac:dyDescent="0.25">
      <c r="A533" t="s">
        <v>640</v>
      </c>
      <c r="E533" s="23" t="s">
        <v>641</v>
      </c>
    </row>
    <row r="534" spans="1:27" x14ac:dyDescent="0.25">
      <c r="A534" t="s">
        <v>631</v>
      </c>
      <c r="B534">
        <v>128</v>
      </c>
      <c r="C534" s="22" t="s">
        <v>1141</v>
      </c>
      <c r="D534" t="s">
        <v>633</v>
      </c>
      <c r="E534" s="23" t="s">
        <v>1142</v>
      </c>
      <c r="F534" s="24" t="s">
        <v>657</v>
      </c>
      <c r="G534" s="25">
        <v>57</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1140</v>
      </c>
    </row>
    <row r="537" spans="1:27" x14ac:dyDescent="0.25">
      <c r="A537" t="s">
        <v>640</v>
      </c>
      <c r="E537" s="23" t="s">
        <v>641</v>
      </c>
    </row>
    <row r="538" spans="1:27" ht="25" x14ac:dyDescent="0.25">
      <c r="A538" t="s">
        <v>631</v>
      </c>
      <c r="B538">
        <v>129</v>
      </c>
      <c r="C538" s="22" t="s">
        <v>699</v>
      </c>
      <c r="D538" t="s">
        <v>633</v>
      </c>
      <c r="E538" s="23" t="s">
        <v>700</v>
      </c>
      <c r="F538" s="24" t="s">
        <v>657</v>
      </c>
      <c r="G538" s="25">
        <v>59</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1143</v>
      </c>
    </row>
    <row r="541" spans="1:27" x14ac:dyDescent="0.25">
      <c r="A541" t="s">
        <v>640</v>
      </c>
      <c r="E541" s="23" t="s">
        <v>641</v>
      </c>
    </row>
    <row r="542" spans="1:27" x14ac:dyDescent="0.25">
      <c r="A542" t="s">
        <v>631</v>
      </c>
      <c r="B542">
        <v>130</v>
      </c>
      <c r="C542" s="22" t="s">
        <v>1144</v>
      </c>
      <c r="D542" t="s">
        <v>633</v>
      </c>
      <c r="E542" s="23" t="s">
        <v>1145</v>
      </c>
      <c r="F542" s="24" t="s">
        <v>657</v>
      </c>
      <c r="G542" s="25">
        <v>1</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1146</v>
      </c>
    </row>
    <row r="545" spans="1:27" x14ac:dyDescent="0.25">
      <c r="A545" t="s">
        <v>640</v>
      </c>
      <c r="E545" s="23" t="s">
        <v>641</v>
      </c>
    </row>
    <row r="546" spans="1:27" x14ac:dyDescent="0.25">
      <c r="A546" t="s">
        <v>631</v>
      </c>
      <c r="B546">
        <v>131</v>
      </c>
      <c r="C546" s="22" t="s">
        <v>1147</v>
      </c>
      <c r="D546" t="s">
        <v>633</v>
      </c>
      <c r="E546" s="23" t="s">
        <v>1148</v>
      </c>
      <c r="F546" s="24" t="s">
        <v>657</v>
      </c>
      <c r="G546" s="25">
        <v>1</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1146</v>
      </c>
    </row>
    <row r="549" spans="1:27" x14ac:dyDescent="0.25">
      <c r="A549" t="s">
        <v>640</v>
      </c>
      <c r="E549" s="23" t="s">
        <v>641</v>
      </c>
    </row>
    <row r="550" spans="1:27" x14ac:dyDescent="0.25">
      <c r="A550" t="s">
        <v>631</v>
      </c>
      <c r="B550">
        <v>132</v>
      </c>
      <c r="C550" s="22" t="s">
        <v>702</v>
      </c>
      <c r="D550" t="s">
        <v>633</v>
      </c>
      <c r="E550" s="23" t="s">
        <v>703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1149</v>
      </c>
    </row>
    <row r="553" spans="1:27" x14ac:dyDescent="0.25">
      <c r="A553" t="s">
        <v>640</v>
      </c>
      <c r="E553" s="23" t="s">
        <v>641</v>
      </c>
    </row>
    <row r="554" spans="1:27" x14ac:dyDescent="0.25">
      <c r="A554" t="s">
        <v>631</v>
      </c>
      <c r="B554">
        <v>133</v>
      </c>
      <c r="C554" s="22" t="s">
        <v>1150</v>
      </c>
      <c r="D554" t="s">
        <v>633</v>
      </c>
      <c r="E554" s="23" t="s">
        <v>1151</v>
      </c>
      <c r="F554" s="24" t="s">
        <v>657</v>
      </c>
      <c r="G554" s="25">
        <v>15</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1152</v>
      </c>
    </row>
    <row r="557" spans="1:27" x14ac:dyDescent="0.25">
      <c r="A557" t="s">
        <v>640</v>
      </c>
      <c r="E557" s="23" t="s">
        <v>641</v>
      </c>
    </row>
    <row r="558" spans="1:27" x14ac:dyDescent="0.25">
      <c r="A558" t="s">
        <v>631</v>
      </c>
      <c r="B558">
        <v>134</v>
      </c>
      <c r="C558" s="22" t="s">
        <v>1153</v>
      </c>
      <c r="D558" t="s">
        <v>633</v>
      </c>
      <c r="E558" s="23" t="s">
        <v>1154</v>
      </c>
      <c r="F558" s="24" t="s">
        <v>657</v>
      </c>
      <c r="G558" s="25">
        <v>15</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1152</v>
      </c>
    </row>
    <row r="561" spans="1:27" x14ac:dyDescent="0.25">
      <c r="A561" t="s">
        <v>640</v>
      </c>
      <c r="E561" s="23" t="s">
        <v>641</v>
      </c>
    </row>
    <row r="562" spans="1:27" x14ac:dyDescent="0.25">
      <c r="A562" t="s">
        <v>631</v>
      </c>
      <c r="B562">
        <v>135</v>
      </c>
      <c r="C562" s="22" t="s">
        <v>704</v>
      </c>
      <c r="D562" t="s">
        <v>633</v>
      </c>
      <c r="E562" s="23" t="s">
        <v>705</v>
      </c>
      <c r="F562" s="24" t="s">
        <v>657</v>
      </c>
      <c r="G562" s="25">
        <v>9</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1155</v>
      </c>
    </row>
    <row r="565" spans="1:27" x14ac:dyDescent="0.25">
      <c r="A565" t="s">
        <v>640</v>
      </c>
      <c r="E565" s="23" t="s">
        <v>641</v>
      </c>
    </row>
    <row r="566" spans="1:27" x14ac:dyDescent="0.25">
      <c r="A566" t="s">
        <v>631</v>
      </c>
      <c r="B566">
        <v>136</v>
      </c>
      <c r="C566" s="22" t="s">
        <v>1156</v>
      </c>
      <c r="D566" t="s">
        <v>633</v>
      </c>
      <c r="E566" s="23" t="s">
        <v>1157</v>
      </c>
      <c r="F566" s="24" t="s">
        <v>657</v>
      </c>
      <c r="G566" s="25">
        <v>1</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1004</v>
      </c>
    </row>
    <row r="569" spans="1:27" x14ac:dyDescent="0.25">
      <c r="A569" t="s">
        <v>640</v>
      </c>
      <c r="E569" s="23" t="s">
        <v>641</v>
      </c>
    </row>
    <row r="570" spans="1:27" x14ac:dyDescent="0.25">
      <c r="A570" t="s">
        <v>631</v>
      </c>
      <c r="B570">
        <v>137</v>
      </c>
      <c r="C570" s="22" t="s">
        <v>1158</v>
      </c>
      <c r="D570" t="s">
        <v>633</v>
      </c>
      <c r="E570" s="23" t="s">
        <v>1159</v>
      </c>
      <c r="F570" s="24" t="s">
        <v>657</v>
      </c>
      <c r="G570" s="25">
        <v>1</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1004</v>
      </c>
    </row>
    <row r="573" spans="1:27" x14ac:dyDescent="0.25">
      <c r="A573" t="s">
        <v>640</v>
      </c>
      <c r="E573" s="23" t="s">
        <v>641</v>
      </c>
    </row>
    <row r="574" spans="1:27" x14ac:dyDescent="0.25">
      <c r="A574" t="s">
        <v>631</v>
      </c>
      <c r="B574">
        <v>138</v>
      </c>
      <c r="C574" s="22" t="s">
        <v>707</v>
      </c>
      <c r="D574" t="s">
        <v>633</v>
      </c>
      <c r="E574" s="23" t="s">
        <v>708</v>
      </c>
      <c r="F574" s="24" t="s">
        <v>657</v>
      </c>
      <c r="G574" s="25">
        <v>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1019</v>
      </c>
    </row>
    <row r="577" spans="1:27" x14ac:dyDescent="0.25">
      <c r="A577" t="s">
        <v>640</v>
      </c>
      <c r="E577" s="23" t="s">
        <v>641</v>
      </c>
    </row>
    <row r="578" spans="1:27" x14ac:dyDescent="0.25">
      <c r="A578" t="s">
        <v>631</v>
      </c>
      <c r="B578">
        <v>139</v>
      </c>
      <c r="C578" s="22" t="s">
        <v>1160</v>
      </c>
      <c r="D578" t="s">
        <v>633</v>
      </c>
      <c r="E578" s="23" t="s">
        <v>1161</v>
      </c>
      <c r="F578" s="24" t="s">
        <v>657</v>
      </c>
      <c r="G578" s="25">
        <v>30</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1162</v>
      </c>
    </row>
    <row r="581" spans="1:27" x14ac:dyDescent="0.25">
      <c r="A581" t="s">
        <v>640</v>
      </c>
      <c r="E581" s="23" t="s">
        <v>641</v>
      </c>
    </row>
    <row r="582" spans="1:27" x14ac:dyDescent="0.25">
      <c r="A582" t="s">
        <v>631</v>
      </c>
      <c r="B582">
        <v>140</v>
      </c>
      <c r="C582" s="22" t="s">
        <v>1163</v>
      </c>
      <c r="D582" t="s">
        <v>633</v>
      </c>
      <c r="E582" s="23" t="s">
        <v>1164</v>
      </c>
      <c r="F582" s="24" t="s">
        <v>657</v>
      </c>
      <c r="G582" s="25">
        <v>30</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1165</v>
      </c>
    </row>
    <row r="585" spans="1:27" x14ac:dyDescent="0.25">
      <c r="A585" t="s">
        <v>640</v>
      </c>
      <c r="E585" s="23" t="s">
        <v>641</v>
      </c>
    </row>
    <row r="586" spans="1:27" x14ac:dyDescent="0.25">
      <c r="A586" t="s">
        <v>631</v>
      </c>
      <c r="B586">
        <v>141</v>
      </c>
      <c r="C586" s="22" t="s">
        <v>710</v>
      </c>
      <c r="D586" t="s">
        <v>633</v>
      </c>
      <c r="E586" s="23" t="s">
        <v>711</v>
      </c>
      <c r="F586" s="24" t="s">
        <v>657</v>
      </c>
      <c r="G586" s="25">
        <v>16</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1166</v>
      </c>
    </row>
    <row r="589" spans="1:27" x14ac:dyDescent="0.25">
      <c r="A589" t="s">
        <v>640</v>
      </c>
      <c r="E589" s="23" t="s">
        <v>641</v>
      </c>
    </row>
    <row r="590" spans="1:27" x14ac:dyDescent="0.25">
      <c r="A590" t="s">
        <v>631</v>
      </c>
      <c r="B590">
        <v>142</v>
      </c>
      <c r="C590" s="22" t="s">
        <v>1167</v>
      </c>
      <c r="D590" t="s">
        <v>633</v>
      </c>
      <c r="E590" s="23" t="s">
        <v>1168</v>
      </c>
      <c r="F590" s="24" t="s">
        <v>657</v>
      </c>
      <c r="G590" s="25">
        <v>11</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1169</v>
      </c>
    </row>
    <row r="593" spans="1:27" x14ac:dyDescent="0.25">
      <c r="A593" t="s">
        <v>640</v>
      </c>
      <c r="E593" s="23" t="s">
        <v>641</v>
      </c>
    </row>
    <row r="594" spans="1:27" x14ac:dyDescent="0.25">
      <c r="A594" t="s">
        <v>631</v>
      </c>
      <c r="B594">
        <v>143</v>
      </c>
      <c r="C594" s="22" t="s">
        <v>1170</v>
      </c>
      <c r="D594" t="s">
        <v>633</v>
      </c>
      <c r="E594" s="23" t="s">
        <v>1171</v>
      </c>
      <c r="F594" s="24" t="s">
        <v>657</v>
      </c>
      <c r="G594" s="25">
        <v>11</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1169</v>
      </c>
    </row>
    <row r="597" spans="1:27" x14ac:dyDescent="0.25">
      <c r="A597" t="s">
        <v>640</v>
      </c>
      <c r="E597" s="23" t="s">
        <v>641</v>
      </c>
    </row>
    <row r="598" spans="1:27" x14ac:dyDescent="0.25">
      <c r="A598" t="s">
        <v>631</v>
      </c>
      <c r="B598">
        <v>144</v>
      </c>
      <c r="C598" s="22" t="s">
        <v>713</v>
      </c>
      <c r="D598" t="s">
        <v>633</v>
      </c>
      <c r="E598" s="23" t="s">
        <v>714</v>
      </c>
      <c r="F598" s="24" t="s">
        <v>657</v>
      </c>
      <c r="G598" s="25">
        <v>3</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1033</v>
      </c>
    </row>
    <row r="601" spans="1:27" x14ac:dyDescent="0.25">
      <c r="A601" t="s">
        <v>640</v>
      </c>
      <c r="E601" s="23" t="s">
        <v>641</v>
      </c>
    </row>
    <row r="602" spans="1:27" x14ac:dyDescent="0.25">
      <c r="A602" t="s">
        <v>631</v>
      </c>
      <c r="B602">
        <v>145</v>
      </c>
      <c r="C602" s="22" t="s">
        <v>1172</v>
      </c>
      <c r="D602" t="s">
        <v>633</v>
      </c>
      <c r="E602" s="23" t="s">
        <v>1173</v>
      </c>
      <c r="F602" s="24" t="s">
        <v>657</v>
      </c>
      <c r="G602" s="25">
        <v>15</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1174</v>
      </c>
    </row>
    <row r="605" spans="1:27" x14ac:dyDescent="0.25">
      <c r="A605" t="s">
        <v>640</v>
      </c>
      <c r="E605" s="23" t="s">
        <v>641</v>
      </c>
    </row>
    <row r="606" spans="1:27" x14ac:dyDescent="0.25">
      <c r="A606" t="s">
        <v>631</v>
      </c>
      <c r="B606">
        <v>146</v>
      </c>
      <c r="C606" s="22" t="s">
        <v>1175</v>
      </c>
      <c r="D606" t="s">
        <v>633</v>
      </c>
      <c r="E606" s="23" t="s">
        <v>1176</v>
      </c>
      <c r="F606" s="24" t="s">
        <v>657</v>
      </c>
      <c r="G606" s="25">
        <v>15</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1174</v>
      </c>
    </row>
    <row r="609" spans="1:27" x14ac:dyDescent="0.25">
      <c r="A609" t="s">
        <v>640</v>
      </c>
      <c r="E609" s="23" t="s">
        <v>641</v>
      </c>
    </row>
    <row r="610" spans="1:27" x14ac:dyDescent="0.25">
      <c r="A610" t="s">
        <v>631</v>
      </c>
      <c r="B610">
        <v>147</v>
      </c>
      <c r="C610" s="22" t="s">
        <v>715</v>
      </c>
      <c r="D610" t="s">
        <v>633</v>
      </c>
      <c r="E610" s="23" t="s">
        <v>716</v>
      </c>
      <c r="F610" s="24" t="s">
        <v>657</v>
      </c>
      <c r="G610" s="25">
        <v>14</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1177</v>
      </c>
    </row>
    <row r="613" spans="1:27" x14ac:dyDescent="0.25">
      <c r="A613" t="s">
        <v>640</v>
      </c>
      <c r="E613" s="23" t="s">
        <v>641</v>
      </c>
    </row>
    <row r="614" spans="1:27" x14ac:dyDescent="0.25">
      <c r="A614" t="s">
        <v>631</v>
      </c>
      <c r="B614">
        <v>148</v>
      </c>
      <c r="C614" s="22" t="s">
        <v>1178</v>
      </c>
      <c r="D614" t="s">
        <v>633</v>
      </c>
      <c r="E614" s="23" t="s">
        <v>1179</v>
      </c>
      <c r="F614" s="24" t="s">
        <v>657</v>
      </c>
      <c r="G614" s="25">
        <v>2</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1077</v>
      </c>
    </row>
    <row r="617" spans="1:27" x14ac:dyDescent="0.25">
      <c r="A617" t="s">
        <v>640</v>
      </c>
      <c r="E617" s="23" t="s">
        <v>641</v>
      </c>
    </row>
    <row r="618" spans="1:27" x14ac:dyDescent="0.25">
      <c r="A618" t="s">
        <v>631</v>
      </c>
      <c r="B618">
        <v>149</v>
      </c>
      <c r="C618" s="22" t="s">
        <v>1180</v>
      </c>
      <c r="D618" t="s">
        <v>633</v>
      </c>
      <c r="E618" s="23" t="s">
        <v>1181</v>
      </c>
      <c r="F618" s="24" t="s">
        <v>657</v>
      </c>
      <c r="G618" s="25">
        <v>2</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1077</v>
      </c>
    </row>
    <row r="621" spans="1:27" x14ac:dyDescent="0.25">
      <c r="A621" t="s">
        <v>640</v>
      </c>
      <c r="E621" s="23" t="s">
        <v>641</v>
      </c>
    </row>
    <row r="622" spans="1:27" x14ac:dyDescent="0.25">
      <c r="A622" t="s">
        <v>631</v>
      </c>
      <c r="B622">
        <v>150</v>
      </c>
      <c r="C622" s="22" t="s">
        <v>1182</v>
      </c>
      <c r="D622" t="s">
        <v>633</v>
      </c>
      <c r="E622" s="23" t="s">
        <v>1183</v>
      </c>
      <c r="F622" s="24" t="s">
        <v>657</v>
      </c>
      <c r="G622" s="25">
        <v>2</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1077</v>
      </c>
    </row>
    <row r="625" spans="1:27" x14ac:dyDescent="0.25">
      <c r="A625" t="s">
        <v>640</v>
      </c>
      <c r="E625" s="23" t="s">
        <v>641</v>
      </c>
    </row>
    <row r="626" spans="1:27" x14ac:dyDescent="0.25">
      <c r="A626" t="s">
        <v>631</v>
      </c>
      <c r="B626">
        <v>151</v>
      </c>
      <c r="C626" s="22" t="s">
        <v>1184</v>
      </c>
      <c r="D626" t="s">
        <v>633</v>
      </c>
      <c r="E626" s="23" t="s">
        <v>1185</v>
      </c>
      <c r="F626" s="24" t="s">
        <v>657</v>
      </c>
      <c r="G626" s="25">
        <v>4</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1019</v>
      </c>
    </row>
    <row r="629" spans="1:27" x14ac:dyDescent="0.25">
      <c r="A629" t="s">
        <v>640</v>
      </c>
      <c r="E629" s="23" t="s">
        <v>641</v>
      </c>
    </row>
    <row r="630" spans="1:27" x14ac:dyDescent="0.25">
      <c r="A630" t="s">
        <v>631</v>
      </c>
      <c r="B630">
        <v>152</v>
      </c>
      <c r="C630" s="22" t="s">
        <v>1186</v>
      </c>
      <c r="D630" t="s">
        <v>633</v>
      </c>
      <c r="E630" s="23" t="s">
        <v>1187</v>
      </c>
      <c r="F630" s="24" t="s">
        <v>657</v>
      </c>
      <c r="G630" s="25">
        <v>4</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1019</v>
      </c>
    </row>
    <row r="633" spans="1:27" x14ac:dyDescent="0.25">
      <c r="A633" t="s">
        <v>640</v>
      </c>
      <c r="E633" s="23" t="s">
        <v>641</v>
      </c>
    </row>
    <row r="634" spans="1:27" x14ac:dyDescent="0.25">
      <c r="A634" t="s">
        <v>631</v>
      </c>
      <c r="B634">
        <v>153</v>
      </c>
      <c r="C634" s="22" t="s">
        <v>1188</v>
      </c>
      <c r="D634" t="s">
        <v>633</v>
      </c>
      <c r="E634" s="23" t="s">
        <v>1189</v>
      </c>
      <c r="F634" s="24" t="s">
        <v>657</v>
      </c>
      <c r="G634" s="25">
        <v>4</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1019</v>
      </c>
    </row>
    <row r="637" spans="1:27" x14ac:dyDescent="0.25">
      <c r="A637" t="s">
        <v>640</v>
      </c>
      <c r="E637" s="23" t="s">
        <v>641</v>
      </c>
    </row>
    <row r="638" spans="1:27" ht="25" x14ac:dyDescent="0.25">
      <c r="A638" t="s">
        <v>631</v>
      </c>
      <c r="B638">
        <v>154</v>
      </c>
      <c r="C638" s="22" t="s">
        <v>1190</v>
      </c>
      <c r="D638" t="s">
        <v>633</v>
      </c>
      <c r="E638" s="23" t="s">
        <v>1191</v>
      </c>
      <c r="F638" s="24" t="s">
        <v>657</v>
      </c>
      <c r="G638" s="25">
        <v>19</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1192</v>
      </c>
    </row>
    <row r="641" spans="1:27" x14ac:dyDescent="0.25">
      <c r="A641" t="s">
        <v>640</v>
      </c>
      <c r="E641" s="23" t="s">
        <v>641</v>
      </c>
    </row>
    <row r="642" spans="1:27" ht="25" x14ac:dyDescent="0.25">
      <c r="A642" t="s">
        <v>631</v>
      </c>
      <c r="B642">
        <v>155</v>
      </c>
      <c r="C642" s="22" t="s">
        <v>1193</v>
      </c>
      <c r="D642" t="s">
        <v>633</v>
      </c>
      <c r="E642" s="23" t="s">
        <v>1194</v>
      </c>
      <c r="F642" s="24" t="s">
        <v>657</v>
      </c>
      <c r="G642" s="25">
        <v>19</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1192</v>
      </c>
    </row>
    <row r="645" spans="1:27" x14ac:dyDescent="0.25">
      <c r="A645" t="s">
        <v>640</v>
      </c>
      <c r="E645" s="23" t="s">
        <v>641</v>
      </c>
    </row>
    <row r="646" spans="1:27" ht="25" x14ac:dyDescent="0.25">
      <c r="A646" t="s">
        <v>631</v>
      </c>
      <c r="B646">
        <v>156</v>
      </c>
      <c r="C646" s="22" t="s">
        <v>723</v>
      </c>
      <c r="D646" t="s">
        <v>633</v>
      </c>
      <c r="E646" s="23" t="s">
        <v>724</v>
      </c>
      <c r="F646" s="24" t="s">
        <v>657</v>
      </c>
      <c r="G646" s="25">
        <v>34</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1195</v>
      </c>
    </row>
    <row r="649" spans="1:27" x14ac:dyDescent="0.25">
      <c r="A649" t="s">
        <v>640</v>
      </c>
      <c r="E649" s="23" t="s">
        <v>641</v>
      </c>
    </row>
    <row r="650" spans="1:27" ht="25" x14ac:dyDescent="0.25">
      <c r="A650" t="s">
        <v>631</v>
      </c>
      <c r="B650">
        <v>157</v>
      </c>
      <c r="C650" s="22" t="s">
        <v>1196</v>
      </c>
      <c r="D650" t="s">
        <v>633</v>
      </c>
      <c r="E650" s="23" t="s">
        <v>1197</v>
      </c>
      <c r="F650" s="24" t="s">
        <v>657</v>
      </c>
      <c r="G650" s="25">
        <v>5</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1053</v>
      </c>
    </row>
    <row r="653" spans="1:27" x14ac:dyDescent="0.25">
      <c r="A653" t="s">
        <v>640</v>
      </c>
      <c r="E653" s="23" t="s">
        <v>641</v>
      </c>
    </row>
    <row r="654" spans="1:27" ht="25" x14ac:dyDescent="0.25">
      <c r="A654" t="s">
        <v>631</v>
      </c>
      <c r="B654">
        <v>158</v>
      </c>
      <c r="C654" s="22" t="s">
        <v>1198</v>
      </c>
      <c r="D654" t="s">
        <v>633</v>
      </c>
      <c r="E654" s="23" t="s">
        <v>1199</v>
      </c>
      <c r="F654" s="24" t="s">
        <v>657</v>
      </c>
      <c r="G654" s="25">
        <v>5</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1053</v>
      </c>
    </row>
    <row r="657" spans="1:27" x14ac:dyDescent="0.25">
      <c r="A657" t="s">
        <v>640</v>
      </c>
      <c r="E657" s="23" t="s">
        <v>641</v>
      </c>
    </row>
    <row r="658" spans="1:27" ht="25" x14ac:dyDescent="0.25">
      <c r="A658" t="s">
        <v>631</v>
      </c>
      <c r="B658">
        <v>159</v>
      </c>
      <c r="C658" s="22" t="s">
        <v>726</v>
      </c>
      <c r="D658" t="s">
        <v>633</v>
      </c>
      <c r="E658" s="23" t="s">
        <v>727</v>
      </c>
      <c r="F658" s="24" t="s">
        <v>657</v>
      </c>
      <c r="G658" s="25">
        <v>3</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1033</v>
      </c>
    </row>
    <row r="661" spans="1:27" x14ac:dyDescent="0.25">
      <c r="A661" t="s">
        <v>640</v>
      </c>
      <c r="E661" s="23" t="s">
        <v>641</v>
      </c>
    </row>
    <row r="662" spans="1:27" ht="25" x14ac:dyDescent="0.25">
      <c r="A662" t="s">
        <v>631</v>
      </c>
      <c r="B662">
        <v>160</v>
      </c>
      <c r="C662" s="22" t="s">
        <v>1200</v>
      </c>
      <c r="D662" t="s">
        <v>633</v>
      </c>
      <c r="E662" s="23" t="s">
        <v>1201</v>
      </c>
      <c r="F662" s="24" t="s">
        <v>657</v>
      </c>
      <c r="G662" s="25">
        <v>11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1169</v>
      </c>
    </row>
    <row r="665" spans="1:27" x14ac:dyDescent="0.25">
      <c r="A665" t="s">
        <v>640</v>
      </c>
      <c r="E665" s="23" t="s">
        <v>641</v>
      </c>
    </row>
    <row r="666" spans="1:27" ht="25" x14ac:dyDescent="0.25">
      <c r="A666" t="s">
        <v>631</v>
      </c>
      <c r="B666">
        <v>161</v>
      </c>
      <c r="C666" s="22" t="s">
        <v>729</v>
      </c>
      <c r="D666" t="s">
        <v>633</v>
      </c>
      <c r="E666" s="23" t="s">
        <v>730</v>
      </c>
      <c r="F666" s="24" t="s">
        <v>657</v>
      </c>
      <c r="G666" s="25">
        <v>138</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1202</v>
      </c>
    </row>
    <row r="669" spans="1:27" x14ac:dyDescent="0.25">
      <c r="A669" t="s">
        <v>640</v>
      </c>
      <c r="E669" s="23" t="s">
        <v>641</v>
      </c>
    </row>
    <row r="670" spans="1:27" ht="25" x14ac:dyDescent="0.25">
      <c r="A670" t="s">
        <v>631</v>
      </c>
      <c r="B670">
        <v>162</v>
      </c>
      <c r="C670" s="22" t="s">
        <v>1203</v>
      </c>
      <c r="D670" t="s">
        <v>633</v>
      </c>
      <c r="E670" s="23" t="s">
        <v>1204</v>
      </c>
      <c r="F670" s="24" t="s">
        <v>657</v>
      </c>
      <c r="G670" s="25">
        <v>11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1169</v>
      </c>
    </row>
    <row r="673" spans="1:27" x14ac:dyDescent="0.25">
      <c r="A673" t="s">
        <v>640</v>
      </c>
      <c r="E673" s="23" t="s">
        <v>641</v>
      </c>
    </row>
    <row r="674" spans="1:27" ht="25" x14ac:dyDescent="0.25">
      <c r="A674" t="s">
        <v>631</v>
      </c>
      <c r="B674">
        <v>163</v>
      </c>
      <c r="C674" s="22" t="s">
        <v>1205</v>
      </c>
      <c r="D674" t="s">
        <v>633</v>
      </c>
      <c r="E674" s="23" t="s">
        <v>1206</v>
      </c>
      <c r="F674" s="24" t="s">
        <v>657</v>
      </c>
      <c r="G674" s="25">
        <v>11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1169</v>
      </c>
    </row>
    <row r="677" spans="1:27" x14ac:dyDescent="0.25">
      <c r="A677" t="s">
        <v>640</v>
      </c>
      <c r="E677" s="23" t="s">
        <v>641</v>
      </c>
    </row>
    <row r="678" spans="1:27" ht="25" x14ac:dyDescent="0.25">
      <c r="A678" t="s">
        <v>631</v>
      </c>
      <c r="B678">
        <v>164</v>
      </c>
      <c r="C678" s="22" t="s">
        <v>732</v>
      </c>
      <c r="D678" t="s">
        <v>633</v>
      </c>
      <c r="E678" s="23" t="s">
        <v>733</v>
      </c>
      <c r="F678" s="24" t="s">
        <v>657</v>
      </c>
      <c r="G678" s="25">
        <v>138</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1202</v>
      </c>
    </row>
    <row r="681" spans="1:27" x14ac:dyDescent="0.25">
      <c r="A681" t="s">
        <v>640</v>
      </c>
      <c r="E681" s="23" t="s">
        <v>641</v>
      </c>
    </row>
    <row r="682" spans="1:27" x14ac:dyDescent="0.25">
      <c r="A682" t="s">
        <v>631</v>
      </c>
      <c r="B682">
        <v>165</v>
      </c>
      <c r="C682" s="22" t="s">
        <v>1207</v>
      </c>
      <c r="D682" t="s">
        <v>633</v>
      </c>
      <c r="E682" s="23" t="s">
        <v>1208</v>
      </c>
      <c r="F682" s="24" t="s">
        <v>657</v>
      </c>
      <c r="G682" s="25">
        <v>9</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1155</v>
      </c>
    </row>
    <row r="685" spans="1:27" x14ac:dyDescent="0.25">
      <c r="A685" t="s">
        <v>640</v>
      </c>
      <c r="E685" s="23" t="s">
        <v>641</v>
      </c>
    </row>
    <row r="686" spans="1:27" x14ac:dyDescent="0.25">
      <c r="A686" t="s">
        <v>631</v>
      </c>
      <c r="B686">
        <v>166</v>
      </c>
      <c r="C686" s="22" t="s">
        <v>1209</v>
      </c>
      <c r="D686" t="s">
        <v>633</v>
      </c>
      <c r="E686" s="23" t="s">
        <v>1210</v>
      </c>
      <c r="F686" s="24" t="s">
        <v>657</v>
      </c>
      <c r="G686" s="25">
        <v>9</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1155</v>
      </c>
    </row>
    <row r="689" spans="1:27" x14ac:dyDescent="0.25">
      <c r="A689" t="s">
        <v>640</v>
      </c>
      <c r="E689" s="23" t="s">
        <v>641</v>
      </c>
    </row>
    <row r="690" spans="1:27" x14ac:dyDescent="0.25">
      <c r="A690" t="s">
        <v>631</v>
      </c>
      <c r="B690">
        <v>167</v>
      </c>
      <c r="C690" s="22" t="s">
        <v>734</v>
      </c>
      <c r="D690" t="s">
        <v>633</v>
      </c>
      <c r="E690" s="23" t="s">
        <v>735</v>
      </c>
      <c r="F690" s="24" t="s">
        <v>657</v>
      </c>
      <c r="G690" s="25">
        <v>31</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1128</v>
      </c>
    </row>
    <row r="693" spans="1:27" x14ac:dyDescent="0.25">
      <c r="A693" t="s">
        <v>640</v>
      </c>
      <c r="E693" s="23" t="s">
        <v>641</v>
      </c>
    </row>
    <row r="694" spans="1:27" x14ac:dyDescent="0.25">
      <c r="A694" t="s">
        <v>631</v>
      </c>
      <c r="B694">
        <v>168</v>
      </c>
      <c r="C694" s="22" t="s">
        <v>1211</v>
      </c>
      <c r="D694" t="s">
        <v>633</v>
      </c>
      <c r="E694" s="23" t="s">
        <v>1212</v>
      </c>
      <c r="F694" s="24" t="s">
        <v>657</v>
      </c>
      <c r="G694" s="25">
        <v>123</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1213</v>
      </c>
    </row>
    <row r="697" spans="1:27" x14ac:dyDescent="0.25">
      <c r="A697" t="s">
        <v>640</v>
      </c>
      <c r="E697" s="23" t="s">
        <v>641</v>
      </c>
    </row>
    <row r="698" spans="1:27" x14ac:dyDescent="0.25">
      <c r="A698" t="s">
        <v>631</v>
      </c>
      <c r="B698">
        <v>169</v>
      </c>
      <c r="C698" s="22" t="s">
        <v>1214</v>
      </c>
      <c r="D698" t="s">
        <v>633</v>
      </c>
      <c r="E698" s="23" t="s">
        <v>1215</v>
      </c>
      <c r="F698" s="24" t="s">
        <v>657</v>
      </c>
      <c r="G698" s="25">
        <v>123</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1213</v>
      </c>
    </row>
    <row r="701" spans="1:27" x14ac:dyDescent="0.25">
      <c r="A701" t="s">
        <v>640</v>
      </c>
      <c r="E701" s="23" t="s">
        <v>641</v>
      </c>
    </row>
    <row r="702" spans="1:27" x14ac:dyDescent="0.25">
      <c r="A702" t="s">
        <v>631</v>
      </c>
      <c r="B702">
        <v>170</v>
      </c>
      <c r="C702" s="22" t="s">
        <v>736</v>
      </c>
      <c r="D702" t="s">
        <v>633</v>
      </c>
      <c r="E702" s="23" t="s">
        <v>737</v>
      </c>
      <c r="F702" s="24" t="s">
        <v>657</v>
      </c>
      <c r="G702" s="25">
        <v>32</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1115</v>
      </c>
    </row>
    <row r="705" spans="1:27" x14ac:dyDescent="0.25">
      <c r="A705" t="s">
        <v>640</v>
      </c>
      <c r="E705" s="23" t="s">
        <v>641</v>
      </c>
    </row>
    <row r="706" spans="1:27" x14ac:dyDescent="0.25">
      <c r="A706" t="s">
        <v>631</v>
      </c>
      <c r="B706">
        <v>171</v>
      </c>
      <c r="C706" s="22" t="s">
        <v>1216</v>
      </c>
      <c r="D706" t="s">
        <v>633</v>
      </c>
      <c r="E706" s="23" t="s">
        <v>1217</v>
      </c>
      <c r="F706" s="24" t="s">
        <v>647</v>
      </c>
      <c r="G706" s="25">
        <v>14</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1112</v>
      </c>
    </row>
    <row r="709" spans="1:27" x14ac:dyDescent="0.25">
      <c r="A709" t="s">
        <v>640</v>
      </c>
      <c r="E709" s="23" t="s">
        <v>641</v>
      </c>
    </row>
    <row r="710" spans="1:27" x14ac:dyDescent="0.25">
      <c r="A710" t="s">
        <v>631</v>
      </c>
      <c r="B710">
        <v>172</v>
      </c>
      <c r="C710" s="22" t="s">
        <v>1218</v>
      </c>
      <c r="D710" t="s">
        <v>633</v>
      </c>
      <c r="E710" s="23" t="s">
        <v>1219</v>
      </c>
      <c r="F710" s="24" t="s">
        <v>647</v>
      </c>
      <c r="G710" s="25">
        <v>14</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1112</v>
      </c>
    </row>
    <row r="713" spans="1:27" x14ac:dyDescent="0.25">
      <c r="A713" t="s">
        <v>640</v>
      </c>
      <c r="E713" s="23" t="s">
        <v>641</v>
      </c>
    </row>
    <row r="714" spans="1:27" x14ac:dyDescent="0.25">
      <c r="A714" t="s">
        <v>631</v>
      </c>
      <c r="B714">
        <v>173</v>
      </c>
      <c r="C714" s="22" t="s">
        <v>741</v>
      </c>
      <c r="D714" t="s">
        <v>633</v>
      </c>
      <c r="E714" s="23" t="s">
        <v>742</v>
      </c>
      <c r="F714" s="24" t="s">
        <v>647</v>
      </c>
      <c r="G714" s="25">
        <v>35</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1131</v>
      </c>
    </row>
    <row r="717" spans="1:27" x14ac:dyDescent="0.25">
      <c r="A717" t="s">
        <v>640</v>
      </c>
      <c r="E717" s="23" t="s">
        <v>641</v>
      </c>
    </row>
    <row r="718" spans="1:27" x14ac:dyDescent="0.25">
      <c r="A718" t="s">
        <v>631</v>
      </c>
      <c r="B718">
        <v>174</v>
      </c>
      <c r="C718" s="22" t="s">
        <v>1220</v>
      </c>
      <c r="D718" t="s">
        <v>633</v>
      </c>
      <c r="E718" s="23" t="s">
        <v>1221</v>
      </c>
      <c r="F718" s="24" t="s">
        <v>657</v>
      </c>
      <c r="G718" s="25">
        <v>92</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1222</v>
      </c>
    </row>
    <row r="721" spans="1:27" x14ac:dyDescent="0.25">
      <c r="A721" t="s">
        <v>640</v>
      </c>
      <c r="E721" s="23" t="s">
        <v>641</v>
      </c>
    </row>
    <row r="722" spans="1:27" x14ac:dyDescent="0.25">
      <c r="A722" t="s">
        <v>631</v>
      </c>
      <c r="B722">
        <v>175</v>
      </c>
      <c r="C722" s="22" t="s">
        <v>1223</v>
      </c>
      <c r="D722" t="s">
        <v>633</v>
      </c>
      <c r="E722" s="23" t="s">
        <v>1224</v>
      </c>
      <c r="F722" s="24" t="s">
        <v>657</v>
      </c>
      <c r="G722" s="25">
        <v>92</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1222</v>
      </c>
    </row>
    <row r="725" spans="1:27" x14ac:dyDescent="0.25">
      <c r="A725" t="s">
        <v>640</v>
      </c>
      <c r="E725" s="23" t="s">
        <v>641</v>
      </c>
    </row>
    <row r="726" spans="1:27" x14ac:dyDescent="0.25">
      <c r="A726" t="s">
        <v>631</v>
      </c>
      <c r="B726">
        <v>176</v>
      </c>
      <c r="C726" s="22" t="s">
        <v>1225</v>
      </c>
      <c r="D726" t="s">
        <v>633</v>
      </c>
      <c r="E726" s="23" t="s">
        <v>1226</v>
      </c>
      <c r="F726" s="24" t="s">
        <v>657</v>
      </c>
      <c r="G726" s="25">
        <v>3</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1227</v>
      </c>
    </row>
    <row r="729" spans="1:27" x14ac:dyDescent="0.25">
      <c r="A729" t="s">
        <v>640</v>
      </c>
      <c r="E729" s="23" t="s">
        <v>641</v>
      </c>
    </row>
    <row r="730" spans="1:27" x14ac:dyDescent="0.25">
      <c r="A730" t="s">
        <v>631</v>
      </c>
      <c r="B730">
        <v>177</v>
      </c>
      <c r="C730" s="22" t="s">
        <v>1228</v>
      </c>
      <c r="D730" t="s">
        <v>633</v>
      </c>
      <c r="E730" s="23" t="s">
        <v>1229</v>
      </c>
      <c r="F730" s="24" t="s">
        <v>657</v>
      </c>
      <c r="G730" s="25">
        <v>6</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898</v>
      </c>
    </row>
    <row r="733" spans="1:27" x14ac:dyDescent="0.25">
      <c r="A733" t="s">
        <v>640</v>
      </c>
      <c r="E733" s="23" t="s">
        <v>641</v>
      </c>
    </row>
    <row r="734" spans="1:27" x14ac:dyDescent="0.25">
      <c r="A734" t="s">
        <v>631</v>
      </c>
      <c r="B734">
        <v>178</v>
      </c>
      <c r="C734" s="22" t="s">
        <v>1230</v>
      </c>
      <c r="D734" t="s">
        <v>633</v>
      </c>
      <c r="E734" s="23" t="s">
        <v>1231</v>
      </c>
      <c r="F734" s="24" t="s">
        <v>657</v>
      </c>
      <c r="G734" s="25">
        <v>6</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898</v>
      </c>
    </row>
    <row r="737" spans="1:27" x14ac:dyDescent="0.25">
      <c r="A737" t="s">
        <v>640</v>
      </c>
      <c r="E737" s="23" t="s">
        <v>641</v>
      </c>
    </row>
    <row r="738" spans="1:27" ht="25" x14ac:dyDescent="0.25">
      <c r="A738" t="s">
        <v>631</v>
      </c>
      <c r="B738">
        <v>179</v>
      </c>
      <c r="C738" s="22" t="s">
        <v>744</v>
      </c>
      <c r="D738" t="s">
        <v>633</v>
      </c>
      <c r="E738" s="23" t="s">
        <v>745</v>
      </c>
      <c r="F738" s="24" t="s">
        <v>657</v>
      </c>
      <c r="G738" s="25">
        <v>5</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1053</v>
      </c>
    </row>
    <row r="741" spans="1:27" x14ac:dyDescent="0.25">
      <c r="A741" t="s">
        <v>640</v>
      </c>
      <c r="E741" s="23" t="s">
        <v>641</v>
      </c>
    </row>
    <row r="742" spans="1:27" ht="25" x14ac:dyDescent="0.25">
      <c r="A742" t="s">
        <v>631</v>
      </c>
      <c r="B742">
        <v>180</v>
      </c>
      <c r="C742" s="22" t="s">
        <v>1232</v>
      </c>
      <c r="D742" t="s">
        <v>633</v>
      </c>
      <c r="E742" s="23" t="s">
        <v>1233</v>
      </c>
      <c r="F742" s="24" t="s">
        <v>657</v>
      </c>
      <c r="G742" s="25">
        <v>3</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1033</v>
      </c>
    </row>
    <row r="745" spans="1:27" x14ac:dyDescent="0.25">
      <c r="A745" t="s">
        <v>640</v>
      </c>
      <c r="E745" s="23" t="s">
        <v>641</v>
      </c>
    </row>
    <row r="746" spans="1:27" ht="25" x14ac:dyDescent="0.25">
      <c r="A746" t="s">
        <v>631</v>
      </c>
      <c r="B746">
        <v>181</v>
      </c>
      <c r="C746" s="22" t="s">
        <v>1234</v>
      </c>
      <c r="D746" t="s">
        <v>633</v>
      </c>
      <c r="E746" s="23" t="s">
        <v>1235</v>
      </c>
      <c r="F746" s="24" t="s">
        <v>657</v>
      </c>
      <c r="G746" s="25">
        <v>3</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1033</v>
      </c>
    </row>
    <row r="749" spans="1:27" x14ac:dyDescent="0.25">
      <c r="A749" t="s">
        <v>640</v>
      </c>
      <c r="E749" s="23" t="s">
        <v>641</v>
      </c>
    </row>
    <row r="750" spans="1:27" x14ac:dyDescent="0.25">
      <c r="A750" t="s">
        <v>631</v>
      </c>
      <c r="B750">
        <v>182</v>
      </c>
      <c r="C750" s="22" t="s">
        <v>1236</v>
      </c>
      <c r="D750" t="s">
        <v>633</v>
      </c>
      <c r="E750" s="23" t="s">
        <v>1237</v>
      </c>
      <c r="F750" s="24" t="s">
        <v>657</v>
      </c>
      <c r="G750" s="25">
        <v>16</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1238</v>
      </c>
    </row>
    <row r="753" spans="1:27" x14ac:dyDescent="0.25">
      <c r="A753" t="s">
        <v>640</v>
      </c>
      <c r="E753" s="23" t="s">
        <v>641</v>
      </c>
    </row>
    <row r="754" spans="1:27" x14ac:dyDescent="0.25">
      <c r="A754" t="s">
        <v>631</v>
      </c>
      <c r="B754">
        <v>183</v>
      </c>
      <c r="C754" s="22" t="s">
        <v>1239</v>
      </c>
      <c r="D754" t="s">
        <v>633</v>
      </c>
      <c r="E754" s="23" t="s">
        <v>1240</v>
      </c>
      <c r="F754" s="24" t="s">
        <v>657</v>
      </c>
      <c r="G754" s="25">
        <v>16</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1238</v>
      </c>
    </row>
    <row r="757" spans="1:27" x14ac:dyDescent="0.25">
      <c r="A757" t="s">
        <v>640</v>
      </c>
      <c r="E757" s="23" t="s">
        <v>641</v>
      </c>
    </row>
    <row r="758" spans="1:27" x14ac:dyDescent="0.25">
      <c r="A758" t="s">
        <v>631</v>
      </c>
      <c r="B758">
        <v>184</v>
      </c>
      <c r="C758" s="22" t="s">
        <v>748</v>
      </c>
      <c r="D758" t="s">
        <v>633</v>
      </c>
      <c r="E758" s="23" t="s">
        <v>749</v>
      </c>
      <c r="F758" s="24" t="s">
        <v>657</v>
      </c>
      <c r="G758" s="25">
        <v>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1077</v>
      </c>
    </row>
    <row r="761" spans="1:27" x14ac:dyDescent="0.25">
      <c r="A761" t="s">
        <v>640</v>
      </c>
      <c r="E761" s="23" t="s">
        <v>641</v>
      </c>
    </row>
    <row r="762" spans="1:27" x14ac:dyDescent="0.25">
      <c r="A762" t="s">
        <v>631</v>
      </c>
      <c r="B762">
        <v>187</v>
      </c>
      <c r="C762" s="22" t="s">
        <v>750</v>
      </c>
      <c r="D762" t="s">
        <v>633</v>
      </c>
      <c r="E762" s="23" t="s">
        <v>751</v>
      </c>
      <c r="F762" s="24" t="s">
        <v>657</v>
      </c>
      <c r="G762" s="25">
        <v>18</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1241</v>
      </c>
    </row>
    <row r="765" spans="1:27" x14ac:dyDescent="0.25">
      <c r="A765" t="s">
        <v>640</v>
      </c>
      <c r="E765" s="23" t="s">
        <v>641</v>
      </c>
    </row>
    <row r="766" spans="1:27" ht="25" x14ac:dyDescent="0.25">
      <c r="A766" t="s">
        <v>631</v>
      </c>
      <c r="B766">
        <v>188</v>
      </c>
      <c r="C766" s="22" t="s">
        <v>1242</v>
      </c>
      <c r="D766" t="s">
        <v>633</v>
      </c>
      <c r="E766" s="23" t="s">
        <v>1243</v>
      </c>
      <c r="F766" s="24" t="s">
        <v>657</v>
      </c>
      <c r="G766" s="25">
        <v>3</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1033</v>
      </c>
    </row>
    <row r="769" spans="1:27" x14ac:dyDescent="0.25">
      <c r="A769" t="s">
        <v>640</v>
      </c>
      <c r="E769" s="23" t="s">
        <v>641</v>
      </c>
    </row>
    <row r="770" spans="1:27" ht="25" x14ac:dyDescent="0.25">
      <c r="A770" t="s">
        <v>631</v>
      </c>
      <c r="B770">
        <v>189</v>
      </c>
      <c r="C770" s="22" t="s">
        <v>1244</v>
      </c>
      <c r="D770" t="s">
        <v>633</v>
      </c>
      <c r="E770" s="23" t="s">
        <v>1245</v>
      </c>
      <c r="F770" s="24" t="s">
        <v>1246</v>
      </c>
      <c r="G770" s="25">
        <v>4</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1019</v>
      </c>
    </row>
    <row r="773" spans="1:27" x14ac:dyDescent="0.25">
      <c r="A773" t="s">
        <v>640</v>
      </c>
      <c r="E773" s="23" t="s">
        <v>641</v>
      </c>
    </row>
    <row r="774" spans="1:27" x14ac:dyDescent="0.25">
      <c r="A774" t="s">
        <v>631</v>
      </c>
      <c r="B774">
        <v>190</v>
      </c>
      <c r="C774" s="22" t="s">
        <v>1247</v>
      </c>
      <c r="D774" t="s">
        <v>633</v>
      </c>
      <c r="E774" s="23" t="s">
        <v>1248</v>
      </c>
      <c r="F774" s="24" t="s">
        <v>657</v>
      </c>
      <c r="G774" s="25">
        <v>7</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1249</v>
      </c>
    </row>
    <row r="777" spans="1:27" x14ac:dyDescent="0.25">
      <c r="A777" t="s">
        <v>640</v>
      </c>
      <c r="E777" s="23" t="s">
        <v>641</v>
      </c>
    </row>
    <row r="778" spans="1:27" x14ac:dyDescent="0.25">
      <c r="A778" t="s">
        <v>631</v>
      </c>
      <c r="B778">
        <v>191</v>
      </c>
      <c r="C778" s="22" t="s">
        <v>753</v>
      </c>
      <c r="D778" t="s">
        <v>633</v>
      </c>
      <c r="E778" s="23" t="s">
        <v>754</v>
      </c>
      <c r="F778" s="24" t="s">
        <v>657</v>
      </c>
      <c r="G778" s="25">
        <v>9</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1155</v>
      </c>
    </row>
    <row r="781" spans="1:27" x14ac:dyDescent="0.25">
      <c r="A781" t="s">
        <v>640</v>
      </c>
      <c r="E781" s="23" t="s">
        <v>641</v>
      </c>
    </row>
    <row r="782" spans="1:27" x14ac:dyDescent="0.25">
      <c r="A782" t="s">
        <v>631</v>
      </c>
      <c r="B782">
        <v>192</v>
      </c>
      <c r="C782" s="22" t="s">
        <v>1250</v>
      </c>
      <c r="D782" t="s">
        <v>633</v>
      </c>
      <c r="E782" s="23" t="s">
        <v>1251</v>
      </c>
      <c r="F782" s="24" t="s">
        <v>657</v>
      </c>
      <c r="G782" s="25">
        <v>3</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1033</v>
      </c>
    </row>
    <row r="785" spans="1:27" x14ac:dyDescent="0.25">
      <c r="A785" t="s">
        <v>640</v>
      </c>
      <c r="E785" s="23" t="s">
        <v>641</v>
      </c>
    </row>
    <row r="786" spans="1:27" x14ac:dyDescent="0.25">
      <c r="A786" t="s">
        <v>631</v>
      </c>
      <c r="B786">
        <v>193</v>
      </c>
      <c r="C786" s="22" t="s">
        <v>1252</v>
      </c>
      <c r="D786" t="s">
        <v>633</v>
      </c>
      <c r="E786" s="23" t="s">
        <v>1253</v>
      </c>
      <c r="F786" s="24" t="s">
        <v>657</v>
      </c>
      <c r="G786" s="25">
        <v>3</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1033</v>
      </c>
    </row>
    <row r="789" spans="1:27" x14ac:dyDescent="0.25">
      <c r="A789" t="s">
        <v>640</v>
      </c>
      <c r="E789" s="23" t="s">
        <v>641</v>
      </c>
    </row>
    <row r="790" spans="1:27" ht="25" x14ac:dyDescent="0.25">
      <c r="A790" t="s">
        <v>631</v>
      </c>
      <c r="B790">
        <v>194</v>
      </c>
      <c r="C790" s="22" t="s">
        <v>755</v>
      </c>
      <c r="D790" t="s">
        <v>633</v>
      </c>
      <c r="E790" s="23" t="s">
        <v>756</v>
      </c>
      <c r="F790" s="24" t="s">
        <v>657</v>
      </c>
      <c r="G790" s="25">
        <v>5</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1053</v>
      </c>
    </row>
    <row r="793" spans="1:27" x14ac:dyDescent="0.25">
      <c r="A793" t="s">
        <v>640</v>
      </c>
      <c r="E793" s="23" t="s">
        <v>641</v>
      </c>
    </row>
    <row r="794" spans="1:27" x14ac:dyDescent="0.25">
      <c r="A794" t="s">
        <v>631</v>
      </c>
      <c r="B794">
        <v>195</v>
      </c>
      <c r="C794" s="22" t="s">
        <v>1254</v>
      </c>
      <c r="D794" t="s">
        <v>633</v>
      </c>
      <c r="E794" s="23" t="s">
        <v>1255</v>
      </c>
      <c r="F794" s="24" t="s">
        <v>657</v>
      </c>
      <c r="G794" s="25">
        <v>8</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915</v>
      </c>
    </row>
    <row r="797" spans="1:27" x14ac:dyDescent="0.25">
      <c r="A797" t="s">
        <v>640</v>
      </c>
      <c r="E797" s="23" t="s">
        <v>641</v>
      </c>
    </row>
    <row r="798" spans="1:27" x14ac:dyDescent="0.25">
      <c r="A798" t="s">
        <v>631</v>
      </c>
      <c r="B798">
        <v>196</v>
      </c>
      <c r="C798" s="22" t="s">
        <v>1256</v>
      </c>
      <c r="D798" t="s">
        <v>633</v>
      </c>
      <c r="E798" s="23" t="s">
        <v>1257</v>
      </c>
      <c r="F798" s="24" t="s">
        <v>657</v>
      </c>
      <c r="G798" s="25">
        <v>8</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915</v>
      </c>
    </row>
    <row r="801" spans="1:27" x14ac:dyDescent="0.25">
      <c r="A801" t="s">
        <v>640</v>
      </c>
      <c r="E801" s="23" t="s">
        <v>641</v>
      </c>
    </row>
    <row r="802" spans="1:27" x14ac:dyDescent="0.25">
      <c r="A802" t="s">
        <v>631</v>
      </c>
      <c r="B802">
        <v>197</v>
      </c>
      <c r="C802" s="22" t="s">
        <v>759</v>
      </c>
      <c r="D802" t="s">
        <v>633</v>
      </c>
      <c r="E802" s="23" t="s">
        <v>760</v>
      </c>
      <c r="F802" s="24" t="s">
        <v>657</v>
      </c>
      <c r="G802" s="25">
        <v>3</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1033</v>
      </c>
    </row>
    <row r="805" spans="1:27" x14ac:dyDescent="0.25">
      <c r="A805" t="s">
        <v>640</v>
      </c>
      <c r="E805" s="23" t="s">
        <v>641</v>
      </c>
    </row>
    <row r="806" spans="1:27" x14ac:dyDescent="0.25">
      <c r="A806" t="s">
        <v>631</v>
      </c>
      <c r="B806">
        <v>198</v>
      </c>
      <c r="C806" s="22" t="s">
        <v>1258</v>
      </c>
      <c r="D806" t="s">
        <v>633</v>
      </c>
      <c r="E806" s="23" t="s">
        <v>1259</v>
      </c>
      <c r="F806" s="24" t="s">
        <v>657</v>
      </c>
      <c r="G806" s="25">
        <v>1</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1004</v>
      </c>
    </row>
    <row r="809" spans="1:27" x14ac:dyDescent="0.25">
      <c r="A809" t="s">
        <v>640</v>
      </c>
      <c r="E809" s="23" t="s">
        <v>641</v>
      </c>
    </row>
    <row r="810" spans="1:27" x14ac:dyDescent="0.25">
      <c r="A810" t="s">
        <v>631</v>
      </c>
      <c r="B810">
        <v>199</v>
      </c>
      <c r="C810" s="22" t="s">
        <v>1260</v>
      </c>
      <c r="D810" t="s">
        <v>633</v>
      </c>
      <c r="E810" s="23" t="s">
        <v>1261</v>
      </c>
      <c r="F810" s="24" t="s">
        <v>657</v>
      </c>
      <c r="G810" s="25">
        <v>1</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1004</v>
      </c>
    </row>
    <row r="813" spans="1:27" x14ac:dyDescent="0.25">
      <c r="A813" t="s">
        <v>640</v>
      </c>
      <c r="E813" s="23" t="s">
        <v>641</v>
      </c>
    </row>
    <row r="814" spans="1:27" x14ac:dyDescent="0.25">
      <c r="A814" t="s">
        <v>631</v>
      </c>
      <c r="B814">
        <v>200</v>
      </c>
      <c r="C814" s="22" t="s">
        <v>761</v>
      </c>
      <c r="D814" t="s">
        <v>633</v>
      </c>
      <c r="E814" s="23" t="s">
        <v>762</v>
      </c>
      <c r="F814" s="24" t="s">
        <v>657</v>
      </c>
      <c r="G814" s="25">
        <v>10</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895</v>
      </c>
    </row>
    <row r="817" spans="1:27" x14ac:dyDescent="0.25">
      <c r="A817" t="s">
        <v>640</v>
      </c>
      <c r="E817" s="23" t="s">
        <v>641</v>
      </c>
    </row>
    <row r="818" spans="1:27" x14ac:dyDescent="0.25">
      <c r="A818" t="s">
        <v>631</v>
      </c>
      <c r="B818">
        <v>201</v>
      </c>
      <c r="C818" s="22" t="s">
        <v>1262</v>
      </c>
      <c r="D818" t="s">
        <v>633</v>
      </c>
      <c r="E818" s="23" t="s">
        <v>1263</v>
      </c>
      <c r="F818" s="24" t="s">
        <v>657</v>
      </c>
      <c r="G818" s="25">
        <v>2</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1077</v>
      </c>
    </row>
    <row r="821" spans="1:27" x14ac:dyDescent="0.25">
      <c r="A821" t="s">
        <v>640</v>
      </c>
      <c r="E821" s="23" t="s">
        <v>641</v>
      </c>
    </row>
    <row r="822" spans="1:27" x14ac:dyDescent="0.25">
      <c r="A822" t="s">
        <v>631</v>
      </c>
      <c r="B822">
        <v>202</v>
      </c>
      <c r="C822" s="22" t="s">
        <v>1264</v>
      </c>
      <c r="D822" t="s">
        <v>633</v>
      </c>
      <c r="E822" s="23" t="s">
        <v>1265</v>
      </c>
      <c r="F822" s="24" t="s">
        <v>657</v>
      </c>
      <c r="G822" s="25">
        <v>2</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1077</v>
      </c>
    </row>
    <row r="825" spans="1:27" x14ac:dyDescent="0.25">
      <c r="A825" t="s">
        <v>640</v>
      </c>
      <c r="E825" s="23" t="s">
        <v>641</v>
      </c>
    </row>
    <row r="826" spans="1:27" x14ac:dyDescent="0.25">
      <c r="A826" t="s">
        <v>631</v>
      </c>
      <c r="B826">
        <v>203</v>
      </c>
      <c r="C826" s="22" t="s">
        <v>764</v>
      </c>
      <c r="D826" t="s">
        <v>633</v>
      </c>
      <c r="E826" s="23" t="s">
        <v>765</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x14ac:dyDescent="0.25">
      <c r="A827" t="s">
        <v>637</v>
      </c>
      <c r="E827" s="23" t="s">
        <v>633</v>
      </c>
    </row>
    <row r="828" spans="1:27" ht="39" x14ac:dyDescent="0.3">
      <c r="A828" t="s">
        <v>638</v>
      </c>
      <c r="E828" s="29" t="s">
        <v>1004</v>
      </c>
    </row>
    <row r="829" spans="1:27" x14ac:dyDescent="0.25">
      <c r="A829" t="s">
        <v>640</v>
      </c>
      <c r="E829" s="23" t="s">
        <v>641</v>
      </c>
    </row>
    <row r="830" spans="1:27" x14ac:dyDescent="0.25">
      <c r="A830" t="s">
        <v>631</v>
      </c>
      <c r="B830">
        <v>204</v>
      </c>
      <c r="C830" s="22" t="s">
        <v>812</v>
      </c>
      <c r="D830" t="s">
        <v>633</v>
      </c>
      <c r="E830" s="23" t="s">
        <v>813</v>
      </c>
      <c r="F830" s="24" t="s">
        <v>814</v>
      </c>
      <c r="G830" s="25">
        <v>320</v>
      </c>
      <c r="H830" s="24">
        <v>0</v>
      </c>
      <c r="I830" s="26">
        <f>ROUND(G830*H830,P4)</f>
        <v>0</v>
      </c>
      <c r="L830" s="27">
        <v>0</v>
      </c>
      <c r="M830" s="20">
        <f>ROUND(G830*L830,P4)</f>
        <v>0</v>
      </c>
      <c r="N830" s="21" t="s">
        <v>636</v>
      </c>
      <c r="O830" s="28">
        <f>M830*AA830</f>
        <v>0</v>
      </c>
      <c r="P830">
        <v>3</v>
      </c>
      <c r="AA830">
        <f>IF(P830=1,$O$3,IF(P830=2,$O$4,$O$5))</f>
        <v>0.21</v>
      </c>
    </row>
    <row r="831" spans="1:27" x14ac:dyDescent="0.25">
      <c r="A831" t="s">
        <v>637</v>
      </c>
      <c r="E831" s="23" t="s">
        <v>633</v>
      </c>
    </row>
    <row r="832" spans="1:27" ht="39" x14ac:dyDescent="0.3">
      <c r="A832" t="s">
        <v>638</v>
      </c>
      <c r="E832" s="29" t="s">
        <v>1266</v>
      </c>
    </row>
    <row r="833" spans="1:27" x14ac:dyDescent="0.25">
      <c r="A833" t="s">
        <v>640</v>
      </c>
      <c r="E833" s="23" t="s">
        <v>641</v>
      </c>
    </row>
    <row r="834" spans="1:27" x14ac:dyDescent="0.25">
      <c r="A834" t="s">
        <v>631</v>
      </c>
      <c r="B834">
        <v>205</v>
      </c>
      <c r="C834" s="22" t="s">
        <v>816</v>
      </c>
      <c r="D834" t="s">
        <v>633</v>
      </c>
      <c r="E834" s="23" t="s">
        <v>817</v>
      </c>
      <c r="F834" s="24" t="s">
        <v>814</v>
      </c>
      <c r="G834" s="25">
        <v>32</v>
      </c>
      <c r="H834" s="24">
        <v>0</v>
      </c>
      <c r="I834" s="26">
        <f>ROUND(G834*H834,P4)</f>
        <v>0</v>
      </c>
      <c r="L834" s="27">
        <v>0</v>
      </c>
      <c r="M834" s="20">
        <f>ROUND(G834*L834,P4)</f>
        <v>0</v>
      </c>
      <c r="N834" s="21" t="s">
        <v>636</v>
      </c>
      <c r="O834" s="28">
        <f>M834*AA834</f>
        <v>0</v>
      </c>
      <c r="P834">
        <v>3</v>
      </c>
      <c r="AA834">
        <f>IF(P834=1,$O$3,IF(P834=2,$O$4,$O$5))</f>
        <v>0.21</v>
      </c>
    </row>
    <row r="835" spans="1:27" x14ac:dyDescent="0.25">
      <c r="A835" t="s">
        <v>637</v>
      </c>
      <c r="E835" s="23" t="s">
        <v>633</v>
      </c>
    </row>
    <row r="836" spans="1:27" ht="39" x14ac:dyDescent="0.3">
      <c r="A836" t="s">
        <v>638</v>
      </c>
      <c r="E836" s="29" t="s">
        <v>1115</v>
      </c>
    </row>
    <row r="837" spans="1:27" x14ac:dyDescent="0.25">
      <c r="A837" t="s">
        <v>640</v>
      </c>
      <c r="E837" s="23" t="s">
        <v>641</v>
      </c>
    </row>
    <row r="838" spans="1:27" x14ac:dyDescent="0.25">
      <c r="A838" t="s">
        <v>631</v>
      </c>
      <c r="B838">
        <v>206</v>
      </c>
      <c r="C838" s="22" t="s">
        <v>1267</v>
      </c>
      <c r="D838" t="s">
        <v>633</v>
      </c>
      <c r="E838" s="23" t="s">
        <v>1268</v>
      </c>
      <c r="F838" s="24" t="s">
        <v>657</v>
      </c>
      <c r="G838" s="25">
        <v>4</v>
      </c>
      <c r="H838" s="24">
        <v>0</v>
      </c>
      <c r="I838" s="26">
        <f>ROUND(G838*H838,P4)</f>
        <v>0</v>
      </c>
      <c r="L838" s="27">
        <v>0</v>
      </c>
      <c r="M838" s="20">
        <f>ROUND(G838*L838,P4)</f>
        <v>0</v>
      </c>
      <c r="N838" s="21" t="s">
        <v>636</v>
      </c>
      <c r="O838" s="28">
        <f>M838*AA838</f>
        <v>0</v>
      </c>
      <c r="P838">
        <v>3</v>
      </c>
      <c r="AA838">
        <f>IF(P838=1,$O$3,IF(P838=2,$O$4,$O$5))</f>
        <v>0.21</v>
      </c>
    </row>
    <row r="839" spans="1:27" x14ac:dyDescent="0.25">
      <c r="A839" t="s">
        <v>637</v>
      </c>
      <c r="E839" s="23" t="s">
        <v>633</v>
      </c>
    </row>
    <row r="840" spans="1:27" ht="39" x14ac:dyDescent="0.3">
      <c r="A840" t="s">
        <v>638</v>
      </c>
      <c r="E840" s="29" t="s">
        <v>1019</v>
      </c>
    </row>
    <row r="841" spans="1:27" x14ac:dyDescent="0.25">
      <c r="A841" t="s">
        <v>640</v>
      </c>
      <c r="E841" s="23" t="s">
        <v>641</v>
      </c>
    </row>
    <row r="842" spans="1:27" x14ac:dyDescent="0.25">
      <c r="A842" t="s">
        <v>631</v>
      </c>
      <c r="B842">
        <v>207</v>
      </c>
      <c r="C842" s="22" t="s">
        <v>1269</v>
      </c>
      <c r="D842" t="s">
        <v>633</v>
      </c>
      <c r="E842" s="23" t="s">
        <v>1270</v>
      </c>
      <c r="F842" s="24" t="s">
        <v>657</v>
      </c>
      <c r="G842" s="25">
        <v>82</v>
      </c>
      <c r="H842" s="24">
        <v>0</v>
      </c>
      <c r="I842" s="26">
        <f>ROUND(G842*H842,P4)</f>
        <v>0</v>
      </c>
      <c r="L842" s="27">
        <v>0</v>
      </c>
      <c r="M842" s="20">
        <f>ROUND(G842*L842,P4)</f>
        <v>0</v>
      </c>
      <c r="N842" s="21" t="s">
        <v>636</v>
      </c>
      <c r="O842" s="28">
        <f>M842*AA842</f>
        <v>0</v>
      </c>
      <c r="P842">
        <v>3</v>
      </c>
      <c r="AA842">
        <f>IF(P842=1,$O$3,IF(P842=2,$O$4,$O$5))</f>
        <v>0.21</v>
      </c>
    </row>
    <row r="843" spans="1:27" x14ac:dyDescent="0.25">
      <c r="A843" t="s">
        <v>637</v>
      </c>
      <c r="E843" s="23" t="s">
        <v>633</v>
      </c>
    </row>
    <row r="844" spans="1:27" ht="39" x14ac:dyDescent="0.3">
      <c r="A844" t="s">
        <v>638</v>
      </c>
      <c r="E844" s="29" t="s">
        <v>1271</v>
      </c>
    </row>
    <row r="845" spans="1:27" x14ac:dyDescent="0.25">
      <c r="A845" t="s">
        <v>640</v>
      </c>
      <c r="E845" s="23" t="s">
        <v>641</v>
      </c>
    </row>
    <row r="846" spans="1:27" ht="25" x14ac:dyDescent="0.25">
      <c r="A846" t="s">
        <v>631</v>
      </c>
      <c r="B846">
        <v>208</v>
      </c>
      <c r="C846" s="22" t="s">
        <v>818</v>
      </c>
      <c r="D846" t="s">
        <v>633</v>
      </c>
      <c r="E846" s="23" t="s">
        <v>819</v>
      </c>
      <c r="F846" s="24" t="s">
        <v>657</v>
      </c>
      <c r="G846" s="25">
        <v>2</v>
      </c>
      <c r="H846" s="24">
        <v>0</v>
      </c>
      <c r="I846" s="26">
        <f>ROUND(G846*H846,P4)</f>
        <v>0</v>
      </c>
      <c r="L846" s="27">
        <v>0</v>
      </c>
      <c r="M846" s="20">
        <f>ROUND(G846*L846,P4)</f>
        <v>0</v>
      </c>
      <c r="N846" s="21" t="s">
        <v>636</v>
      </c>
      <c r="O846" s="28">
        <f>M846*AA846</f>
        <v>0</v>
      </c>
      <c r="P846">
        <v>3</v>
      </c>
      <c r="AA846">
        <f>IF(P846=1,$O$3,IF(P846=2,$O$4,$O$5))</f>
        <v>0.21</v>
      </c>
    </row>
    <row r="847" spans="1:27" x14ac:dyDescent="0.25">
      <c r="A847" t="s">
        <v>637</v>
      </c>
      <c r="E847" s="23" t="s">
        <v>633</v>
      </c>
    </row>
    <row r="848" spans="1:27" ht="39" x14ac:dyDescent="0.3">
      <c r="A848" t="s">
        <v>638</v>
      </c>
      <c r="E848" s="29" t="s">
        <v>1077</v>
      </c>
    </row>
    <row r="849" spans="1:27" x14ac:dyDescent="0.25">
      <c r="A849" t="s">
        <v>640</v>
      </c>
      <c r="E849" s="23" t="s">
        <v>641</v>
      </c>
    </row>
    <row r="850" spans="1:27" ht="25" x14ac:dyDescent="0.25">
      <c r="A850" t="s">
        <v>631</v>
      </c>
      <c r="B850">
        <v>209</v>
      </c>
      <c r="C850" s="22" t="s">
        <v>1272</v>
      </c>
      <c r="D850" t="s">
        <v>633</v>
      </c>
      <c r="E850" s="23" t="s">
        <v>1273</v>
      </c>
      <c r="F850" s="24" t="s">
        <v>657</v>
      </c>
      <c r="G850" s="25">
        <v>478</v>
      </c>
      <c r="H850" s="24">
        <v>0</v>
      </c>
      <c r="I850" s="26">
        <f>ROUND(G850*H850,P4)</f>
        <v>0</v>
      </c>
      <c r="L850" s="27">
        <v>0</v>
      </c>
      <c r="M850" s="20">
        <f>ROUND(G850*L850,P4)</f>
        <v>0</v>
      </c>
      <c r="N850" s="21" t="s">
        <v>636</v>
      </c>
      <c r="O850" s="28">
        <f>M850*AA850</f>
        <v>0</v>
      </c>
      <c r="P850">
        <v>3</v>
      </c>
      <c r="AA850">
        <f>IF(P850=1,$O$3,IF(P850=2,$O$4,$O$5))</f>
        <v>0.21</v>
      </c>
    </row>
    <row r="851" spans="1:27" x14ac:dyDescent="0.25">
      <c r="A851" t="s">
        <v>637</v>
      </c>
      <c r="E851" s="23" t="s">
        <v>633</v>
      </c>
    </row>
    <row r="852" spans="1:27" ht="39" x14ac:dyDescent="0.3">
      <c r="A852" t="s">
        <v>638</v>
      </c>
      <c r="E852" s="29" t="s">
        <v>1274</v>
      </c>
    </row>
    <row r="853" spans="1:27" x14ac:dyDescent="0.25">
      <c r="A853" t="s">
        <v>640</v>
      </c>
      <c r="E853" s="23" t="s">
        <v>641</v>
      </c>
    </row>
    <row r="854" spans="1:27" ht="25" x14ac:dyDescent="0.25">
      <c r="A854" t="s">
        <v>631</v>
      </c>
      <c r="B854">
        <v>210</v>
      </c>
      <c r="C854" s="22" t="s">
        <v>1275</v>
      </c>
      <c r="D854" t="s">
        <v>633</v>
      </c>
      <c r="E854" s="23" t="s">
        <v>1276</v>
      </c>
      <c r="F854" s="24" t="s">
        <v>657</v>
      </c>
      <c r="G854" s="25">
        <v>7</v>
      </c>
      <c r="H854" s="24">
        <v>0</v>
      </c>
      <c r="I854" s="26">
        <f>ROUND(G854*H854,P4)</f>
        <v>0</v>
      </c>
      <c r="L854" s="27">
        <v>0</v>
      </c>
      <c r="M854" s="20">
        <f>ROUND(G854*L854,P4)</f>
        <v>0</v>
      </c>
      <c r="N854" s="21" t="s">
        <v>636</v>
      </c>
      <c r="O854" s="28">
        <f>M854*AA854</f>
        <v>0</v>
      </c>
      <c r="P854">
        <v>3</v>
      </c>
      <c r="AA854">
        <f>IF(P854=1,$O$3,IF(P854=2,$O$4,$O$5))</f>
        <v>0.21</v>
      </c>
    </row>
    <row r="855" spans="1:27" x14ac:dyDescent="0.25">
      <c r="A855" t="s">
        <v>637</v>
      </c>
      <c r="E855" s="23" t="s">
        <v>633</v>
      </c>
    </row>
    <row r="856" spans="1:27" ht="39" x14ac:dyDescent="0.3">
      <c r="A856" t="s">
        <v>638</v>
      </c>
      <c r="E856" s="29" t="s">
        <v>1249</v>
      </c>
    </row>
    <row r="857" spans="1:27" x14ac:dyDescent="0.25">
      <c r="A857" t="s">
        <v>640</v>
      </c>
      <c r="E857" s="23" t="s">
        <v>641</v>
      </c>
    </row>
    <row r="858" spans="1:27" x14ac:dyDescent="0.25">
      <c r="A858" t="s">
        <v>631</v>
      </c>
      <c r="B858">
        <v>211</v>
      </c>
      <c r="C858" s="22" t="s">
        <v>820</v>
      </c>
      <c r="D858" t="s">
        <v>633</v>
      </c>
      <c r="E858" s="23" t="s">
        <v>821</v>
      </c>
      <c r="F858" s="24" t="s">
        <v>657</v>
      </c>
      <c r="G858" s="25">
        <v>4</v>
      </c>
      <c r="H858" s="24">
        <v>0</v>
      </c>
      <c r="I858" s="26">
        <f>ROUND(G858*H858,P4)</f>
        <v>0</v>
      </c>
      <c r="L858" s="27">
        <v>0</v>
      </c>
      <c r="M858" s="20">
        <f>ROUND(G858*L858,P4)</f>
        <v>0</v>
      </c>
      <c r="N858" s="21" t="s">
        <v>636</v>
      </c>
      <c r="O858" s="28">
        <f>M858*AA858</f>
        <v>0</v>
      </c>
      <c r="P858">
        <v>3</v>
      </c>
      <c r="AA858">
        <f>IF(P858=1,$O$3,IF(P858=2,$O$4,$O$5))</f>
        <v>0.21</v>
      </c>
    </row>
    <row r="859" spans="1:27" x14ac:dyDescent="0.25">
      <c r="A859" t="s">
        <v>637</v>
      </c>
      <c r="E859" s="23" t="s">
        <v>633</v>
      </c>
    </row>
    <row r="860" spans="1:27" ht="39" x14ac:dyDescent="0.3">
      <c r="A860" t="s">
        <v>638</v>
      </c>
      <c r="E860" s="29" t="s">
        <v>1019</v>
      </c>
    </row>
    <row r="861" spans="1:27" x14ac:dyDescent="0.25">
      <c r="A861" t="s">
        <v>640</v>
      </c>
      <c r="E861" s="23" t="s">
        <v>641</v>
      </c>
    </row>
    <row r="862" spans="1:27" x14ac:dyDescent="0.25">
      <c r="A862" t="s">
        <v>631</v>
      </c>
      <c r="B862">
        <v>212</v>
      </c>
      <c r="C862" s="22" t="s">
        <v>846</v>
      </c>
      <c r="D862" t="s">
        <v>633</v>
      </c>
      <c r="E862" s="23" t="s">
        <v>847</v>
      </c>
      <c r="F862" s="24" t="s">
        <v>848</v>
      </c>
      <c r="G862" s="25">
        <v>1.2</v>
      </c>
      <c r="H862" s="24">
        <v>0</v>
      </c>
      <c r="I862" s="26">
        <f>ROUND(G862*H862,P4)</f>
        <v>0</v>
      </c>
      <c r="L862" s="27">
        <v>0</v>
      </c>
      <c r="M862" s="20">
        <f>ROUND(G862*L862,P4)</f>
        <v>0</v>
      </c>
      <c r="N862" s="21" t="s">
        <v>636</v>
      </c>
      <c r="O862" s="28">
        <f>M862*AA862</f>
        <v>0</v>
      </c>
      <c r="P862">
        <v>3</v>
      </c>
      <c r="AA862">
        <f>IF(P862=1,$O$3,IF(P862=2,$O$4,$O$5))</f>
        <v>0.21</v>
      </c>
    </row>
    <row r="863" spans="1:27" x14ac:dyDescent="0.25">
      <c r="A863" t="s">
        <v>637</v>
      </c>
      <c r="E863" s="23" t="s">
        <v>633</v>
      </c>
    </row>
    <row r="864" spans="1:27" ht="39" x14ac:dyDescent="0.3">
      <c r="A864" t="s">
        <v>638</v>
      </c>
      <c r="E864" s="29" t="s">
        <v>1277</v>
      </c>
    </row>
    <row r="865" spans="1:27" x14ac:dyDescent="0.25">
      <c r="A865" t="s">
        <v>640</v>
      </c>
      <c r="E865" s="23" t="s">
        <v>641</v>
      </c>
    </row>
    <row r="866" spans="1:27" x14ac:dyDescent="0.25">
      <c r="A866" t="s">
        <v>631</v>
      </c>
      <c r="B866">
        <v>213</v>
      </c>
      <c r="C866" s="22" t="s">
        <v>849</v>
      </c>
      <c r="D866" t="s">
        <v>633</v>
      </c>
      <c r="E866" s="23" t="s">
        <v>850</v>
      </c>
      <c r="F866" s="24" t="s">
        <v>647</v>
      </c>
      <c r="G866" s="25">
        <v>100</v>
      </c>
      <c r="H866" s="24">
        <v>0</v>
      </c>
      <c r="I866" s="26">
        <f>ROUND(G866*H866,P4)</f>
        <v>0</v>
      </c>
      <c r="L866" s="27">
        <v>0</v>
      </c>
      <c r="M866" s="20">
        <f>ROUND(G866*L866,P4)</f>
        <v>0</v>
      </c>
      <c r="N866" s="21" t="s">
        <v>636</v>
      </c>
      <c r="O866" s="28">
        <f>M866*AA866</f>
        <v>0</v>
      </c>
      <c r="P866">
        <v>3</v>
      </c>
      <c r="AA866">
        <f>IF(P866=1,$O$3,IF(P866=2,$O$4,$O$5))</f>
        <v>0.21</v>
      </c>
    </row>
    <row r="867" spans="1:27" x14ac:dyDescent="0.25">
      <c r="A867" t="s">
        <v>637</v>
      </c>
      <c r="E867" s="23" t="s">
        <v>633</v>
      </c>
    </row>
    <row r="868" spans="1:27" ht="39" x14ac:dyDescent="0.3">
      <c r="A868" t="s">
        <v>638</v>
      </c>
      <c r="E868" s="29" t="s">
        <v>1278</v>
      </c>
    </row>
    <row r="869" spans="1:27" x14ac:dyDescent="0.25">
      <c r="A869" t="s">
        <v>640</v>
      </c>
      <c r="E869" s="23" t="s">
        <v>641</v>
      </c>
    </row>
    <row r="870" spans="1:27" x14ac:dyDescent="0.25">
      <c r="A870" t="s">
        <v>631</v>
      </c>
      <c r="B870">
        <v>214</v>
      </c>
      <c r="C870" s="22" t="s">
        <v>852</v>
      </c>
      <c r="D870" t="s">
        <v>633</v>
      </c>
      <c r="E870" s="23" t="s">
        <v>853</v>
      </c>
      <c r="F870" s="24" t="s">
        <v>647</v>
      </c>
      <c r="G870" s="25">
        <v>100</v>
      </c>
      <c r="H870" s="24">
        <v>0</v>
      </c>
      <c r="I870" s="26">
        <f>ROUND(G870*H870,P4)</f>
        <v>0</v>
      </c>
      <c r="L870" s="27">
        <v>0</v>
      </c>
      <c r="M870" s="20">
        <f>ROUND(G870*L870,P4)</f>
        <v>0</v>
      </c>
      <c r="N870" s="21" t="s">
        <v>636</v>
      </c>
      <c r="O870" s="28">
        <f>M870*AA870</f>
        <v>0</v>
      </c>
      <c r="P870">
        <v>3</v>
      </c>
      <c r="AA870">
        <f>IF(P870=1,$O$3,IF(P870=2,$O$4,$O$5))</f>
        <v>0.21</v>
      </c>
    </row>
    <row r="871" spans="1:27" x14ac:dyDescent="0.25">
      <c r="A871" t="s">
        <v>637</v>
      </c>
      <c r="E871" s="23" t="s">
        <v>633</v>
      </c>
    </row>
    <row r="872" spans="1:27" ht="39" x14ac:dyDescent="0.3">
      <c r="A872" t="s">
        <v>638</v>
      </c>
      <c r="E872" s="29" t="s">
        <v>1278</v>
      </c>
    </row>
    <row r="873" spans="1:27" x14ac:dyDescent="0.25">
      <c r="A873" t="s">
        <v>640</v>
      </c>
      <c r="E873" s="23" t="s">
        <v>641</v>
      </c>
    </row>
    <row r="874" spans="1:27" x14ac:dyDescent="0.25">
      <c r="A874" t="s">
        <v>631</v>
      </c>
      <c r="B874">
        <v>215</v>
      </c>
      <c r="C874" s="22" t="s">
        <v>854</v>
      </c>
      <c r="D874" t="s">
        <v>633</v>
      </c>
      <c r="E874" s="23" t="s">
        <v>855</v>
      </c>
      <c r="F874" s="24" t="s">
        <v>647</v>
      </c>
      <c r="G874" s="25">
        <v>100</v>
      </c>
      <c r="H874" s="24">
        <v>0</v>
      </c>
      <c r="I874" s="26">
        <f>ROUND(G874*H874,P4)</f>
        <v>0</v>
      </c>
      <c r="L874" s="27">
        <v>0</v>
      </c>
      <c r="M874" s="20">
        <f>ROUND(G874*L874,P4)</f>
        <v>0</v>
      </c>
      <c r="N874" s="21" t="s">
        <v>636</v>
      </c>
      <c r="O874" s="28">
        <f>M874*AA874</f>
        <v>0</v>
      </c>
      <c r="P874">
        <v>3</v>
      </c>
      <c r="AA874">
        <f>IF(P874=1,$O$3,IF(P874=2,$O$4,$O$5))</f>
        <v>0.21</v>
      </c>
    </row>
    <row r="875" spans="1:27" x14ac:dyDescent="0.25">
      <c r="A875" t="s">
        <v>637</v>
      </c>
      <c r="E875" s="23" t="s">
        <v>633</v>
      </c>
    </row>
    <row r="876" spans="1:27" ht="39" x14ac:dyDescent="0.3">
      <c r="A876" t="s">
        <v>638</v>
      </c>
      <c r="E876" s="29" t="s">
        <v>1278</v>
      </c>
    </row>
    <row r="877" spans="1:27" x14ac:dyDescent="0.25">
      <c r="A877" t="s">
        <v>640</v>
      </c>
      <c r="E877" s="23" t="s">
        <v>641</v>
      </c>
    </row>
    <row r="878" spans="1:27" x14ac:dyDescent="0.25">
      <c r="A878" t="s">
        <v>631</v>
      </c>
      <c r="B878">
        <v>216</v>
      </c>
      <c r="C878" s="22" t="s">
        <v>856</v>
      </c>
      <c r="D878" t="s">
        <v>633</v>
      </c>
      <c r="E878" s="23" t="s">
        <v>857</v>
      </c>
      <c r="F878" s="24" t="s">
        <v>858</v>
      </c>
      <c r="G878" s="25">
        <v>2</v>
      </c>
      <c r="H878" s="24">
        <v>0</v>
      </c>
      <c r="I878" s="26">
        <f>ROUND(G878*H878,P4)</f>
        <v>0</v>
      </c>
      <c r="L878" s="27">
        <v>0</v>
      </c>
      <c r="M878" s="20">
        <f>ROUND(G878*L878,P4)</f>
        <v>0</v>
      </c>
      <c r="N878" s="21" t="s">
        <v>636</v>
      </c>
      <c r="O878" s="28">
        <f>M878*AA878</f>
        <v>0</v>
      </c>
      <c r="P878">
        <v>3</v>
      </c>
      <c r="AA878">
        <f>IF(P878=1,$O$3,IF(P878=2,$O$4,$O$5))</f>
        <v>0.21</v>
      </c>
    </row>
    <row r="879" spans="1:27" x14ac:dyDescent="0.25">
      <c r="A879" t="s">
        <v>637</v>
      </c>
      <c r="E879" s="23" t="s">
        <v>633</v>
      </c>
    </row>
    <row r="880" spans="1:27" ht="39" x14ac:dyDescent="0.3">
      <c r="A880" t="s">
        <v>638</v>
      </c>
      <c r="E880" s="29" t="s">
        <v>1077</v>
      </c>
    </row>
    <row r="881" spans="1:27" x14ac:dyDescent="0.25">
      <c r="A881" t="s">
        <v>640</v>
      </c>
      <c r="E881" s="23" t="s">
        <v>641</v>
      </c>
    </row>
    <row r="882" spans="1:27" x14ac:dyDescent="0.25">
      <c r="A882" t="s">
        <v>631</v>
      </c>
      <c r="B882">
        <v>217</v>
      </c>
      <c r="C882" s="22" t="s">
        <v>859</v>
      </c>
      <c r="D882" t="s">
        <v>633</v>
      </c>
      <c r="E882" s="23" t="s">
        <v>860</v>
      </c>
      <c r="F882" s="24" t="s">
        <v>647</v>
      </c>
      <c r="G882" s="25">
        <v>100</v>
      </c>
      <c r="H882" s="24">
        <v>0</v>
      </c>
      <c r="I882" s="26">
        <f>ROUND(G882*H882,P4)</f>
        <v>0</v>
      </c>
      <c r="L882" s="27">
        <v>0</v>
      </c>
      <c r="M882" s="20">
        <f>ROUND(G882*L882,P4)</f>
        <v>0</v>
      </c>
      <c r="N882" s="21" t="s">
        <v>636</v>
      </c>
      <c r="O882" s="28">
        <f>M882*AA882</f>
        <v>0</v>
      </c>
      <c r="P882">
        <v>3</v>
      </c>
      <c r="AA882">
        <f>IF(P882=1,$O$3,IF(P882=2,$O$4,$O$5))</f>
        <v>0.21</v>
      </c>
    </row>
    <row r="883" spans="1:27" x14ac:dyDescent="0.25">
      <c r="A883" t="s">
        <v>637</v>
      </c>
      <c r="E883" s="23" t="s">
        <v>633</v>
      </c>
    </row>
    <row r="884" spans="1:27" ht="39" x14ac:dyDescent="0.3">
      <c r="A884" t="s">
        <v>638</v>
      </c>
      <c r="E884" s="29" t="s">
        <v>1278</v>
      </c>
    </row>
    <row r="885" spans="1:27" x14ac:dyDescent="0.25">
      <c r="A885" t="s">
        <v>640</v>
      </c>
      <c r="E885" s="23" t="s">
        <v>641</v>
      </c>
    </row>
    <row r="886" spans="1:27" x14ac:dyDescent="0.25">
      <c r="A886" t="s">
        <v>631</v>
      </c>
      <c r="B886">
        <v>218</v>
      </c>
      <c r="C886" s="22" t="s">
        <v>861</v>
      </c>
      <c r="D886" t="s">
        <v>633</v>
      </c>
      <c r="E886" s="23" t="s">
        <v>862</v>
      </c>
      <c r="F886" s="24" t="s">
        <v>657</v>
      </c>
      <c r="G886" s="25">
        <v>4</v>
      </c>
      <c r="H886" s="24">
        <v>0</v>
      </c>
      <c r="I886" s="26">
        <f>ROUND(G886*H886,P4)</f>
        <v>0</v>
      </c>
      <c r="L886" s="27">
        <v>0</v>
      </c>
      <c r="M886" s="20">
        <f>ROUND(G886*L886,P4)</f>
        <v>0</v>
      </c>
      <c r="N886" s="21" t="s">
        <v>636</v>
      </c>
      <c r="O886" s="28">
        <f>M886*AA886</f>
        <v>0</v>
      </c>
      <c r="P886">
        <v>3</v>
      </c>
      <c r="AA886">
        <f>IF(P886=1,$O$3,IF(P886=2,$O$4,$O$5))</f>
        <v>0.21</v>
      </c>
    </row>
    <row r="887" spans="1:27" x14ac:dyDescent="0.25">
      <c r="A887" t="s">
        <v>637</v>
      </c>
      <c r="E887" s="23" t="s">
        <v>633</v>
      </c>
    </row>
    <row r="888" spans="1:27" ht="39" x14ac:dyDescent="0.3">
      <c r="A888" t="s">
        <v>638</v>
      </c>
      <c r="E888" s="29" t="s">
        <v>1019</v>
      </c>
    </row>
    <row r="889" spans="1:27" x14ac:dyDescent="0.25">
      <c r="A889" t="s">
        <v>640</v>
      </c>
      <c r="E889" s="23" t="s">
        <v>641</v>
      </c>
    </row>
    <row r="890" spans="1:27" x14ac:dyDescent="0.25">
      <c r="A890" t="s">
        <v>631</v>
      </c>
      <c r="B890">
        <v>219</v>
      </c>
      <c r="C890" s="22" t="s">
        <v>863</v>
      </c>
      <c r="D890" t="s">
        <v>633</v>
      </c>
      <c r="E890" s="23" t="s">
        <v>864</v>
      </c>
      <c r="F890" s="24" t="s">
        <v>657</v>
      </c>
      <c r="G890" s="25">
        <v>4</v>
      </c>
      <c r="H890" s="24">
        <v>0</v>
      </c>
      <c r="I890" s="26">
        <f>ROUND(G890*H890,P4)</f>
        <v>0</v>
      </c>
      <c r="L890" s="27">
        <v>0</v>
      </c>
      <c r="M890" s="20">
        <f>ROUND(G890*L890,P4)</f>
        <v>0</v>
      </c>
      <c r="N890" s="21" t="s">
        <v>636</v>
      </c>
      <c r="O890" s="28">
        <f>M890*AA890</f>
        <v>0</v>
      </c>
      <c r="P890">
        <v>3</v>
      </c>
      <c r="AA890">
        <f>IF(P890=1,$O$3,IF(P890=2,$O$4,$O$5))</f>
        <v>0.21</v>
      </c>
    </row>
    <row r="891" spans="1:27" x14ac:dyDescent="0.25">
      <c r="A891" t="s">
        <v>637</v>
      </c>
      <c r="E891" s="23" t="s">
        <v>633</v>
      </c>
    </row>
    <row r="892" spans="1:27" ht="39" x14ac:dyDescent="0.3">
      <c r="A892" t="s">
        <v>638</v>
      </c>
      <c r="E892" s="29" t="s">
        <v>1019</v>
      </c>
    </row>
    <row r="893" spans="1:27" x14ac:dyDescent="0.25">
      <c r="A893" t="s">
        <v>640</v>
      </c>
      <c r="E893" s="23" t="s">
        <v>641</v>
      </c>
    </row>
    <row r="894" spans="1:27" x14ac:dyDescent="0.25">
      <c r="A894" t="s">
        <v>631</v>
      </c>
      <c r="B894">
        <v>222</v>
      </c>
      <c r="C894" s="22" t="s">
        <v>771</v>
      </c>
      <c r="D894" t="s">
        <v>633</v>
      </c>
      <c r="E894" s="23" t="s">
        <v>1279</v>
      </c>
      <c r="F894" s="24" t="s">
        <v>1280</v>
      </c>
      <c r="G894" s="25">
        <v>1</v>
      </c>
      <c r="H894" s="24">
        <v>0</v>
      </c>
      <c r="I894" s="26">
        <f>ROUND(G894*H894,P4)</f>
        <v>0</v>
      </c>
      <c r="L894" s="27">
        <v>0</v>
      </c>
      <c r="M894" s="20">
        <f>ROUND(G894*L894,P4)</f>
        <v>0</v>
      </c>
      <c r="N894" s="21" t="s">
        <v>633</v>
      </c>
      <c r="O894" s="28">
        <f>M894*AA894</f>
        <v>0</v>
      </c>
      <c r="P894">
        <v>3</v>
      </c>
      <c r="AA894">
        <f>IF(P894=1,$O$3,IF(P894=2,$O$4,$O$5))</f>
        <v>0.21</v>
      </c>
    </row>
    <row r="895" spans="1:27" ht="50" x14ac:dyDescent="0.25">
      <c r="A895" t="s">
        <v>637</v>
      </c>
      <c r="E895" s="23" t="s">
        <v>775</v>
      </c>
    </row>
    <row r="896" spans="1:27" x14ac:dyDescent="0.25">
      <c r="A896" t="s">
        <v>638</v>
      </c>
    </row>
    <row r="897" spans="1:27" x14ac:dyDescent="0.25">
      <c r="A897" t="s">
        <v>640</v>
      </c>
      <c r="E897" s="23" t="s">
        <v>633</v>
      </c>
    </row>
    <row r="898" spans="1:27" x14ac:dyDescent="0.25">
      <c r="A898" t="s">
        <v>631</v>
      </c>
      <c r="B898">
        <v>226</v>
      </c>
      <c r="C898" s="22" t="s">
        <v>785</v>
      </c>
      <c r="D898" t="s">
        <v>633</v>
      </c>
      <c r="E898" s="23" t="s">
        <v>786</v>
      </c>
      <c r="F898" s="24" t="s">
        <v>657</v>
      </c>
      <c r="G898" s="25">
        <v>1</v>
      </c>
      <c r="H898" s="24">
        <v>0</v>
      </c>
      <c r="I898" s="26">
        <f>ROUND(G898*H898,P4)</f>
        <v>0</v>
      </c>
      <c r="L898" s="27">
        <v>0</v>
      </c>
      <c r="M898" s="20">
        <f>ROUND(G898*L898,P4)</f>
        <v>0</v>
      </c>
      <c r="N898" s="21" t="s">
        <v>636</v>
      </c>
      <c r="O898" s="28">
        <f>M898*AA898</f>
        <v>0</v>
      </c>
      <c r="P898">
        <v>3</v>
      </c>
      <c r="AA898">
        <f>IF(P898=1,$O$3,IF(P898=2,$O$4,$O$5))</f>
        <v>0.21</v>
      </c>
    </row>
    <row r="899" spans="1:27" ht="112.5" x14ac:dyDescent="0.25">
      <c r="A899" t="s">
        <v>637</v>
      </c>
      <c r="E899" s="23" t="s">
        <v>1281</v>
      </c>
    </row>
    <row r="900" spans="1:27" x14ac:dyDescent="0.25">
      <c r="A900" t="s">
        <v>638</v>
      </c>
    </row>
    <row r="901" spans="1:27" x14ac:dyDescent="0.25">
      <c r="A901" t="s">
        <v>640</v>
      </c>
      <c r="E901" s="23" t="s">
        <v>633</v>
      </c>
    </row>
    <row r="902" spans="1:27" x14ac:dyDescent="0.25">
      <c r="A902" t="s">
        <v>631</v>
      </c>
      <c r="B902">
        <v>227</v>
      </c>
      <c r="C902" s="22" t="s">
        <v>787</v>
      </c>
      <c r="D902" t="s">
        <v>633</v>
      </c>
      <c r="E902" s="23" t="s">
        <v>788</v>
      </c>
      <c r="F902" s="24" t="s">
        <v>657</v>
      </c>
      <c r="G902" s="25">
        <v>1</v>
      </c>
      <c r="H902" s="24">
        <v>0</v>
      </c>
      <c r="I902" s="26">
        <f>ROUND(G902*H902,P4)</f>
        <v>0</v>
      </c>
      <c r="L902" s="27">
        <v>0</v>
      </c>
      <c r="M902" s="20">
        <f>ROUND(G902*L902,P4)</f>
        <v>0</v>
      </c>
      <c r="N902" s="21" t="s">
        <v>636</v>
      </c>
      <c r="O902" s="28">
        <f>M902*AA902</f>
        <v>0</v>
      </c>
      <c r="P902">
        <v>3</v>
      </c>
      <c r="AA902">
        <f>IF(P902=1,$O$3,IF(P902=2,$O$4,$O$5))</f>
        <v>0.21</v>
      </c>
    </row>
    <row r="903" spans="1:27" ht="100" x14ac:dyDescent="0.25">
      <c r="A903" t="s">
        <v>637</v>
      </c>
      <c r="E903" s="23" t="s">
        <v>1282</v>
      </c>
    </row>
    <row r="904" spans="1:27" x14ac:dyDescent="0.25">
      <c r="A904" t="s">
        <v>638</v>
      </c>
    </row>
    <row r="905" spans="1:27" x14ac:dyDescent="0.25">
      <c r="A905" t="s">
        <v>640</v>
      </c>
      <c r="E905" s="23" t="s">
        <v>633</v>
      </c>
    </row>
    <row r="906" spans="1:27" x14ac:dyDescent="0.25">
      <c r="A906" t="s">
        <v>631</v>
      </c>
      <c r="B906">
        <v>228</v>
      </c>
      <c r="C906" s="22" t="s">
        <v>1283</v>
      </c>
      <c r="D906" t="s">
        <v>633</v>
      </c>
      <c r="E906" s="23" t="s">
        <v>1284</v>
      </c>
      <c r="F906" s="24" t="s">
        <v>657</v>
      </c>
      <c r="G906" s="25">
        <v>1</v>
      </c>
      <c r="H906" s="24">
        <v>0</v>
      </c>
      <c r="I906" s="26">
        <f>ROUND(G906*H906,P4)</f>
        <v>0</v>
      </c>
      <c r="L906" s="27">
        <v>0</v>
      </c>
      <c r="M906" s="20">
        <f>ROUND(G906*L906,P4)</f>
        <v>0</v>
      </c>
      <c r="N906" s="21" t="s">
        <v>636</v>
      </c>
      <c r="O906" s="28">
        <f>M906*AA906</f>
        <v>0</v>
      </c>
      <c r="P906">
        <v>3</v>
      </c>
      <c r="AA906">
        <f>IF(P906=1,$O$3,IF(P906=2,$O$4,$O$5))</f>
        <v>0.21</v>
      </c>
    </row>
    <row r="907" spans="1:27" ht="125" x14ac:dyDescent="0.25">
      <c r="A907" t="s">
        <v>637</v>
      </c>
      <c r="E907" s="23" t="s">
        <v>1285</v>
      </c>
    </row>
    <row r="908" spans="1:27" x14ac:dyDescent="0.25">
      <c r="A908" t="s">
        <v>638</v>
      </c>
    </row>
    <row r="909" spans="1:27" x14ac:dyDescent="0.25">
      <c r="A909" t="s">
        <v>640</v>
      </c>
      <c r="E909" s="23" t="s">
        <v>633</v>
      </c>
    </row>
    <row r="910" spans="1:27" x14ac:dyDescent="0.25">
      <c r="A910" t="s">
        <v>631</v>
      </c>
      <c r="B910">
        <v>229</v>
      </c>
      <c r="C910" s="22" t="s">
        <v>1286</v>
      </c>
      <c r="D910" t="s">
        <v>633</v>
      </c>
      <c r="E910" s="23" t="s">
        <v>1287</v>
      </c>
      <c r="F910" s="24" t="s">
        <v>657</v>
      </c>
      <c r="G910" s="25">
        <v>1</v>
      </c>
      <c r="H910" s="24">
        <v>0</v>
      </c>
      <c r="I910" s="26">
        <f>ROUND(G910*H910,P4)</f>
        <v>0</v>
      </c>
      <c r="L910" s="27">
        <v>0</v>
      </c>
      <c r="M910" s="20">
        <f>ROUND(G910*L910,P4)</f>
        <v>0</v>
      </c>
      <c r="N910" s="21" t="s">
        <v>636</v>
      </c>
      <c r="O910" s="28">
        <f>M910*AA910</f>
        <v>0</v>
      </c>
      <c r="P910">
        <v>3</v>
      </c>
      <c r="AA910">
        <f>IF(P910=1,$O$3,IF(P910=2,$O$4,$O$5))</f>
        <v>0.21</v>
      </c>
    </row>
    <row r="911" spans="1:27" ht="137.5" x14ac:dyDescent="0.25">
      <c r="A911" t="s">
        <v>637</v>
      </c>
      <c r="E911" s="23" t="s">
        <v>1288</v>
      </c>
    </row>
    <row r="912" spans="1:27" x14ac:dyDescent="0.25">
      <c r="A912" t="s">
        <v>638</v>
      </c>
    </row>
    <row r="913" spans="1:5" x14ac:dyDescent="0.25">
      <c r="A913" t="s">
        <v>640</v>
      </c>
      <c r="E913" s="23" t="s">
        <v>633</v>
      </c>
    </row>
  </sheetData>
  <sheetProtection algorithmName="SHA-512" hashValue="kbcL6KFG3N16BprQer8qAY3utR/84xjPcFH83KJZFuLPJOWIFURFpLkgmztgiNRofpCtM+7nya+qgFnnVbZNHA==" saltValue="wNjuc3Wk7j0EWNdbrt6i8vpvbbgdX+PEn0Bbe96vBE/hSGFTLFLqGXY6HztsJmDKMEcuZifkglwIIzeyM05Q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COUNTIFS(L8:L862,"=0",A8:A862,"P")+COUNTIFS(L8:L862,"",A8:A862,"P")+SUM(Q8:Q862)</f>
        <v>212</v>
      </c>
    </row>
    <row r="8" spans="1:27" ht="13" x14ac:dyDescent="0.25">
      <c r="A8" t="s">
        <v>626</v>
      </c>
      <c r="C8" s="18" t="s">
        <v>1289</v>
      </c>
      <c r="E8" s="19" t="s">
        <v>21</v>
      </c>
      <c r="L8" s="20">
        <f>L9+L38+L47+L88+L121</f>
        <v>0</v>
      </c>
      <c r="M8" s="20">
        <f>M9+M38+M47+M88+M121</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180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1290</v>
      </c>
    </row>
    <row r="13" spans="1:27" x14ac:dyDescent="0.25">
      <c r="A13" t="s">
        <v>640</v>
      </c>
      <c r="E13" s="23" t="s">
        <v>641</v>
      </c>
    </row>
    <row r="14" spans="1:27" x14ac:dyDescent="0.25">
      <c r="A14" t="s">
        <v>631</v>
      </c>
      <c r="B14">
        <v>2</v>
      </c>
      <c r="C14" s="22" t="s">
        <v>872</v>
      </c>
      <c r="D14" t="s">
        <v>633</v>
      </c>
      <c r="E14" s="23" t="s">
        <v>873</v>
      </c>
      <c r="F14" s="24" t="s">
        <v>874</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1291</v>
      </c>
    </row>
    <row r="17" spans="1:27" x14ac:dyDescent="0.25">
      <c r="A17" t="s">
        <v>640</v>
      </c>
      <c r="E17" s="23" t="s">
        <v>641</v>
      </c>
    </row>
    <row r="18" spans="1:27" x14ac:dyDescent="0.25">
      <c r="A18" t="s">
        <v>631</v>
      </c>
      <c r="B18">
        <v>3</v>
      </c>
      <c r="C18" s="22" t="s">
        <v>876</v>
      </c>
      <c r="D18" t="s">
        <v>633</v>
      </c>
      <c r="E18" s="23" t="s">
        <v>877</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875</v>
      </c>
    </row>
    <row r="21" spans="1:27" x14ac:dyDescent="0.25">
      <c r="A21" t="s">
        <v>640</v>
      </c>
      <c r="E21" s="23" t="s">
        <v>641</v>
      </c>
    </row>
    <row r="22" spans="1:27" x14ac:dyDescent="0.25">
      <c r="A22" t="s">
        <v>631</v>
      </c>
      <c r="B22">
        <v>4</v>
      </c>
      <c r="C22" s="22" t="s">
        <v>879</v>
      </c>
      <c r="D22" t="s">
        <v>633</v>
      </c>
      <c r="E22" s="23" t="s">
        <v>880</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1292</v>
      </c>
    </row>
    <row r="25" spans="1:27" x14ac:dyDescent="0.25">
      <c r="A25" t="s">
        <v>640</v>
      </c>
      <c r="E25" s="23" t="s">
        <v>641</v>
      </c>
    </row>
    <row r="26" spans="1:27" x14ac:dyDescent="0.25">
      <c r="A26" t="s">
        <v>631</v>
      </c>
      <c r="B26">
        <v>5</v>
      </c>
      <c r="C26" s="22" t="s">
        <v>882</v>
      </c>
      <c r="D26" t="s">
        <v>633</v>
      </c>
      <c r="E26" s="23" t="s">
        <v>883</v>
      </c>
      <c r="F26" s="24" t="s">
        <v>874</v>
      </c>
      <c r="G26" s="25">
        <v>2312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1293</v>
      </c>
    </row>
    <row r="29" spans="1:27" x14ac:dyDescent="0.25">
      <c r="A29" t="s">
        <v>640</v>
      </c>
      <c r="E29" s="23" t="s">
        <v>641</v>
      </c>
    </row>
    <row r="30" spans="1:27" x14ac:dyDescent="0.25">
      <c r="A30" t="s">
        <v>631</v>
      </c>
      <c r="B30">
        <v>6</v>
      </c>
      <c r="C30" s="22" t="s">
        <v>885</v>
      </c>
      <c r="D30" t="s">
        <v>633</v>
      </c>
      <c r="E30" s="23" t="s">
        <v>886</v>
      </c>
      <c r="F30" s="24" t="s">
        <v>647</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1294</v>
      </c>
    </row>
    <row r="33" spans="1:27" x14ac:dyDescent="0.25">
      <c r="A33" t="s">
        <v>640</v>
      </c>
      <c r="E33" s="23" t="s">
        <v>641</v>
      </c>
    </row>
    <row r="34" spans="1:27" x14ac:dyDescent="0.25">
      <c r="A34" t="s">
        <v>631</v>
      </c>
      <c r="B34">
        <v>7</v>
      </c>
      <c r="C34" s="22" t="s">
        <v>888</v>
      </c>
      <c r="D34" t="s">
        <v>633</v>
      </c>
      <c r="E34" s="23" t="s">
        <v>889</v>
      </c>
      <c r="F34" s="24" t="s">
        <v>874</v>
      </c>
      <c r="G34" s="25">
        <v>2332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1295</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213</v>
      </c>
      <c r="C39" s="22" t="s">
        <v>893</v>
      </c>
      <c r="D39" t="s">
        <v>633</v>
      </c>
      <c r="E39" s="23" t="s">
        <v>894</v>
      </c>
      <c r="F39" s="24" t="s">
        <v>657</v>
      </c>
      <c r="G39" s="25">
        <v>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898</v>
      </c>
    </row>
    <row r="42" spans="1:27" x14ac:dyDescent="0.25">
      <c r="A42" t="s">
        <v>640</v>
      </c>
      <c r="E42" s="23" t="s">
        <v>641</v>
      </c>
    </row>
    <row r="43" spans="1:27" x14ac:dyDescent="0.25">
      <c r="A43" t="s">
        <v>631</v>
      </c>
      <c r="B43">
        <v>214</v>
      </c>
      <c r="C43" s="22" t="s">
        <v>896</v>
      </c>
      <c r="D43" t="s">
        <v>633</v>
      </c>
      <c r="E43" s="23" t="s">
        <v>897</v>
      </c>
      <c r="F43" s="24" t="s">
        <v>657</v>
      </c>
      <c r="G43" s="25">
        <v>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915</v>
      </c>
    </row>
    <row r="46" spans="1:27" x14ac:dyDescent="0.25">
      <c r="A46" t="s">
        <v>640</v>
      </c>
      <c r="E46" s="23" t="s">
        <v>641</v>
      </c>
    </row>
    <row r="47" spans="1:27" ht="13" x14ac:dyDescent="0.25">
      <c r="A47" t="s">
        <v>628</v>
      </c>
      <c r="C47" s="18" t="s">
        <v>899</v>
      </c>
      <c r="E47" s="19" t="s">
        <v>900</v>
      </c>
      <c r="L47" s="20">
        <f>SUMIFS(L48:L87,A48:A87,"P")</f>
        <v>0</v>
      </c>
      <c r="M47" s="20">
        <f>SUMIFS(M48:M87,A48:A87,"P")</f>
        <v>0</v>
      </c>
      <c r="N47" s="21"/>
    </row>
    <row r="48" spans="1:27" x14ac:dyDescent="0.25">
      <c r="A48" t="s">
        <v>631</v>
      </c>
      <c r="B48">
        <v>8</v>
      </c>
      <c r="C48" s="22" t="s">
        <v>901</v>
      </c>
      <c r="D48" t="s">
        <v>633</v>
      </c>
      <c r="E48" s="23" t="s">
        <v>902</v>
      </c>
      <c r="F48" s="24" t="s">
        <v>647</v>
      </c>
      <c r="G48" s="25">
        <v>3650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1296</v>
      </c>
    </row>
    <row r="51" spans="1:27" x14ac:dyDescent="0.25">
      <c r="A51" t="s">
        <v>640</v>
      </c>
      <c r="E51" s="23" t="s">
        <v>641</v>
      </c>
    </row>
    <row r="52" spans="1:27" x14ac:dyDescent="0.25">
      <c r="A52" t="s">
        <v>631</v>
      </c>
      <c r="B52">
        <v>9</v>
      </c>
      <c r="C52" s="22" t="s">
        <v>904</v>
      </c>
      <c r="D52" t="s">
        <v>633</v>
      </c>
      <c r="E52" s="23" t="s">
        <v>905</v>
      </c>
      <c r="F52" s="24" t="s">
        <v>647</v>
      </c>
      <c r="G52" s="25">
        <v>8720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1297</v>
      </c>
    </row>
    <row r="55" spans="1:27" x14ac:dyDescent="0.25">
      <c r="A55" t="s">
        <v>640</v>
      </c>
      <c r="E55" s="23" t="s">
        <v>641</v>
      </c>
    </row>
    <row r="56" spans="1:27" x14ac:dyDescent="0.25">
      <c r="A56" t="s">
        <v>631</v>
      </c>
      <c r="B56">
        <v>10</v>
      </c>
      <c r="C56" s="22" t="s">
        <v>907</v>
      </c>
      <c r="D56" t="s">
        <v>633</v>
      </c>
      <c r="E56" s="23" t="s">
        <v>908</v>
      </c>
      <c r="F56" s="24" t="s">
        <v>647</v>
      </c>
      <c r="G56" s="25">
        <v>2340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1298</v>
      </c>
    </row>
    <row r="59" spans="1:27" x14ac:dyDescent="0.25">
      <c r="A59" t="s">
        <v>640</v>
      </c>
      <c r="E59" s="23" t="s">
        <v>641</v>
      </c>
    </row>
    <row r="60" spans="1:27" x14ac:dyDescent="0.25">
      <c r="A60" t="s">
        <v>631</v>
      </c>
      <c r="B60">
        <v>11</v>
      </c>
      <c r="C60" s="22" t="s">
        <v>910</v>
      </c>
      <c r="D60" t="s">
        <v>633</v>
      </c>
      <c r="E60" s="23" t="s">
        <v>911</v>
      </c>
      <c r="F60" s="24" t="s">
        <v>647</v>
      </c>
      <c r="G60" s="25">
        <v>120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1299</v>
      </c>
    </row>
    <row r="63" spans="1:27" x14ac:dyDescent="0.25">
      <c r="A63" t="s">
        <v>640</v>
      </c>
      <c r="E63" s="23" t="s">
        <v>641</v>
      </c>
    </row>
    <row r="64" spans="1:27" x14ac:dyDescent="0.25">
      <c r="A64" t="s">
        <v>631</v>
      </c>
      <c r="B64">
        <v>12</v>
      </c>
      <c r="C64" s="22" t="s">
        <v>913</v>
      </c>
      <c r="D64" t="s">
        <v>633</v>
      </c>
      <c r="E64" s="23" t="s">
        <v>914</v>
      </c>
      <c r="F64" s="24" t="s">
        <v>870</v>
      </c>
      <c r="G64" s="25">
        <v>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898</v>
      </c>
    </row>
    <row r="67" spans="1:27" x14ac:dyDescent="0.25">
      <c r="A67" t="s">
        <v>640</v>
      </c>
      <c r="E67" s="23" t="s">
        <v>641</v>
      </c>
    </row>
    <row r="68" spans="1:27" ht="25" x14ac:dyDescent="0.25">
      <c r="A68" t="s">
        <v>631</v>
      </c>
      <c r="B68">
        <v>13</v>
      </c>
      <c r="C68" s="22" t="s">
        <v>916</v>
      </c>
      <c r="D68" t="s">
        <v>633</v>
      </c>
      <c r="E68" s="23" t="s">
        <v>917</v>
      </c>
      <c r="F68" s="24" t="s">
        <v>657</v>
      </c>
      <c r="G68" s="25">
        <v>36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1300</v>
      </c>
    </row>
    <row r="71" spans="1:27" x14ac:dyDescent="0.25">
      <c r="A71" t="s">
        <v>640</v>
      </c>
      <c r="E71" s="23" t="s">
        <v>641</v>
      </c>
    </row>
    <row r="72" spans="1:27" ht="25" x14ac:dyDescent="0.25">
      <c r="A72" t="s">
        <v>631</v>
      </c>
      <c r="B72">
        <v>14</v>
      </c>
      <c r="C72" s="22" t="s">
        <v>919</v>
      </c>
      <c r="D72" t="s">
        <v>633</v>
      </c>
      <c r="E72" s="23" t="s">
        <v>920</v>
      </c>
      <c r="F72" s="24" t="s">
        <v>657</v>
      </c>
      <c r="G72" s="25">
        <v>36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1300</v>
      </c>
    </row>
    <row r="75" spans="1:27" x14ac:dyDescent="0.25">
      <c r="A75" t="s">
        <v>640</v>
      </c>
      <c r="E75" s="23" t="s">
        <v>641</v>
      </c>
    </row>
    <row r="76" spans="1:27" x14ac:dyDescent="0.25">
      <c r="A76" t="s">
        <v>631</v>
      </c>
      <c r="B76">
        <v>15</v>
      </c>
      <c r="C76" s="22" t="s">
        <v>921</v>
      </c>
      <c r="D76" t="s">
        <v>633</v>
      </c>
      <c r="E76" s="23" t="s">
        <v>922</v>
      </c>
      <c r="F76" s="24" t="s">
        <v>657</v>
      </c>
      <c r="G76" s="25">
        <v>114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1301</v>
      </c>
    </row>
    <row r="79" spans="1:27" x14ac:dyDescent="0.25">
      <c r="A79" t="s">
        <v>640</v>
      </c>
      <c r="E79" s="23" t="s">
        <v>641</v>
      </c>
    </row>
    <row r="80" spans="1:27" ht="25" x14ac:dyDescent="0.25">
      <c r="A80" t="s">
        <v>631</v>
      </c>
      <c r="B80">
        <v>16</v>
      </c>
      <c r="C80" s="22" t="s">
        <v>924</v>
      </c>
      <c r="D80" t="s">
        <v>633</v>
      </c>
      <c r="E80" s="23" t="s">
        <v>925</v>
      </c>
      <c r="F80" s="24" t="s">
        <v>657</v>
      </c>
      <c r="G80" s="25">
        <v>138</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1202</v>
      </c>
    </row>
    <row r="83" spans="1:27" x14ac:dyDescent="0.25">
      <c r="A83" t="s">
        <v>640</v>
      </c>
      <c r="E83" s="23" t="s">
        <v>641</v>
      </c>
    </row>
    <row r="84" spans="1:27" x14ac:dyDescent="0.25">
      <c r="A84" t="s">
        <v>631</v>
      </c>
      <c r="B84">
        <v>17</v>
      </c>
      <c r="C84" s="22" t="s">
        <v>927</v>
      </c>
      <c r="D84" t="s">
        <v>633</v>
      </c>
      <c r="E84" s="23" t="s">
        <v>928</v>
      </c>
      <c r="F84" s="24" t="s">
        <v>647</v>
      </c>
      <c r="G84" s="25">
        <v>2340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1298</v>
      </c>
    </row>
    <row r="87" spans="1:27" x14ac:dyDescent="0.25">
      <c r="A87" t="s">
        <v>640</v>
      </c>
      <c r="E87" s="23" t="s">
        <v>641</v>
      </c>
    </row>
    <row r="88" spans="1:27" ht="13" x14ac:dyDescent="0.25">
      <c r="A88" t="s">
        <v>628</v>
      </c>
      <c r="C88" s="18" t="s">
        <v>932</v>
      </c>
      <c r="E88" s="19" t="s">
        <v>933</v>
      </c>
      <c r="L88" s="20">
        <f>SUMIFS(L89:L120,A89:A120,"P")</f>
        <v>0</v>
      </c>
      <c r="M88" s="20">
        <f>SUMIFS(M89:M120,A89:A120,"P")</f>
        <v>0</v>
      </c>
      <c r="N88" s="21"/>
    </row>
    <row r="89" spans="1:27" x14ac:dyDescent="0.25">
      <c r="A89" t="s">
        <v>631</v>
      </c>
      <c r="B89">
        <v>18</v>
      </c>
      <c r="C89" s="22" t="s">
        <v>934</v>
      </c>
      <c r="D89" t="s">
        <v>633</v>
      </c>
      <c r="E89" s="23" t="s">
        <v>935</v>
      </c>
      <c r="F89" s="24" t="s">
        <v>647</v>
      </c>
      <c r="G89" s="25">
        <v>325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1302</v>
      </c>
    </row>
    <row r="92" spans="1:27" x14ac:dyDescent="0.25">
      <c r="A92" t="s">
        <v>640</v>
      </c>
      <c r="E92" s="23" t="s">
        <v>641</v>
      </c>
    </row>
    <row r="93" spans="1:27" x14ac:dyDescent="0.25">
      <c r="A93" t="s">
        <v>631</v>
      </c>
      <c r="B93">
        <v>19</v>
      </c>
      <c r="C93" s="22" t="s">
        <v>937</v>
      </c>
      <c r="D93" t="s">
        <v>633</v>
      </c>
      <c r="E93" s="23" t="s">
        <v>938</v>
      </c>
      <c r="F93" s="24" t="s">
        <v>657</v>
      </c>
      <c r="G93" s="25">
        <v>28</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1303</v>
      </c>
    </row>
    <row r="96" spans="1:27" x14ac:dyDescent="0.25">
      <c r="A96" t="s">
        <v>640</v>
      </c>
      <c r="E96" s="23" t="s">
        <v>641</v>
      </c>
    </row>
    <row r="97" spans="1:27" x14ac:dyDescent="0.25">
      <c r="A97" t="s">
        <v>631</v>
      </c>
      <c r="B97">
        <v>20</v>
      </c>
      <c r="C97" s="22" t="s">
        <v>940</v>
      </c>
      <c r="D97" t="s">
        <v>633</v>
      </c>
      <c r="E97" s="23" t="s">
        <v>941</v>
      </c>
      <c r="F97" s="24" t="s">
        <v>647</v>
      </c>
      <c r="G97" s="25">
        <v>1175</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1304</v>
      </c>
    </row>
    <row r="100" spans="1:27" x14ac:dyDescent="0.25">
      <c r="A100" t="s">
        <v>640</v>
      </c>
      <c r="E100" s="23" t="s">
        <v>641</v>
      </c>
    </row>
    <row r="101" spans="1:27" x14ac:dyDescent="0.25">
      <c r="A101" t="s">
        <v>631</v>
      </c>
      <c r="B101">
        <v>21</v>
      </c>
      <c r="C101" s="22" t="s">
        <v>943</v>
      </c>
      <c r="D101" t="s">
        <v>633</v>
      </c>
      <c r="E101" s="23" t="s">
        <v>944</v>
      </c>
      <c r="F101" s="24" t="s">
        <v>647</v>
      </c>
      <c r="G101" s="25">
        <v>220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1305</v>
      </c>
    </row>
    <row r="104" spans="1:27" x14ac:dyDescent="0.25">
      <c r="A104" t="s">
        <v>640</v>
      </c>
      <c r="E104" s="23" t="s">
        <v>641</v>
      </c>
    </row>
    <row r="105" spans="1:27" ht="25" x14ac:dyDescent="0.25">
      <c r="A105" t="s">
        <v>631</v>
      </c>
      <c r="B105">
        <v>22</v>
      </c>
      <c r="C105" s="22" t="s">
        <v>946</v>
      </c>
      <c r="D105" t="s">
        <v>633</v>
      </c>
      <c r="E105" s="23" t="s">
        <v>947</v>
      </c>
      <c r="F105" s="24" t="s">
        <v>657</v>
      </c>
      <c r="G105" s="25">
        <v>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1306</v>
      </c>
    </row>
    <row r="108" spans="1:27" x14ac:dyDescent="0.25">
      <c r="A108" t="s">
        <v>640</v>
      </c>
      <c r="E108" s="23" t="s">
        <v>641</v>
      </c>
    </row>
    <row r="109" spans="1:27" ht="25" x14ac:dyDescent="0.25">
      <c r="A109" t="s">
        <v>631</v>
      </c>
      <c r="B109">
        <v>23</v>
      </c>
      <c r="C109" s="22" t="s">
        <v>949</v>
      </c>
      <c r="D109" t="s">
        <v>633</v>
      </c>
      <c r="E109" s="23" t="s">
        <v>950</v>
      </c>
      <c r="F109" s="24" t="s">
        <v>657</v>
      </c>
      <c r="G109" s="25">
        <v>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1307</v>
      </c>
    </row>
    <row r="112" spans="1:27" x14ac:dyDescent="0.25">
      <c r="A112" t="s">
        <v>640</v>
      </c>
      <c r="E112" s="23" t="s">
        <v>641</v>
      </c>
    </row>
    <row r="113" spans="1:27" x14ac:dyDescent="0.25">
      <c r="A113" t="s">
        <v>631</v>
      </c>
      <c r="B113">
        <v>24</v>
      </c>
      <c r="C113" s="22" t="s">
        <v>952</v>
      </c>
      <c r="D113" t="s">
        <v>633</v>
      </c>
      <c r="E113" s="23" t="s">
        <v>953</v>
      </c>
      <c r="F113" s="24" t="s">
        <v>647</v>
      </c>
      <c r="G113" s="25">
        <v>220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1305</v>
      </c>
    </row>
    <row r="116" spans="1:27" x14ac:dyDescent="0.25">
      <c r="A116" t="s">
        <v>640</v>
      </c>
      <c r="E116" s="23" t="s">
        <v>641</v>
      </c>
    </row>
    <row r="117" spans="1:27" x14ac:dyDescent="0.25">
      <c r="A117" t="s">
        <v>631</v>
      </c>
      <c r="B117">
        <v>25</v>
      </c>
      <c r="C117" s="22" t="s">
        <v>954</v>
      </c>
      <c r="D117" t="s">
        <v>633</v>
      </c>
      <c r="E117" s="23" t="s">
        <v>955</v>
      </c>
      <c r="F117" s="24" t="s">
        <v>647</v>
      </c>
      <c r="G117" s="25">
        <v>1175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1304</v>
      </c>
    </row>
    <row r="120" spans="1:27" x14ac:dyDescent="0.25">
      <c r="A120" t="s">
        <v>640</v>
      </c>
      <c r="E120" s="23" t="s">
        <v>641</v>
      </c>
    </row>
    <row r="121" spans="1:27" ht="13" x14ac:dyDescent="0.25">
      <c r="A121" t="s">
        <v>628</v>
      </c>
      <c r="C121" s="18" t="s">
        <v>629</v>
      </c>
      <c r="E121" s="19" t="s">
        <v>630</v>
      </c>
      <c r="L121" s="20">
        <f>SUMIFS(L122:L861,A122:A861,"P")</f>
        <v>0</v>
      </c>
      <c r="M121" s="20">
        <f>SUMIFS(M122:M861,A122:A861,"P")</f>
        <v>0</v>
      </c>
      <c r="N121" s="21"/>
    </row>
    <row r="122" spans="1:27" x14ac:dyDescent="0.25">
      <c r="A122" t="s">
        <v>631</v>
      </c>
      <c r="B122">
        <v>26</v>
      </c>
      <c r="C122" s="22" t="s">
        <v>959</v>
      </c>
      <c r="D122" t="s">
        <v>633</v>
      </c>
      <c r="E122" s="23" t="s">
        <v>960</v>
      </c>
      <c r="F122" s="24" t="s">
        <v>635</v>
      </c>
      <c r="G122" s="25">
        <v>142.08000000000001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1308</v>
      </c>
    </row>
    <row r="125" spans="1:27" x14ac:dyDescent="0.25">
      <c r="A125" t="s">
        <v>640</v>
      </c>
      <c r="E125" s="23" t="s">
        <v>641</v>
      </c>
    </row>
    <row r="126" spans="1:27" x14ac:dyDescent="0.25">
      <c r="A126" t="s">
        <v>631</v>
      </c>
      <c r="B126">
        <v>28</v>
      </c>
      <c r="C126" s="22" t="s">
        <v>965</v>
      </c>
      <c r="D126" t="s">
        <v>633</v>
      </c>
      <c r="E126" s="23" t="s">
        <v>966</v>
      </c>
      <c r="F126" s="24" t="s">
        <v>635</v>
      </c>
      <c r="G126" s="25">
        <v>70.364999999999995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1309</v>
      </c>
    </row>
    <row r="129" spans="1:27" x14ac:dyDescent="0.25">
      <c r="A129" t="s">
        <v>640</v>
      </c>
      <c r="E129" s="23" t="s">
        <v>641</v>
      </c>
    </row>
    <row r="130" spans="1:27" x14ac:dyDescent="0.25">
      <c r="A130" t="s">
        <v>631</v>
      </c>
      <c r="B130">
        <v>29</v>
      </c>
      <c r="C130" s="22" t="s">
        <v>968</v>
      </c>
      <c r="D130" t="s">
        <v>633</v>
      </c>
      <c r="E130" s="23" t="s">
        <v>969</v>
      </c>
      <c r="F130" s="24" t="s">
        <v>635</v>
      </c>
      <c r="G130" s="25">
        <v>1356.06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1310</v>
      </c>
    </row>
    <row r="133" spans="1:27" x14ac:dyDescent="0.25">
      <c r="A133" t="s">
        <v>640</v>
      </c>
      <c r="E133" s="23" t="s">
        <v>641</v>
      </c>
    </row>
    <row r="134" spans="1:27" x14ac:dyDescent="0.25">
      <c r="A134" t="s">
        <v>631</v>
      </c>
      <c r="B134">
        <v>30</v>
      </c>
      <c r="C134" s="22" t="s">
        <v>971</v>
      </c>
      <c r="D134" t="s">
        <v>633</v>
      </c>
      <c r="E134" s="23" t="s">
        <v>972</v>
      </c>
      <c r="F134" s="24" t="s">
        <v>635</v>
      </c>
      <c r="G134" s="25">
        <v>142.08000000000001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1308</v>
      </c>
    </row>
    <row r="137" spans="1:27" x14ac:dyDescent="0.25">
      <c r="A137" t="s">
        <v>640</v>
      </c>
      <c r="E137" s="23" t="s">
        <v>641</v>
      </c>
    </row>
    <row r="138" spans="1:27" x14ac:dyDescent="0.25">
      <c r="A138" t="s">
        <v>631</v>
      </c>
      <c r="B138">
        <v>31</v>
      </c>
      <c r="C138" s="22" t="s">
        <v>632</v>
      </c>
      <c r="D138" t="s">
        <v>633</v>
      </c>
      <c r="E138" s="23" t="s">
        <v>634</v>
      </c>
      <c r="F138" s="24" t="s">
        <v>635</v>
      </c>
      <c r="G138" s="25">
        <v>57.5</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1311</v>
      </c>
    </row>
    <row r="141" spans="1:27" x14ac:dyDescent="0.25">
      <c r="A141" t="s">
        <v>640</v>
      </c>
      <c r="E141" s="23" t="s">
        <v>641</v>
      </c>
    </row>
    <row r="142" spans="1:27" x14ac:dyDescent="0.25">
      <c r="A142" t="s">
        <v>631</v>
      </c>
      <c r="B142">
        <v>33</v>
      </c>
      <c r="C142" s="22" t="s">
        <v>976</v>
      </c>
      <c r="D142" t="s">
        <v>633</v>
      </c>
      <c r="E142" s="23" t="s">
        <v>977</v>
      </c>
      <c r="F142" s="24" t="s">
        <v>635</v>
      </c>
      <c r="G142" s="25">
        <v>0.73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1312</v>
      </c>
    </row>
    <row r="145" spans="1:27" x14ac:dyDescent="0.25">
      <c r="A145" t="s">
        <v>640</v>
      </c>
      <c r="E145" s="23" t="s">
        <v>641</v>
      </c>
    </row>
    <row r="146" spans="1:27" x14ac:dyDescent="0.25">
      <c r="A146" t="s">
        <v>631</v>
      </c>
      <c r="B146">
        <v>34</v>
      </c>
      <c r="C146" s="22" t="s">
        <v>979</v>
      </c>
      <c r="D146" t="s">
        <v>633</v>
      </c>
      <c r="E146" s="23" t="s">
        <v>980</v>
      </c>
      <c r="F146" s="24" t="s">
        <v>635</v>
      </c>
      <c r="G146" s="25">
        <v>70.364999999999995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1309</v>
      </c>
    </row>
    <row r="149" spans="1:27" x14ac:dyDescent="0.25">
      <c r="A149" t="s">
        <v>640</v>
      </c>
      <c r="E149" s="23" t="s">
        <v>641</v>
      </c>
    </row>
    <row r="150" spans="1:27" x14ac:dyDescent="0.25">
      <c r="A150" t="s">
        <v>631</v>
      </c>
      <c r="B150">
        <v>35</v>
      </c>
      <c r="C150" s="22" t="s">
        <v>981</v>
      </c>
      <c r="D150" t="s">
        <v>633</v>
      </c>
      <c r="E150" s="23" t="s">
        <v>982</v>
      </c>
      <c r="F150" s="24" t="s">
        <v>635</v>
      </c>
      <c r="G150" s="25">
        <v>28.326000000000001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1313</v>
      </c>
    </row>
    <row r="153" spans="1:27" x14ac:dyDescent="0.25">
      <c r="A153" t="s">
        <v>640</v>
      </c>
      <c r="E153" s="23" t="s">
        <v>641</v>
      </c>
    </row>
    <row r="154" spans="1:27" x14ac:dyDescent="0.25">
      <c r="A154" t="s">
        <v>631</v>
      </c>
      <c r="B154">
        <v>36</v>
      </c>
      <c r="C154" s="22" t="s">
        <v>984</v>
      </c>
      <c r="D154" t="s">
        <v>633</v>
      </c>
      <c r="E154" s="23" t="s">
        <v>985</v>
      </c>
      <c r="F154" s="24" t="s">
        <v>635</v>
      </c>
      <c r="G154" s="25">
        <v>1356.06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1310</v>
      </c>
    </row>
    <row r="157" spans="1:27" x14ac:dyDescent="0.25">
      <c r="A157" t="s">
        <v>640</v>
      </c>
      <c r="E157" s="23" t="s">
        <v>641</v>
      </c>
    </row>
    <row r="158" spans="1:27" x14ac:dyDescent="0.25">
      <c r="A158" t="s">
        <v>631</v>
      </c>
      <c r="B158">
        <v>37</v>
      </c>
      <c r="C158" s="22" t="s">
        <v>642</v>
      </c>
      <c r="D158" t="s">
        <v>633</v>
      </c>
      <c r="E158" s="23" t="s">
        <v>643</v>
      </c>
      <c r="F158" s="24" t="s">
        <v>635</v>
      </c>
      <c r="G158" s="25">
        <v>458.21300000000002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1314</v>
      </c>
    </row>
    <row r="161" spans="1:27" x14ac:dyDescent="0.25">
      <c r="A161" t="s">
        <v>640</v>
      </c>
      <c r="E161" s="23" t="s">
        <v>641</v>
      </c>
    </row>
    <row r="162" spans="1:27" ht="25" x14ac:dyDescent="0.25">
      <c r="A162" t="s">
        <v>631</v>
      </c>
      <c r="B162">
        <v>40</v>
      </c>
      <c r="C162" s="22" t="s">
        <v>989</v>
      </c>
      <c r="D162" t="s">
        <v>633</v>
      </c>
      <c r="E162" s="23" t="s">
        <v>990</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1315</v>
      </c>
    </row>
    <row r="165" spans="1:27" x14ac:dyDescent="0.25">
      <c r="A165" t="s">
        <v>640</v>
      </c>
      <c r="E165" s="23" t="s">
        <v>641</v>
      </c>
    </row>
    <row r="166" spans="1:27" ht="25" x14ac:dyDescent="0.25">
      <c r="A166" t="s">
        <v>631</v>
      </c>
      <c r="B166">
        <v>41</v>
      </c>
      <c r="C166" s="22" t="s">
        <v>992</v>
      </c>
      <c r="D166" t="s">
        <v>633</v>
      </c>
      <c r="E166" s="23" t="s">
        <v>993</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1316</v>
      </c>
    </row>
    <row r="169" spans="1:27" x14ac:dyDescent="0.25">
      <c r="A169" t="s">
        <v>640</v>
      </c>
      <c r="E169" s="23" t="s">
        <v>641</v>
      </c>
    </row>
    <row r="170" spans="1:27" x14ac:dyDescent="0.25">
      <c r="A170" t="s">
        <v>631</v>
      </c>
      <c r="B170">
        <v>42</v>
      </c>
      <c r="C170" s="22" t="s">
        <v>776</v>
      </c>
      <c r="D170" t="s">
        <v>633</v>
      </c>
      <c r="E170" s="23" t="s">
        <v>777</v>
      </c>
      <c r="F170" s="24" t="s">
        <v>647</v>
      </c>
      <c r="G170" s="25">
        <v>45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1317</v>
      </c>
    </row>
    <row r="173" spans="1:27" x14ac:dyDescent="0.25">
      <c r="A173" t="s">
        <v>640</v>
      </c>
      <c r="E173" s="23" t="s">
        <v>641</v>
      </c>
    </row>
    <row r="174" spans="1:27" x14ac:dyDescent="0.25">
      <c r="A174" t="s">
        <v>631</v>
      </c>
      <c r="B174">
        <v>43</v>
      </c>
      <c r="C174" s="22" t="s">
        <v>779</v>
      </c>
      <c r="D174" t="s">
        <v>633</v>
      </c>
      <c r="E174" s="23" t="s">
        <v>780</v>
      </c>
      <c r="F174" s="24" t="s">
        <v>647</v>
      </c>
      <c r="G174" s="25">
        <v>45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1317</v>
      </c>
    </row>
    <row r="177" spans="1:27" x14ac:dyDescent="0.25">
      <c r="A177" t="s">
        <v>640</v>
      </c>
      <c r="E177" s="23" t="s">
        <v>641</v>
      </c>
    </row>
    <row r="178" spans="1:27" x14ac:dyDescent="0.25">
      <c r="A178" t="s">
        <v>631</v>
      </c>
      <c r="B178">
        <v>44</v>
      </c>
      <c r="C178" s="22" t="s">
        <v>649</v>
      </c>
      <c r="D178" t="s">
        <v>633</v>
      </c>
      <c r="E178" s="23" t="s">
        <v>650</v>
      </c>
      <c r="F178" s="24" t="s">
        <v>647</v>
      </c>
      <c r="G178" s="25">
        <v>50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996</v>
      </c>
    </row>
    <row r="181" spans="1:27" x14ac:dyDescent="0.25">
      <c r="A181" t="s">
        <v>640</v>
      </c>
      <c r="E181" s="23" t="s">
        <v>641</v>
      </c>
    </row>
    <row r="182" spans="1:27" x14ac:dyDescent="0.25">
      <c r="A182" t="s">
        <v>631</v>
      </c>
      <c r="B182">
        <v>45</v>
      </c>
      <c r="C182" s="22" t="s">
        <v>997</v>
      </c>
      <c r="D182" t="s">
        <v>633</v>
      </c>
      <c r="E182" s="23" t="s">
        <v>998</v>
      </c>
      <c r="F182" s="24" t="s">
        <v>647</v>
      </c>
      <c r="G182" s="25">
        <v>55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1318</v>
      </c>
    </row>
    <row r="185" spans="1:27" x14ac:dyDescent="0.25">
      <c r="A185" t="s">
        <v>640</v>
      </c>
      <c r="E185" s="23" t="s">
        <v>641</v>
      </c>
    </row>
    <row r="186" spans="1:27" x14ac:dyDescent="0.25">
      <c r="A186" t="s">
        <v>631</v>
      </c>
      <c r="B186">
        <v>46</v>
      </c>
      <c r="C186" s="22" t="s">
        <v>1000</v>
      </c>
      <c r="D186" t="s">
        <v>633</v>
      </c>
      <c r="E186" s="23" t="s">
        <v>1001</v>
      </c>
      <c r="F186" s="24" t="s">
        <v>647</v>
      </c>
      <c r="G186" s="25">
        <v>55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1318</v>
      </c>
    </row>
    <row r="189" spans="1:27" x14ac:dyDescent="0.25">
      <c r="A189" t="s">
        <v>640</v>
      </c>
      <c r="E189" s="23" t="s">
        <v>641</v>
      </c>
    </row>
    <row r="190" spans="1:27" ht="25" x14ac:dyDescent="0.25">
      <c r="A190" t="s">
        <v>631</v>
      </c>
      <c r="B190">
        <v>47</v>
      </c>
      <c r="C190" s="22" t="s">
        <v>1002</v>
      </c>
      <c r="D190" t="s">
        <v>633</v>
      </c>
      <c r="E190" s="23" t="s">
        <v>1003</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1004</v>
      </c>
    </row>
    <row r="193" spans="1:27" x14ac:dyDescent="0.25">
      <c r="A193" t="s">
        <v>640</v>
      </c>
      <c r="E193" s="23" t="s">
        <v>641</v>
      </c>
    </row>
    <row r="194" spans="1:27" ht="25" x14ac:dyDescent="0.25">
      <c r="A194" t="s">
        <v>631</v>
      </c>
      <c r="B194">
        <v>48</v>
      </c>
      <c r="C194" s="22" t="s">
        <v>1005</v>
      </c>
      <c r="D194" t="s">
        <v>633</v>
      </c>
      <c r="E194" s="23" t="s">
        <v>1006</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1004</v>
      </c>
    </row>
    <row r="197" spans="1:27" x14ac:dyDescent="0.25">
      <c r="A197" t="s">
        <v>640</v>
      </c>
      <c r="E197" s="23" t="s">
        <v>641</v>
      </c>
    </row>
    <row r="198" spans="1:27" ht="25" x14ac:dyDescent="0.25">
      <c r="A198" t="s">
        <v>631</v>
      </c>
      <c r="B198">
        <v>49</v>
      </c>
      <c r="C198" s="22" t="s">
        <v>655</v>
      </c>
      <c r="D198" t="s">
        <v>633</v>
      </c>
      <c r="E198" s="23" t="s">
        <v>656</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1077</v>
      </c>
    </row>
    <row r="201" spans="1:27" x14ac:dyDescent="0.25">
      <c r="A201" t="s">
        <v>640</v>
      </c>
      <c r="E201" s="23" t="s">
        <v>641</v>
      </c>
    </row>
    <row r="202" spans="1:27" x14ac:dyDescent="0.25">
      <c r="A202" t="s">
        <v>631</v>
      </c>
      <c r="B202">
        <v>50</v>
      </c>
      <c r="C202" s="22" t="s">
        <v>1007</v>
      </c>
      <c r="D202" t="s">
        <v>633</v>
      </c>
      <c r="E202" s="23" t="s">
        <v>1008</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1004</v>
      </c>
    </row>
    <row r="205" spans="1:27" x14ac:dyDescent="0.25">
      <c r="A205" t="s">
        <v>640</v>
      </c>
      <c r="E205" s="23" t="s">
        <v>641</v>
      </c>
    </row>
    <row r="206" spans="1:27" x14ac:dyDescent="0.25">
      <c r="A206" t="s">
        <v>631</v>
      </c>
      <c r="B206">
        <v>51</v>
      </c>
      <c r="C206" s="22" t="s">
        <v>1009</v>
      </c>
      <c r="D206" t="s">
        <v>633</v>
      </c>
      <c r="E206" s="23" t="s">
        <v>1010</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1004</v>
      </c>
    </row>
    <row r="209" spans="1:27" x14ac:dyDescent="0.25">
      <c r="A209" t="s">
        <v>640</v>
      </c>
      <c r="E209" s="23" t="s">
        <v>641</v>
      </c>
    </row>
    <row r="210" spans="1:27" x14ac:dyDescent="0.25">
      <c r="A210" t="s">
        <v>631</v>
      </c>
      <c r="B210">
        <v>52</v>
      </c>
      <c r="C210" s="22" t="s">
        <v>1011</v>
      </c>
      <c r="D210" t="s">
        <v>633</v>
      </c>
      <c r="E210" s="23" t="s">
        <v>1012</v>
      </c>
      <c r="F210" s="24" t="s">
        <v>657</v>
      </c>
      <c r="G210" s="25">
        <v>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1004</v>
      </c>
    </row>
    <row r="213" spans="1:27" x14ac:dyDescent="0.25">
      <c r="A213" t="s">
        <v>640</v>
      </c>
      <c r="E213" s="23" t="s">
        <v>641</v>
      </c>
    </row>
    <row r="214" spans="1:27" ht="25" x14ac:dyDescent="0.25">
      <c r="A214" t="s">
        <v>631</v>
      </c>
      <c r="B214">
        <v>53</v>
      </c>
      <c r="C214" s="22" t="s">
        <v>1013</v>
      </c>
      <c r="D214" t="s">
        <v>633</v>
      </c>
      <c r="E214" s="23" t="s">
        <v>1014</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54</v>
      </c>
      <c r="C218" s="22" t="s">
        <v>1015</v>
      </c>
      <c r="D218" t="s">
        <v>633</v>
      </c>
      <c r="E218" s="23" t="s">
        <v>1016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55</v>
      </c>
      <c r="C222" s="22" t="s">
        <v>659</v>
      </c>
      <c r="D222" t="s">
        <v>633</v>
      </c>
      <c r="E222" s="23" t="s">
        <v>660</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56</v>
      </c>
      <c r="C226" s="22" t="s">
        <v>1017</v>
      </c>
      <c r="D226" t="s">
        <v>633</v>
      </c>
      <c r="E226" s="23" t="s">
        <v>1018</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1077</v>
      </c>
    </row>
    <row r="229" spans="1:27" x14ac:dyDescent="0.25">
      <c r="A229" t="s">
        <v>640</v>
      </c>
      <c r="E229" s="23" t="s">
        <v>641</v>
      </c>
    </row>
    <row r="230" spans="1:27" x14ac:dyDescent="0.25">
      <c r="A230" t="s">
        <v>631</v>
      </c>
      <c r="B230">
        <v>57</v>
      </c>
      <c r="C230" s="22" t="s">
        <v>1020</v>
      </c>
      <c r="D230" t="s">
        <v>633</v>
      </c>
      <c r="E230" s="23" t="s">
        <v>1021</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1077</v>
      </c>
    </row>
    <row r="233" spans="1:27" x14ac:dyDescent="0.25">
      <c r="A233" t="s">
        <v>640</v>
      </c>
      <c r="E233" s="23" t="s">
        <v>641</v>
      </c>
    </row>
    <row r="234" spans="1:27" x14ac:dyDescent="0.25">
      <c r="A234" t="s">
        <v>631</v>
      </c>
      <c r="B234">
        <v>58</v>
      </c>
      <c r="C234" s="22" t="s">
        <v>662</v>
      </c>
      <c r="D234" t="s">
        <v>633</v>
      </c>
      <c r="E234" s="23" t="s">
        <v>663</v>
      </c>
      <c r="F234" s="24" t="s">
        <v>657</v>
      </c>
      <c r="G234" s="25">
        <v>2</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1077</v>
      </c>
    </row>
    <row r="237" spans="1:27" x14ac:dyDescent="0.25">
      <c r="A237" t="s">
        <v>640</v>
      </c>
      <c r="E237" s="23" t="s">
        <v>641</v>
      </c>
    </row>
    <row r="238" spans="1:27" x14ac:dyDescent="0.25">
      <c r="A238" t="s">
        <v>631</v>
      </c>
      <c r="B238">
        <v>59</v>
      </c>
      <c r="C238" s="22" t="s">
        <v>1022</v>
      </c>
      <c r="D238" t="s">
        <v>633</v>
      </c>
      <c r="E238" s="23" t="s">
        <v>1023</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x14ac:dyDescent="0.25">
      <c r="A242" t="s">
        <v>631</v>
      </c>
      <c r="B242">
        <v>60</v>
      </c>
      <c r="C242" s="22" t="s">
        <v>1024</v>
      </c>
      <c r="D242" t="s">
        <v>633</v>
      </c>
      <c r="E242" s="23" t="s">
        <v>1025</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x14ac:dyDescent="0.25">
      <c r="A246" t="s">
        <v>631</v>
      </c>
      <c r="B246">
        <v>61</v>
      </c>
      <c r="C246" s="22" t="s">
        <v>665</v>
      </c>
      <c r="D246" t="s">
        <v>633</v>
      </c>
      <c r="E246" s="23" t="s">
        <v>666</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ht="25" x14ac:dyDescent="0.25">
      <c r="A250" t="s">
        <v>631</v>
      </c>
      <c r="B250">
        <v>62</v>
      </c>
      <c r="C250" s="22" t="s">
        <v>1026</v>
      </c>
      <c r="D250" t="s">
        <v>633</v>
      </c>
      <c r="E250" s="23" t="s">
        <v>1027</v>
      </c>
      <c r="F250" s="24" t="s">
        <v>669</v>
      </c>
      <c r="G250" s="25">
        <v>24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1319</v>
      </c>
    </row>
    <row r="253" spans="1:27" x14ac:dyDescent="0.25">
      <c r="A253" t="s">
        <v>640</v>
      </c>
      <c r="E253" s="23" t="s">
        <v>641</v>
      </c>
    </row>
    <row r="254" spans="1:27" ht="25" x14ac:dyDescent="0.25">
      <c r="A254" t="s">
        <v>631</v>
      </c>
      <c r="B254">
        <v>63</v>
      </c>
      <c r="C254" s="22" t="s">
        <v>1029</v>
      </c>
      <c r="D254" t="s">
        <v>633</v>
      </c>
      <c r="E254" s="23" t="s">
        <v>1030</v>
      </c>
      <c r="F254" s="24" t="s">
        <v>669</v>
      </c>
      <c r="G254" s="25">
        <v>24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1319</v>
      </c>
    </row>
    <row r="257" spans="1:27" x14ac:dyDescent="0.25">
      <c r="A257" t="s">
        <v>640</v>
      </c>
      <c r="E257" s="23" t="s">
        <v>641</v>
      </c>
    </row>
    <row r="258" spans="1:27" ht="25" x14ac:dyDescent="0.25">
      <c r="A258" t="s">
        <v>631</v>
      </c>
      <c r="B258">
        <v>64</v>
      </c>
      <c r="C258" s="22" t="s">
        <v>667</v>
      </c>
      <c r="D258" t="s">
        <v>633</v>
      </c>
      <c r="E258" s="23" t="s">
        <v>668</v>
      </c>
      <c r="F258" s="24" t="s">
        <v>669</v>
      </c>
      <c r="G258" s="25">
        <v>15</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1291</v>
      </c>
    </row>
    <row r="261" spans="1:27" x14ac:dyDescent="0.25">
      <c r="A261" t="s">
        <v>640</v>
      </c>
      <c r="E261" s="23" t="s">
        <v>641</v>
      </c>
    </row>
    <row r="262" spans="1:27" x14ac:dyDescent="0.25">
      <c r="A262" t="s">
        <v>631</v>
      </c>
      <c r="B262">
        <v>65</v>
      </c>
      <c r="C262" s="22" t="s">
        <v>1031</v>
      </c>
      <c r="D262" t="s">
        <v>633</v>
      </c>
      <c r="E262" s="23" t="s">
        <v>1032</v>
      </c>
      <c r="F262" s="24" t="s">
        <v>657</v>
      </c>
      <c r="G262" s="25">
        <v>2</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1077</v>
      </c>
    </row>
    <row r="265" spans="1:27" x14ac:dyDescent="0.25">
      <c r="A265" t="s">
        <v>640</v>
      </c>
      <c r="E265" s="23" t="s">
        <v>641</v>
      </c>
    </row>
    <row r="266" spans="1:27" x14ac:dyDescent="0.25">
      <c r="A266" t="s">
        <v>631</v>
      </c>
      <c r="B266">
        <v>66</v>
      </c>
      <c r="C266" s="22" t="s">
        <v>1034</v>
      </c>
      <c r="D266" t="s">
        <v>633</v>
      </c>
      <c r="E266" s="23" t="s">
        <v>1035</v>
      </c>
      <c r="F266" s="24" t="s">
        <v>657</v>
      </c>
      <c r="G266" s="25">
        <v>2</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1077</v>
      </c>
    </row>
    <row r="269" spans="1:27" x14ac:dyDescent="0.25">
      <c r="A269" t="s">
        <v>640</v>
      </c>
      <c r="E269" s="23" t="s">
        <v>641</v>
      </c>
    </row>
    <row r="270" spans="1:27" x14ac:dyDescent="0.25">
      <c r="A270" t="s">
        <v>631</v>
      </c>
      <c r="B270">
        <v>67</v>
      </c>
      <c r="C270" s="22" t="s">
        <v>671</v>
      </c>
      <c r="D270" t="s">
        <v>633</v>
      </c>
      <c r="E270" s="23" t="s">
        <v>672</v>
      </c>
      <c r="F270" s="24" t="s">
        <v>657</v>
      </c>
      <c r="G270" s="25">
        <v>2</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1077</v>
      </c>
    </row>
    <row r="273" spans="1:27" x14ac:dyDescent="0.25">
      <c r="A273" t="s">
        <v>640</v>
      </c>
      <c r="E273" s="23" t="s">
        <v>641</v>
      </c>
    </row>
    <row r="274" spans="1:27" ht="25" x14ac:dyDescent="0.25">
      <c r="A274" t="s">
        <v>631</v>
      </c>
      <c r="B274">
        <v>68</v>
      </c>
      <c r="C274" s="22" t="s">
        <v>1036</v>
      </c>
      <c r="D274" t="s">
        <v>633</v>
      </c>
      <c r="E274" s="23" t="s">
        <v>1037</v>
      </c>
      <c r="F274" s="24" t="s">
        <v>657</v>
      </c>
      <c r="G274" s="25">
        <v>18</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1241</v>
      </c>
    </row>
    <row r="277" spans="1:27" x14ac:dyDescent="0.25">
      <c r="A277" t="s">
        <v>640</v>
      </c>
      <c r="E277" s="23" t="s">
        <v>641</v>
      </c>
    </row>
    <row r="278" spans="1:27" x14ac:dyDescent="0.25">
      <c r="A278" t="s">
        <v>631</v>
      </c>
      <c r="B278">
        <v>69</v>
      </c>
      <c r="C278" s="22" t="s">
        <v>1039</v>
      </c>
      <c r="D278" t="s">
        <v>633</v>
      </c>
      <c r="E278" s="23" t="s">
        <v>1040</v>
      </c>
      <c r="F278" s="24" t="s">
        <v>657</v>
      </c>
      <c r="G278" s="25">
        <v>1</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1004</v>
      </c>
    </row>
    <row r="281" spans="1:27" x14ac:dyDescent="0.25">
      <c r="A281" t="s">
        <v>640</v>
      </c>
      <c r="E281" s="23" t="s">
        <v>641</v>
      </c>
    </row>
    <row r="282" spans="1:27" x14ac:dyDescent="0.25">
      <c r="A282" t="s">
        <v>631</v>
      </c>
      <c r="B282">
        <v>70</v>
      </c>
      <c r="C282" s="22" t="s">
        <v>1041</v>
      </c>
      <c r="D282" t="s">
        <v>633</v>
      </c>
      <c r="E282" s="23" t="s">
        <v>1042</v>
      </c>
      <c r="F282" s="24" t="s">
        <v>657</v>
      </c>
      <c r="G282" s="25">
        <v>1</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1004</v>
      </c>
    </row>
    <row r="285" spans="1:27" x14ac:dyDescent="0.25">
      <c r="A285" t="s">
        <v>640</v>
      </c>
      <c r="E285" s="23" t="s">
        <v>641</v>
      </c>
    </row>
    <row r="286" spans="1:27" x14ac:dyDescent="0.25">
      <c r="A286" t="s">
        <v>631</v>
      </c>
      <c r="B286">
        <v>71</v>
      </c>
      <c r="C286" s="22" t="s">
        <v>674</v>
      </c>
      <c r="D286" t="s">
        <v>633</v>
      </c>
      <c r="E286" s="23" t="s">
        <v>675</v>
      </c>
      <c r="F286" s="24" t="s">
        <v>657</v>
      </c>
      <c r="G286" s="25">
        <v>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1004</v>
      </c>
    </row>
    <row r="289" spans="1:27" x14ac:dyDescent="0.25">
      <c r="A289" t="s">
        <v>640</v>
      </c>
      <c r="E289" s="23" t="s">
        <v>641</v>
      </c>
    </row>
    <row r="290" spans="1:27" x14ac:dyDescent="0.25">
      <c r="A290" t="s">
        <v>631</v>
      </c>
      <c r="B290">
        <v>72</v>
      </c>
      <c r="C290" s="22" t="s">
        <v>1043</v>
      </c>
      <c r="D290" t="s">
        <v>633</v>
      </c>
      <c r="E290" s="23" t="s">
        <v>1044</v>
      </c>
      <c r="F290" s="24" t="s">
        <v>657</v>
      </c>
      <c r="G290" s="25">
        <v>4</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1019</v>
      </c>
    </row>
    <row r="293" spans="1:27" x14ac:dyDescent="0.25">
      <c r="A293" t="s">
        <v>640</v>
      </c>
      <c r="E293" s="23" t="s">
        <v>641</v>
      </c>
    </row>
    <row r="294" spans="1:27" x14ac:dyDescent="0.25">
      <c r="A294" t="s">
        <v>631</v>
      </c>
      <c r="B294">
        <v>73</v>
      </c>
      <c r="C294" s="22" t="s">
        <v>1045</v>
      </c>
      <c r="D294" t="s">
        <v>633</v>
      </c>
      <c r="E294" s="23" t="s">
        <v>1046</v>
      </c>
      <c r="F294" s="24" t="s">
        <v>657</v>
      </c>
      <c r="G294" s="25">
        <v>4</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1019</v>
      </c>
    </row>
    <row r="297" spans="1:27" x14ac:dyDescent="0.25">
      <c r="A297" t="s">
        <v>640</v>
      </c>
      <c r="E297" s="23" t="s">
        <v>641</v>
      </c>
    </row>
    <row r="298" spans="1:27" x14ac:dyDescent="0.25">
      <c r="A298" t="s">
        <v>631</v>
      </c>
      <c r="B298">
        <v>74</v>
      </c>
      <c r="C298" s="22" t="s">
        <v>677</v>
      </c>
      <c r="D298" t="s">
        <v>633</v>
      </c>
      <c r="E298" s="23" t="s">
        <v>678</v>
      </c>
      <c r="F298" s="24" t="s">
        <v>657</v>
      </c>
      <c r="G298" s="25">
        <v>4</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1019</v>
      </c>
    </row>
    <row r="301" spans="1:27" x14ac:dyDescent="0.25">
      <c r="A301" t="s">
        <v>640</v>
      </c>
      <c r="E301" s="23" t="s">
        <v>641</v>
      </c>
    </row>
    <row r="302" spans="1:27" x14ac:dyDescent="0.25">
      <c r="A302" t="s">
        <v>631</v>
      </c>
      <c r="B302">
        <v>75</v>
      </c>
      <c r="C302" s="22" t="s">
        <v>1047</v>
      </c>
      <c r="D302" t="s">
        <v>633</v>
      </c>
      <c r="E302" s="23" t="s">
        <v>1048</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76</v>
      </c>
      <c r="C306" s="22" t="s">
        <v>1049</v>
      </c>
      <c r="D306" t="s">
        <v>633</v>
      </c>
      <c r="E306" s="23" t="s">
        <v>1050</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77</v>
      </c>
      <c r="C310" s="22" t="s">
        <v>1051</v>
      </c>
      <c r="D310" t="s">
        <v>633</v>
      </c>
      <c r="E310" s="23" t="s">
        <v>1052</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78</v>
      </c>
      <c r="C314" s="22" t="s">
        <v>1054</v>
      </c>
      <c r="D314" t="s">
        <v>633</v>
      </c>
      <c r="E314" s="23" t="s">
        <v>1055</v>
      </c>
      <c r="F314" s="24" t="s">
        <v>657</v>
      </c>
      <c r="G314" s="25">
        <v>1</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1004</v>
      </c>
    </row>
    <row r="317" spans="1:27" x14ac:dyDescent="0.25">
      <c r="A317" t="s">
        <v>640</v>
      </c>
      <c r="E317" s="23" t="s">
        <v>641</v>
      </c>
    </row>
    <row r="318" spans="1:27" x14ac:dyDescent="0.25">
      <c r="A318" t="s">
        <v>631</v>
      </c>
      <c r="B318">
        <v>79</v>
      </c>
      <c r="C318" s="22" t="s">
        <v>1056</v>
      </c>
      <c r="D318" t="s">
        <v>633</v>
      </c>
      <c r="E318" s="23" t="s">
        <v>1057</v>
      </c>
      <c r="F318" s="24" t="s">
        <v>657</v>
      </c>
      <c r="G318" s="25">
        <v>1</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1004</v>
      </c>
    </row>
    <row r="321" spans="1:27" x14ac:dyDescent="0.25">
      <c r="A321" t="s">
        <v>640</v>
      </c>
      <c r="E321" s="23" t="s">
        <v>641</v>
      </c>
    </row>
    <row r="322" spans="1:27" x14ac:dyDescent="0.25">
      <c r="A322" t="s">
        <v>631</v>
      </c>
      <c r="B322">
        <v>80</v>
      </c>
      <c r="C322" s="22" t="s">
        <v>1058</v>
      </c>
      <c r="D322" t="s">
        <v>633</v>
      </c>
      <c r="E322" s="23" t="s">
        <v>1059</v>
      </c>
      <c r="F322" s="24" t="s">
        <v>657</v>
      </c>
      <c r="G322" s="25">
        <v>2</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1077</v>
      </c>
    </row>
    <row r="325" spans="1:27" x14ac:dyDescent="0.25">
      <c r="A325" t="s">
        <v>640</v>
      </c>
      <c r="E325" s="23" t="s">
        <v>641</v>
      </c>
    </row>
    <row r="326" spans="1:27" x14ac:dyDescent="0.25">
      <c r="A326" t="s">
        <v>631</v>
      </c>
      <c r="B326">
        <v>81</v>
      </c>
      <c r="C326" s="22" t="s">
        <v>1060</v>
      </c>
      <c r="D326" t="s">
        <v>633</v>
      </c>
      <c r="E326" s="23" t="s">
        <v>1061</v>
      </c>
      <c r="F326" s="24" t="s">
        <v>657</v>
      </c>
      <c r="G326" s="25">
        <v>1</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1004</v>
      </c>
    </row>
    <row r="329" spans="1:27" x14ac:dyDescent="0.25">
      <c r="A329" t="s">
        <v>640</v>
      </c>
      <c r="E329" s="23" t="s">
        <v>641</v>
      </c>
    </row>
    <row r="330" spans="1:27" x14ac:dyDescent="0.25">
      <c r="A330" t="s">
        <v>631</v>
      </c>
      <c r="B330">
        <v>82</v>
      </c>
      <c r="C330" s="22" t="s">
        <v>1062</v>
      </c>
      <c r="D330" t="s">
        <v>633</v>
      </c>
      <c r="E330" s="23" t="s">
        <v>1063</v>
      </c>
      <c r="F330" s="24" t="s">
        <v>657</v>
      </c>
      <c r="G330" s="25">
        <v>1</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1004</v>
      </c>
    </row>
    <row r="333" spans="1:27" x14ac:dyDescent="0.25">
      <c r="A333" t="s">
        <v>640</v>
      </c>
      <c r="E333" s="23" t="s">
        <v>641</v>
      </c>
    </row>
    <row r="334" spans="1:27" x14ac:dyDescent="0.25">
      <c r="A334" t="s">
        <v>631</v>
      </c>
      <c r="B334">
        <v>83</v>
      </c>
      <c r="C334" s="22" t="s">
        <v>679</v>
      </c>
      <c r="D334" t="s">
        <v>633</v>
      </c>
      <c r="E334" s="23" t="s">
        <v>680</v>
      </c>
      <c r="F334" s="24" t="s">
        <v>657</v>
      </c>
      <c r="G334" s="25">
        <v>2</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1077</v>
      </c>
    </row>
    <row r="337" spans="1:27" x14ac:dyDescent="0.25">
      <c r="A337" t="s">
        <v>640</v>
      </c>
      <c r="E337" s="23" t="s">
        <v>641</v>
      </c>
    </row>
    <row r="338" spans="1:27" x14ac:dyDescent="0.25">
      <c r="A338" t="s">
        <v>631</v>
      </c>
      <c r="B338">
        <v>84</v>
      </c>
      <c r="C338" s="22" t="s">
        <v>1064</v>
      </c>
      <c r="D338" t="s">
        <v>633</v>
      </c>
      <c r="E338" s="23" t="s">
        <v>1065</v>
      </c>
      <c r="F338" s="24" t="s">
        <v>657</v>
      </c>
      <c r="G338" s="25">
        <v>96</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1320</v>
      </c>
    </row>
    <row r="341" spans="1:27" x14ac:dyDescent="0.25">
      <c r="A341" t="s">
        <v>640</v>
      </c>
      <c r="E341" s="23" t="s">
        <v>641</v>
      </c>
    </row>
    <row r="342" spans="1:27" x14ac:dyDescent="0.25">
      <c r="A342" t="s">
        <v>631</v>
      </c>
      <c r="B342">
        <v>85</v>
      </c>
      <c r="C342" s="22" t="s">
        <v>1067</v>
      </c>
      <c r="D342" t="s">
        <v>633</v>
      </c>
      <c r="E342" s="23" t="s">
        <v>1068</v>
      </c>
      <c r="F342" s="24" t="s">
        <v>657</v>
      </c>
      <c r="G342" s="25">
        <v>96</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1320</v>
      </c>
    </row>
    <row r="345" spans="1:27" x14ac:dyDescent="0.25">
      <c r="A345" t="s">
        <v>640</v>
      </c>
      <c r="E345" s="23" t="s">
        <v>641</v>
      </c>
    </row>
    <row r="346" spans="1:27" x14ac:dyDescent="0.25">
      <c r="A346" t="s">
        <v>631</v>
      </c>
      <c r="B346">
        <v>86</v>
      </c>
      <c r="C346" s="22" t="s">
        <v>1069</v>
      </c>
      <c r="D346" t="s">
        <v>633</v>
      </c>
      <c r="E346" s="23" t="s">
        <v>1070</v>
      </c>
      <c r="F346" s="24" t="s">
        <v>657</v>
      </c>
      <c r="G346" s="25">
        <v>62</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1321</v>
      </c>
    </row>
    <row r="349" spans="1:27" x14ac:dyDescent="0.25">
      <c r="A349" t="s">
        <v>640</v>
      </c>
      <c r="E349" s="23" t="s">
        <v>641</v>
      </c>
    </row>
    <row r="350" spans="1:27" ht="25" x14ac:dyDescent="0.25">
      <c r="A350" t="s">
        <v>631</v>
      </c>
      <c r="B350">
        <v>87</v>
      </c>
      <c r="C350" s="22" t="s">
        <v>1075</v>
      </c>
      <c r="D350" t="s">
        <v>633</v>
      </c>
      <c r="E350" s="23" t="s">
        <v>1076</v>
      </c>
      <c r="F350" s="24" t="s">
        <v>835</v>
      </c>
      <c r="G350" s="25">
        <v>3.5</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1322</v>
      </c>
    </row>
    <row r="353" spans="1:27" x14ac:dyDescent="0.25">
      <c r="A353" t="s">
        <v>640</v>
      </c>
      <c r="E353" s="23" t="s">
        <v>641</v>
      </c>
    </row>
    <row r="354" spans="1:27" ht="25" x14ac:dyDescent="0.25">
      <c r="A354" t="s">
        <v>631</v>
      </c>
      <c r="B354">
        <v>88</v>
      </c>
      <c r="C354" s="22" t="s">
        <v>684</v>
      </c>
      <c r="D354" t="s">
        <v>633</v>
      </c>
      <c r="E354" s="23" t="s">
        <v>685</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ht="25" x14ac:dyDescent="0.25">
      <c r="A358" t="s">
        <v>631</v>
      </c>
      <c r="B358">
        <v>89</v>
      </c>
      <c r="C358" s="22" t="s">
        <v>687</v>
      </c>
      <c r="D358" t="s">
        <v>633</v>
      </c>
      <c r="E358" s="23" t="s">
        <v>688</v>
      </c>
      <c r="F358" s="24" t="s">
        <v>657</v>
      </c>
      <c r="G358" s="25">
        <v>1</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1004</v>
      </c>
    </row>
    <row r="361" spans="1:27" x14ac:dyDescent="0.25">
      <c r="A361" t="s">
        <v>640</v>
      </c>
      <c r="E361" s="23" t="s">
        <v>641</v>
      </c>
    </row>
    <row r="362" spans="1:27" x14ac:dyDescent="0.25">
      <c r="A362" t="s">
        <v>631</v>
      </c>
      <c r="B362">
        <v>90</v>
      </c>
      <c r="C362" s="22" t="s">
        <v>1078</v>
      </c>
      <c r="D362" t="s">
        <v>633</v>
      </c>
      <c r="E362" s="23" t="s">
        <v>1079</v>
      </c>
      <c r="F362" s="24" t="s">
        <v>657</v>
      </c>
      <c r="G362" s="25">
        <v>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1077</v>
      </c>
    </row>
    <row r="365" spans="1:27" x14ac:dyDescent="0.25">
      <c r="A365" t="s">
        <v>640</v>
      </c>
      <c r="E365" s="23" t="s">
        <v>641</v>
      </c>
    </row>
    <row r="366" spans="1:27" x14ac:dyDescent="0.25">
      <c r="A366" t="s">
        <v>631</v>
      </c>
      <c r="B366">
        <v>91</v>
      </c>
      <c r="C366" s="22" t="s">
        <v>1080</v>
      </c>
      <c r="D366" t="s">
        <v>633</v>
      </c>
      <c r="E366" s="23" t="s">
        <v>1081</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1077</v>
      </c>
    </row>
    <row r="369" spans="1:27" x14ac:dyDescent="0.25">
      <c r="A369" t="s">
        <v>640</v>
      </c>
      <c r="E369" s="23" t="s">
        <v>641</v>
      </c>
    </row>
    <row r="370" spans="1:27" x14ac:dyDescent="0.25">
      <c r="A370" t="s">
        <v>631</v>
      </c>
      <c r="B370">
        <v>92</v>
      </c>
      <c r="C370" s="22" t="s">
        <v>1323</v>
      </c>
      <c r="D370" t="s">
        <v>633</v>
      </c>
      <c r="E370" s="23" t="s">
        <v>1324</v>
      </c>
      <c r="F370" s="24" t="s">
        <v>657</v>
      </c>
      <c r="G370" s="25">
        <v>1</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1004</v>
      </c>
    </row>
    <row r="373" spans="1:27" x14ac:dyDescent="0.25">
      <c r="A373" t="s">
        <v>640</v>
      </c>
      <c r="E373" s="23" t="s">
        <v>641</v>
      </c>
    </row>
    <row r="374" spans="1:27" ht="25" x14ac:dyDescent="0.25">
      <c r="A374" t="s">
        <v>631</v>
      </c>
      <c r="B374">
        <v>93</v>
      </c>
      <c r="C374" s="22" t="s">
        <v>1082</v>
      </c>
      <c r="D374" t="s">
        <v>633</v>
      </c>
      <c r="E374" s="23" t="s">
        <v>1083</v>
      </c>
      <c r="F374" s="24" t="s">
        <v>657</v>
      </c>
      <c r="G374" s="25">
        <v>3</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1033</v>
      </c>
    </row>
    <row r="377" spans="1:27" x14ac:dyDescent="0.25">
      <c r="A377" t="s">
        <v>640</v>
      </c>
      <c r="E377" s="23" t="s">
        <v>641</v>
      </c>
    </row>
    <row r="378" spans="1:27" ht="25" x14ac:dyDescent="0.25">
      <c r="A378" t="s">
        <v>631</v>
      </c>
      <c r="B378">
        <v>94</v>
      </c>
      <c r="C378" s="22" t="s">
        <v>1084</v>
      </c>
      <c r="D378" t="s">
        <v>633</v>
      </c>
      <c r="E378" s="23" t="s">
        <v>1085</v>
      </c>
      <c r="F378" s="24" t="s">
        <v>669</v>
      </c>
      <c r="G378" s="25">
        <v>63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1325</v>
      </c>
    </row>
    <row r="381" spans="1:27" x14ac:dyDescent="0.25">
      <c r="A381" t="s">
        <v>640</v>
      </c>
      <c r="E381" s="23" t="s">
        <v>641</v>
      </c>
    </row>
    <row r="382" spans="1:27" ht="25" x14ac:dyDescent="0.25">
      <c r="A382" t="s">
        <v>631</v>
      </c>
      <c r="B382">
        <v>95</v>
      </c>
      <c r="C382" s="22" t="s">
        <v>1087</v>
      </c>
      <c r="D382" t="s">
        <v>633</v>
      </c>
      <c r="E382" s="23" t="s">
        <v>1088</v>
      </c>
      <c r="F382" s="24" t="s">
        <v>669</v>
      </c>
      <c r="G382" s="25">
        <v>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1291</v>
      </c>
    </row>
    <row r="385" spans="1:27" x14ac:dyDescent="0.25">
      <c r="A385" t="s">
        <v>640</v>
      </c>
      <c r="E385" s="23" t="s">
        <v>641</v>
      </c>
    </row>
    <row r="386" spans="1:27" ht="25" x14ac:dyDescent="0.25">
      <c r="A386" t="s">
        <v>631</v>
      </c>
      <c r="B386">
        <v>96</v>
      </c>
      <c r="C386" s="22" t="s">
        <v>1089</v>
      </c>
      <c r="D386" t="s">
        <v>633</v>
      </c>
      <c r="E386" s="23" t="s">
        <v>1090</v>
      </c>
      <c r="F386" s="24" t="s">
        <v>657</v>
      </c>
      <c r="G386" s="25">
        <v>1</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1004</v>
      </c>
    </row>
    <row r="389" spans="1:27" x14ac:dyDescent="0.25">
      <c r="A389" t="s">
        <v>640</v>
      </c>
      <c r="E389" s="23" t="s">
        <v>641</v>
      </c>
    </row>
    <row r="390" spans="1:27" ht="25" x14ac:dyDescent="0.25">
      <c r="A390" t="s">
        <v>631</v>
      </c>
      <c r="B390">
        <v>97</v>
      </c>
      <c r="C390" s="22" t="s">
        <v>1091</v>
      </c>
      <c r="D390" t="s">
        <v>633</v>
      </c>
      <c r="E390" s="23" t="s">
        <v>1092</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ht="25" x14ac:dyDescent="0.25">
      <c r="A394" t="s">
        <v>631</v>
      </c>
      <c r="B394">
        <v>98</v>
      </c>
      <c r="C394" s="22" t="s">
        <v>1093</v>
      </c>
      <c r="D394" t="s">
        <v>633</v>
      </c>
      <c r="E394" s="23" t="s">
        <v>1094</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x14ac:dyDescent="0.25">
      <c r="A398" t="s">
        <v>631</v>
      </c>
      <c r="B398">
        <v>99</v>
      </c>
      <c r="C398" s="22" t="s">
        <v>1095</v>
      </c>
      <c r="D398" t="s">
        <v>633</v>
      </c>
      <c r="E398" s="23" t="s">
        <v>1096</v>
      </c>
      <c r="F398" s="24" t="s">
        <v>657</v>
      </c>
      <c r="G398" s="25">
        <v>2</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1077</v>
      </c>
    </row>
    <row r="401" spans="1:27" x14ac:dyDescent="0.25">
      <c r="A401" t="s">
        <v>640</v>
      </c>
      <c r="E401" s="23" t="s">
        <v>641</v>
      </c>
    </row>
    <row r="402" spans="1:27" x14ac:dyDescent="0.25">
      <c r="A402" t="s">
        <v>631</v>
      </c>
      <c r="B402">
        <v>100</v>
      </c>
      <c r="C402" s="22" t="s">
        <v>1097</v>
      </c>
      <c r="D402" t="s">
        <v>633</v>
      </c>
      <c r="E402" s="23" t="s">
        <v>1098</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1077</v>
      </c>
    </row>
    <row r="405" spans="1:27" x14ac:dyDescent="0.25">
      <c r="A405" t="s">
        <v>640</v>
      </c>
      <c r="E405" s="23" t="s">
        <v>641</v>
      </c>
    </row>
    <row r="406" spans="1:27" x14ac:dyDescent="0.25">
      <c r="A406" t="s">
        <v>631</v>
      </c>
      <c r="B406">
        <v>101</v>
      </c>
      <c r="C406" s="22" t="s">
        <v>1099</v>
      </c>
      <c r="D406" t="s">
        <v>633</v>
      </c>
      <c r="E406" s="23" t="s">
        <v>1100</v>
      </c>
      <c r="F406" s="24" t="s">
        <v>657</v>
      </c>
      <c r="G406" s="25">
        <v>1</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1004</v>
      </c>
    </row>
    <row r="409" spans="1:27" x14ac:dyDescent="0.25">
      <c r="A409" t="s">
        <v>640</v>
      </c>
      <c r="E409" s="23" t="s">
        <v>641</v>
      </c>
    </row>
    <row r="410" spans="1:27" x14ac:dyDescent="0.25">
      <c r="A410" t="s">
        <v>631</v>
      </c>
      <c r="B410">
        <v>102</v>
      </c>
      <c r="C410" s="22" t="s">
        <v>797</v>
      </c>
      <c r="D410" t="s">
        <v>633</v>
      </c>
      <c r="E410" s="23" t="s">
        <v>798</v>
      </c>
      <c r="F410" s="24" t="s">
        <v>657</v>
      </c>
      <c r="G410" s="25">
        <v>1</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1004</v>
      </c>
    </row>
    <row r="413" spans="1:27" x14ac:dyDescent="0.25">
      <c r="A413" t="s">
        <v>640</v>
      </c>
      <c r="E413" s="23" t="s">
        <v>641</v>
      </c>
    </row>
    <row r="414" spans="1:27" x14ac:dyDescent="0.25">
      <c r="A414" t="s">
        <v>631</v>
      </c>
      <c r="B414">
        <v>103</v>
      </c>
      <c r="C414" s="22" t="s">
        <v>799</v>
      </c>
      <c r="D414" t="s">
        <v>633</v>
      </c>
      <c r="E414" s="23" t="s">
        <v>800</v>
      </c>
      <c r="F414" s="24" t="s">
        <v>657</v>
      </c>
      <c r="G414" s="25">
        <v>1</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1004</v>
      </c>
    </row>
    <row r="417" spans="1:27" x14ac:dyDescent="0.25">
      <c r="A417" t="s">
        <v>640</v>
      </c>
      <c r="E417" s="23" t="s">
        <v>641</v>
      </c>
    </row>
    <row r="418" spans="1:27" x14ac:dyDescent="0.25">
      <c r="A418" t="s">
        <v>631</v>
      </c>
      <c r="B418">
        <v>104</v>
      </c>
      <c r="C418" s="22" t="s">
        <v>803</v>
      </c>
      <c r="D418" t="s">
        <v>633</v>
      </c>
      <c r="E418" s="23" t="s">
        <v>804</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1004</v>
      </c>
    </row>
    <row r="421" spans="1:27" x14ac:dyDescent="0.25">
      <c r="A421" t="s">
        <v>640</v>
      </c>
      <c r="E421" s="23" t="s">
        <v>641</v>
      </c>
    </row>
    <row r="422" spans="1:27" x14ac:dyDescent="0.25">
      <c r="A422" t="s">
        <v>631</v>
      </c>
      <c r="B422">
        <v>105</v>
      </c>
      <c r="C422" s="22" t="s">
        <v>805</v>
      </c>
      <c r="D422" t="s">
        <v>633</v>
      </c>
      <c r="E422" s="23" t="s">
        <v>806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106</v>
      </c>
      <c r="C426" s="22" t="s">
        <v>807</v>
      </c>
      <c r="D426" t="s">
        <v>633</v>
      </c>
      <c r="E426" s="23" t="s">
        <v>808</v>
      </c>
      <c r="F426" s="24" t="s">
        <v>657</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1077</v>
      </c>
    </row>
    <row r="429" spans="1:27" x14ac:dyDescent="0.25">
      <c r="A429" t="s">
        <v>640</v>
      </c>
      <c r="E429" s="23" t="s">
        <v>641</v>
      </c>
    </row>
    <row r="430" spans="1:27" x14ac:dyDescent="0.25">
      <c r="A430" t="s">
        <v>631</v>
      </c>
      <c r="B430">
        <v>107</v>
      </c>
      <c r="C430" s="22" t="s">
        <v>1101</v>
      </c>
      <c r="D430" t="s">
        <v>633</v>
      </c>
      <c r="E430" s="23" t="s">
        <v>1102</v>
      </c>
      <c r="F430" s="24" t="s">
        <v>657</v>
      </c>
      <c r="G430" s="25">
        <v>18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1241</v>
      </c>
    </row>
    <row r="433" spans="1:27" x14ac:dyDescent="0.25">
      <c r="A433" t="s">
        <v>640</v>
      </c>
      <c r="E433" s="23" t="s">
        <v>641</v>
      </c>
    </row>
    <row r="434" spans="1:27" x14ac:dyDescent="0.25">
      <c r="A434" t="s">
        <v>631</v>
      </c>
      <c r="B434">
        <v>108</v>
      </c>
      <c r="C434" s="22" t="s">
        <v>1104</v>
      </c>
      <c r="D434" t="s">
        <v>633</v>
      </c>
      <c r="E434" s="23" t="s">
        <v>1105</v>
      </c>
      <c r="F434" s="24" t="s">
        <v>657</v>
      </c>
      <c r="G434" s="25">
        <v>18</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1241</v>
      </c>
    </row>
    <row r="437" spans="1:27" x14ac:dyDescent="0.25">
      <c r="A437" t="s">
        <v>640</v>
      </c>
      <c r="E437" s="23" t="s">
        <v>641</v>
      </c>
    </row>
    <row r="438" spans="1:27" x14ac:dyDescent="0.25">
      <c r="A438" t="s">
        <v>631</v>
      </c>
      <c r="B438">
        <v>109</v>
      </c>
      <c r="C438" s="22" t="s">
        <v>1106</v>
      </c>
      <c r="D438" t="s">
        <v>633</v>
      </c>
      <c r="E438" s="23" t="s">
        <v>1107</v>
      </c>
      <c r="F438" s="24" t="s">
        <v>657</v>
      </c>
      <c r="G438" s="25">
        <v>12</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1326</v>
      </c>
    </row>
    <row r="441" spans="1:27" x14ac:dyDescent="0.25">
      <c r="A441" t="s">
        <v>640</v>
      </c>
      <c r="E441" s="23" t="s">
        <v>641</v>
      </c>
    </row>
    <row r="442" spans="1:27" x14ac:dyDescent="0.25">
      <c r="A442" t="s">
        <v>631</v>
      </c>
      <c r="B442">
        <v>110</v>
      </c>
      <c r="C442" s="22" t="s">
        <v>1108</v>
      </c>
      <c r="D442" t="s">
        <v>633</v>
      </c>
      <c r="E442" s="23" t="s">
        <v>1109</v>
      </c>
      <c r="F442" s="24" t="s">
        <v>657</v>
      </c>
      <c r="G442" s="25">
        <v>12</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1326</v>
      </c>
    </row>
    <row r="445" spans="1:27" x14ac:dyDescent="0.25">
      <c r="A445" t="s">
        <v>640</v>
      </c>
      <c r="E445" s="23" t="s">
        <v>641</v>
      </c>
    </row>
    <row r="446" spans="1:27" x14ac:dyDescent="0.25">
      <c r="A446" t="s">
        <v>631</v>
      </c>
      <c r="B446">
        <v>111</v>
      </c>
      <c r="C446" s="22" t="s">
        <v>1110</v>
      </c>
      <c r="D446" t="s">
        <v>633</v>
      </c>
      <c r="E446" s="23" t="s">
        <v>1111</v>
      </c>
      <c r="F446" s="24" t="s">
        <v>657</v>
      </c>
      <c r="G446" s="25">
        <v>33</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1327</v>
      </c>
    </row>
    <row r="449" spans="1:27" x14ac:dyDescent="0.25">
      <c r="A449" t="s">
        <v>640</v>
      </c>
      <c r="E449" s="23" t="s">
        <v>641</v>
      </c>
    </row>
    <row r="450" spans="1:27" x14ac:dyDescent="0.25">
      <c r="A450" t="s">
        <v>631</v>
      </c>
      <c r="B450">
        <v>112</v>
      </c>
      <c r="C450" s="22" t="s">
        <v>1113</v>
      </c>
      <c r="D450" t="s">
        <v>633</v>
      </c>
      <c r="E450" s="23" t="s">
        <v>1114</v>
      </c>
      <c r="F450" s="24" t="s">
        <v>657</v>
      </c>
      <c r="G450" s="25">
        <v>33</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1327</v>
      </c>
    </row>
    <row r="453" spans="1:27" x14ac:dyDescent="0.25">
      <c r="A453" t="s">
        <v>640</v>
      </c>
      <c r="E453" s="23" t="s">
        <v>641</v>
      </c>
    </row>
    <row r="454" spans="1:27" x14ac:dyDescent="0.25">
      <c r="A454" t="s">
        <v>631</v>
      </c>
      <c r="B454">
        <v>113</v>
      </c>
      <c r="C454" s="22" t="s">
        <v>691</v>
      </c>
      <c r="D454" t="s">
        <v>633</v>
      </c>
      <c r="E454" s="23" t="s">
        <v>692</v>
      </c>
      <c r="F454" s="24" t="s">
        <v>657</v>
      </c>
      <c r="G454" s="25">
        <v>15</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1291</v>
      </c>
    </row>
    <row r="457" spans="1:27" x14ac:dyDescent="0.25">
      <c r="A457" t="s">
        <v>640</v>
      </c>
      <c r="E457" s="23" t="s">
        <v>641</v>
      </c>
    </row>
    <row r="458" spans="1:27" ht="25" x14ac:dyDescent="0.25">
      <c r="A458" t="s">
        <v>631</v>
      </c>
      <c r="B458">
        <v>114</v>
      </c>
      <c r="C458" s="22" t="s">
        <v>1328</v>
      </c>
      <c r="D458" t="s">
        <v>633</v>
      </c>
      <c r="E458" s="23" t="s">
        <v>1329</v>
      </c>
      <c r="F458" s="24" t="s">
        <v>657</v>
      </c>
      <c r="G458" s="25">
        <v>2</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1077</v>
      </c>
    </row>
    <row r="461" spans="1:27" x14ac:dyDescent="0.25">
      <c r="A461" t="s">
        <v>640</v>
      </c>
      <c r="E461" s="23" t="s">
        <v>641</v>
      </c>
    </row>
    <row r="462" spans="1:27" x14ac:dyDescent="0.25">
      <c r="A462" t="s">
        <v>631</v>
      </c>
      <c r="B462">
        <v>115</v>
      </c>
      <c r="C462" s="22" t="s">
        <v>1330</v>
      </c>
      <c r="D462" t="s">
        <v>633</v>
      </c>
      <c r="E462" s="23" t="s">
        <v>1331</v>
      </c>
      <c r="F462" s="24" t="s">
        <v>657</v>
      </c>
      <c r="G462" s="25">
        <v>2</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1077</v>
      </c>
    </row>
    <row r="465" spans="1:27" x14ac:dyDescent="0.25">
      <c r="A465" t="s">
        <v>640</v>
      </c>
      <c r="E465" s="23" t="s">
        <v>641</v>
      </c>
    </row>
    <row r="466" spans="1:27" x14ac:dyDescent="0.25">
      <c r="A466" t="s">
        <v>631</v>
      </c>
      <c r="B466">
        <v>118</v>
      </c>
      <c r="C466" s="22" t="s">
        <v>1120</v>
      </c>
      <c r="D466" t="s">
        <v>633</v>
      </c>
      <c r="E466" s="23" t="s">
        <v>1121</v>
      </c>
      <c r="F466" s="24" t="s">
        <v>657</v>
      </c>
      <c r="G466" s="25">
        <v>3</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1033</v>
      </c>
    </row>
    <row r="469" spans="1:27" x14ac:dyDescent="0.25">
      <c r="A469" t="s">
        <v>640</v>
      </c>
      <c r="E469" s="23" t="s">
        <v>641</v>
      </c>
    </row>
    <row r="470" spans="1:27" x14ac:dyDescent="0.25">
      <c r="A470" t="s">
        <v>631</v>
      </c>
      <c r="B470">
        <v>119</v>
      </c>
      <c r="C470" s="22" t="s">
        <v>1122</v>
      </c>
      <c r="D470" t="s">
        <v>633</v>
      </c>
      <c r="E470" s="23" t="s">
        <v>1123</v>
      </c>
      <c r="F470" s="24" t="s">
        <v>657</v>
      </c>
      <c r="G470" s="25">
        <v>5</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1053</v>
      </c>
    </row>
    <row r="473" spans="1:27" x14ac:dyDescent="0.25">
      <c r="A473" t="s">
        <v>640</v>
      </c>
      <c r="E473" s="23" t="s">
        <v>641</v>
      </c>
    </row>
    <row r="474" spans="1:27" x14ac:dyDescent="0.25">
      <c r="A474" t="s">
        <v>631</v>
      </c>
      <c r="B474">
        <v>120</v>
      </c>
      <c r="C474" s="22" t="s">
        <v>1124</v>
      </c>
      <c r="D474" t="s">
        <v>633</v>
      </c>
      <c r="E474" s="23" t="s">
        <v>1125</v>
      </c>
      <c r="F474" s="24" t="s">
        <v>657</v>
      </c>
      <c r="G474" s="25">
        <v>5</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1053</v>
      </c>
    </row>
    <row r="477" spans="1:27" x14ac:dyDescent="0.25">
      <c r="A477" t="s">
        <v>640</v>
      </c>
      <c r="E477" s="23" t="s">
        <v>641</v>
      </c>
    </row>
    <row r="478" spans="1:27" x14ac:dyDescent="0.25">
      <c r="A478" t="s">
        <v>631</v>
      </c>
      <c r="B478">
        <v>121</v>
      </c>
      <c r="C478" s="22" t="s">
        <v>694</v>
      </c>
      <c r="D478" t="s">
        <v>633</v>
      </c>
      <c r="E478" s="23" t="s">
        <v>695</v>
      </c>
      <c r="F478" s="24" t="s">
        <v>657</v>
      </c>
      <c r="G478" s="25">
        <v>4</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1019</v>
      </c>
    </row>
    <row r="481" spans="1:27" x14ac:dyDescent="0.25">
      <c r="A481" t="s">
        <v>640</v>
      </c>
      <c r="E481" s="23" t="s">
        <v>641</v>
      </c>
    </row>
    <row r="482" spans="1:27" x14ac:dyDescent="0.25">
      <c r="A482" t="s">
        <v>631</v>
      </c>
      <c r="B482">
        <v>122</v>
      </c>
      <c r="C482" s="22" t="s">
        <v>1126</v>
      </c>
      <c r="D482" t="s">
        <v>633</v>
      </c>
      <c r="E482" s="23" t="s">
        <v>1127</v>
      </c>
      <c r="F482" s="24" t="s">
        <v>657</v>
      </c>
      <c r="G482" s="25">
        <v>4</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1019</v>
      </c>
    </row>
    <row r="485" spans="1:27" x14ac:dyDescent="0.25">
      <c r="A485" t="s">
        <v>640</v>
      </c>
      <c r="E485" s="23" t="s">
        <v>641</v>
      </c>
    </row>
    <row r="486" spans="1:27" x14ac:dyDescent="0.25">
      <c r="A486" t="s">
        <v>631</v>
      </c>
      <c r="B486">
        <v>123</v>
      </c>
      <c r="C486" s="22" t="s">
        <v>1129</v>
      </c>
      <c r="D486" t="s">
        <v>633</v>
      </c>
      <c r="E486" s="23" t="s">
        <v>1130</v>
      </c>
      <c r="F486" s="24" t="s">
        <v>657</v>
      </c>
      <c r="G486" s="25">
        <v>4</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1019</v>
      </c>
    </row>
    <row r="489" spans="1:27" x14ac:dyDescent="0.25">
      <c r="A489" t="s">
        <v>640</v>
      </c>
      <c r="E489" s="23" t="s">
        <v>641</v>
      </c>
    </row>
    <row r="490" spans="1:27" x14ac:dyDescent="0.25">
      <c r="A490" t="s">
        <v>631</v>
      </c>
      <c r="B490">
        <v>124</v>
      </c>
      <c r="C490" s="22" t="s">
        <v>697</v>
      </c>
      <c r="D490" t="s">
        <v>633</v>
      </c>
      <c r="E490" s="23" t="s">
        <v>698</v>
      </c>
      <c r="F490" s="24" t="s">
        <v>657</v>
      </c>
      <c r="G490" s="25">
        <v>9</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1155</v>
      </c>
    </row>
    <row r="493" spans="1:27" x14ac:dyDescent="0.25">
      <c r="A493" t="s">
        <v>640</v>
      </c>
      <c r="E493" s="23" t="s">
        <v>641</v>
      </c>
    </row>
    <row r="494" spans="1:27" ht="25" x14ac:dyDescent="0.25">
      <c r="A494" t="s">
        <v>631</v>
      </c>
      <c r="B494">
        <v>125</v>
      </c>
      <c r="C494" s="22" t="s">
        <v>1138</v>
      </c>
      <c r="D494" t="s">
        <v>633</v>
      </c>
      <c r="E494" s="23" t="s">
        <v>1139</v>
      </c>
      <c r="F494" s="24" t="s">
        <v>657</v>
      </c>
      <c r="G494" s="25">
        <v>28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1303</v>
      </c>
    </row>
    <row r="497" spans="1:27" x14ac:dyDescent="0.25">
      <c r="A497" t="s">
        <v>640</v>
      </c>
      <c r="E497" s="23" t="s">
        <v>641</v>
      </c>
    </row>
    <row r="498" spans="1:27" x14ac:dyDescent="0.25">
      <c r="A498" t="s">
        <v>631</v>
      </c>
      <c r="B498">
        <v>126</v>
      </c>
      <c r="C498" s="22" t="s">
        <v>1141</v>
      </c>
      <c r="D498" t="s">
        <v>633</v>
      </c>
      <c r="E498" s="23" t="s">
        <v>1142</v>
      </c>
      <c r="F498" s="24" t="s">
        <v>657</v>
      </c>
      <c r="G498" s="25">
        <v>28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1303</v>
      </c>
    </row>
    <row r="501" spans="1:27" x14ac:dyDescent="0.25">
      <c r="A501" t="s">
        <v>640</v>
      </c>
      <c r="E501" s="23" t="s">
        <v>641</v>
      </c>
    </row>
    <row r="502" spans="1:27" ht="25" x14ac:dyDescent="0.25">
      <c r="A502" t="s">
        <v>631</v>
      </c>
      <c r="B502">
        <v>127</v>
      </c>
      <c r="C502" s="22" t="s">
        <v>699</v>
      </c>
      <c r="D502" t="s">
        <v>633</v>
      </c>
      <c r="E502" s="23" t="s">
        <v>700</v>
      </c>
      <c r="F502" s="24" t="s">
        <v>657</v>
      </c>
      <c r="G502" s="25">
        <v>34</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1195</v>
      </c>
    </row>
    <row r="505" spans="1:27" x14ac:dyDescent="0.25">
      <c r="A505" t="s">
        <v>640</v>
      </c>
      <c r="E505" s="23" t="s">
        <v>641</v>
      </c>
    </row>
    <row r="506" spans="1:27" x14ac:dyDescent="0.25">
      <c r="A506" t="s">
        <v>631</v>
      </c>
      <c r="B506">
        <v>128</v>
      </c>
      <c r="C506" s="22" t="s">
        <v>1144</v>
      </c>
      <c r="D506" t="s">
        <v>633</v>
      </c>
      <c r="E506" s="23" t="s">
        <v>1145</v>
      </c>
      <c r="F506" s="24" t="s">
        <v>657</v>
      </c>
      <c r="G506" s="25">
        <v>6</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1332</v>
      </c>
    </row>
    <row r="509" spans="1:27" x14ac:dyDescent="0.25">
      <c r="A509" t="s">
        <v>640</v>
      </c>
      <c r="E509" s="23" t="s">
        <v>641</v>
      </c>
    </row>
    <row r="510" spans="1:27" x14ac:dyDescent="0.25">
      <c r="A510" t="s">
        <v>631</v>
      </c>
      <c r="B510">
        <v>129</v>
      </c>
      <c r="C510" s="22" t="s">
        <v>1147</v>
      </c>
      <c r="D510" t="s">
        <v>633</v>
      </c>
      <c r="E510" s="23" t="s">
        <v>1148</v>
      </c>
      <c r="F510" s="24" t="s">
        <v>657</v>
      </c>
      <c r="G510" s="25">
        <v>6</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1332</v>
      </c>
    </row>
    <row r="513" spans="1:27" x14ac:dyDescent="0.25">
      <c r="A513" t="s">
        <v>640</v>
      </c>
      <c r="E513" s="23" t="s">
        <v>641</v>
      </c>
    </row>
    <row r="514" spans="1:27" x14ac:dyDescent="0.25">
      <c r="A514" t="s">
        <v>631</v>
      </c>
      <c r="B514">
        <v>130</v>
      </c>
      <c r="C514" s="22" t="s">
        <v>702</v>
      </c>
      <c r="D514" t="s">
        <v>633</v>
      </c>
      <c r="E514" s="23" t="s">
        <v>703</v>
      </c>
      <c r="F514" s="24" t="s">
        <v>657</v>
      </c>
      <c r="G514" s="25">
        <v>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1333</v>
      </c>
    </row>
    <row r="517" spans="1:27" x14ac:dyDescent="0.25">
      <c r="A517" t="s">
        <v>640</v>
      </c>
      <c r="E517" s="23" t="s">
        <v>641</v>
      </c>
    </row>
    <row r="518" spans="1:27" x14ac:dyDescent="0.25">
      <c r="A518" t="s">
        <v>631</v>
      </c>
      <c r="B518">
        <v>131</v>
      </c>
      <c r="C518" s="22" t="s">
        <v>704</v>
      </c>
      <c r="D518" t="s">
        <v>633</v>
      </c>
      <c r="E518" s="23" t="s">
        <v>705</v>
      </c>
      <c r="F518" s="24" t="s">
        <v>657</v>
      </c>
      <c r="G518" s="25">
        <v>1</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1004</v>
      </c>
    </row>
    <row r="521" spans="1:27" x14ac:dyDescent="0.25">
      <c r="A521" t="s">
        <v>640</v>
      </c>
      <c r="E521" s="23" t="s">
        <v>641</v>
      </c>
    </row>
    <row r="522" spans="1:27" x14ac:dyDescent="0.25">
      <c r="A522" t="s">
        <v>631</v>
      </c>
      <c r="B522">
        <v>132</v>
      </c>
      <c r="C522" s="22" t="s">
        <v>707</v>
      </c>
      <c r="D522" t="s">
        <v>633</v>
      </c>
      <c r="E522" s="23" t="s">
        <v>708</v>
      </c>
      <c r="F522" s="24" t="s">
        <v>657</v>
      </c>
      <c r="G522" s="25">
        <v>1</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1004</v>
      </c>
    </row>
    <row r="525" spans="1:27" x14ac:dyDescent="0.25">
      <c r="A525" t="s">
        <v>640</v>
      </c>
      <c r="E525" s="23" t="s">
        <v>641</v>
      </c>
    </row>
    <row r="526" spans="1:27" x14ac:dyDescent="0.25">
      <c r="A526" t="s">
        <v>631</v>
      </c>
      <c r="B526">
        <v>133</v>
      </c>
      <c r="C526" s="22" t="s">
        <v>1160</v>
      </c>
      <c r="D526" t="s">
        <v>633</v>
      </c>
      <c r="E526" s="23" t="s">
        <v>1161</v>
      </c>
      <c r="F526" s="24" t="s">
        <v>657</v>
      </c>
      <c r="G526" s="25">
        <v>23</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1334</v>
      </c>
    </row>
    <row r="529" spans="1:27" x14ac:dyDescent="0.25">
      <c r="A529" t="s">
        <v>640</v>
      </c>
      <c r="E529" s="23" t="s">
        <v>641</v>
      </c>
    </row>
    <row r="530" spans="1:27" x14ac:dyDescent="0.25">
      <c r="A530" t="s">
        <v>631</v>
      </c>
      <c r="B530">
        <v>134</v>
      </c>
      <c r="C530" s="22" t="s">
        <v>1163</v>
      </c>
      <c r="D530" t="s">
        <v>633</v>
      </c>
      <c r="E530" s="23" t="s">
        <v>1164</v>
      </c>
      <c r="F530" s="24" t="s">
        <v>657</v>
      </c>
      <c r="G530" s="25">
        <v>23</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1335</v>
      </c>
    </row>
    <row r="533" spans="1:27" x14ac:dyDescent="0.25">
      <c r="A533" t="s">
        <v>640</v>
      </c>
      <c r="E533" s="23" t="s">
        <v>641</v>
      </c>
    </row>
    <row r="534" spans="1:27" x14ac:dyDescent="0.25">
      <c r="A534" t="s">
        <v>631</v>
      </c>
      <c r="B534">
        <v>135</v>
      </c>
      <c r="C534" s="22" t="s">
        <v>710</v>
      </c>
      <c r="D534" t="s">
        <v>633</v>
      </c>
      <c r="E534" s="23" t="s">
        <v>711</v>
      </c>
      <c r="F534" s="24" t="s">
        <v>657</v>
      </c>
      <c r="G534" s="25">
        <v>10</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1336</v>
      </c>
    </row>
    <row r="537" spans="1:27" x14ac:dyDescent="0.25">
      <c r="A537" t="s">
        <v>640</v>
      </c>
      <c r="E537" s="23" t="s">
        <v>641</v>
      </c>
    </row>
    <row r="538" spans="1:27" x14ac:dyDescent="0.25">
      <c r="A538" t="s">
        <v>631</v>
      </c>
      <c r="B538">
        <v>136</v>
      </c>
      <c r="C538" s="22" t="s">
        <v>713</v>
      </c>
      <c r="D538" t="s">
        <v>633</v>
      </c>
      <c r="E538" s="23" t="s">
        <v>714</v>
      </c>
      <c r="F538" s="24" t="s">
        <v>657</v>
      </c>
      <c r="G538" s="25">
        <v>4</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1019</v>
      </c>
    </row>
    <row r="541" spans="1:27" x14ac:dyDescent="0.25">
      <c r="A541" t="s">
        <v>640</v>
      </c>
      <c r="E541" s="23" t="s">
        <v>641</v>
      </c>
    </row>
    <row r="542" spans="1:27" x14ac:dyDescent="0.25">
      <c r="A542" t="s">
        <v>631</v>
      </c>
      <c r="B542">
        <v>138</v>
      </c>
      <c r="C542" s="22" t="s">
        <v>1178</v>
      </c>
      <c r="D542" t="s">
        <v>633</v>
      </c>
      <c r="E542" s="23" t="s">
        <v>1179</v>
      </c>
      <c r="F542" s="24" t="s">
        <v>657</v>
      </c>
      <c r="G542" s="25">
        <v>2</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1077</v>
      </c>
    </row>
    <row r="545" spans="1:27" x14ac:dyDescent="0.25">
      <c r="A545" t="s">
        <v>640</v>
      </c>
      <c r="E545" s="23" t="s">
        <v>641</v>
      </c>
    </row>
    <row r="546" spans="1:27" x14ac:dyDescent="0.25">
      <c r="A546" t="s">
        <v>631</v>
      </c>
      <c r="B546">
        <v>139</v>
      </c>
      <c r="C546" s="22" t="s">
        <v>1180</v>
      </c>
      <c r="D546" t="s">
        <v>633</v>
      </c>
      <c r="E546" s="23" t="s">
        <v>1181</v>
      </c>
      <c r="F546" s="24" t="s">
        <v>657</v>
      </c>
      <c r="G546" s="25">
        <v>2</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1077</v>
      </c>
    </row>
    <row r="549" spans="1:27" x14ac:dyDescent="0.25">
      <c r="A549" t="s">
        <v>640</v>
      </c>
      <c r="E549" s="23" t="s">
        <v>641</v>
      </c>
    </row>
    <row r="550" spans="1:27" x14ac:dyDescent="0.25">
      <c r="A550" t="s">
        <v>631</v>
      </c>
      <c r="B550">
        <v>140</v>
      </c>
      <c r="C550" s="22" t="s">
        <v>1182</v>
      </c>
      <c r="D550" t="s">
        <v>633</v>
      </c>
      <c r="E550" s="23" t="s">
        <v>1183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1077</v>
      </c>
    </row>
    <row r="553" spans="1:27" x14ac:dyDescent="0.25">
      <c r="A553" t="s">
        <v>640</v>
      </c>
      <c r="E553" s="23" t="s">
        <v>641</v>
      </c>
    </row>
    <row r="554" spans="1:27" x14ac:dyDescent="0.25">
      <c r="A554" t="s">
        <v>631</v>
      </c>
      <c r="B554">
        <v>141</v>
      </c>
      <c r="C554" s="22" t="s">
        <v>1337</v>
      </c>
      <c r="D554" t="s">
        <v>633</v>
      </c>
      <c r="E554" s="23" t="s">
        <v>1338</v>
      </c>
      <c r="F554" s="24" t="s">
        <v>657</v>
      </c>
      <c r="G554" s="25">
        <v>4</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1019</v>
      </c>
    </row>
    <row r="557" spans="1:27" x14ac:dyDescent="0.25">
      <c r="A557" t="s">
        <v>640</v>
      </c>
      <c r="E557" s="23" t="s">
        <v>641</v>
      </c>
    </row>
    <row r="558" spans="1:27" x14ac:dyDescent="0.25">
      <c r="A558" t="s">
        <v>631</v>
      </c>
      <c r="B558">
        <v>142</v>
      </c>
      <c r="C558" s="22" t="s">
        <v>1339</v>
      </c>
      <c r="D558" t="s">
        <v>633</v>
      </c>
      <c r="E558" s="23" t="s">
        <v>1340</v>
      </c>
      <c r="F558" s="24" t="s">
        <v>657</v>
      </c>
      <c r="G558" s="25">
        <v>4</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1019</v>
      </c>
    </row>
    <row r="561" spans="1:27" x14ac:dyDescent="0.25">
      <c r="A561" t="s">
        <v>640</v>
      </c>
      <c r="E561" s="23" t="s">
        <v>641</v>
      </c>
    </row>
    <row r="562" spans="1:27" x14ac:dyDescent="0.25">
      <c r="A562" t="s">
        <v>631</v>
      </c>
      <c r="B562">
        <v>143</v>
      </c>
      <c r="C562" s="22" t="s">
        <v>1184</v>
      </c>
      <c r="D562" t="s">
        <v>633</v>
      </c>
      <c r="E562" s="23" t="s">
        <v>1185</v>
      </c>
      <c r="F562" s="24" t="s">
        <v>657</v>
      </c>
      <c r="G562" s="25">
        <v>8</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915</v>
      </c>
    </row>
    <row r="565" spans="1:27" x14ac:dyDescent="0.25">
      <c r="A565" t="s">
        <v>640</v>
      </c>
      <c r="E565" s="23" t="s">
        <v>641</v>
      </c>
    </row>
    <row r="566" spans="1:27" x14ac:dyDescent="0.25">
      <c r="A566" t="s">
        <v>631</v>
      </c>
      <c r="B566">
        <v>144</v>
      </c>
      <c r="C566" s="22" t="s">
        <v>1186</v>
      </c>
      <c r="D566" t="s">
        <v>633</v>
      </c>
      <c r="E566" s="23" t="s">
        <v>1187</v>
      </c>
      <c r="F566" s="24" t="s">
        <v>657</v>
      </c>
      <c r="G566" s="25">
        <v>8</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915</v>
      </c>
    </row>
    <row r="569" spans="1:27" x14ac:dyDescent="0.25">
      <c r="A569" t="s">
        <v>640</v>
      </c>
      <c r="E569" s="23" t="s">
        <v>641</v>
      </c>
    </row>
    <row r="570" spans="1:27" x14ac:dyDescent="0.25">
      <c r="A570" t="s">
        <v>631</v>
      </c>
      <c r="B570">
        <v>145</v>
      </c>
      <c r="C570" s="22" t="s">
        <v>1188</v>
      </c>
      <c r="D570" t="s">
        <v>633</v>
      </c>
      <c r="E570" s="23" t="s">
        <v>1189</v>
      </c>
      <c r="F570" s="24" t="s">
        <v>657</v>
      </c>
      <c r="G570" s="25">
        <v>8</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915</v>
      </c>
    </row>
    <row r="573" spans="1:27" x14ac:dyDescent="0.25">
      <c r="A573" t="s">
        <v>640</v>
      </c>
      <c r="E573" s="23" t="s">
        <v>641</v>
      </c>
    </row>
    <row r="574" spans="1:27" ht="25" x14ac:dyDescent="0.25">
      <c r="A574" t="s">
        <v>631</v>
      </c>
      <c r="B574">
        <v>146</v>
      </c>
      <c r="C574" s="22" t="s">
        <v>1190</v>
      </c>
      <c r="D574" t="s">
        <v>633</v>
      </c>
      <c r="E574" s="23" t="s">
        <v>1191</v>
      </c>
      <c r="F574" s="24" t="s">
        <v>657</v>
      </c>
      <c r="G574" s="25">
        <v>24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1341</v>
      </c>
    </row>
    <row r="577" spans="1:27" x14ac:dyDescent="0.25">
      <c r="A577" t="s">
        <v>640</v>
      </c>
      <c r="E577" s="23" t="s">
        <v>641</v>
      </c>
    </row>
    <row r="578" spans="1:27" ht="25" x14ac:dyDescent="0.25">
      <c r="A578" t="s">
        <v>631</v>
      </c>
      <c r="B578">
        <v>147</v>
      </c>
      <c r="C578" s="22" t="s">
        <v>1193</v>
      </c>
      <c r="D578" t="s">
        <v>633</v>
      </c>
      <c r="E578" s="23" t="s">
        <v>1194</v>
      </c>
      <c r="F578" s="24" t="s">
        <v>657</v>
      </c>
      <c r="G578" s="25">
        <v>24</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1341</v>
      </c>
    </row>
    <row r="581" spans="1:27" x14ac:dyDescent="0.25">
      <c r="A581" t="s">
        <v>640</v>
      </c>
      <c r="E581" s="23" t="s">
        <v>641</v>
      </c>
    </row>
    <row r="582" spans="1:27" ht="25" x14ac:dyDescent="0.25">
      <c r="A582" t="s">
        <v>631</v>
      </c>
      <c r="B582">
        <v>148</v>
      </c>
      <c r="C582" s="22" t="s">
        <v>723</v>
      </c>
      <c r="D582" t="s">
        <v>633</v>
      </c>
      <c r="E582" s="23" t="s">
        <v>724</v>
      </c>
      <c r="F582" s="24" t="s">
        <v>657</v>
      </c>
      <c r="G582" s="25">
        <v>29</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1342</v>
      </c>
    </row>
    <row r="585" spans="1:27" x14ac:dyDescent="0.25">
      <c r="A585" t="s">
        <v>640</v>
      </c>
      <c r="E585" s="23" t="s">
        <v>641</v>
      </c>
    </row>
    <row r="586" spans="1:27" ht="25" x14ac:dyDescent="0.25">
      <c r="A586" t="s">
        <v>631</v>
      </c>
      <c r="B586">
        <v>149</v>
      </c>
      <c r="C586" s="22" t="s">
        <v>1196</v>
      </c>
      <c r="D586" t="s">
        <v>633</v>
      </c>
      <c r="E586" s="23" t="s">
        <v>1197</v>
      </c>
      <c r="F586" s="24" t="s">
        <v>657</v>
      </c>
      <c r="G586" s="25">
        <v>2</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1343</v>
      </c>
    </row>
    <row r="589" spans="1:27" x14ac:dyDescent="0.25">
      <c r="A589" t="s">
        <v>640</v>
      </c>
      <c r="E589" s="23" t="s">
        <v>641</v>
      </c>
    </row>
    <row r="590" spans="1:27" ht="25" x14ac:dyDescent="0.25">
      <c r="A590" t="s">
        <v>631</v>
      </c>
      <c r="B590">
        <v>150</v>
      </c>
      <c r="C590" s="22" t="s">
        <v>1198</v>
      </c>
      <c r="D590" t="s">
        <v>633</v>
      </c>
      <c r="E590" s="23" t="s">
        <v>1199</v>
      </c>
      <c r="F590" s="24" t="s">
        <v>657</v>
      </c>
      <c r="G590" s="25">
        <v>2</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1343</v>
      </c>
    </row>
    <row r="593" spans="1:27" x14ac:dyDescent="0.25">
      <c r="A593" t="s">
        <v>640</v>
      </c>
      <c r="E593" s="23" t="s">
        <v>641</v>
      </c>
    </row>
    <row r="594" spans="1:27" ht="25" x14ac:dyDescent="0.25">
      <c r="A594" t="s">
        <v>631</v>
      </c>
      <c r="B594">
        <v>152</v>
      </c>
      <c r="C594" s="22" t="s">
        <v>1200</v>
      </c>
      <c r="D594" t="s">
        <v>633</v>
      </c>
      <c r="E594" s="23" t="s">
        <v>1201</v>
      </c>
      <c r="F594" s="24" t="s">
        <v>657</v>
      </c>
      <c r="G594" s="25">
        <v>9</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1155</v>
      </c>
    </row>
    <row r="597" spans="1:27" x14ac:dyDescent="0.25">
      <c r="A597" t="s">
        <v>640</v>
      </c>
      <c r="E597" s="23" t="s">
        <v>641</v>
      </c>
    </row>
    <row r="598" spans="1:27" ht="25" x14ac:dyDescent="0.25">
      <c r="A598" t="s">
        <v>631</v>
      </c>
      <c r="B598">
        <v>153</v>
      </c>
      <c r="C598" s="22" t="s">
        <v>729</v>
      </c>
      <c r="D598" t="s">
        <v>633</v>
      </c>
      <c r="E598" s="23" t="s">
        <v>730</v>
      </c>
      <c r="F598" s="24" t="s">
        <v>657</v>
      </c>
      <c r="G598" s="25">
        <v>49</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1344</v>
      </c>
    </row>
    <row r="601" spans="1:27" x14ac:dyDescent="0.25">
      <c r="A601" t="s">
        <v>640</v>
      </c>
      <c r="E601" s="23" t="s">
        <v>641</v>
      </c>
    </row>
    <row r="602" spans="1:27" ht="25" x14ac:dyDescent="0.25">
      <c r="A602" t="s">
        <v>631</v>
      </c>
      <c r="B602">
        <v>154</v>
      </c>
      <c r="C602" s="22" t="s">
        <v>1203</v>
      </c>
      <c r="D602" t="s">
        <v>633</v>
      </c>
      <c r="E602" s="23" t="s">
        <v>1204</v>
      </c>
      <c r="F602" s="24" t="s">
        <v>657</v>
      </c>
      <c r="G602" s="25">
        <v>6</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1332</v>
      </c>
    </row>
    <row r="605" spans="1:27" x14ac:dyDescent="0.25">
      <c r="A605" t="s">
        <v>640</v>
      </c>
      <c r="E605" s="23" t="s">
        <v>641</v>
      </c>
    </row>
    <row r="606" spans="1:27" ht="25" x14ac:dyDescent="0.25">
      <c r="A606" t="s">
        <v>631</v>
      </c>
      <c r="B606">
        <v>155</v>
      </c>
      <c r="C606" s="22" t="s">
        <v>1205</v>
      </c>
      <c r="D606" t="s">
        <v>633</v>
      </c>
      <c r="E606" s="23" t="s">
        <v>1206</v>
      </c>
      <c r="F606" s="24" t="s">
        <v>657</v>
      </c>
      <c r="G606" s="25">
        <v>6</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1332</v>
      </c>
    </row>
    <row r="609" spans="1:27" x14ac:dyDescent="0.25">
      <c r="A609" t="s">
        <v>640</v>
      </c>
      <c r="E609" s="23" t="s">
        <v>641</v>
      </c>
    </row>
    <row r="610" spans="1:27" ht="25" x14ac:dyDescent="0.25">
      <c r="A610" t="s">
        <v>631</v>
      </c>
      <c r="B610">
        <v>156</v>
      </c>
      <c r="C610" s="22" t="s">
        <v>732</v>
      </c>
      <c r="D610" t="s">
        <v>633</v>
      </c>
      <c r="E610" s="23" t="s">
        <v>733</v>
      </c>
      <c r="F610" s="24" t="s">
        <v>657</v>
      </c>
      <c r="G610" s="25">
        <v>49</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1344</v>
      </c>
    </row>
    <row r="613" spans="1:27" x14ac:dyDescent="0.25">
      <c r="A613" t="s">
        <v>640</v>
      </c>
      <c r="E613" s="23" t="s">
        <v>641</v>
      </c>
    </row>
    <row r="614" spans="1:27" x14ac:dyDescent="0.25">
      <c r="A614" t="s">
        <v>631</v>
      </c>
      <c r="B614">
        <v>159</v>
      </c>
      <c r="C614" s="22" t="s">
        <v>734</v>
      </c>
      <c r="D614" t="s">
        <v>633</v>
      </c>
      <c r="E614" s="23" t="s">
        <v>735</v>
      </c>
      <c r="F614" s="24" t="s">
        <v>657</v>
      </c>
      <c r="G614" s="25">
        <v>21</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1038</v>
      </c>
    </row>
    <row r="617" spans="1:27" x14ac:dyDescent="0.25">
      <c r="A617" t="s">
        <v>640</v>
      </c>
      <c r="E617" s="23" t="s">
        <v>641</v>
      </c>
    </row>
    <row r="618" spans="1:27" x14ac:dyDescent="0.25">
      <c r="A618" t="s">
        <v>631</v>
      </c>
      <c r="B618">
        <v>160</v>
      </c>
      <c r="C618" s="22" t="s">
        <v>1211</v>
      </c>
      <c r="D618" t="s">
        <v>633</v>
      </c>
      <c r="E618" s="23" t="s">
        <v>1212</v>
      </c>
      <c r="F618" s="24" t="s">
        <v>657</v>
      </c>
      <c r="G618" s="25">
        <v>5</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1345</v>
      </c>
    </row>
    <row r="621" spans="1:27" x14ac:dyDescent="0.25">
      <c r="A621" t="s">
        <v>640</v>
      </c>
      <c r="E621" s="23" t="s">
        <v>641</v>
      </c>
    </row>
    <row r="622" spans="1:27" x14ac:dyDescent="0.25">
      <c r="A622" t="s">
        <v>631</v>
      </c>
      <c r="B622">
        <v>161</v>
      </c>
      <c r="C622" s="22" t="s">
        <v>1214</v>
      </c>
      <c r="D622" t="s">
        <v>633</v>
      </c>
      <c r="E622" s="23" t="s">
        <v>1215</v>
      </c>
      <c r="F622" s="24" t="s">
        <v>657</v>
      </c>
      <c r="G622" s="25">
        <v>5</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1345</v>
      </c>
    </row>
    <row r="625" spans="1:27" x14ac:dyDescent="0.25">
      <c r="A625" t="s">
        <v>640</v>
      </c>
      <c r="E625" s="23" t="s">
        <v>641</v>
      </c>
    </row>
    <row r="626" spans="1:27" x14ac:dyDescent="0.25">
      <c r="A626" t="s">
        <v>631</v>
      </c>
      <c r="B626">
        <v>162</v>
      </c>
      <c r="C626" s="22" t="s">
        <v>736</v>
      </c>
      <c r="D626" t="s">
        <v>633</v>
      </c>
      <c r="E626" s="23" t="s">
        <v>737</v>
      </c>
      <c r="F626" s="24" t="s">
        <v>657</v>
      </c>
      <c r="G626" s="25">
        <v>18</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1241</v>
      </c>
    </row>
    <row r="629" spans="1:27" x14ac:dyDescent="0.25">
      <c r="A629" t="s">
        <v>640</v>
      </c>
      <c r="E629" s="23" t="s">
        <v>641</v>
      </c>
    </row>
    <row r="630" spans="1:27" x14ac:dyDescent="0.25">
      <c r="A630" t="s">
        <v>631</v>
      </c>
      <c r="B630">
        <v>163</v>
      </c>
      <c r="C630" s="22" t="s">
        <v>1216</v>
      </c>
      <c r="D630" t="s">
        <v>633</v>
      </c>
      <c r="E630" s="23" t="s">
        <v>1217</v>
      </c>
      <c r="F630" s="24" t="s">
        <v>647</v>
      </c>
      <c r="G630" s="25">
        <v>1</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1346</v>
      </c>
    </row>
    <row r="633" spans="1:27" x14ac:dyDescent="0.25">
      <c r="A633" t="s">
        <v>640</v>
      </c>
      <c r="E633" s="23" t="s">
        <v>641</v>
      </c>
    </row>
    <row r="634" spans="1:27" x14ac:dyDescent="0.25">
      <c r="A634" t="s">
        <v>631</v>
      </c>
      <c r="B634">
        <v>164</v>
      </c>
      <c r="C634" s="22" t="s">
        <v>1218</v>
      </c>
      <c r="D634" t="s">
        <v>633</v>
      </c>
      <c r="E634" s="23" t="s">
        <v>1219</v>
      </c>
      <c r="F634" s="24" t="s">
        <v>647</v>
      </c>
      <c r="G634" s="25">
        <v>1</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1346</v>
      </c>
    </row>
    <row r="637" spans="1:27" x14ac:dyDescent="0.25">
      <c r="A637" t="s">
        <v>640</v>
      </c>
      <c r="E637" s="23" t="s">
        <v>641</v>
      </c>
    </row>
    <row r="638" spans="1:27" x14ac:dyDescent="0.25">
      <c r="A638" t="s">
        <v>631</v>
      </c>
      <c r="B638">
        <v>165</v>
      </c>
      <c r="C638" s="22" t="s">
        <v>741</v>
      </c>
      <c r="D638" t="s">
        <v>633</v>
      </c>
      <c r="E638" s="23" t="s">
        <v>742</v>
      </c>
      <c r="F638" s="24" t="s">
        <v>647</v>
      </c>
      <c r="G638" s="25">
        <v>23</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1347</v>
      </c>
    </row>
    <row r="641" spans="1:27" x14ac:dyDescent="0.25">
      <c r="A641" t="s">
        <v>640</v>
      </c>
      <c r="E641" s="23" t="s">
        <v>641</v>
      </c>
    </row>
    <row r="642" spans="1:27" x14ac:dyDescent="0.25">
      <c r="A642" t="s">
        <v>631</v>
      </c>
      <c r="B642">
        <v>166</v>
      </c>
      <c r="C642" s="22" t="s">
        <v>1220</v>
      </c>
      <c r="D642" t="s">
        <v>633</v>
      </c>
      <c r="E642" s="23" t="s">
        <v>1221</v>
      </c>
      <c r="F642" s="24" t="s">
        <v>657</v>
      </c>
      <c r="G642" s="25">
        <v>57</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1348</v>
      </c>
    </row>
    <row r="645" spans="1:27" x14ac:dyDescent="0.25">
      <c r="A645" t="s">
        <v>640</v>
      </c>
      <c r="E645" s="23" t="s">
        <v>641</v>
      </c>
    </row>
    <row r="646" spans="1:27" x14ac:dyDescent="0.25">
      <c r="A646" t="s">
        <v>631</v>
      </c>
      <c r="B646">
        <v>167</v>
      </c>
      <c r="C646" s="22" t="s">
        <v>1223</v>
      </c>
      <c r="D646" t="s">
        <v>633</v>
      </c>
      <c r="E646" s="23" t="s">
        <v>1224</v>
      </c>
      <c r="F646" s="24" t="s">
        <v>657</v>
      </c>
      <c r="G646" s="25">
        <v>57</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1348</v>
      </c>
    </row>
    <row r="649" spans="1:27" x14ac:dyDescent="0.25">
      <c r="A649" t="s">
        <v>640</v>
      </c>
      <c r="E649" s="23" t="s">
        <v>641</v>
      </c>
    </row>
    <row r="650" spans="1:27" x14ac:dyDescent="0.25">
      <c r="A650" t="s">
        <v>631</v>
      </c>
      <c r="B650">
        <v>168</v>
      </c>
      <c r="C650" s="22" t="s">
        <v>1225</v>
      </c>
      <c r="D650" t="s">
        <v>633</v>
      </c>
      <c r="E650" s="23" t="s">
        <v>1226</v>
      </c>
      <c r="F650" s="24" t="s">
        <v>657</v>
      </c>
      <c r="G650" s="25">
        <v>7</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1349</v>
      </c>
    </row>
    <row r="653" spans="1:27" x14ac:dyDescent="0.25">
      <c r="A653" t="s">
        <v>640</v>
      </c>
      <c r="E653" s="23" t="s">
        <v>641</v>
      </c>
    </row>
    <row r="654" spans="1:27" x14ac:dyDescent="0.25">
      <c r="A654" t="s">
        <v>631</v>
      </c>
      <c r="B654">
        <v>169</v>
      </c>
      <c r="C654" s="22" t="s">
        <v>1228</v>
      </c>
      <c r="D654" t="s">
        <v>633</v>
      </c>
      <c r="E654" s="23" t="s">
        <v>1229</v>
      </c>
      <c r="F654" s="24" t="s">
        <v>657</v>
      </c>
      <c r="G654" s="25">
        <v>4</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1019</v>
      </c>
    </row>
    <row r="657" spans="1:27" x14ac:dyDescent="0.25">
      <c r="A657" t="s">
        <v>640</v>
      </c>
      <c r="E657" s="23" t="s">
        <v>641</v>
      </c>
    </row>
    <row r="658" spans="1:27" x14ac:dyDescent="0.25">
      <c r="A658" t="s">
        <v>631</v>
      </c>
      <c r="B658">
        <v>170</v>
      </c>
      <c r="C658" s="22" t="s">
        <v>1230</v>
      </c>
      <c r="D658" t="s">
        <v>633</v>
      </c>
      <c r="E658" s="23" t="s">
        <v>1231</v>
      </c>
      <c r="F658" s="24" t="s">
        <v>657</v>
      </c>
      <c r="G658" s="25">
        <v>4</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1019</v>
      </c>
    </row>
    <row r="661" spans="1:27" x14ac:dyDescent="0.25">
      <c r="A661" t="s">
        <v>640</v>
      </c>
      <c r="E661" s="23" t="s">
        <v>641</v>
      </c>
    </row>
    <row r="662" spans="1:27" x14ac:dyDescent="0.25">
      <c r="A662" t="s">
        <v>631</v>
      </c>
      <c r="B662">
        <v>171</v>
      </c>
      <c r="C662" s="22" t="s">
        <v>1350</v>
      </c>
      <c r="D662" t="s">
        <v>633</v>
      </c>
      <c r="E662" s="23" t="s">
        <v>1351</v>
      </c>
      <c r="F662" s="24" t="s">
        <v>657</v>
      </c>
      <c r="G662" s="25">
        <v>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1004</v>
      </c>
    </row>
    <row r="665" spans="1:27" x14ac:dyDescent="0.25">
      <c r="A665" t="s">
        <v>640</v>
      </c>
      <c r="E665" s="23" t="s">
        <v>641</v>
      </c>
    </row>
    <row r="666" spans="1:27" x14ac:dyDescent="0.25">
      <c r="A666" t="s">
        <v>631</v>
      </c>
      <c r="B666">
        <v>172</v>
      </c>
      <c r="C666" s="22" t="s">
        <v>1352</v>
      </c>
      <c r="D666" t="s">
        <v>633</v>
      </c>
      <c r="E666" s="23" t="s">
        <v>1353</v>
      </c>
      <c r="F666" s="24" t="s">
        <v>657</v>
      </c>
      <c r="G666" s="25">
        <v>1</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1004</v>
      </c>
    </row>
    <row r="669" spans="1:27" x14ac:dyDescent="0.25">
      <c r="A669" t="s">
        <v>640</v>
      </c>
      <c r="E669" s="23" t="s">
        <v>641</v>
      </c>
    </row>
    <row r="670" spans="1:27" x14ac:dyDescent="0.25">
      <c r="A670" t="s">
        <v>631</v>
      </c>
      <c r="B670">
        <v>173</v>
      </c>
      <c r="C670" s="22" t="s">
        <v>1354</v>
      </c>
      <c r="D670" t="s">
        <v>633</v>
      </c>
      <c r="E670" s="23" t="s">
        <v>1355</v>
      </c>
      <c r="F670" s="24" t="s">
        <v>657</v>
      </c>
      <c r="G670" s="25">
        <v>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1004</v>
      </c>
    </row>
    <row r="673" spans="1:27" x14ac:dyDescent="0.25">
      <c r="A673" t="s">
        <v>640</v>
      </c>
      <c r="E673" s="23" t="s">
        <v>641</v>
      </c>
    </row>
    <row r="674" spans="1:27" ht="25" x14ac:dyDescent="0.25">
      <c r="A674" t="s">
        <v>631</v>
      </c>
      <c r="B674">
        <v>174</v>
      </c>
      <c r="C674" s="22" t="s">
        <v>1356</v>
      </c>
      <c r="D674" t="s">
        <v>633</v>
      </c>
      <c r="E674" s="23" t="s">
        <v>1357</v>
      </c>
      <c r="F674" s="24" t="s">
        <v>657</v>
      </c>
      <c r="G674" s="25">
        <v>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1004</v>
      </c>
    </row>
    <row r="677" spans="1:27" x14ac:dyDescent="0.25">
      <c r="A677" t="s">
        <v>640</v>
      </c>
      <c r="E677" s="23" t="s">
        <v>641</v>
      </c>
    </row>
    <row r="678" spans="1:27" ht="25" x14ac:dyDescent="0.25">
      <c r="A678" t="s">
        <v>631</v>
      </c>
      <c r="B678">
        <v>175</v>
      </c>
      <c r="C678" s="22" t="s">
        <v>1358</v>
      </c>
      <c r="D678" t="s">
        <v>633</v>
      </c>
      <c r="E678" s="23" t="s">
        <v>1359</v>
      </c>
      <c r="F678" s="24" t="s">
        <v>657</v>
      </c>
      <c r="G678" s="25">
        <v>1</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1004</v>
      </c>
    </row>
    <row r="681" spans="1:27" x14ac:dyDescent="0.25">
      <c r="A681" t="s">
        <v>640</v>
      </c>
      <c r="E681" s="23" t="s">
        <v>641</v>
      </c>
    </row>
    <row r="682" spans="1:27" ht="25" x14ac:dyDescent="0.25">
      <c r="A682" t="s">
        <v>631</v>
      </c>
      <c r="B682">
        <v>176</v>
      </c>
      <c r="C682" s="22" t="s">
        <v>744</v>
      </c>
      <c r="D682" t="s">
        <v>633</v>
      </c>
      <c r="E682" s="23" t="s">
        <v>745</v>
      </c>
      <c r="F682" s="24" t="s">
        <v>657</v>
      </c>
      <c r="G682" s="25">
        <v>2</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1077</v>
      </c>
    </row>
    <row r="685" spans="1:27" x14ac:dyDescent="0.25">
      <c r="A685" t="s">
        <v>640</v>
      </c>
      <c r="E685" s="23" t="s">
        <v>641</v>
      </c>
    </row>
    <row r="686" spans="1:27" x14ac:dyDescent="0.25">
      <c r="A686" t="s">
        <v>631</v>
      </c>
      <c r="B686">
        <v>177</v>
      </c>
      <c r="C686" s="22" t="s">
        <v>1236</v>
      </c>
      <c r="D686" t="s">
        <v>633</v>
      </c>
      <c r="E686" s="23" t="s">
        <v>1237</v>
      </c>
      <c r="F686" s="24" t="s">
        <v>657</v>
      </c>
      <c r="G686" s="25">
        <v>12</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1360</v>
      </c>
    </row>
    <row r="689" spans="1:27" x14ac:dyDescent="0.25">
      <c r="A689" t="s">
        <v>640</v>
      </c>
      <c r="E689" s="23" t="s">
        <v>641</v>
      </c>
    </row>
    <row r="690" spans="1:27" x14ac:dyDescent="0.25">
      <c r="A690" t="s">
        <v>631</v>
      </c>
      <c r="B690">
        <v>178</v>
      </c>
      <c r="C690" s="22" t="s">
        <v>1239</v>
      </c>
      <c r="D690" t="s">
        <v>633</v>
      </c>
      <c r="E690" s="23" t="s">
        <v>1240</v>
      </c>
      <c r="F690" s="24" t="s">
        <v>657</v>
      </c>
      <c r="G690" s="25">
        <v>12</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1360</v>
      </c>
    </row>
    <row r="693" spans="1:27" x14ac:dyDescent="0.25">
      <c r="A693" t="s">
        <v>640</v>
      </c>
      <c r="E693" s="23" t="s">
        <v>641</v>
      </c>
    </row>
    <row r="694" spans="1:27" x14ac:dyDescent="0.25">
      <c r="A694" t="s">
        <v>631</v>
      </c>
      <c r="B694">
        <v>179</v>
      </c>
      <c r="C694" s="22" t="s">
        <v>748</v>
      </c>
      <c r="D694" t="s">
        <v>633</v>
      </c>
      <c r="E694" s="23" t="s">
        <v>749</v>
      </c>
      <c r="F694" s="24" t="s">
        <v>657</v>
      </c>
      <c r="G694" s="25">
        <v>4</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1019</v>
      </c>
    </row>
    <row r="697" spans="1:27" x14ac:dyDescent="0.25">
      <c r="A697" t="s">
        <v>640</v>
      </c>
      <c r="E697" s="23" t="s">
        <v>641</v>
      </c>
    </row>
    <row r="698" spans="1:27" x14ac:dyDescent="0.25">
      <c r="A698" t="s">
        <v>631</v>
      </c>
      <c r="B698">
        <v>182</v>
      </c>
      <c r="C698" s="22" t="s">
        <v>750</v>
      </c>
      <c r="D698" t="s">
        <v>633</v>
      </c>
      <c r="E698" s="23" t="s">
        <v>751</v>
      </c>
      <c r="F698" s="24" t="s">
        <v>657</v>
      </c>
      <c r="G698" s="25">
        <v>14</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1112</v>
      </c>
    </row>
    <row r="701" spans="1:27" x14ac:dyDescent="0.25">
      <c r="A701" t="s">
        <v>640</v>
      </c>
      <c r="E701" s="23" t="s">
        <v>641</v>
      </c>
    </row>
    <row r="702" spans="1:27" ht="25" x14ac:dyDescent="0.25">
      <c r="A702" t="s">
        <v>631</v>
      </c>
      <c r="B702">
        <v>183</v>
      </c>
      <c r="C702" s="22" t="s">
        <v>1242</v>
      </c>
      <c r="D702" t="s">
        <v>633</v>
      </c>
      <c r="E702" s="23" t="s">
        <v>1243</v>
      </c>
      <c r="F702" s="24" t="s">
        <v>657</v>
      </c>
      <c r="G702" s="25">
        <v>1</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1004</v>
      </c>
    </row>
    <row r="705" spans="1:27" x14ac:dyDescent="0.25">
      <c r="A705" t="s">
        <v>640</v>
      </c>
      <c r="E705" s="23" t="s">
        <v>641</v>
      </c>
    </row>
    <row r="706" spans="1:27" ht="25" x14ac:dyDescent="0.25">
      <c r="A706" t="s">
        <v>631</v>
      </c>
      <c r="B706">
        <v>184</v>
      </c>
      <c r="C706" s="22" t="s">
        <v>1244</v>
      </c>
      <c r="D706" t="s">
        <v>633</v>
      </c>
      <c r="E706" s="23" t="s">
        <v>1245</v>
      </c>
      <c r="F706" s="24" t="s">
        <v>1246</v>
      </c>
      <c r="G706" s="25">
        <v>2</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1077</v>
      </c>
    </row>
    <row r="709" spans="1:27" x14ac:dyDescent="0.25">
      <c r="A709" t="s">
        <v>640</v>
      </c>
      <c r="E709" s="23" t="s">
        <v>641</v>
      </c>
    </row>
    <row r="710" spans="1:27" x14ac:dyDescent="0.25">
      <c r="A710" t="s">
        <v>631</v>
      </c>
      <c r="B710">
        <v>185</v>
      </c>
      <c r="C710" s="22" t="s">
        <v>1247</v>
      </c>
      <c r="D710" t="s">
        <v>633</v>
      </c>
      <c r="E710" s="23" t="s">
        <v>1248</v>
      </c>
      <c r="F710" s="24" t="s">
        <v>657</v>
      </c>
      <c r="G710" s="25">
        <v>3</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1033</v>
      </c>
    </row>
    <row r="713" spans="1:27" x14ac:dyDescent="0.25">
      <c r="A713" t="s">
        <v>640</v>
      </c>
      <c r="E713" s="23" t="s">
        <v>641</v>
      </c>
    </row>
    <row r="714" spans="1:27" x14ac:dyDescent="0.25">
      <c r="A714" t="s">
        <v>631</v>
      </c>
      <c r="B714">
        <v>186</v>
      </c>
      <c r="C714" s="22" t="s">
        <v>753</v>
      </c>
      <c r="D714" t="s">
        <v>633</v>
      </c>
      <c r="E714" s="23" t="s">
        <v>754</v>
      </c>
      <c r="F714" s="24" t="s">
        <v>657</v>
      </c>
      <c r="G714" s="25">
        <v>4</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1019</v>
      </c>
    </row>
    <row r="717" spans="1:27" x14ac:dyDescent="0.25">
      <c r="A717" t="s">
        <v>640</v>
      </c>
      <c r="E717" s="23" t="s">
        <v>641</v>
      </c>
    </row>
    <row r="718" spans="1:27" x14ac:dyDescent="0.25">
      <c r="A718" t="s">
        <v>631</v>
      </c>
      <c r="B718">
        <v>187</v>
      </c>
      <c r="C718" s="22" t="s">
        <v>1250</v>
      </c>
      <c r="D718" t="s">
        <v>633</v>
      </c>
      <c r="E718" s="23" t="s">
        <v>1251</v>
      </c>
      <c r="F718" s="24" t="s">
        <v>657</v>
      </c>
      <c r="G718" s="25">
        <v>1</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1004</v>
      </c>
    </row>
    <row r="721" spans="1:27" x14ac:dyDescent="0.25">
      <c r="A721" t="s">
        <v>640</v>
      </c>
      <c r="E721" s="23" t="s">
        <v>641</v>
      </c>
    </row>
    <row r="722" spans="1:27" x14ac:dyDescent="0.25">
      <c r="A722" t="s">
        <v>631</v>
      </c>
      <c r="B722">
        <v>188</v>
      </c>
      <c r="C722" s="22" t="s">
        <v>1252</v>
      </c>
      <c r="D722" t="s">
        <v>633</v>
      </c>
      <c r="E722" s="23" t="s">
        <v>1253</v>
      </c>
      <c r="F722" s="24" t="s">
        <v>657</v>
      </c>
      <c r="G722" s="25">
        <v>1</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1004</v>
      </c>
    </row>
    <row r="725" spans="1:27" x14ac:dyDescent="0.25">
      <c r="A725" t="s">
        <v>640</v>
      </c>
      <c r="E725" s="23" t="s">
        <v>641</v>
      </c>
    </row>
    <row r="726" spans="1:27" ht="25" x14ac:dyDescent="0.25">
      <c r="A726" t="s">
        <v>631</v>
      </c>
      <c r="B726">
        <v>189</v>
      </c>
      <c r="C726" s="22" t="s">
        <v>755</v>
      </c>
      <c r="D726" t="s">
        <v>633</v>
      </c>
      <c r="E726" s="23" t="s">
        <v>756</v>
      </c>
      <c r="F726" s="24" t="s">
        <v>657</v>
      </c>
      <c r="G726" s="25">
        <v>2</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1077</v>
      </c>
    </row>
    <row r="729" spans="1:27" x14ac:dyDescent="0.25">
      <c r="A729" t="s">
        <v>640</v>
      </c>
      <c r="E729" s="23" t="s">
        <v>641</v>
      </c>
    </row>
    <row r="730" spans="1:27" x14ac:dyDescent="0.25">
      <c r="A730" t="s">
        <v>631</v>
      </c>
      <c r="B730">
        <v>190</v>
      </c>
      <c r="C730" s="22" t="s">
        <v>1254</v>
      </c>
      <c r="D730" t="s">
        <v>633</v>
      </c>
      <c r="E730" s="23" t="s">
        <v>1255</v>
      </c>
      <c r="F730" s="24" t="s">
        <v>657</v>
      </c>
      <c r="G730" s="25">
        <v>2</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1077</v>
      </c>
    </row>
    <row r="733" spans="1:27" x14ac:dyDescent="0.25">
      <c r="A733" t="s">
        <v>640</v>
      </c>
      <c r="E733" s="23" t="s">
        <v>641</v>
      </c>
    </row>
    <row r="734" spans="1:27" x14ac:dyDescent="0.25">
      <c r="A734" t="s">
        <v>631</v>
      </c>
      <c r="B734">
        <v>191</v>
      </c>
      <c r="C734" s="22" t="s">
        <v>1256</v>
      </c>
      <c r="D734" t="s">
        <v>633</v>
      </c>
      <c r="E734" s="23" t="s">
        <v>1257</v>
      </c>
      <c r="F734" s="24" t="s">
        <v>657</v>
      </c>
      <c r="G734" s="25">
        <v>2</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1077</v>
      </c>
    </row>
    <row r="737" spans="1:27" x14ac:dyDescent="0.25">
      <c r="A737" t="s">
        <v>640</v>
      </c>
      <c r="E737" s="23" t="s">
        <v>641</v>
      </c>
    </row>
    <row r="738" spans="1:27" x14ac:dyDescent="0.25">
      <c r="A738" t="s">
        <v>631</v>
      </c>
      <c r="B738">
        <v>192</v>
      </c>
      <c r="C738" s="22" t="s">
        <v>759</v>
      </c>
      <c r="D738" t="s">
        <v>633</v>
      </c>
      <c r="E738" s="23" t="s">
        <v>760</v>
      </c>
      <c r="F738" s="24" t="s">
        <v>657</v>
      </c>
      <c r="G738" s="25">
        <v>4</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1019</v>
      </c>
    </row>
    <row r="741" spans="1:27" x14ac:dyDescent="0.25">
      <c r="A741" t="s">
        <v>640</v>
      </c>
      <c r="E741" s="23" t="s">
        <v>641</v>
      </c>
    </row>
    <row r="742" spans="1:27" x14ac:dyDescent="0.25">
      <c r="A742" t="s">
        <v>631</v>
      </c>
      <c r="B742">
        <v>193</v>
      </c>
      <c r="C742" s="22" t="s">
        <v>1258</v>
      </c>
      <c r="D742" t="s">
        <v>633</v>
      </c>
      <c r="E742" s="23" t="s">
        <v>1259</v>
      </c>
      <c r="F742" s="24" t="s">
        <v>657</v>
      </c>
      <c r="G742" s="25">
        <v>2</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1077</v>
      </c>
    </row>
    <row r="745" spans="1:27" x14ac:dyDescent="0.25">
      <c r="A745" t="s">
        <v>640</v>
      </c>
      <c r="E745" s="23" t="s">
        <v>641</v>
      </c>
    </row>
    <row r="746" spans="1:27" x14ac:dyDescent="0.25">
      <c r="A746" t="s">
        <v>631</v>
      </c>
      <c r="B746">
        <v>194</v>
      </c>
      <c r="C746" s="22" t="s">
        <v>1260</v>
      </c>
      <c r="D746" t="s">
        <v>633</v>
      </c>
      <c r="E746" s="23" t="s">
        <v>1261</v>
      </c>
      <c r="F746" s="24" t="s">
        <v>657</v>
      </c>
      <c r="G746" s="25">
        <v>2</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1077</v>
      </c>
    </row>
    <row r="749" spans="1:27" x14ac:dyDescent="0.25">
      <c r="A749" t="s">
        <v>640</v>
      </c>
      <c r="E749" s="23" t="s">
        <v>641</v>
      </c>
    </row>
    <row r="750" spans="1:27" x14ac:dyDescent="0.25">
      <c r="A750" t="s">
        <v>631</v>
      </c>
      <c r="B750">
        <v>195</v>
      </c>
      <c r="C750" s="22" t="s">
        <v>761</v>
      </c>
      <c r="D750" t="s">
        <v>633</v>
      </c>
      <c r="E750" s="23" t="s">
        <v>762</v>
      </c>
      <c r="F750" s="24" t="s">
        <v>657</v>
      </c>
      <c r="G750" s="25">
        <v>4</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1019</v>
      </c>
    </row>
    <row r="753" spans="1:27" x14ac:dyDescent="0.25">
      <c r="A753" t="s">
        <v>640</v>
      </c>
      <c r="E753" s="23" t="s">
        <v>641</v>
      </c>
    </row>
    <row r="754" spans="1:27" x14ac:dyDescent="0.25">
      <c r="A754" t="s">
        <v>631</v>
      </c>
      <c r="B754">
        <v>196</v>
      </c>
      <c r="C754" s="22" t="s">
        <v>812</v>
      </c>
      <c r="D754" t="s">
        <v>633</v>
      </c>
      <c r="E754" s="23" t="s">
        <v>813</v>
      </c>
      <c r="F754" s="24" t="s">
        <v>814</v>
      </c>
      <c r="G754" s="25">
        <v>280</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1361</v>
      </c>
    </row>
    <row r="757" spans="1:27" x14ac:dyDescent="0.25">
      <c r="A757" t="s">
        <v>640</v>
      </c>
      <c r="E757" s="23" t="s">
        <v>641</v>
      </c>
    </row>
    <row r="758" spans="1:27" x14ac:dyDescent="0.25">
      <c r="A758" t="s">
        <v>631</v>
      </c>
      <c r="B758">
        <v>197</v>
      </c>
      <c r="C758" s="22" t="s">
        <v>816</v>
      </c>
      <c r="D758" t="s">
        <v>633</v>
      </c>
      <c r="E758" s="23" t="s">
        <v>817</v>
      </c>
      <c r="F758" s="24" t="s">
        <v>814</v>
      </c>
      <c r="G758" s="25">
        <v>32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1115</v>
      </c>
    </row>
    <row r="761" spans="1:27" x14ac:dyDescent="0.25">
      <c r="A761" t="s">
        <v>640</v>
      </c>
      <c r="E761" s="23" t="s">
        <v>641</v>
      </c>
    </row>
    <row r="762" spans="1:27" x14ac:dyDescent="0.25">
      <c r="A762" t="s">
        <v>631</v>
      </c>
      <c r="B762">
        <v>198</v>
      </c>
      <c r="C762" s="22" t="s">
        <v>1267</v>
      </c>
      <c r="D762" t="s">
        <v>633</v>
      </c>
      <c r="E762" s="23" t="s">
        <v>1268</v>
      </c>
      <c r="F762" s="24" t="s">
        <v>657</v>
      </c>
      <c r="G762" s="25">
        <v>4</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1019</v>
      </c>
    </row>
    <row r="765" spans="1:27" x14ac:dyDescent="0.25">
      <c r="A765" t="s">
        <v>640</v>
      </c>
      <c r="E765" s="23" t="s">
        <v>641</v>
      </c>
    </row>
    <row r="766" spans="1:27" x14ac:dyDescent="0.25">
      <c r="A766" t="s">
        <v>631</v>
      </c>
      <c r="B766">
        <v>199</v>
      </c>
      <c r="C766" s="22" t="s">
        <v>1269</v>
      </c>
      <c r="D766" t="s">
        <v>633</v>
      </c>
      <c r="E766" s="23" t="s">
        <v>1270</v>
      </c>
      <c r="F766" s="24" t="s">
        <v>657</v>
      </c>
      <c r="G766" s="25">
        <v>51</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1362</v>
      </c>
    </row>
    <row r="769" spans="1:27" x14ac:dyDescent="0.25">
      <c r="A769" t="s">
        <v>640</v>
      </c>
      <c r="E769" s="23" t="s">
        <v>641</v>
      </c>
    </row>
    <row r="770" spans="1:27" ht="25" x14ac:dyDescent="0.25">
      <c r="A770" t="s">
        <v>631</v>
      </c>
      <c r="B770">
        <v>200</v>
      </c>
      <c r="C770" s="22" t="s">
        <v>818</v>
      </c>
      <c r="D770" t="s">
        <v>633</v>
      </c>
      <c r="E770" s="23" t="s">
        <v>819</v>
      </c>
      <c r="F770" s="24" t="s">
        <v>657</v>
      </c>
      <c r="G770" s="25">
        <v>2</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1077</v>
      </c>
    </row>
    <row r="773" spans="1:27" x14ac:dyDescent="0.25">
      <c r="A773" t="s">
        <v>640</v>
      </c>
      <c r="E773" s="23" t="s">
        <v>641</v>
      </c>
    </row>
    <row r="774" spans="1:27" ht="25" x14ac:dyDescent="0.25">
      <c r="A774" t="s">
        <v>631</v>
      </c>
      <c r="B774">
        <v>201</v>
      </c>
      <c r="C774" s="22" t="s">
        <v>1363</v>
      </c>
      <c r="D774" t="s">
        <v>633</v>
      </c>
      <c r="E774" s="23" t="s">
        <v>1364</v>
      </c>
      <c r="F774" s="24" t="s">
        <v>657</v>
      </c>
      <c r="G774" s="25">
        <v>4</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1019</v>
      </c>
    </row>
    <row r="777" spans="1:27" x14ac:dyDescent="0.25">
      <c r="A777" t="s">
        <v>640</v>
      </c>
      <c r="E777" s="23" t="s">
        <v>641</v>
      </c>
    </row>
    <row r="778" spans="1:27" ht="25" x14ac:dyDescent="0.25">
      <c r="A778" t="s">
        <v>631</v>
      </c>
      <c r="B778">
        <v>202</v>
      </c>
      <c r="C778" s="22" t="s">
        <v>1272</v>
      </c>
      <c r="D778" t="s">
        <v>633</v>
      </c>
      <c r="E778" s="23" t="s">
        <v>1273</v>
      </c>
      <c r="F778" s="24" t="s">
        <v>657</v>
      </c>
      <c r="G778" s="25">
        <v>310</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1365</v>
      </c>
    </row>
    <row r="781" spans="1:27" x14ac:dyDescent="0.25">
      <c r="A781" t="s">
        <v>640</v>
      </c>
      <c r="E781" s="23" t="s">
        <v>641</v>
      </c>
    </row>
    <row r="782" spans="1:27" ht="25" x14ac:dyDescent="0.25">
      <c r="A782" t="s">
        <v>631</v>
      </c>
      <c r="B782">
        <v>203</v>
      </c>
      <c r="C782" s="22" t="s">
        <v>1275</v>
      </c>
      <c r="D782" t="s">
        <v>633</v>
      </c>
      <c r="E782" s="23" t="s">
        <v>1276</v>
      </c>
      <c r="F782" s="24" t="s">
        <v>657</v>
      </c>
      <c r="G782" s="25">
        <v>2</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1077</v>
      </c>
    </row>
    <row r="785" spans="1:27" x14ac:dyDescent="0.25">
      <c r="A785" t="s">
        <v>640</v>
      </c>
      <c r="E785" s="23" t="s">
        <v>641</v>
      </c>
    </row>
    <row r="786" spans="1:27" x14ac:dyDescent="0.25">
      <c r="A786" t="s">
        <v>631</v>
      </c>
      <c r="B786">
        <v>204</v>
      </c>
      <c r="C786" s="22" t="s">
        <v>820</v>
      </c>
      <c r="D786" t="s">
        <v>633</v>
      </c>
      <c r="E786" s="23" t="s">
        <v>821</v>
      </c>
      <c r="F786" s="24" t="s">
        <v>657</v>
      </c>
      <c r="G786" s="25">
        <v>2</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1077</v>
      </c>
    </row>
    <row r="789" spans="1:27" x14ac:dyDescent="0.25">
      <c r="A789" t="s">
        <v>640</v>
      </c>
      <c r="E789" s="23" t="s">
        <v>641</v>
      </c>
    </row>
    <row r="790" spans="1:27" x14ac:dyDescent="0.25">
      <c r="A790" t="s">
        <v>631</v>
      </c>
      <c r="B790">
        <v>205</v>
      </c>
      <c r="C790" s="22" t="s">
        <v>846</v>
      </c>
      <c r="D790" t="s">
        <v>633</v>
      </c>
      <c r="E790" s="23" t="s">
        <v>847</v>
      </c>
      <c r="F790" s="24" t="s">
        <v>848</v>
      </c>
      <c r="G790" s="25">
        <v>1.2</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1277</v>
      </c>
    </row>
    <row r="793" spans="1:27" x14ac:dyDescent="0.25">
      <c r="A793" t="s">
        <v>640</v>
      </c>
      <c r="E793" s="23" t="s">
        <v>641</v>
      </c>
    </row>
    <row r="794" spans="1:27" x14ac:dyDescent="0.25">
      <c r="A794" t="s">
        <v>631</v>
      </c>
      <c r="B794">
        <v>206</v>
      </c>
      <c r="C794" s="22" t="s">
        <v>849</v>
      </c>
      <c r="D794" t="s">
        <v>633</v>
      </c>
      <c r="E794" s="23" t="s">
        <v>850</v>
      </c>
      <c r="F794" s="24" t="s">
        <v>647</v>
      </c>
      <c r="G794" s="25">
        <v>100</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1278</v>
      </c>
    </row>
    <row r="797" spans="1:27" x14ac:dyDescent="0.25">
      <c r="A797" t="s">
        <v>640</v>
      </c>
      <c r="E797" s="23" t="s">
        <v>641</v>
      </c>
    </row>
    <row r="798" spans="1:27" x14ac:dyDescent="0.25">
      <c r="A798" t="s">
        <v>631</v>
      </c>
      <c r="B798">
        <v>207</v>
      </c>
      <c r="C798" s="22" t="s">
        <v>852</v>
      </c>
      <c r="D798" t="s">
        <v>633</v>
      </c>
      <c r="E798" s="23" t="s">
        <v>853</v>
      </c>
      <c r="F798" s="24" t="s">
        <v>647</v>
      </c>
      <c r="G798" s="25">
        <v>100</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1278</v>
      </c>
    </row>
    <row r="801" spans="1:27" x14ac:dyDescent="0.25">
      <c r="A801" t="s">
        <v>640</v>
      </c>
      <c r="E801" s="23" t="s">
        <v>641</v>
      </c>
    </row>
    <row r="802" spans="1:27" x14ac:dyDescent="0.25">
      <c r="A802" t="s">
        <v>631</v>
      </c>
      <c r="B802">
        <v>208</v>
      </c>
      <c r="C802" s="22" t="s">
        <v>854</v>
      </c>
      <c r="D802" t="s">
        <v>633</v>
      </c>
      <c r="E802" s="23" t="s">
        <v>855</v>
      </c>
      <c r="F802" s="24" t="s">
        <v>647</v>
      </c>
      <c r="G802" s="25">
        <v>100</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1278</v>
      </c>
    </row>
    <row r="805" spans="1:27" x14ac:dyDescent="0.25">
      <c r="A805" t="s">
        <v>640</v>
      </c>
      <c r="E805" s="23" t="s">
        <v>641</v>
      </c>
    </row>
    <row r="806" spans="1:27" x14ac:dyDescent="0.25">
      <c r="A806" t="s">
        <v>631</v>
      </c>
      <c r="B806">
        <v>209</v>
      </c>
      <c r="C806" s="22" t="s">
        <v>856</v>
      </c>
      <c r="D806" t="s">
        <v>633</v>
      </c>
      <c r="E806" s="23" t="s">
        <v>857</v>
      </c>
      <c r="F806" s="24" t="s">
        <v>858</v>
      </c>
      <c r="G806" s="25">
        <v>2</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1077</v>
      </c>
    </row>
    <row r="809" spans="1:27" x14ac:dyDescent="0.25">
      <c r="A809" t="s">
        <v>640</v>
      </c>
      <c r="E809" s="23" t="s">
        <v>641</v>
      </c>
    </row>
    <row r="810" spans="1:27" x14ac:dyDescent="0.25">
      <c r="A810" t="s">
        <v>631</v>
      </c>
      <c r="B810">
        <v>210</v>
      </c>
      <c r="C810" s="22" t="s">
        <v>859</v>
      </c>
      <c r="D810" t="s">
        <v>633</v>
      </c>
      <c r="E810" s="23" t="s">
        <v>860</v>
      </c>
      <c r="F810" s="24" t="s">
        <v>647</v>
      </c>
      <c r="G810" s="25">
        <v>100</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1278</v>
      </c>
    </row>
    <row r="813" spans="1:27" x14ac:dyDescent="0.25">
      <c r="A813" t="s">
        <v>640</v>
      </c>
      <c r="E813" s="23" t="s">
        <v>641</v>
      </c>
    </row>
    <row r="814" spans="1:27" x14ac:dyDescent="0.25">
      <c r="A814" t="s">
        <v>631</v>
      </c>
      <c r="B814">
        <v>211</v>
      </c>
      <c r="C814" s="22" t="s">
        <v>861</v>
      </c>
      <c r="D814" t="s">
        <v>633</v>
      </c>
      <c r="E814" s="23" t="s">
        <v>862</v>
      </c>
      <c r="F814" s="24" t="s">
        <v>657</v>
      </c>
      <c r="G814" s="25">
        <v>4</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1019</v>
      </c>
    </row>
    <row r="817" spans="1:27" x14ac:dyDescent="0.25">
      <c r="A817" t="s">
        <v>640</v>
      </c>
      <c r="E817" s="23" t="s">
        <v>641</v>
      </c>
    </row>
    <row r="818" spans="1:27" x14ac:dyDescent="0.25">
      <c r="A818" t="s">
        <v>631</v>
      </c>
      <c r="B818">
        <v>212</v>
      </c>
      <c r="C818" s="22" t="s">
        <v>863</v>
      </c>
      <c r="D818" t="s">
        <v>633</v>
      </c>
      <c r="E818" s="23" t="s">
        <v>864</v>
      </c>
      <c r="F818" s="24" t="s">
        <v>657</v>
      </c>
      <c r="G818" s="25">
        <v>4</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1019</v>
      </c>
    </row>
    <row r="821" spans="1:27" x14ac:dyDescent="0.25">
      <c r="A821" t="s">
        <v>640</v>
      </c>
      <c r="E821" s="23" t="s">
        <v>641</v>
      </c>
    </row>
    <row r="822" spans="1:27" x14ac:dyDescent="0.25">
      <c r="A822" t="s">
        <v>631</v>
      </c>
      <c r="B822">
        <v>216</v>
      </c>
      <c r="C822" s="22" t="s">
        <v>715</v>
      </c>
      <c r="D822" t="s">
        <v>633</v>
      </c>
      <c r="E822" s="23" t="s">
        <v>716</v>
      </c>
      <c r="F822" s="24" t="s">
        <v>657</v>
      </c>
      <c r="G822" s="25">
        <v>7</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1249</v>
      </c>
    </row>
    <row r="825" spans="1:27" x14ac:dyDescent="0.25">
      <c r="A825" t="s">
        <v>640</v>
      </c>
      <c r="E825" s="23" t="s">
        <v>641</v>
      </c>
    </row>
    <row r="826" spans="1:27" x14ac:dyDescent="0.25">
      <c r="A826" t="s">
        <v>631</v>
      </c>
      <c r="B826">
        <v>217</v>
      </c>
      <c r="C826" s="22" t="s">
        <v>1366</v>
      </c>
      <c r="D826" t="s">
        <v>633</v>
      </c>
      <c r="E826" s="23" t="s">
        <v>1367</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ht="112.5" x14ac:dyDescent="0.25">
      <c r="A827" t="s">
        <v>637</v>
      </c>
      <c r="E827" s="23" t="s">
        <v>1368</v>
      </c>
    </row>
    <row r="828" spans="1:27" x14ac:dyDescent="0.25">
      <c r="A828" t="s">
        <v>638</v>
      </c>
    </row>
    <row r="829" spans="1:27" x14ac:dyDescent="0.25">
      <c r="A829" t="s">
        <v>640</v>
      </c>
      <c r="E829" s="23" t="s">
        <v>633</v>
      </c>
    </row>
    <row r="830" spans="1:27" x14ac:dyDescent="0.25">
      <c r="A830" t="s">
        <v>631</v>
      </c>
      <c r="B830">
        <v>218</v>
      </c>
      <c r="C830" s="22" t="s">
        <v>1369</v>
      </c>
      <c r="D830" t="s">
        <v>633</v>
      </c>
      <c r="E830" s="23" t="s">
        <v>1370</v>
      </c>
      <c r="F830" s="24" t="s">
        <v>657</v>
      </c>
      <c r="G830" s="25">
        <v>1</v>
      </c>
      <c r="H830" s="24">
        <v>0</v>
      </c>
      <c r="I830" s="26">
        <f>ROUND(G830*H830,P4)</f>
        <v>0</v>
      </c>
      <c r="L830" s="27">
        <v>0</v>
      </c>
      <c r="M830" s="20">
        <f>ROUND(G830*L830,P4)</f>
        <v>0</v>
      </c>
      <c r="N830" s="21" t="s">
        <v>636</v>
      </c>
      <c r="O830" s="28">
        <f>M830*AA830</f>
        <v>0</v>
      </c>
      <c r="P830">
        <v>3</v>
      </c>
      <c r="AA830">
        <f>IF(P830=1,$O$3,IF(P830=2,$O$4,$O$5))</f>
        <v>0.21</v>
      </c>
    </row>
    <row r="831" spans="1:27" ht="137.5" x14ac:dyDescent="0.25">
      <c r="A831" t="s">
        <v>637</v>
      </c>
      <c r="E831" s="23" t="s">
        <v>1371</v>
      </c>
    </row>
    <row r="832" spans="1:27" x14ac:dyDescent="0.25">
      <c r="A832" t="s">
        <v>638</v>
      </c>
    </row>
    <row r="833" spans="1:27" x14ac:dyDescent="0.25">
      <c r="A833" t="s">
        <v>640</v>
      </c>
      <c r="E833" s="23" t="s">
        <v>633</v>
      </c>
    </row>
    <row r="834" spans="1:27" x14ac:dyDescent="0.25">
      <c r="A834" t="s">
        <v>631</v>
      </c>
      <c r="B834">
        <v>219</v>
      </c>
      <c r="C834" s="22" t="s">
        <v>1172</v>
      </c>
      <c r="D834" t="s">
        <v>633</v>
      </c>
      <c r="E834" s="23" t="s">
        <v>1173</v>
      </c>
      <c r="F834" s="24" t="s">
        <v>657</v>
      </c>
      <c r="G834" s="25">
        <v>2</v>
      </c>
      <c r="H834" s="24">
        <v>0</v>
      </c>
      <c r="I834" s="26">
        <f>ROUND(G834*H834,P4)</f>
        <v>0</v>
      </c>
      <c r="L834" s="27">
        <v>0</v>
      </c>
      <c r="M834" s="20">
        <f>ROUND(G834*L834,P4)</f>
        <v>0</v>
      </c>
      <c r="N834" s="21" t="s">
        <v>636</v>
      </c>
      <c r="O834" s="28">
        <f>M834*AA834</f>
        <v>0</v>
      </c>
      <c r="P834">
        <v>3</v>
      </c>
      <c r="AA834">
        <f>IF(P834=1,$O$3,IF(P834=2,$O$4,$O$5))</f>
        <v>0.21</v>
      </c>
    </row>
    <row r="835" spans="1:27" ht="112.5" x14ac:dyDescent="0.25">
      <c r="A835" t="s">
        <v>637</v>
      </c>
      <c r="E835" s="23" t="s">
        <v>1372</v>
      </c>
    </row>
    <row r="836" spans="1:27" x14ac:dyDescent="0.25">
      <c r="A836" t="s">
        <v>638</v>
      </c>
    </row>
    <row r="837" spans="1:27" x14ac:dyDescent="0.25">
      <c r="A837" t="s">
        <v>640</v>
      </c>
      <c r="E837" s="23" t="s">
        <v>633</v>
      </c>
    </row>
    <row r="838" spans="1:27" x14ac:dyDescent="0.25">
      <c r="A838" t="s">
        <v>631</v>
      </c>
      <c r="B838">
        <v>220</v>
      </c>
      <c r="C838" s="22" t="s">
        <v>1175</v>
      </c>
      <c r="D838" t="s">
        <v>633</v>
      </c>
      <c r="E838" s="23" t="s">
        <v>1176</v>
      </c>
      <c r="F838" s="24" t="s">
        <v>657</v>
      </c>
      <c r="G838" s="25">
        <v>2</v>
      </c>
      <c r="H838" s="24">
        <v>0</v>
      </c>
      <c r="I838" s="26">
        <f>ROUND(G838*H838,P4)</f>
        <v>0</v>
      </c>
      <c r="L838" s="27">
        <v>0</v>
      </c>
      <c r="M838" s="20">
        <f>ROUND(G838*L838,P4)</f>
        <v>0</v>
      </c>
      <c r="N838" s="21" t="s">
        <v>636</v>
      </c>
      <c r="O838" s="28">
        <f>M838*AA838</f>
        <v>0</v>
      </c>
      <c r="P838">
        <v>3</v>
      </c>
      <c r="AA838">
        <f>IF(P838=1,$O$3,IF(P838=2,$O$4,$O$5))</f>
        <v>0.21</v>
      </c>
    </row>
    <row r="839" spans="1:27" ht="162.5" x14ac:dyDescent="0.25">
      <c r="A839" t="s">
        <v>637</v>
      </c>
      <c r="E839" s="23" t="s">
        <v>1373</v>
      </c>
    </row>
    <row r="840" spans="1:27" x14ac:dyDescent="0.25">
      <c r="A840" t="s">
        <v>638</v>
      </c>
    </row>
    <row r="841" spans="1:27" x14ac:dyDescent="0.25">
      <c r="A841" t="s">
        <v>640</v>
      </c>
      <c r="E841" s="23" t="s">
        <v>633</v>
      </c>
    </row>
    <row r="842" spans="1:27" x14ac:dyDescent="0.25">
      <c r="A842" t="s">
        <v>631</v>
      </c>
      <c r="B842">
        <v>221</v>
      </c>
      <c r="C842" s="22" t="s">
        <v>771</v>
      </c>
      <c r="D842" t="s">
        <v>633</v>
      </c>
      <c r="E842" s="23" t="s">
        <v>1279</v>
      </c>
      <c r="F842" s="24" t="s">
        <v>1280</v>
      </c>
      <c r="G842" s="25">
        <v>1</v>
      </c>
      <c r="H842" s="24">
        <v>0</v>
      </c>
      <c r="I842" s="26">
        <f>ROUND(G842*H842,P4)</f>
        <v>0</v>
      </c>
      <c r="L842" s="27">
        <v>0</v>
      </c>
      <c r="M842" s="20">
        <f>ROUND(G842*L842,P4)</f>
        <v>0</v>
      </c>
      <c r="N842" s="21" t="s">
        <v>633</v>
      </c>
      <c r="O842" s="28">
        <f>M842*AA842</f>
        <v>0</v>
      </c>
      <c r="P842">
        <v>3</v>
      </c>
      <c r="AA842">
        <f>IF(P842=1,$O$3,IF(P842=2,$O$4,$O$5))</f>
        <v>0.21</v>
      </c>
    </row>
    <row r="843" spans="1:27" ht="50" x14ac:dyDescent="0.25">
      <c r="A843" t="s">
        <v>637</v>
      </c>
      <c r="E843" s="23" t="s">
        <v>775</v>
      </c>
    </row>
    <row r="844" spans="1:27" x14ac:dyDescent="0.25">
      <c r="A844" t="s">
        <v>638</v>
      </c>
    </row>
    <row r="845" spans="1:27" x14ac:dyDescent="0.25">
      <c r="A845" t="s">
        <v>640</v>
      </c>
      <c r="E845" s="23" t="s">
        <v>633</v>
      </c>
    </row>
    <row r="846" spans="1:27" x14ac:dyDescent="0.25">
      <c r="A846" t="s">
        <v>631</v>
      </c>
      <c r="B846">
        <v>222</v>
      </c>
      <c r="C846" s="22" t="s">
        <v>785</v>
      </c>
      <c r="D846" t="s">
        <v>633</v>
      </c>
      <c r="E846" s="23" t="s">
        <v>786</v>
      </c>
      <c r="F846" s="24" t="s">
        <v>657</v>
      </c>
      <c r="G846" s="25">
        <v>1</v>
      </c>
      <c r="H846" s="24">
        <v>0</v>
      </c>
      <c r="I846" s="26">
        <f>ROUND(G846*H846,P4)</f>
        <v>0</v>
      </c>
      <c r="L846" s="27">
        <v>0</v>
      </c>
      <c r="M846" s="20">
        <f>ROUND(G846*L846,P4)</f>
        <v>0</v>
      </c>
      <c r="N846" s="21" t="s">
        <v>636</v>
      </c>
      <c r="O846" s="28">
        <f>M846*AA846</f>
        <v>0</v>
      </c>
      <c r="P846">
        <v>3</v>
      </c>
      <c r="AA846">
        <f>IF(P846=1,$O$3,IF(P846=2,$O$4,$O$5))</f>
        <v>0.21</v>
      </c>
    </row>
    <row r="847" spans="1:27" ht="112.5" x14ac:dyDescent="0.25">
      <c r="A847" t="s">
        <v>637</v>
      </c>
      <c r="E847" s="23" t="s">
        <v>1281</v>
      </c>
    </row>
    <row r="848" spans="1:27" x14ac:dyDescent="0.25">
      <c r="A848" t="s">
        <v>638</v>
      </c>
    </row>
    <row r="849" spans="1:27" x14ac:dyDescent="0.25">
      <c r="A849" t="s">
        <v>640</v>
      </c>
      <c r="E849" s="23" t="s">
        <v>633</v>
      </c>
    </row>
    <row r="850" spans="1:27" x14ac:dyDescent="0.25">
      <c r="A850" t="s">
        <v>631</v>
      </c>
      <c r="B850">
        <v>223</v>
      </c>
      <c r="C850" s="22" t="s">
        <v>787</v>
      </c>
      <c r="D850" t="s">
        <v>633</v>
      </c>
      <c r="E850" s="23" t="s">
        <v>788</v>
      </c>
      <c r="F850" s="24" t="s">
        <v>657</v>
      </c>
      <c r="G850" s="25">
        <v>1</v>
      </c>
      <c r="H850" s="24">
        <v>0</v>
      </c>
      <c r="I850" s="26">
        <f>ROUND(G850*H850,P4)</f>
        <v>0</v>
      </c>
      <c r="L850" s="27">
        <v>0</v>
      </c>
      <c r="M850" s="20">
        <f>ROUND(G850*L850,P4)</f>
        <v>0</v>
      </c>
      <c r="N850" s="21" t="s">
        <v>636</v>
      </c>
      <c r="O850" s="28">
        <f>M850*AA850</f>
        <v>0</v>
      </c>
      <c r="P850">
        <v>3</v>
      </c>
      <c r="AA850">
        <f>IF(P850=1,$O$3,IF(P850=2,$O$4,$O$5))</f>
        <v>0.21</v>
      </c>
    </row>
    <row r="851" spans="1:27" ht="100" x14ac:dyDescent="0.25">
      <c r="A851" t="s">
        <v>637</v>
      </c>
      <c r="E851" s="23" t="s">
        <v>1282</v>
      </c>
    </row>
    <row r="852" spans="1:27" x14ac:dyDescent="0.25">
      <c r="A852" t="s">
        <v>638</v>
      </c>
    </row>
    <row r="853" spans="1:27" x14ac:dyDescent="0.25">
      <c r="A853" t="s">
        <v>640</v>
      </c>
      <c r="E853" s="23" t="s">
        <v>633</v>
      </c>
    </row>
    <row r="854" spans="1:27" x14ac:dyDescent="0.25">
      <c r="A854" t="s">
        <v>631</v>
      </c>
      <c r="B854">
        <v>224</v>
      </c>
      <c r="C854" s="22" t="s">
        <v>1283</v>
      </c>
      <c r="D854" t="s">
        <v>633</v>
      </c>
      <c r="E854" s="23" t="s">
        <v>1284</v>
      </c>
      <c r="F854" s="24" t="s">
        <v>657</v>
      </c>
      <c r="G854" s="25">
        <v>1</v>
      </c>
      <c r="H854" s="24">
        <v>0</v>
      </c>
      <c r="I854" s="26">
        <f>ROUND(G854*H854,P4)</f>
        <v>0</v>
      </c>
      <c r="L854" s="27">
        <v>0</v>
      </c>
      <c r="M854" s="20">
        <f>ROUND(G854*L854,P4)</f>
        <v>0</v>
      </c>
      <c r="N854" s="21" t="s">
        <v>636</v>
      </c>
      <c r="O854" s="28">
        <f>M854*AA854</f>
        <v>0</v>
      </c>
      <c r="P854">
        <v>3</v>
      </c>
      <c r="AA854">
        <f>IF(P854=1,$O$3,IF(P854=2,$O$4,$O$5))</f>
        <v>0.21</v>
      </c>
    </row>
    <row r="855" spans="1:27" ht="125" x14ac:dyDescent="0.25">
      <c r="A855" t="s">
        <v>637</v>
      </c>
      <c r="E855" s="23" t="s">
        <v>1285</v>
      </c>
    </row>
    <row r="856" spans="1:27" x14ac:dyDescent="0.25">
      <c r="A856" t="s">
        <v>638</v>
      </c>
    </row>
    <row r="857" spans="1:27" x14ac:dyDescent="0.25">
      <c r="A857" t="s">
        <v>640</v>
      </c>
      <c r="E857" s="23" t="s">
        <v>633</v>
      </c>
    </row>
    <row r="858" spans="1:27" x14ac:dyDescent="0.25">
      <c r="A858" t="s">
        <v>631</v>
      </c>
      <c r="B858">
        <v>225</v>
      </c>
      <c r="C858" s="22" t="s">
        <v>1286</v>
      </c>
      <c r="D858" t="s">
        <v>633</v>
      </c>
      <c r="E858" s="23" t="s">
        <v>1287</v>
      </c>
      <c r="F858" s="24" t="s">
        <v>657</v>
      </c>
      <c r="G858" s="25">
        <v>1</v>
      </c>
      <c r="H858" s="24">
        <v>0</v>
      </c>
      <c r="I858" s="26">
        <f>ROUND(G858*H858,P4)</f>
        <v>0</v>
      </c>
      <c r="L858" s="27">
        <v>0</v>
      </c>
      <c r="M858" s="20">
        <f>ROUND(G858*L858,P4)</f>
        <v>0</v>
      </c>
      <c r="N858" s="21" t="s">
        <v>636</v>
      </c>
      <c r="O858" s="28">
        <f>M858*AA858</f>
        <v>0</v>
      </c>
      <c r="P858">
        <v>3</v>
      </c>
      <c r="AA858">
        <f>IF(P858=1,$O$3,IF(P858=2,$O$4,$O$5))</f>
        <v>0.21</v>
      </c>
    </row>
    <row r="859" spans="1:27" ht="137.5" x14ac:dyDescent="0.25">
      <c r="A859" t="s">
        <v>637</v>
      </c>
      <c r="E859" s="23" t="s">
        <v>1288</v>
      </c>
    </row>
    <row r="860" spans="1:27" x14ac:dyDescent="0.25">
      <c r="A860" t="s">
        <v>638</v>
      </c>
    </row>
    <row r="861" spans="1:27" x14ac:dyDescent="0.25">
      <c r="A861" t="s">
        <v>640</v>
      </c>
      <c r="E861" s="23" t="s">
        <v>633</v>
      </c>
    </row>
  </sheetData>
  <sheetProtection algorithmName="SHA-512" hashValue="LQPVojHKKBP6b+zCU2hGQZ/6YjHNDwFvNdY8hzS2JHaqncBbOffbFZKa6CsCA7UmYfC3qF2DaFmBXQLIx1lFKQ==" saltValue="uIY77GfYcxHW8RSgPMfyrU+36vPuDONWA0gtxrz8W2tgwscemMyf5Ooh52kf0jJnJOiVQtz7Zb7dlI412vZL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COUNTIFS(L8:L123,"=0",A8:A123,"P")+COUNTIFS(L8:L123,"",A8:A123,"P")+SUM(Q8:Q123)</f>
        <v>28</v>
      </c>
    </row>
    <row r="8" spans="1:27" ht="13" x14ac:dyDescent="0.25">
      <c r="A8" t="s">
        <v>626</v>
      </c>
      <c r="C8" s="18" t="s">
        <v>1374</v>
      </c>
      <c r="E8" s="19" t="s">
        <v>23</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28</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1375</v>
      </c>
      <c r="E14" s="19" t="s">
        <v>1376</v>
      </c>
      <c r="L14" s="20">
        <f>SUMIFS(L15:L122,A15:A122,"P")</f>
        <v>0</v>
      </c>
      <c r="M14" s="20">
        <f>SUMIFS(M15:M122,A15:A122,"P")</f>
        <v>0</v>
      </c>
      <c r="N14" s="21"/>
    </row>
    <row r="15" spans="1:27" x14ac:dyDescent="0.25">
      <c r="A15" t="s">
        <v>631</v>
      </c>
      <c r="B15">
        <v>1</v>
      </c>
      <c r="C15" s="22" t="s">
        <v>1377</v>
      </c>
      <c r="D15" t="s">
        <v>633</v>
      </c>
      <c r="E15" s="23" t="s">
        <v>1378</v>
      </c>
      <c r="F15" s="24" t="s">
        <v>870</v>
      </c>
      <c r="G15" s="25">
        <v>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1379</v>
      </c>
    </row>
    <row r="18" spans="1:27" x14ac:dyDescent="0.25">
      <c r="A18" t="s">
        <v>640</v>
      </c>
      <c r="E18" s="23" t="s">
        <v>1380</v>
      </c>
    </row>
    <row r="19" spans="1:27" x14ac:dyDescent="0.25">
      <c r="A19" t="s">
        <v>631</v>
      </c>
      <c r="B19">
        <v>2</v>
      </c>
      <c r="C19" s="22" t="s">
        <v>1381</v>
      </c>
      <c r="D19" t="s">
        <v>633</v>
      </c>
      <c r="E19" s="23" t="s">
        <v>1382</v>
      </c>
      <c r="F19" s="24" t="s">
        <v>870</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v>
      </c>
      <c r="C23" s="22" t="s">
        <v>1383</v>
      </c>
      <c r="D23" t="s">
        <v>633</v>
      </c>
      <c r="E23" s="23" t="s">
        <v>1384</v>
      </c>
      <c r="F23" s="24" t="s">
        <v>874</v>
      </c>
      <c r="G23" s="25">
        <v>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x14ac:dyDescent="0.25">
      <c r="A25" t="s">
        <v>638</v>
      </c>
    </row>
    <row r="26" spans="1:27" x14ac:dyDescent="0.25">
      <c r="A26" t="s">
        <v>640</v>
      </c>
      <c r="E26" s="23" t="s">
        <v>1380</v>
      </c>
    </row>
    <row r="27" spans="1:27" x14ac:dyDescent="0.25">
      <c r="A27" t="s">
        <v>631</v>
      </c>
      <c r="B27">
        <v>4</v>
      </c>
      <c r="C27" s="22" t="s">
        <v>1385</v>
      </c>
      <c r="D27" t="s">
        <v>633</v>
      </c>
      <c r="E27" s="23" t="s">
        <v>1386</v>
      </c>
      <c r="F27" s="24" t="s">
        <v>874</v>
      </c>
      <c r="G27" s="25">
        <v>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x14ac:dyDescent="0.25">
      <c r="A31" t="s">
        <v>631</v>
      </c>
      <c r="B31">
        <v>5</v>
      </c>
      <c r="C31" s="22" t="s">
        <v>888</v>
      </c>
      <c r="D31" t="s">
        <v>633</v>
      </c>
      <c r="E31" s="23" t="s">
        <v>889</v>
      </c>
      <c r="F31" s="24" t="s">
        <v>874</v>
      </c>
      <c r="G31" s="25">
        <v>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1380</v>
      </c>
    </row>
    <row r="35" spans="1:27" x14ac:dyDescent="0.25">
      <c r="A35" t="s">
        <v>631</v>
      </c>
      <c r="B35">
        <v>6</v>
      </c>
      <c r="C35" s="22" t="s">
        <v>901</v>
      </c>
      <c r="D35" t="s">
        <v>633</v>
      </c>
      <c r="E35" s="23" t="s">
        <v>902</v>
      </c>
      <c r="F35" s="24" t="s">
        <v>647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1380</v>
      </c>
    </row>
    <row r="39" spans="1:27" ht="25" x14ac:dyDescent="0.25">
      <c r="A39" t="s">
        <v>631</v>
      </c>
      <c r="B39">
        <v>7</v>
      </c>
      <c r="C39" s="22" t="s">
        <v>1387</v>
      </c>
      <c r="D39" t="s">
        <v>633</v>
      </c>
      <c r="E39" s="23" t="s">
        <v>1388</v>
      </c>
      <c r="F39" s="24" t="s">
        <v>647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1380</v>
      </c>
    </row>
    <row r="43" spans="1:27" x14ac:dyDescent="0.25">
      <c r="A43" t="s">
        <v>631</v>
      </c>
      <c r="B43">
        <v>8</v>
      </c>
      <c r="C43" s="22" t="s">
        <v>1389</v>
      </c>
      <c r="D43" t="s">
        <v>633</v>
      </c>
      <c r="E43" s="23" t="s">
        <v>1390</v>
      </c>
      <c r="F43" s="24" t="s">
        <v>635</v>
      </c>
      <c r="G43" s="25">
        <v>0.4</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9</v>
      </c>
      <c r="C47" s="22" t="s">
        <v>1391</v>
      </c>
      <c r="D47" t="s">
        <v>633</v>
      </c>
      <c r="E47" s="23" t="s">
        <v>1392</v>
      </c>
      <c r="F47" s="24" t="s">
        <v>647</v>
      </c>
      <c r="G47" s="25">
        <v>400</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10</v>
      </c>
      <c r="C51" s="22" t="s">
        <v>1393</v>
      </c>
      <c r="D51" t="s">
        <v>633</v>
      </c>
      <c r="E51" s="23" t="s">
        <v>1394</v>
      </c>
      <c r="F51" s="24" t="s">
        <v>657</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11</v>
      </c>
      <c r="C55" s="22" t="s">
        <v>1393</v>
      </c>
      <c r="D55" t="s">
        <v>866</v>
      </c>
      <c r="E55" s="23" t="s">
        <v>1395</v>
      </c>
      <c r="F55" s="24" t="s">
        <v>657</v>
      </c>
      <c r="G55" s="25">
        <v>1</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1380</v>
      </c>
    </row>
    <row r="59" spans="1:27" x14ac:dyDescent="0.25">
      <c r="A59" t="s">
        <v>631</v>
      </c>
      <c r="B59">
        <v>12</v>
      </c>
      <c r="C59" s="22" t="s">
        <v>1396</v>
      </c>
      <c r="D59" t="s">
        <v>633</v>
      </c>
      <c r="E59" s="23" t="s">
        <v>1397</v>
      </c>
      <c r="F59" s="24" t="s">
        <v>657</v>
      </c>
      <c r="G59" s="25">
        <v>2</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1380</v>
      </c>
    </row>
    <row r="63" spans="1:27" x14ac:dyDescent="0.25">
      <c r="A63" t="s">
        <v>631</v>
      </c>
      <c r="B63">
        <v>13</v>
      </c>
      <c r="C63" s="22" t="s">
        <v>1398</v>
      </c>
      <c r="D63" t="s">
        <v>633</v>
      </c>
      <c r="E63" s="23" t="s">
        <v>1399</v>
      </c>
      <c r="F63" s="24" t="s">
        <v>657</v>
      </c>
      <c r="G63" s="25">
        <v>2</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1380</v>
      </c>
    </row>
    <row r="67" spans="1:27" x14ac:dyDescent="0.25">
      <c r="A67" t="s">
        <v>631</v>
      </c>
      <c r="B67">
        <v>14</v>
      </c>
      <c r="C67" s="22" t="s">
        <v>1400</v>
      </c>
      <c r="D67" t="s">
        <v>633</v>
      </c>
      <c r="E67" s="23" t="s">
        <v>1401</v>
      </c>
      <c r="F67" s="24" t="s">
        <v>657</v>
      </c>
      <c r="G67" s="25">
        <v>1</v>
      </c>
      <c r="H67" s="24">
        <v>0</v>
      </c>
      <c r="I67" s="26">
        <f>ROUND(G67*H67,P4)</f>
        <v>0</v>
      </c>
      <c r="L67" s="27">
        <v>0</v>
      </c>
      <c r="M67" s="20">
        <f>ROUND(G67*L67,P4)</f>
        <v>0</v>
      </c>
      <c r="N67" s="21" t="s">
        <v>633</v>
      </c>
      <c r="O67" s="28">
        <f>M67*AA67</f>
        <v>0</v>
      </c>
      <c r="P67">
        <v>3</v>
      </c>
      <c r="AA67">
        <f>IF(P67=1,$O$3,IF(P67=2,$O$4,$O$5))</f>
        <v>0.21</v>
      </c>
    </row>
    <row r="68" spans="1:27" x14ac:dyDescent="0.25">
      <c r="A68" t="s">
        <v>637</v>
      </c>
      <c r="E68" s="23" t="s">
        <v>633</v>
      </c>
    </row>
    <row r="69" spans="1:27" x14ac:dyDescent="0.25">
      <c r="A69" t="s">
        <v>638</v>
      </c>
    </row>
    <row r="70" spans="1:27" x14ac:dyDescent="0.25">
      <c r="A70" t="s">
        <v>640</v>
      </c>
      <c r="E70" s="23" t="s">
        <v>1380</v>
      </c>
    </row>
    <row r="71" spans="1:27" x14ac:dyDescent="0.25">
      <c r="A71" t="s">
        <v>631</v>
      </c>
      <c r="B71">
        <v>15</v>
      </c>
      <c r="C71" s="22" t="s">
        <v>1402</v>
      </c>
      <c r="D71" t="s">
        <v>633</v>
      </c>
      <c r="E71" s="23" t="s">
        <v>1403</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x14ac:dyDescent="0.25">
      <c r="A73" t="s">
        <v>638</v>
      </c>
    </row>
    <row r="74" spans="1:27" x14ac:dyDescent="0.25">
      <c r="A74" t="s">
        <v>640</v>
      </c>
      <c r="E74" s="23" t="s">
        <v>1380</v>
      </c>
    </row>
    <row r="75" spans="1:27" x14ac:dyDescent="0.25">
      <c r="A75" t="s">
        <v>631</v>
      </c>
      <c r="B75">
        <v>16</v>
      </c>
      <c r="C75" s="22" t="s">
        <v>1404</v>
      </c>
      <c r="D75" t="s">
        <v>633</v>
      </c>
      <c r="E75" s="23" t="s">
        <v>1405</v>
      </c>
      <c r="F75" s="24" t="s">
        <v>657</v>
      </c>
      <c r="G75" s="25">
        <v>1</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x14ac:dyDescent="0.25">
      <c r="A77" t="s">
        <v>638</v>
      </c>
    </row>
    <row r="78" spans="1:27" x14ac:dyDescent="0.25">
      <c r="A78" t="s">
        <v>640</v>
      </c>
      <c r="E78" s="23" t="s">
        <v>1380</v>
      </c>
    </row>
    <row r="79" spans="1:27" x14ac:dyDescent="0.25">
      <c r="A79" t="s">
        <v>631</v>
      </c>
      <c r="B79">
        <v>17</v>
      </c>
      <c r="C79" s="22" t="s">
        <v>1406</v>
      </c>
      <c r="D79" t="s">
        <v>633</v>
      </c>
      <c r="E79" s="23" t="s">
        <v>1407</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x14ac:dyDescent="0.25">
      <c r="A81" t="s">
        <v>638</v>
      </c>
    </row>
    <row r="82" spans="1:27" x14ac:dyDescent="0.25">
      <c r="A82" t="s">
        <v>640</v>
      </c>
      <c r="E82" s="23" t="s">
        <v>1380</v>
      </c>
    </row>
    <row r="83" spans="1:27" ht="25" x14ac:dyDescent="0.25">
      <c r="A83" t="s">
        <v>631</v>
      </c>
      <c r="B83">
        <v>18</v>
      </c>
      <c r="C83" s="22" t="s">
        <v>1408</v>
      </c>
      <c r="D83" t="s">
        <v>633</v>
      </c>
      <c r="E83" s="23" t="s">
        <v>1409</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x14ac:dyDescent="0.25">
      <c r="A85" t="s">
        <v>638</v>
      </c>
    </row>
    <row r="86" spans="1:27" x14ac:dyDescent="0.25">
      <c r="A86" t="s">
        <v>640</v>
      </c>
      <c r="E86" s="23" t="s">
        <v>1380</v>
      </c>
    </row>
    <row r="87" spans="1:27" ht="25" x14ac:dyDescent="0.25">
      <c r="A87" t="s">
        <v>631</v>
      </c>
      <c r="B87">
        <v>19</v>
      </c>
      <c r="C87" s="22" t="s">
        <v>1410</v>
      </c>
      <c r="D87" t="s">
        <v>633</v>
      </c>
      <c r="E87" s="23" t="s">
        <v>1411</v>
      </c>
      <c r="F87" s="24" t="s">
        <v>657</v>
      </c>
      <c r="G87" s="25">
        <v>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x14ac:dyDescent="0.25">
      <c r="A89" t="s">
        <v>638</v>
      </c>
    </row>
    <row r="90" spans="1:27" x14ac:dyDescent="0.25">
      <c r="A90" t="s">
        <v>640</v>
      </c>
      <c r="E90" s="23" t="s">
        <v>1380</v>
      </c>
    </row>
    <row r="91" spans="1:27" x14ac:dyDescent="0.25">
      <c r="A91" t="s">
        <v>631</v>
      </c>
      <c r="B91">
        <v>20</v>
      </c>
      <c r="C91" s="22" t="s">
        <v>1412</v>
      </c>
      <c r="D91" t="s">
        <v>633</v>
      </c>
      <c r="E91" s="23" t="s">
        <v>1413</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x14ac:dyDescent="0.25">
      <c r="A93" t="s">
        <v>638</v>
      </c>
    </row>
    <row r="94" spans="1:27" x14ac:dyDescent="0.25">
      <c r="A94" t="s">
        <v>640</v>
      </c>
      <c r="E94" s="23" t="s">
        <v>1380</v>
      </c>
    </row>
    <row r="95" spans="1:27" ht="25" x14ac:dyDescent="0.25">
      <c r="A95" t="s">
        <v>631</v>
      </c>
      <c r="B95">
        <v>21</v>
      </c>
      <c r="C95" s="22" t="s">
        <v>1414</v>
      </c>
      <c r="D95" t="s">
        <v>633</v>
      </c>
      <c r="E95" s="23" t="s">
        <v>1415</v>
      </c>
      <c r="F95" s="24" t="s">
        <v>657</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x14ac:dyDescent="0.25">
      <c r="A97" t="s">
        <v>638</v>
      </c>
    </row>
    <row r="98" spans="1:27" x14ac:dyDescent="0.25">
      <c r="A98" t="s">
        <v>640</v>
      </c>
      <c r="E98" s="23" t="s">
        <v>1380</v>
      </c>
    </row>
    <row r="99" spans="1:27" x14ac:dyDescent="0.25">
      <c r="A99" t="s">
        <v>631</v>
      </c>
      <c r="B99">
        <v>22</v>
      </c>
      <c r="C99" s="22" t="s">
        <v>1416</v>
      </c>
      <c r="D99" t="s">
        <v>633</v>
      </c>
      <c r="E99" s="23" t="s">
        <v>1417</v>
      </c>
      <c r="F99" s="24" t="s">
        <v>657</v>
      </c>
      <c r="G99" s="25">
        <v>1</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x14ac:dyDescent="0.25">
      <c r="A103" t="s">
        <v>631</v>
      </c>
      <c r="B103">
        <v>23</v>
      </c>
      <c r="C103" s="22" t="s">
        <v>1418</v>
      </c>
      <c r="D103" t="s">
        <v>633</v>
      </c>
      <c r="E103" s="23" t="s">
        <v>1419</v>
      </c>
      <c r="F103" s="24" t="s">
        <v>657</v>
      </c>
      <c r="G103" s="25">
        <v>1</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24</v>
      </c>
      <c r="C107" s="22" t="s">
        <v>1418</v>
      </c>
      <c r="D107" t="s">
        <v>866</v>
      </c>
      <c r="E107" s="23" t="s">
        <v>1420</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633</v>
      </c>
    </row>
    <row r="109" spans="1:27" x14ac:dyDescent="0.25">
      <c r="A109" t="s">
        <v>638</v>
      </c>
    </row>
    <row r="110" spans="1:27" x14ac:dyDescent="0.25">
      <c r="A110" t="s">
        <v>640</v>
      </c>
      <c r="E110" s="23" t="s">
        <v>1380</v>
      </c>
    </row>
    <row r="111" spans="1:27" x14ac:dyDescent="0.25">
      <c r="A111" t="s">
        <v>631</v>
      </c>
      <c r="B111">
        <v>25</v>
      </c>
      <c r="C111" s="22" t="s">
        <v>1421</v>
      </c>
      <c r="D111" t="s">
        <v>633</v>
      </c>
      <c r="E111" s="23" t="s">
        <v>1422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ht="25" x14ac:dyDescent="0.25">
      <c r="A115" t="s">
        <v>631</v>
      </c>
      <c r="B115">
        <v>26</v>
      </c>
      <c r="C115" s="22" t="s">
        <v>1242</v>
      </c>
      <c r="D115" t="s">
        <v>633</v>
      </c>
      <c r="E115" s="23" t="s">
        <v>1243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27</v>
      </c>
      <c r="C119" s="22" t="s">
        <v>1247</v>
      </c>
      <c r="D119" t="s">
        <v>633</v>
      </c>
      <c r="E119" s="23" t="s">
        <v>1248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sheetData>
  <sheetProtection algorithmName="SHA-512" hashValue="Q9gzqSun8bTCEb3iAMRTnsgKt94nMeYwYq0RQTzLrYJa2JGpJx3uoN/i7gDuvaqOBa0W3IBrlOdWeTsi8trDzg==" saltValue="89S7Nzgi3Sldh4uao1PO5yq1QDOhNmAL7cjYirBi1V7a7BvAuD6roDphbFYavH75QNtrf6Kns+gWIXNtHOkQ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32</v>
      </c>
    </row>
    <row r="8" spans="1:27" ht="13" x14ac:dyDescent="0.25">
      <c r="A8" t="s">
        <v>626</v>
      </c>
      <c r="C8" s="18" t="s">
        <v>1423</v>
      </c>
      <c r="E8" s="19" t="s">
        <v>25</v>
      </c>
      <c r="L8" s="20">
        <f>L9</f>
        <v>0</v>
      </c>
      <c r="M8" s="20">
        <f>M9</f>
        <v>0</v>
      </c>
      <c r="N8" s="21"/>
    </row>
    <row r="9" spans="1:27" ht="13" x14ac:dyDescent="0.25">
      <c r="A9" t="s">
        <v>628</v>
      </c>
      <c r="C9" s="18" t="s">
        <v>629</v>
      </c>
      <c r="E9" s="19" t="s">
        <v>630</v>
      </c>
      <c r="L9" s="20">
        <f>SUMIFS(L10:L137,A10:A137,"P")</f>
        <v>0</v>
      </c>
      <c r="M9" s="20">
        <f>SUMIFS(M10:M137,A10:A137,"P")</f>
        <v>0</v>
      </c>
      <c r="N9" s="21"/>
    </row>
    <row r="10" spans="1:27" x14ac:dyDescent="0.25">
      <c r="A10" t="s">
        <v>631</v>
      </c>
      <c r="B10">
        <v>1</v>
      </c>
      <c r="C10" s="22" t="s">
        <v>1424</v>
      </c>
      <c r="D10" t="s">
        <v>633</v>
      </c>
      <c r="E10" s="23" t="s">
        <v>1425</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1004</v>
      </c>
    </row>
    <row r="13" spans="1:27" x14ac:dyDescent="0.25">
      <c r="A13" t="s">
        <v>640</v>
      </c>
      <c r="E13" s="23" t="s">
        <v>641</v>
      </c>
    </row>
    <row r="14" spans="1:27" ht="25" x14ac:dyDescent="0.25">
      <c r="A14" t="s">
        <v>631</v>
      </c>
      <c r="B14">
        <v>2</v>
      </c>
      <c r="C14" s="22" t="s">
        <v>1036</v>
      </c>
      <c r="D14" t="s">
        <v>633</v>
      </c>
      <c r="E14" s="23" t="s">
        <v>1037</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1038</v>
      </c>
    </row>
    <row r="17" spans="1:27" x14ac:dyDescent="0.25">
      <c r="A17" t="s">
        <v>640</v>
      </c>
      <c r="E17" s="23" t="s">
        <v>641</v>
      </c>
    </row>
    <row r="18" spans="1:27" x14ac:dyDescent="0.25">
      <c r="A18" t="s">
        <v>631</v>
      </c>
      <c r="B18">
        <v>3</v>
      </c>
      <c r="C18" s="22" t="s">
        <v>1426</v>
      </c>
      <c r="D18" t="s">
        <v>633</v>
      </c>
      <c r="E18" s="23" t="s">
        <v>1427</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1077</v>
      </c>
    </row>
    <row r="21" spans="1:27" x14ac:dyDescent="0.25">
      <c r="A21" t="s">
        <v>640</v>
      </c>
      <c r="E21" s="23" t="s">
        <v>641</v>
      </c>
    </row>
    <row r="22" spans="1:27" x14ac:dyDescent="0.25">
      <c r="A22" t="s">
        <v>631</v>
      </c>
      <c r="B22">
        <v>4</v>
      </c>
      <c r="C22" s="22" t="s">
        <v>1069</v>
      </c>
      <c r="D22" t="s">
        <v>633</v>
      </c>
      <c r="E22" s="23" t="s">
        <v>1070</v>
      </c>
      <c r="F22" s="24" t="s">
        <v>657</v>
      </c>
      <c r="G22" s="25">
        <v>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1019</v>
      </c>
    </row>
    <row r="25" spans="1:27" x14ac:dyDescent="0.25">
      <c r="A25" t="s">
        <v>640</v>
      </c>
      <c r="E25" s="23" t="s">
        <v>641</v>
      </c>
    </row>
    <row r="26" spans="1:27" ht="25" x14ac:dyDescent="0.25">
      <c r="A26" t="s">
        <v>631</v>
      </c>
      <c r="B26">
        <v>5</v>
      </c>
      <c r="C26" s="22" t="s">
        <v>1082</v>
      </c>
      <c r="D26" t="s">
        <v>633</v>
      </c>
      <c r="E26" s="23" t="s">
        <v>1083</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1004</v>
      </c>
    </row>
    <row r="29" spans="1:27" x14ac:dyDescent="0.25">
      <c r="A29" t="s">
        <v>640</v>
      </c>
      <c r="E29" s="23" t="s">
        <v>641</v>
      </c>
    </row>
    <row r="30" spans="1:27" ht="25" x14ac:dyDescent="0.25">
      <c r="A30" t="s">
        <v>631</v>
      </c>
      <c r="B30">
        <v>6</v>
      </c>
      <c r="C30" s="22" t="s">
        <v>1084</v>
      </c>
      <c r="D30" t="s">
        <v>633</v>
      </c>
      <c r="E30" s="23" t="s">
        <v>1085</v>
      </c>
      <c r="F30" s="24" t="s">
        <v>669</v>
      </c>
      <c r="G30" s="25">
        <v>58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939</v>
      </c>
    </row>
    <row r="33" spans="1:27" x14ac:dyDescent="0.25">
      <c r="A33" t="s">
        <v>640</v>
      </c>
      <c r="E33" s="23" t="s">
        <v>641</v>
      </c>
    </row>
    <row r="34" spans="1:27" ht="25" x14ac:dyDescent="0.25">
      <c r="A34" t="s">
        <v>631</v>
      </c>
      <c r="B34">
        <v>7</v>
      </c>
      <c r="C34" s="22" t="s">
        <v>1087</v>
      </c>
      <c r="D34" t="s">
        <v>633</v>
      </c>
      <c r="E34" s="23" t="s">
        <v>1088</v>
      </c>
      <c r="F34" s="24" t="s">
        <v>669</v>
      </c>
      <c r="G34" s="25">
        <v>58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939</v>
      </c>
    </row>
    <row r="37" spans="1:27" x14ac:dyDescent="0.25">
      <c r="A37" t="s">
        <v>640</v>
      </c>
      <c r="E37" s="23" t="s">
        <v>641</v>
      </c>
    </row>
    <row r="38" spans="1:27" x14ac:dyDescent="0.25">
      <c r="A38" t="s">
        <v>631</v>
      </c>
      <c r="B38">
        <v>8</v>
      </c>
      <c r="C38" s="22" t="s">
        <v>803</v>
      </c>
      <c r="D38" t="s">
        <v>633</v>
      </c>
      <c r="E38" s="23" t="s">
        <v>804</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1004</v>
      </c>
    </row>
    <row r="41" spans="1:27" x14ac:dyDescent="0.25">
      <c r="A41" t="s">
        <v>640</v>
      </c>
      <c r="E41" s="23" t="s">
        <v>641</v>
      </c>
    </row>
    <row r="42" spans="1:27" x14ac:dyDescent="0.25">
      <c r="A42" t="s">
        <v>631</v>
      </c>
      <c r="B42">
        <v>9</v>
      </c>
      <c r="C42" s="22" t="s">
        <v>805</v>
      </c>
      <c r="D42" t="s">
        <v>633</v>
      </c>
      <c r="E42" s="23" t="s">
        <v>806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1004</v>
      </c>
    </row>
    <row r="45" spans="1:27" x14ac:dyDescent="0.25">
      <c r="A45" t="s">
        <v>640</v>
      </c>
      <c r="E45" s="23" t="s">
        <v>641</v>
      </c>
    </row>
    <row r="46" spans="1:27" x14ac:dyDescent="0.25">
      <c r="A46" t="s">
        <v>631</v>
      </c>
      <c r="B46">
        <v>10</v>
      </c>
      <c r="C46" s="22" t="s">
        <v>807</v>
      </c>
      <c r="D46" t="s">
        <v>633</v>
      </c>
      <c r="E46" s="23" t="s">
        <v>808</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1004</v>
      </c>
    </row>
    <row r="49" spans="1:27" x14ac:dyDescent="0.25">
      <c r="A49" t="s">
        <v>640</v>
      </c>
      <c r="E49" s="23" t="s">
        <v>641</v>
      </c>
    </row>
    <row r="50" spans="1:27" x14ac:dyDescent="0.25">
      <c r="A50" t="s">
        <v>631</v>
      </c>
      <c r="B50">
        <v>14</v>
      </c>
      <c r="C50" s="22" t="s">
        <v>1160</v>
      </c>
      <c r="D50" t="s">
        <v>633</v>
      </c>
      <c r="E50" s="23" t="s">
        <v>1161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1004</v>
      </c>
    </row>
    <row r="53" spans="1:27" x14ac:dyDescent="0.25">
      <c r="A53" t="s">
        <v>640</v>
      </c>
      <c r="E53" s="23" t="s">
        <v>641</v>
      </c>
    </row>
    <row r="54" spans="1:27" x14ac:dyDescent="0.25">
      <c r="A54" t="s">
        <v>631</v>
      </c>
      <c r="B54">
        <v>15</v>
      </c>
      <c r="C54" s="22" t="s">
        <v>1163</v>
      </c>
      <c r="D54" t="s">
        <v>633</v>
      </c>
      <c r="E54" s="23" t="s">
        <v>1164</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1004</v>
      </c>
    </row>
    <row r="57" spans="1:27" x14ac:dyDescent="0.25">
      <c r="A57" t="s">
        <v>640</v>
      </c>
      <c r="E57" s="23" t="s">
        <v>641</v>
      </c>
    </row>
    <row r="58" spans="1:27" x14ac:dyDescent="0.25">
      <c r="A58" t="s">
        <v>631</v>
      </c>
      <c r="B58">
        <v>16</v>
      </c>
      <c r="C58" s="22" t="s">
        <v>710</v>
      </c>
      <c r="D58" t="s">
        <v>633</v>
      </c>
      <c r="E58" s="23" t="s">
        <v>711</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1004</v>
      </c>
    </row>
    <row r="61" spans="1:27" x14ac:dyDescent="0.25">
      <c r="A61" t="s">
        <v>640</v>
      </c>
      <c r="E61" s="23" t="s">
        <v>641</v>
      </c>
    </row>
    <row r="62" spans="1:27" ht="25" x14ac:dyDescent="0.25">
      <c r="A62" t="s">
        <v>631</v>
      </c>
      <c r="B62">
        <v>17</v>
      </c>
      <c r="C62" s="22" t="s">
        <v>723</v>
      </c>
      <c r="D62" t="s">
        <v>633</v>
      </c>
      <c r="E62" s="23" t="s">
        <v>724</v>
      </c>
      <c r="F62" s="24" t="s">
        <v>657</v>
      </c>
      <c r="G62" s="25">
        <v>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898</v>
      </c>
    </row>
    <row r="65" spans="1:27" x14ac:dyDescent="0.25">
      <c r="A65" t="s">
        <v>640</v>
      </c>
      <c r="E65" s="23" t="s">
        <v>641</v>
      </c>
    </row>
    <row r="66" spans="1:27" ht="25" x14ac:dyDescent="0.25">
      <c r="A66" t="s">
        <v>631</v>
      </c>
      <c r="B66">
        <v>18</v>
      </c>
      <c r="C66" s="22" t="s">
        <v>729</v>
      </c>
      <c r="D66" t="s">
        <v>633</v>
      </c>
      <c r="E66" s="23" t="s">
        <v>730</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1077</v>
      </c>
    </row>
    <row r="69" spans="1:27" x14ac:dyDescent="0.25">
      <c r="A69" t="s">
        <v>640</v>
      </c>
      <c r="E69" s="23" t="s">
        <v>641</v>
      </c>
    </row>
    <row r="70" spans="1:27" ht="25" x14ac:dyDescent="0.25">
      <c r="A70" t="s">
        <v>631</v>
      </c>
      <c r="B70">
        <v>19</v>
      </c>
      <c r="C70" s="22" t="s">
        <v>1203</v>
      </c>
      <c r="D70" t="s">
        <v>633</v>
      </c>
      <c r="E70" s="23" t="s">
        <v>1204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1077</v>
      </c>
    </row>
    <row r="73" spans="1:27" x14ac:dyDescent="0.25">
      <c r="A73" t="s">
        <v>640</v>
      </c>
      <c r="E73" s="23" t="s">
        <v>641</v>
      </c>
    </row>
    <row r="74" spans="1:27" ht="25" x14ac:dyDescent="0.25">
      <c r="A74" t="s">
        <v>631</v>
      </c>
      <c r="B74">
        <v>20</v>
      </c>
      <c r="C74" s="22" t="s">
        <v>1205</v>
      </c>
      <c r="D74" t="s">
        <v>633</v>
      </c>
      <c r="E74" s="23" t="s">
        <v>1206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1077</v>
      </c>
    </row>
    <row r="77" spans="1:27" x14ac:dyDescent="0.25">
      <c r="A77" t="s">
        <v>640</v>
      </c>
      <c r="E77" s="23" t="s">
        <v>641</v>
      </c>
    </row>
    <row r="78" spans="1:27" ht="25" x14ac:dyDescent="0.25">
      <c r="A78" t="s">
        <v>631</v>
      </c>
      <c r="B78">
        <v>21</v>
      </c>
      <c r="C78" s="22" t="s">
        <v>732</v>
      </c>
      <c r="D78" t="s">
        <v>633</v>
      </c>
      <c r="E78" s="23" t="s">
        <v>733</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1019</v>
      </c>
    </row>
    <row r="81" spans="1:27" x14ac:dyDescent="0.25">
      <c r="A81" t="s">
        <v>640</v>
      </c>
      <c r="E81" s="23" t="s">
        <v>641</v>
      </c>
    </row>
    <row r="82" spans="1:27" x14ac:dyDescent="0.25">
      <c r="A82" t="s">
        <v>631</v>
      </c>
      <c r="B82">
        <v>22</v>
      </c>
      <c r="C82" s="22" t="s">
        <v>1211</v>
      </c>
      <c r="D82" t="s">
        <v>633</v>
      </c>
      <c r="E82" s="23" t="s">
        <v>1212</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1428</v>
      </c>
    </row>
    <row r="85" spans="1:27" x14ac:dyDescent="0.25">
      <c r="A85" t="s">
        <v>640</v>
      </c>
      <c r="E85" s="23" t="s">
        <v>641</v>
      </c>
    </row>
    <row r="86" spans="1:27" x14ac:dyDescent="0.25">
      <c r="A86" t="s">
        <v>631</v>
      </c>
      <c r="B86">
        <v>23</v>
      </c>
      <c r="C86" s="22" t="s">
        <v>1214</v>
      </c>
      <c r="D86" t="s">
        <v>633</v>
      </c>
      <c r="E86" s="23" t="s">
        <v>1215</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1428</v>
      </c>
    </row>
    <row r="89" spans="1:27" x14ac:dyDescent="0.25">
      <c r="A89" t="s">
        <v>640</v>
      </c>
      <c r="E89" s="23" t="s">
        <v>641</v>
      </c>
    </row>
    <row r="90" spans="1:27" ht="25" x14ac:dyDescent="0.25">
      <c r="A90" t="s">
        <v>631</v>
      </c>
      <c r="B90">
        <v>24</v>
      </c>
      <c r="C90" s="22" t="s">
        <v>739</v>
      </c>
      <c r="D90" t="s">
        <v>633</v>
      </c>
      <c r="E90" s="23" t="s">
        <v>740</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1077</v>
      </c>
    </row>
    <row r="93" spans="1:27" x14ac:dyDescent="0.25">
      <c r="A93" t="s">
        <v>640</v>
      </c>
      <c r="E93" s="23" t="s">
        <v>641</v>
      </c>
    </row>
    <row r="94" spans="1:27" ht="25" x14ac:dyDescent="0.25">
      <c r="A94" t="s">
        <v>631</v>
      </c>
      <c r="B94">
        <v>25</v>
      </c>
      <c r="C94" s="22" t="s">
        <v>1244</v>
      </c>
      <c r="D94" t="s">
        <v>633</v>
      </c>
      <c r="E94" s="23" t="s">
        <v>1245</v>
      </c>
      <c r="F94" s="24" t="s">
        <v>1246</v>
      </c>
      <c r="G94" s="25">
        <v>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1077</v>
      </c>
    </row>
    <row r="97" spans="1:27" x14ac:dyDescent="0.25">
      <c r="A97" t="s">
        <v>640</v>
      </c>
      <c r="E97" s="23" t="s">
        <v>641</v>
      </c>
    </row>
    <row r="98" spans="1:27" x14ac:dyDescent="0.25">
      <c r="A98" t="s">
        <v>631</v>
      </c>
      <c r="B98">
        <v>26</v>
      </c>
      <c r="C98" s="22" t="s">
        <v>1247</v>
      </c>
      <c r="D98" t="s">
        <v>633</v>
      </c>
      <c r="E98" s="23" t="s">
        <v>1248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1077</v>
      </c>
    </row>
    <row r="101" spans="1:27" x14ac:dyDescent="0.25">
      <c r="A101" t="s">
        <v>640</v>
      </c>
      <c r="E101" s="23" t="s">
        <v>641</v>
      </c>
    </row>
    <row r="102" spans="1:27" x14ac:dyDescent="0.25">
      <c r="A102" t="s">
        <v>631</v>
      </c>
      <c r="B102">
        <v>27</v>
      </c>
      <c r="C102" s="22" t="s">
        <v>753</v>
      </c>
      <c r="D102" t="s">
        <v>633</v>
      </c>
      <c r="E102" s="23" t="s">
        <v>754</v>
      </c>
      <c r="F102" s="24" t="s">
        <v>657</v>
      </c>
      <c r="G102" s="25">
        <v>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1077</v>
      </c>
    </row>
    <row r="105" spans="1:27" x14ac:dyDescent="0.25">
      <c r="A105" t="s">
        <v>640</v>
      </c>
      <c r="E105" s="23" t="s">
        <v>641</v>
      </c>
    </row>
    <row r="106" spans="1:27" x14ac:dyDescent="0.25">
      <c r="A106" t="s">
        <v>631</v>
      </c>
      <c r="B106">
        <v>28</v>
      </c>
      <c r="C106" s="22" t="s">
        <v>812</v>
      </c>
      <c r="D106" t="s">
        <v>633</v>
      </c>
      <c r="E106" s="23" t="s">
        <v>813</v>
      </c>
      <c r="F106" s="24" t="s">
        <v>814</v>
      </c>
      <c r="G106" s="25">
        <v>360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1429</v>
      </c>
    </row>
    <row r="109" spans="1:27" x14ac:dyDescent="0.25">
      <c r="A109" t="s">
        <v>640</v>
      </c>
      <c r="E109" s="23" t="s">
        <v>641</v>
      </c>
    </row>
    <row r="110" spans="1:27" x14ac:dyDescent="0.25">
      <c r="A110" t="s">
        <v>631</v>
      </c>
      <c r="B110">
        <v>29</v>
      </c>
      <c r="C110" s="22" t="s">
        <v>816</v>
      </c>
      <c r="D110" t="s">
        <v>633</v>
      </c>
      <c r="E110" s="23" t="s">
        <v>817</v>
      </c>
      <c r="F110" s="24" t="s">
        <v>814</v>
      </c>
      <c r="G110" s="25">
        <v>40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878</v>
      </c>
    </row>
    <row r="113" spans="1:27" x14ac:dyDescent="0.25">
      <c r="A113" t="s">
        <v>640</v>
      </c>
      <c r="E113" s="23" t="s">
        <v>641</v>
      </c>
    </row>
    <row r="114" spans="1:27" ht="25" x14ac:dyDescent="0.25">
      <c r="A114" t="s">
        <v>631</v>
      </c>
      <c r="B114">
        <v>30</v>
      </c>
      <c r="C114" s="22" t="s">
        <v>818</v>
      </c>
      <c r="D114" t="s">
        <v>633</v>
      </c>
      <c r="E114" s="23" t="s">
        <v>819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1004</v>
      </c>
    </row>
    <row r="117" spans="1:27" x14ac:dyDescent="0.25">
      <c r="A117" t="s">
        <v>640</v>
      </c>
      <c r="E117" s="23" t="s">
        <v>641</v>
      </c>
    </row>
    <row r="118" spans="1:27" ht="25" x14ac:dyDescent="0.25">
      <c r="A118" t="s">
        <v>631</v>
      </c>
      <c r="B118">
        <v>31</v>
      </c>
      <c r="C118" s="22" t="s">
        <v>1272</v>
      </c>
      <c r="D118" t="s">
        <v>633</v>
      </c>
      <c r="E118" s="23" t="s">
        <v>1273</v>
      </c>
      <c r="F118" s="24" t="s">
        <v>657</v>
      </c>
      <c r="G118" s="25">
        <v>627</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1430</v>
      </c>
    </row>
    <row r="121" spans="1:27" x14ac:dyDescent="0.25">
      <c r="A121" t="s">
        <v>640</v>
      </c>
      <c r="E121" s="23" t="s">
        <v>641</v>
      </c>
    </row>
    <row r="122" spans="1:27" x14ac:dyDescent="0.25">
      <c r="A122" t="s">
        <v>631</v>
      </c>
      <c r="B122">
        <v>32</v>
      </c>
      <c r="C122" s="22" t="s">
        <v>820</v>
      </c>
      <c r="D122" t="s">
        <v>633</v>
      </c>
      <c r="E122" s="23" t="s">
        <v>821</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1004</v>
      </c>
    </row>
    <row r="125" spans="1:27" x14ac:dyDescent="0.25">
      <c r="A125" t="s">
        <v>640</v>
      </c>
      <c r="E125" s="23" t="s">
        <v>641</v>
      </c>
    </row>
    <row r="126" spans="1:27" ht="25" x14ac:dyDescent="0.25">
      <c r="A126" t="s">
        <v>631</v>
      </c>
      <c r="B126">
        <v>33</v>
      </c>
      <c r="C126" s="22" t="s">
        <v>1190</v>
      </c>
      <c r="D126" t="s">
        <v>633</v>
      </c>
      <c r="E126" s="23" t="s">
        <v>1191</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ht="112.5" x14ac:dyDescent="0.25">
      <c r="A127" t="s">
        <v>637</v>
      </c>
      <c r="E127" s="23" t="s">
        <v>1431</v>
      </c>
    </row>
    <row r="128" spans="1:27" x14ac:dyDescent="0.25">
      <c r="A128" t="s">
        <v>638</v>
      </c>
    </row>
    <row r="129" spans="1:27" x14ac:dyDescent="0.25">
      <c r="A129" t="s">
        <v>640</v>
      </c>
      <c r="E129" s="23" t="s">
        <v>633</v>
      </c>
    </row>
    <row r="130" spans="1:27" ht="25" x14ac:dyDescent="0.25">
      <c r="A130" t="s">
        <v>631</v>
      </c>
      <c r="B130">
        <v>34</v>
      </c>
      <c r="C130" s="22" t="s">
        <v>1193</v>
      </c>
      <c r="D130" t="s">
        <v>633</v>
      </c>
      <c r="E130" s="23" t="s">
        <v>1194</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ht="125" x14ac:dyDescent="0.25">
      <c r="A131" t="s">
        <v>637</v>
      </c>
      <c r="E131" s="23" t="s">
        <v>1432</v>
      </c>
    </row>
    <row r="132" spans="1:27" x14ac:dyDescent="0.25">
      <c r="A132" t="s">
        <v>638</v>
      </c>
    </row>
    <row r="133" spans="1:27" x14ac:dyDescent="0.25">
      <c r="A133" t="s">
        <v>640</v>
      </c>
      <c r="E133" s="23" t="s">
        <v>633</v>
      </c>
    </row>
    <row r="134" spans="1:27" x14ac:dyDescent="0.25">
      <c r="A134" t="s">
        <v>631</v>
      </c>
      <c r="B134">
        <v>35</v>
      </c>
      <c r="C134" s="22" t="s">
        <v>771</v>
      </c>
      <c r="D134" t="s">
        <v>633</v>
      </c>
      <c r="E134" s="23" t="s">
        <v>1279</v>
      </c>
      <c r="F134" s="24" t="s">
        <v>1280</v>
      </c>
      <c r="G134" s="25">
        <v>1</v>
      </c>
      <c r="H134" s="24">
        <v>0</v>
      </c>
      <c r="I134" s="26">
        <f>ROUND(G134*H134,P4)</f>
        <v>0</v>
      </c>
      <c r="L134" s="27">
        <v>0</v>
      </c>
      <c r="M134" s="20">
        <f>ROUND(G134*L134,P4)</f>
        <v>0</v>
      </c>
      <c r="N134" s="21" t="s">
        <v>633</v>
      </c>
      <c r="O134" s="28">
        <f>M134*AA134</f>
        <v>0</v>
      </c>
      <c r="P134">
        <v>3</v>
      </c>
      <c r="AA134">
        <f>IF(P134=1,$O$3,IF(P134=2,$O$4,$O$5))</f>
        <v>0.21</v>
      </c>
    </row>
    <row r="135" spans="1:27" ht="50" x14ac:dyDescent="0.25">
      <c r="A135" t="s">
        <v>637</v>
      </c>
      <c r="E135" s="23" t="s">
        <v>775</v>
      </c>
    </row>
    <row r="136" spans="1:27" x14ac:dyDescent="0.25">
      <c r="A136" t="s">
        <v>638</v>
      </c>
    </row>
    <row r="137" spans="1:27" x14ac:dyDescent="0.25">
      <c r="A137" t="s">
        <v>640</v>
      </c>
      <c r="E137" s="23" t="s">
        <v>633</v>
      </c>
    </row>
  </sheetData>
  <sheetProtection algorithmName="SHA-512" hashValue="BF+32r46pAgVs8SNmn10qMuj8Qzvp1xrgL2nl1OtK7IUi1c6D33iNjsRUJJKgcLwW1XDN1I4jZegJFviVSAJqw==" saltValue="elWHOfqfsH2yRfMJMIW+FyHV5LIEyEW6Bxi9nKRLpA/qwhRk4sAwy0Zqp21+RX6w6YwaJCFgI/X0xfkFRZDr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52</v>
      </c>
    </row>
    <row r="8" spans="1:27" ht="13" x14ac:dyDescent="0.25">
      <c r="A8" t="s">
        <v>626</v>
      </c>
      <c r="C8" s="18" t="s">
        <v>1433</v>
      </c>
      <c r="E8" s="19" t="s">
        <v>27</v>
      </c>
      <c r="L8" s="20">
        <f>L9+L34+L63+L72</f>
        <v>0</v>
      </c>
      <c r="M8" s="20">
        <f>M9+M34+M63+M72</f>
        <v>0</v>
      </c>
      <c r="N8" s="21"/>
    </row>
    <row r="9" spans="1:27" ht="13" x14ac:dyDescent="0.25">
      <c r="A9" t="s">
        <v>628</v>
      </c>
      <c r="C9" s="18" t="s">
        <v>866</v>
      </c>
      <c r="E9" s="19" t="s">
        <v>867</v>
      </c>
      <c r="L9" s="20">
        <f>SUMIFS(L10:L33,A10:A33,"P")</f>
        <v>0</v>
      </c>
      <c r="M9" s="20">
        <f>SUMIFS(M10:M33,A10:A33,"P")</f>
        <v>0</v>
      </c>
      <c r="N9" s="21"/>
    </row>
    <row r="10" spans="1:27" x14ac:dyDescent="0.25">
      <c r="A10" t="s">
        <v>631</v>
      </c>
      <c r="B10">
        <v>1</v>
      </c>
      <c r="C10" s="22" t="s">
        <v>868</v>
      </c>
      <c r="D10" t="s">
        <v>633</v>
      </c>
      <c r="E10" s="23" t="s">
        <v>869</v>
      </c>
      <c r="F10" s="24" t="s">
        <v>870</v>
      </c>
      <c r="G10" s="25">
        <v>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999</v>
      </c>
    </row>
    <row r="13" spans="1:27" x14ac:dyDescent="0.25">
      <c r="A13" t="s">
        <v>640</v>
      </c>
      <c r="E13" s="23" t="s">
        <v>641</v>
      </c>
    </row>
    <row r="14" spans="1:27" x14ac:dyDescent="0.25">
      <c r="A14" t="s">
        <v>631</v>
      </c>
      <c r="B14">
        <v>2</v>
      </c>
      <c r="C14" s="22" t="s">
        <v>879</v>
      </c>
      <c r="D14" t="s">
        <v>633</v>
      </c>
      <c r="E14" s="23" t="s">
        <v>880</v>
      </c>
      <c r="F14" s="24" t="s">
        <v>874</v>
      </c>
      <c r="G14" s="25">
        <v>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915</v>
      </c>
    </row>
    <row r="17" spans="1:27" x14ac:dyDescent="0.25">
      <c r="A17" t="s">
        <v>640</v>
      </c>
      <c r="E17" s="23" t="s">
        <v>641</v>
      </c>
    </row>
    <row r="18" spans="1:27" x14ac:dyDescent="0.25">
      <c r="A18" t="s">
        <v>631</v>
      </c>
      <c r="B18">
        <v>3</v>
      </c>
      <c r="C18" s="22" t="s">
        <v>882</v>
      </c>
      <c r="D18" t="s">
        <v>633</v>
      </c>
      <c r="E18" s="23" t="s">
        <v>883</v>
      </c>
      <c r="F18" s="24" t="s">
        <v>874</v>
      </c>
      <c r="G18" s="25">
        <v>725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1434</v>
      </c>
    </row>
    <row r="21" spans="1:27" x14ac:dyDescent="0.25">
      <c r="A21" t="s">
        <v>640</v>
      </c>
      <c r="E21" s="23" t="s">
        <v>641</v>
      </c>
    </row>
    <row r="22" spans="1:27" x14ac:dyDescent="0.25">
      <c r="A22" t="s">
        <v>631</v>
      </c>
      <c r="B22">
        <v>4</v>
      </c>
      <c r="C22" s="22" t="s">
        <v>1435</v>
      </c>
      <c r="D22" t="s">
        <v>633</v>
      </c>
      <c r="E22" s="23" t="s">
        <v>1436</v>
      </c>
      <c r="F22" s="24" t="s">
        <v>647</v>
      </c>
      <c r="G22" s="25">
        <v>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1437</v>
      </c>
    </row>
    <row r="25" spans="1:27" x14ac:dyDescent="0.25">
      <c r="A25" t="s">
        <v>640</v>
      </c>
      <c r="E25" s="23" t="s">
        <v>641</v>
      </c>
    </row>
    <row r="26" spans="1:27" x14ac:dyDescent="0.25">
      <c r="A26" t="s">
        <v>631</v>
      </c>
      <c r="B26">
        <v>5</v>
      </c>
      <c r="C26" s="22" t="s">
        <v>888</v>
      </c>
      <c r="D26" t="s">
        <v>633</v>
      </c>
      <c r="E26" s="23" t="s">
        <v>889</v>
      </c>
      <c r="F26" s="24" t="s">
        <v>874</v>
      </c>
      <c r="G26" s="25">
        <v>733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1438</v>
      </c>
    </row>
    <row r="29" spans="1:27" x14ac:dyDescent="0.25">
      <c r="A29" t="s">
        <v>640</v>
      </c>
      <c r="E29" s="23" t="s">
        <v>641</v>
      </c>
    </row>
    <row r="30" spans="1:27" x14ac:dyDescent="0.25">
      <c r="A30" t="s">
        <v>631</v>
      </c>
      <c r="B30">
        <v>51</v>
      </c>
      <c r="C30" s="22" t="s">
        <v>929</v>
      </c>
      <c r="D30" t="s">
        <v>633</v>
      </c>
      <c r="E30" s="23" t="s">
        <v>930</v>
      </c>
      <c r="F30" s="24" t="s">
        <v>647</v>
      </c>
      <c r="G30" s="25">
        <v>1350</v>
      </c>
      <c r="H30" s="24">
        <v>0</v>
      </c>
      <c r="I30" s="26">
        <f>ROUND(G30*H30,P4)</f>
        <v>0</v>
      </c>
      <c r="L30" s="27">
        <v>0</v>
      </c>
      <c r="M30" s="20">
        <f>ROUND(G30*L30,P4)</f>
        <v>0</v>
      </c>
      <c r="N30" s="21" t="s">
        <v>636</v>
      </c>
      <c r="O30" s="28">
        <f>M30*AA30</f>
        <v>0</v>
      </c>
      <c r="P30">
        <v>3</v>
      </c>
      <c r="AA30">
        <f>IF(P30=1,$O$3,IF(P30=2,$O$4,$O$5))</f>
        <v>0.21</v>
      </c>
    </row>
    <row r="31" spans="1:27" ht="150" x14ac:dyDescent="0.25">
      <c r="A31" t="s">
        <v>637</v>
      </c>
      <c r="E31" s="23" t="s">
        <v>931</v>
      </c>
    </row>
    <row r="32" spans="1:27" x14ac:dyDescent="0.25">
      <c r="A32" t="s">
        <v>638</v>
      </c>
    </row>
    <row r="33" spans="1:27" x14ac:dyDescent="0.25">
      <c r="A33" t="s">
        <v>640</v>
      </c>
      <c r="E33" s="23" t="s">
        <v>633</v>
      </c>
    </row>
    <row r="34" spans="1:27" ht="13" x14ac:dyDescent="0.25">
      <c r="A34" t="s">
        <v>628</v>
      </c>
      <c r="C34" s="18" t="s">
        <v>899</v>
      </c>
      <c r="E34" s="19" t="s">
        <v>900</v>
      </c>
      <c r="L34" s="20">
        <f>SUMIFS(L35:L62,A35:A62,"P")</f>
        <v>0</v>
      </c>
      <c r="M34" s="20">
        <f>SUMIFS(M35:M62,A35:A62,"P")</f>
        <v>0</v>
      </c>
      <c r="N34" s="21"/>
    </row>
    <row r="35" spans="1:27" x14ac:dyDescent="0.25">
      <c r="A35" t="s">
        <v>631</v>
      </c>
      <c r="B35">
        <v>6</v>
      </c>
      <c r="C35" s="22" t="s">
        <v>901</v>
      </c>
      <c r="D35" t="s">
        <v>633</v>
      </c>
      <c r="E35" s="23" t="s">
        <v>902</v>
      </c>
      <c r="F35" s="24" t="s">
        <v>647</v>
      </c>
      <c r="G35" s="25">
        <v>230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1439</v>
      </c>
    </row>
    <row r="38" spans="1:27" x14ac:dyDescent="0.25">
      <c r="A38" t="s">
        <v>640</v>
      </c>
      <c r="E38" s="23" t="s">
        <v>641</v>
      </c>
    </row>
    <row r="39" spans="1:27" x14ac:dyDescent="0.25">
      <c r="A39" t="s">
        <v>631</v>
      </c>
      <c r="B39">
        <v>7</v>
      </c>
      <c r="C39" s="22" t="s">
        <v>904</v>
      </c>
      <c r="D39" t="s">
        <v>633</v>
      </c>
      <c r="E39" s="23" t="s">
        <v>905</v>
      </c>
      <c r="F39" s="24" t="s">
        <v>647</v>
      </c>
      <c r="G39" s="25">
        <v>1100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1440</v>
      </c>
    </row>
    <row r="42" spans="1:27" x14ac:dyDescent="0.25">
      <c r="A42" t="s">
        <v>640</v>
      </c>
      <c r="E42" s="23" t="s">
        <v>641</v>
      </c>
    </row>
    <row r="43" spans="1:27" x14ac:dyDescent="0.25">
      <c r="A43" t="s">
        <v>631</v>
      </c>
      <c r="B43">
        <v>8</v>
      </c>
      <c r="C43" s="22" t="s">
        <v>907</v>
      </c>
      <c r="D43" t="s">
        <v>633</v>
      </c>
      <c r="E43" s="23" t="s">
        <v>908</v>
      </c>
      <c r="F43" s="24" t="s">
        <v>647</v>
      </c>
      <c r="G43" s="25">
        <v>160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1441</v>
      </c>
    </row>
    <row r="46" spans="1:27" x14ac:dyDescent="0.25">
      <c r="A46" t="s">
        <v>640</v>
      </c>
      <c r="E46" s="23" t="s">
        <v>641</v>
      </c>
    </row>
    <row r="47" spans="1:27" x14ac:dyDescent="0.25">
      <c r="A47" t="s">
        <v>631</v>
      </c>
      <c r="B47">
        <v>9</v>
      </c>
      <c r="C47" s="22" t="s">
        <v>910</v>
      </c>
      <c r="D47" t="s">
        <v>633</v>
      </c>
      <c r="E47" s="23" t="s">
        <v>911</v>
      </c>
      <c r="F47" s="24" t="s">
        <v>647</v>
      </c>
      <c r="G47" s="25">
        <v>230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1442</v>
      </c>
    </row>
    <row r="50" spans="1:27" x14ac:dyDescent="0.25">
      <c r="A50" t="s">
        <v>640</v>
      </c>
      <c r="E50" s="23" t="s">
        <v>641</v>
      </c>
    </row>
    <row r="51" spans="1:27" x14ac:dyDescent="0.25">
      <c r="A51" t="s">
        <v>631</v>
      </c>
      <c r="B51">
        <v>10</v>
      </c>
      <c r="C51" s="22" t="s">
        <v>921</v>
      </c>
      <c r="D51" t="s">
        <v>633</v>
      </c>
      <c r="E51" s="23" t="s">
        <v>922</v>
      </c>
      <c r="F51" s="24" t="s">
        <v>657</v>
      </c>
      <c r="G51" s="25">
        <v>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939</v>
      </c>
    </row>
    <row r="54" spans="1:27" x14ac:dyDescent="0.25">
      <c r="A54" t="s">
        <v>640</v>
      </c>
      <c r="E54" s="23" t="s">
        <v>641</v>
      </c>
    </row>
    <row r="55" spans="1:27" ht="25" x14ac:dyDescent="0.25">
      <c r="A55" t="s">
        <v>631</v>
      </c>
      <c r="B55">
        <v>11</v>
      </c>
      <c r="C55" s="22" t="s">
        <v>924</v>
      </c>
      <c r="D55" t="s">
        <v>633</v>
      </c>
      <c r="E55" s="23" t="s">
        <v>925</v>
      </c>
      <c r="F55" s="24" t="s">
        <v>657</v>
      </c>
      <c r="G55" s="25">
        <v>66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1443</v>
      </c>
    </row>
    <row r="58" spans="1:27" x14ac:dyDescent="0.25">
      <c r="A58" t="s">
        <v>640</v>
      </c>
      <c r="E58" s="23" t="s">
        <v>641</v>
      </c>
    </row>
    <row r="59" spans="1:27" x14ac:dyDescent="0.25">
      <c r="A59" t="s">
        <v>631</v>
      </c>
      <c r="B59">
        <v>12</v>
      </c>
      <c r="C59" s="22" t="s">
        <v>927</v>
      </c>
      <c r="D59" t="s">
        <v>633</v>
      </c>
      <c r="E59" s="23" t="s">
        <v>928</v>
      </c>
      <c r="F59" s="24" t="s">
        <v>647</v>
      </c>
      <c r="G59" s="25">
        <v>160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1441</v>
      </c>
    </row>
    <row r="62" spans="1:27" x14ac:dyDescent="0.25">
      <c r="A62" t="s">
        <v>640</v>
      </c>
      <c r="E62" s="23" t="s">
        <v>641</v>
      </c>
    </row>
    <row r="63" spans="1:27" ht="13" x14ac:dyDescent="0.25">
      <c r="A63" t="s">
        <v>628</v>
      </c>
      <c r="C63" s="18" t="s">
        <v>932</v>
      </c>
      <c r="E63" s="19" t="s">
        <v>933</v>
      </c>
      <c r="L63" s="20">
        <f>SUMIFS(L64:L71,A64:A71,"P")</f>
        <v>0</v>
      </c>
      <c r="M63" s="20">
        <f>SUMIFS(M64:M71,A64:A71,"P")</f>
        <v>0</v>
      </c>
      <c r="N63" s="21"/>
    </row>
    <row r="64" spans="1:27" x14ac:dyDescent="0.25">
      <c r="A64" t="s">
        <v>631</v>
      </c>
      <c r="B64">
        <v>13</v>
      </c>
      <c r="C64" s="22" t="s">
        <v>934</v>
      </c>
      <c r="D64" t="s">
        <v>633</v>
      </c>
      <c r="E64" s="23" t="s">
        <v>935</v>
      </c>
      <c r="F64" s="24" t="s">
        <v>647</v>
      </c>
      <c r="G64" s="25">
        <v>65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999</v>
      </c>
    </row>
    <row r="67" spans="1:27" x14ac:dyDescent="0.25">
      <c r="A67" t="s">
        <v>640</v>
      </c>
      <c r="E67" s="23" t="s">
        <v>641</v>
      </c>
    </row>
    <row r="68" spans="1:27" x14ac:dyDescent="0.25">
      <c r="A68" t="s">
        <v>631</v>
      </c>
      <c r="B68">
        <v>14</v>
      </c>
      <c r="C68" s="22" t="s">
        <v>937</v>
      </c>
      <c r="D68" t="s">
        <v>633</v>
      </c>
      <c r="E68" s="23" t="s">
        <v>938</v>
      </c>
      <c r="F68" s="24" t="s">
        <v>657</v>
      </c>
      <c r="G68" s="25">
        <v>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915</v>
      </c>
    </row>
    <row r="71" spans="1:27" x14ac:dyDescent="0.25">
      <c r="A71" t="s">
        <v>640</v>
      </c>
      <c r="E71" s="23" t="s">
        <v>641</v>
      </c>
    </row>
    <row r="72" spans="1:27" ht="13" x14ac:dyDescent="0.25">
      <c r="A72" t="s">
        <v>628</v>
      </c>
      <c r="C72" s="18" t="s">
        <v>629</v>
      </c>
      <c r="E72" s="19" t="s">
        <v>630</v>
      </c>
      <c r="L72" s="20">
        <f>SUMIFS(L73:L220,A73:A220,"P")</f>
        <v>0</v>
      </c>
      <c r="M72" s="20">
        <f>SUMIFS(M73:M220,A73:A220,"P")</f>
        <v>0</v>
      </c>
      <c r="N72" s="21"/>
    </row>
    <row r="73" spans="1:27" x14ac:dyDescent="0.25">
      <c r="A73" t="s">
        <v>631</v>
      </c>
      <c r="B73">
        <v>15</v>
      </c>
      <c r="C73" s="22" t="s">
        <v>959</v>
      </c>
      <c r="D73" t="s">
        <v>633</v>
      </c>
      <c r="E73" s="23" t="s">
        <v>960</v>
      </c>
      <c r="F73" s="24" t="s">
        <v>635</v>
      </c>
      <c r="G73" s="25">
        <v>1.9</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1444</v>
      </c>
    </row>
    <row r="76" spans="1:27" x14ac:dyDescent="0.25">
      <c r="A76" t="s">
        <v>640</v>
      </c>
      <c r="E76" s="23" t="s">
        <v>641</v>
      </c>
    </row>
    <row r="77" spans="1:27" x14ac:dyDescent="0.25">
      <c r="A77" t="s">
        <v>631</v>
      </c>
      <c r="B77">
        <v>16</v>
      </c>
      <c r="C77" s="22" t="s">
        <v>965</v>
      </c>
      <c r="D77" t="s">
        <v>633</v>
      </c>
      <c r="E77" s="23" t="s">
        <v>966</v>
      </c>
      <c r="F77" s="24" t="s">
        <v>635</v>
      </c>
      <c r="G77" s="25">
        <v>85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1445</v>
      </c>
    </row>
    <row r="80" spans="1:27" x14ac:dyDescent="0.25">
      <c r="A80" t="s">
        <v>640</v>
      </c>
      <c r="E80" s="23" t="s">
        <v>641</v>
      </c>
    </row>
    <row r="81" spans="1:27" x14ac:dyDescent="0.25">
      <c r="A81" t="s">
        <v>631</v>
      </c>
      <c r="B81">
        <v>17</v>
      </c>
      <c r="C81" s="22" t="s">
        <v>968</v>
      </c>
      <c r="D81" t="s">
        <v>633</v>
      </c>
      <c r="E81" s="23" t="s">
        <v>969</v>
      </c>
      <c r="F81" s="24" t="s">
        <v>635</v>
      </c>
      <c r="G81" s="25">
        <v>194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39" x14ac:dyDescent="0.3">
      <c r="A83" t="s">
        <v>638</v>
      </c>
      <c r="E83" s="29" t="s">
        <v>1446</v>
      </c>
    </row>
    <row r="84" spans="1:27" x14ac:dyDescent="0.25">
      <c r="A84" t="s">
        <v>640</v>
      </c>
      <c r="E84" s="23" t="s">
        <v>641</v>
      </c>
    </row>
    <row r="85" spans="1:27" x14ac:dyDescent="0.25">
      <c r="A85" t="s">
        <v>631</v>
      </c>
      <c r="B85">
        <v>18</v>
      </c>
      <c r="C85" s="22" t="s">
        <v>971</v>
      </c>
      <c r="D85" t="s">
        <v>633</v>
      </c>
      <c r="E85" s="23" t="s">
        <v>972</v>
      </c>
      <c r="F85" s="24" t="s">
        <v>635</v>
      </c>
      <c r="G85" s="25">
        <v>1.9</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39" x14ac:dyDescent="0.3">
      <c r="A87" t="s">
        <v>638</v>
      </c>
      <c r="E87" s="29" t="s">
        <v>1444</v>
      </c>
    </row>
    <row r="88" spans="1:27" x14ac:dyDescent="0.25">
      <c r="A88" t="s">
        <v>640</v>
      </c>
      <c r="E88" s="23" t="s">
        <v>641</v>
      </c>
    </row>
    <row r="89" spans="1:27" x14ac:dyDescent="0.25">
      <c r="A89" t="s">
        <v>631</v>
      </c>
      <c r="B89">
        <v>19</v>
      </c>
      <c r="C89" s="22" t="s">
        <v>979</v>
      </c>
      <c r="D89" t="s">
        <v>633</v>
      </c>
      <c r="E89" s="23" t="s">
        <v>980</v>
      </c>
      <c r="F89" s="24" t="s">
        <v>635</v>
      </c>
      <c r="G89" s="25">
        <v>85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1445</v>
      </c>
    </row>
    <row r="92" spans="1:27" x14ac:dyDescent="0.25">
      <c r="A92" t="s">
        <v>640</v>
      </c>
      <c r="E92" s="23" t="s">
        <v>641</v>
      </c>
    </row>
    <row r="93" spans="1:27" x14ac:dyDescent="0.25">
      <c r="A93" t="s">
        <v>631</v>
      </c>
      <c r="B93">
        <v>20</v>
      </c>
      <c r="C93" s="22" t="s">
        <v>984</v>
      </c>
      <c r="D93" t="s">
        <v>633</v>
      </c>
      <c r="E93" s="23" t="s">
        <v>985</v>
      </c>
      <c r="F93" s="24" t="s">
        <v>635</v>
      </c>
      <c r="G93" s="25">
        <v>194</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1446</v>
      </c>
    </row>
    <row r="96" spans="1:27" x14ac:dyDescent="0.25">
      <c r="A96" t="s">
        <v>640</v>
      </c>
      <c r="E96" s="23" t="s">
        <v>641</v>
      </c>
    </row>
    <row r="97" spans="1:27" ht="25" x14ac:dyDescent="0.25">
      <c r="A97" t="s">
        <v>631</v>
      </c>
      <c r="B97">
        <v>21</v>
      </c>
      <c r="C97" s="22" t="s">
        <v>989</v>
      </c>
      <c r="D97" t="s">
        <v>633</v>
      </c>
      <c r="E97" s="23" t="s">
        <v>990</v>
      </c>
      <c r="F97" s="24" t="s">
        <v>657</v>
      </c>
      <c r="G97" s="25">
        <v>18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1241</v>
      </c>
    </row>
    <row r="100" spans="1:27" x14ac:dyDescent="0.25">
      <c r="A100" t="s">
        <v>640</v>
      </c>
      <c r="E100" s="23" t="s">
        <v>641</v>
      </c>
    </row>
    <row r="101" spans="1:27" ht="25" x14ac:dyDescent="0.25">
      <c r="A101" t="s">
        <v>631</v>
      </c>
      <c r="B101">
        <v>22</v>
      </c>
      <c r="C101" s="22" t="s">
        <v>992</v>
      </c>
      <c r="D101" t="s">
        <v>633</v>
      </c>
      <c r="E101" s="23" t="s">
        <v>993</v>
      </c>
      <c r="F101" s="24" t="s">
        <v>657</v>
      </c>
      <c r="G101" s="25">
        <v>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1019</v>
      </c>
    </row>
    <row r="104" spans="1:27" x14ac:dyDescent="0.25">
      <c r="A104" t="s">
        <v>640</v>
      </c>
      <c r="E104" s="23" t="s">
        <v>641</v>
      </c>
    </row>
    <row r="105" spans="1:27" ht="25" x14ac:dyDescent="0.25">
      <c r="A105" t="s">
        <v>631</v>
      </c>
      <c r="B105">
        <v>23</v>
      </c>
      <c r="C105" s="22" t="s">
        <v>1036</v>
      </c>
      <c r="D105" t="s">
        <v>633</v>
      </c>
      <c r="E105" s="23" t="s">
        <v>1037</v>
      </c>
      <c r="F105" s="24" t="s">
        <v>657</v>
      </c>
      <c r="G105" s="25">
        <v>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1019</v>
      </c>
    </row>
    <row r="108" spans="1:27" x14ac:dyDescent="0.25">
      <c r="A108" t="s">
        <v>640</v>
      </c>
      <c r="E108" s="23" t="s">
        <v>641</v>
      </c>
    </row>
    <row r="109" spans="1:27" x14ac:dyDescent="0.25">
      <c r="A109" t="s">
        <v>631</v>
      </c>
      <c r="B109">
        <v>24</v>
      </c>
      <c r="C109" s="22" t="s">
        <v>1099</v>
      </c>
      <c r="D109" t="s">
        <v>633</v>
      </c>
      <c r="E109" s="23" t="s">
        <v>1100</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1077</v>
      </c>
    </row>
    <row r="112" spans="1:27" x14ac:dyDescent="0.25">
      <c r="A112" t="s">
        <v>640</v>
      </c>
      <c r="E112" s="23" t="s">
        <v>641</v>
      </c>
    </row>
    <row r="113" spans="1:27" x14ac:dyDescent="0.25">
      <c r="A113" t="s">
        <v>631</v>
      </c>
      <c r="B113">
        <v>25</v>
      </c>
      <c r="C113" s="22" t="s">
        <v>1156</v>
      </c>
      <c r="D113" t="s">
        <v>633</v>
      </c>
      <c r="E113" s="23" t="s">
        <v>1157</v>
      </c>
      <c r="F113" s="24" t="s">
        <v>657</v>
      </c>
      <c r="G113" s="25">
        <v>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898</v>
      </c>
    </row>
    <row r="116" spans="1:27" x14ac:dyDescent="0.25">
      <c r="A116" t="s">
        <v>640</v>
      </c>
      <c r="E116" s="23" t="s">
        <v>641</v>
      </c>
    </row>
    <row r="117" spans="1:27" x14ac:dyDescent="0.25">
      <c r="A117" t="s">
        <v>631</v>
      </c>
      <c r="B117">
        <v>26</v>
      </c>
      <c r="C117" s="22" t="s">
        <v>1158</v>
      </c>
      <c r="D117" t="s">
        <v>633</v>
      </c>
      <c r="E117" s="23" t="s">
        <v>1159</v>
      </c>
      <c r="F117" s="24" t="s">
        <v>657</v>
      </c>
      <c r="G117" s="25">
        <v>6</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898</v>
      </c>
    </row>
    <row r="120" spans="1:27" x14ac:dyDescent="0.25">
      <c r="A120" t="s">
        <v>640</v>
      </c>
      <c r="E120" s="23" t="s">
        <v>641</v>
      </c>
    </row>
    <row r="121" spans="1:27" x14ac:dyDescent="0.25">
      <c r="A121" t="s">
        <v>631</v>
      </c>
      <c r="B121">
        <v>27</v>
      </c>
      <c r="C121" s="22" t="s">
        <v>707</v>
      </c>
      <c r="D121" t="s">
        <v>633</v>
      </c>
      <c r="E121" s="23" t="s">
        <v>708</v>
      </c>
      <c r="F121" s="24" t="s">
        <v>657</v>
      </c>
      <c r="G121" s="25">
        <v>6</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898</v>
      </c>
    </row>
    <row r="124" spans="1:27" x14ac:dyDescent="0.25">
      <c r="A124" t="s">
        <v>640</v>
      </c>
      <c r="E124" s="23" t="s">
        <v>641</v>
      </c>
    </row>
    <row r="125" spans="1:27" ht="25" x14ac:dyDescent="0.25">
      <c r="A125" t="s">
        <v>631</v>
      </c>
      <c r="B125">
        <v>28</v>
      </c>
      <c r="C125" s="22" t="s">
        <v>1196</v>
      </c>
      <c r="D125" t="s">
        <v>633</v>
      </c>
      <c r="E125" s="23" t="s">
        <v>1197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1077</v>
      </c>
    </row>
    <row r="128" spans="1:27" x14ac:dyDescent="0.25">
      <c r="A128" t="s">
        <v>640</v>
      </c>
      <c r="E128" s="23" t="s">
        <v>641</v>
      </c>
    </row>
    <row r="129" spans="1:27" ht="25" x14ac:dyDescent="0.25">
      <c r="A129" t="s">
        <v>631</v>
      </c>
      <c r="B129">
        <v>29</v>
      </c>
      <c r="C129" s="22" t="s">
        <v>1198</v>
      </c>
      <c r="D129" t="s">
        <v>633</v>
      </c>
      <c r="E129" s="23" t="s">
        <v>1199</v>
      </c>
      <c r="F129" s="24" t="s">
        <v>657</v>
      </c>
      <c r="G129" s="25">
        <v>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39" x14ac:dyDescent="0.3">
      <c r="A131" t="s">
        <v>638</v>
      </c>
      <c r="E131" s="29" t="s">
        <v>1077</v>
      </c>
    </row>
    <row r="132" spans="1:27" x14ac:dyDescent="0.25">
      <c r="A132" t="s">
        <v>640</v>
      </c>
      <c r="E132" s="23" t="s">
        <v>641</v>
      </c>
    </row>
    <row r="133" spans="1:27" ht="25" x14ac:dyDescent="0.25">
      <c r="A133" t="s">
        <v>631</v>
      </c>
      <c r="B133">
        <v>30</v>
      </c>
      <c r="C133" s="22" t="s">
        <v>726</v>
      </c>
      <c r="D133" t="s">
        <v>633</v>
      </c>
      <c r="E133" s="23" t="s">
        <v>727</v>
      </c>
      <c r="F133" s="24" t="s">
        <v>657</v>
      </c>
      <c r="G133" s="25">
        <v>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1077</v>
      </c>
    </row>
    <row r="136" spans="1:27" x14ac:dyDescent="0.25">
      <c r="A136" t="s">
        <v>640</v>
      </c>
      <c r="E136" s="23" t="s">
        <v>641</v>
      </c>
    </row>
    <row r="137" spans="1:27" x14ac:dyDescent="0.25">
      <c r="A137" t="s">
        <v>631</v>
      </c>
      <c r="B137">
        <v>31</v>
      </c>
      <c r="C137" s="22" t="s">
        <v>1447</v>
      </c>
      <c r="D137" t="s">
        <v>633</v>
      </c>
      <c r="E137" s="23" t="s">
        <v>1448</v>
      </c>
      <c r="F137" s="24" t="s">
        <v>657</v>
      </c>
      <c r="G137" s="25">
        <v>14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1449</v>
      </c>
    </row>
    <row r="140" spans="1:27" x14ac:dyDescent="0.25">
      <c r="A140" t="s">
        <v>640</v>
      </c>
      <c r="E140" s="23" t="s">
        <v>641</v>
      </c>
    </row>
    <row r="141" spans="1:27" ht="25" x14ac:dyDescent="0.25">
      <c r="A141" t="s">
        <v>631</v>
      </c>
      <c r="B141">
        <v>32</v>
      </c>
      <c r="C141" s="22" t="s">
        <v>1200</v>
      </c>
      <c r="D141" t="s">
        <v>633</v>
      </c>
      <c r="E141" s="23" t="s">
        <v>1201</v>
      </c>
      <c r="F141" s="24" t="s">
        <v>657</v>
      </c>
      <c r="G141" s="25">
        <v>16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1450</v>
      </c>
    </row>
    <row r="144" spans="1:27" x14ac:dyDescent="0.25">
      <c r="A144" t="s">
        <v>640</v>
      </c>
      <c r="E144" s="23" t="s">
        <v>641</v>
      </c>
    </row>
    <row r="145" spans="1:27" ht="25" x14ac:dyDescent="0.25">
      <c r="A145" t="s">
        <v>631</v>
      </c>
      <c r="B145">
        <v>33</v>
      </c>
      <c r="C145" s="22" t="s">
        <v>729</v>
      </c>
      <c r="D145" t="s">
        <v>633</v>
      </c>
      <c r="E145" s="23" t="s">
        <v>730</v>
      </c>
      <c r="F145" s="24" t="s">
        <v>657</v>
      </c>
      <c r="G145" s="25">
        <v>16</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1450</v>
      </c>
    </row>
    <row r="148" spans="1:27" x14ac:dyDescent="0.25">
      <c r="A148" t="s">
        <v>640</v>
      </c>
      <c r="E148" s="23" t="s">
        <v>641</v>
      </c>
    </row>
    <row r="149" spans="1:27" ht="25" x14ac:dyDescent="0.25">
      <c r="A149" t="s">
        <v>631</v>
      </c>
      <c r="B149">
        <v>34</v>
      </c>
      <c r="C149" s="22" t="s">
        <v>1203</v>
      </c>
      <c r="D149" t="s">
        <v>633</v>
      </c>
      <c r="E149" s="23" t="s">
        <v>1204</v>
      </c>
      <c r="F149" s="24" t="s">
        <v>657</v>
      </c>
      <c r="G149" s="25">
        <v>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39" x14ac:dyDescent="0.3">
      <c r="A151" t="s">
        <v>638</v>
      </c>
      <c r="E151" s="29" t="s">
        <v>1451</v>
      </c>
    </row>
    <row r="152" spans="1:27" x14ac:dyDescent="0.25">
      <c r="A152" t="s">
        <v>640</v>
      </c>
      <c r="E152" s="23" t="s">
        <v>641</v>
      </c>
    </row>
    <row r="153" spans="1:27" ht="25" x14ac:dyDescent="0.25">
      <c r="A153" t="s">
        <v>631</v>
      </c>
      <c r="B153">
        <v>35</v>
      </c>
      <c r="C153" s="22" t="s">
        <v>1205</v>
      </c>
      <c r="D153" t="s">
        <v>633</v>
      </c>
      <c r="E153" s="23" t="s">
        <v>1206</v>
      </c>
      <c r="F153" s="24" t="s">
        <v>657</v>
      </c>
      <c r="G153" s="25">
        <v>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39" x14ac:dyDescent="0.3">
      <c r="A155" t="s">
        <v>638</v>
      </c>
      <c r="E155" s="29" t="s">
        <v>1451</v>
      </c>
    </row>
    <row r="156" spans="1:27" x14ac:dyDescent="0.25">
      <c r="A156" t="s">
        <v>640</v>
      </c>
      <c r="E156" s="23" t="s">
        <v>641</v>
      </c>
    </row>
    <row r="157" spans="1:27" ht="25" x14ac:dyDescent="0.25">
      <c r="A157" t="s">
        <v>631</v>
      </c>
      <c r="B157">
        <v>36</v>
      </c>
      <c r="C157" s="22" t="s">
        <v>732</v>
      </c>
      <c r="D157" t="s">
        <v>633</v>
      </c>
      <c r="E157" s="23" t="s">
        <v>733</v>
      </c>
      <c r="F157" s="24" t="s">
        <v>657</v>
      </c>
      <c r="G157" s="25">
        <v>4</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39" x14ac:dyDescent="0.3">
      <c r="A159" t="s">
        <v>638</v>
      </c>
      <c r="E159" s="29" t="s">
        <v>1451</v>
      </c>
    </row>
    <row r="160" spans="1:27" x14ac:dyDescent="0.25">
      <c r="A160" t="s">
        <v>640</v>
      </c>
      <c r="E160" s="23" t="s">
        <v>641</v>
      </c>
    </row>
    <row r="161" spans="1:27" ht="25" x14ac:dyDescent="0.25">
      <c r="A161" t="s">
        <v>631</v>
      </c>
      <c r="B161">
        <v>37</v>
      </c>
      <c r="C161" s="22" t="s">
        <v>1452</v>
      </c>
      <c r="D161" t="s">
        <v>633</v>
      </c>
      <c r="E161" s="23" t="s">
        <v>1453</v>
      </c>
      <c r="F161" s="24" t="s">
        <v>657</v>
      </c>
      <c r="G161" s="25">
        <v>6</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1454</v>
      </c>
    </row>
    <row r="164" spans="1:27" x14ac:dyDescent="0.25">
      <c r="A164" t="s">
        <v>640</v>
      </c>
      <c r="E164" s="23" t="s">
        <v>641</v>
      </c>
    </row>
    <row r="165" spans="1:27" ht="25" x14ac:dyDescent="0.25">
      <c r="A165" t="s">
        <v>631</v>
      </c>
      <c r="B165">
        <v>38</v>
      </c>
      <c r="C165" s="22" t="s">
        <v>1455</v>
      </c>
      <c r="D165" t="s">
        <v>633</v>
      </c>
      <c r="E165" s="23" t="s">
        <v>1456</v>
      </c>
      <c r="F165" s="24" t="s">
        <v>657</v>
      </c>
      <c r="G165" s="25">
        <v>6</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1454</v>
      </c>
    </row>
    <row r="168" spans="1:27" x14ac:dyDescent="0.25">
      <c r="A168" t="s">
        <v>640</v>
      </c>
      <c r="E168" s="23" t="s">
        <v>641</v>
      </c>
    </row>
    <row r="169" spans="1:27" ht="25" x14ac:dyDescent="0.25">
      <c r="A169" t="s">
        <v>631</v>
      </c>
      <c r="B169">
        <v>39</v>
      </c>
      <c r="C169" s="22" t="s">
        <v>1457</v>
      </c>
      <c r="D169" t="s">
        <v>633</v>
      </c>
      <c r="E169" s="23" t="s">
        <v>1458</v>
      </c>
      <c r="F169" s="24" t="s">
        <v>657</v>
      </c>
      <c r="G169" s="25">
        <v>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39" x14ac:dyDescent="0.3">
      <c r="A171" t="s">
        <v>638</v>
      </c>
      <c r="E171" s="29" t="s">
        <v>1454</v>
      </c>
    </row>
    <row r="172" spans="1:27" x14ac:dyDescent="0.25">
      <c r="A172" t="s">
        <v>640</v>
      </c>
      <c r="E172" s="23" t="s">
        <v>641</v>
      </c>
    </row>
    <row r="173" spans="1:27" x14ac:dyDescent="0.25">
      <c r="A173" t="s">
        <v>631</v>
      </c>
      <c r="B173">
        <v>40</v>
      </c>
      <c r="C173" s="22" t="s">
        <v>1211</v>
      </c>
      <c r="D173" t="s">
        <v>633</v>
      </c>
      <c r="E173" s="23" t="s">
        <v>1212</v>
      </c>
      <c r="F173" s="24" t="s">
        <v>657</v>
      </c>
      <c r="G173" s="25">
        <v>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1019</v>
      </c>
    </row>
    <row r="176" spans="1:27" x14ac:dyDescent="0.25">
      <c r="A176" t="s">
        <v>640</v>
      </c>
      <c r="E176" s="23" t="s">
        <v>641</v>
      </c>
    </row>
    <row r="177" spans="1:27" x14ac:dyDescent="0.25">
      <c r="A177" t="s">
        <v>631</v>
      </c>
      <c r="B177">
        <v>41</v>
      </c>
      <c r="C177" s="22" t="s">
        <v>1214</v>
      </c>
      <c r="D177" t="s">
        <v>633</v>
      </c>
      <c r="E177" s="23" t="s">
        <v>1215</v>
      </c>
      <c r="F177" s="24" t="s">
        <v>657</v>
      </c>
      <c r="G177" s="25">
        <v>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39" x14ac:dyDescent="0.3">
      <c r="A179" t="s">
        <v>638</v>
      </c>
      <c r="E179" s="29" t="s">
        <v>1019</v>
      </c>
    </row>
    <row r="180" spans="1:27" x14ac:dyDescent="0.25">
      <c r="A180" t="s">
        <v>640</v>
      </c>
      <c r="E180" s="23" t="s">
        <v>641</v>
      </c>
    </row>
    <row r="181" spans="1:27" x14ac:dyDescent="0.25">
      <c r="A181" t="s">
        <v>631</v>
      </c>
      <c r="B181">
        <v>42</v>
      </c>
      <c r="C181" s="22" t="s">
        <v>1459</v>
      </c>
      <c r="D181" t="s">
        <v>633</v>
      </c>
      <c r="E181" s="23" t="s">
        <v>1460</v>
      </c>
      <c r="F181" s="24" t="s">
        <v>657</v>
      </c>
      <c r="G181" s="25">
        <v>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39" x14ac:dyDescent="0.3">
      <c r="A183" t="s">
        <v>638</v>
      </c>
      <c r="E183" s="29" t="s">
        <v>1077</v>
      </c>
    </row>
    <row r="184" spans="1:27" x14ac:dyDescent="0.25">
      <c r="A184" t="s">
        <v>640</v>
      </c>
      <c r="E184" s="23" t="s">
        <v>641</v>
      </c>
    </row>
    <row r="185" spans="1:27" x14ac:dyDescent="0.25">
      <c r="A185" t="s">
        <v>631</v>
      </c>
      <c r="B185">
        <v>43</v>
      </c>
      <c r="C185" s="22" t="s">
        <v>1236</v>
      </c>
      <c r="D185" t="s">
        <v>633</v>
      </c>
      <c r="E185" s="23" t="s">
        <v>1237</v>
      </c>
      <c r="F185" s="24" t="s">
        <v>657</v>
      </c>
      <c r="G185" s="25">
        <v>3</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1461</v>
      </c>
    </row>
    <row r="188" spans="1:27" x14ac:dyDescent="0.25">
      <c r="A188" t="s">
        <v>640</v>
      </c>
      <c r="E188" s="23" t="s">
        <v>641</v>
      </c>
    </row>
    <row r="189" spans="1:27" x14ac:dyDescent="0.25">
      <c r="A189" t="s">
        <v>631</v>
      </c>
      <c r="B189">
        <v>44</v>
      </c>
      <c r="C189" s="22" t="s">
        <v>1239</v>
      </c>
      <c r="D189" t="s">
        <v>633</v>
      </c>
      <c r="E189" s="23" t="s">
        <v>1240</v>
      </c>
      <c r="F189" s="24" t="s">
        <v>657</v>
      </c>
      <c r="G189" s="25">
        <v>5</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1053</v>
      </c>
    </row>
    <row r="192" spans="1:27" x14ac:dyDescent="0.25">
      <c r="A192" t="s">
        <v>640</v>
      </c>
      <c r="E192" s="23" t="s">
        <v>641</v>
      </c>
    </row>
    <row r="193" spans="1:27" x14ac:dyDescent="0.25">
      <c r="A193" t="s">
        <v>631</v>
      </c>
      <c r="B193">
        <v>45</v>
      </c>
      <c r="C193" s="22" t="s">
        <v>748</v>
      </c>
      <c r="D193" t="s">
        <v>633</v>
      </c>
      <c r="E193" s="23" t="s">
        <v>749</v>
      </c>
      <c r="F193" s="24" t="s">
        <v>657</v>
      </c>
      <c r="G193" s="25">
        <v>2</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1462</v>
      </c>
    </row>
    <row r="196" spans="1:27" x14ac:dyDescent="0.25">
      <c r="A196" t="s">
        <v>640</v>
      </c>
      <c r="E196" s="23" t="s">
        <v>641</v>
      </c>
    </row>
    <row r="197" spans="1:27" x14ac:dyDescent="0.25">
      <c r="A197" t="s">
        <v>631</v>
      </c>
      <c r="B197">
        <v>46</v>
      </c>
      <c r="C197" s="22" t="s">
        <v>812</v>
      </c>
      <c r="D197" t="s">
        <v>633</v>
      </c>
      <c r="E197" s="23" t="s">
        <v>813</v>
      </c>
      <c r="F197" s="24" t="s">
        <v>814</v>
      </c>
      <c r="G197" s="25">
        <v>240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1463</v>
      </c>
    </row>
    <row r="200" spans="1:27" x14ac:dyDescent="0.25">
      <c r="A200" t="s">
        <v>640</v>
      </c>
      <c r="E200" s="23" t="s">
        <v>641</v>
      </c>
    </row>
    <row r="201" spans="1:27" x14ac:dyDescent="0.25">
      <c r="A201" t="s">
        <v>631</v>
      </c>
      <c r="B201">
        <v>47</v>
      </c>
      <c r="C201" s="22" t="s">
        <v>816</v>
      </c>
      <c r="D201" t="s">
        <v>633</v>
      </c>
      <c r="E201" s="23" t="s">
        <v>817</v>
      </c>
      <c r="F201" s="24" t="s">
        <v>814</v>
      </c>
      <c r="G201" s="25">
        <v>16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1238</v>
      </c>
    </row>
    <row r="204" spans="1:27" x14ac:dyDescent="0.25">
      <c r="A204" t="s">
        <v>640</v>
      </c>
      <c r="E204" s="23" t="s">
        <v>641</v>
      </c>
    </row>
    <row r="205" spans="1:27" x14ac:dyDescent="0.25">
      <c r="A205" t="s">
        <v>631</v>
      </c>
      <c r="B205">
        <v>48</v>
      </c>
      <c r="C205" s="22" t="s">
        <v>1269</v>
      </c>
      <c r="D205" t="s">
        <v>633</v>
      </c>
      <c r="E205" s="23" t="s">
        <v>1270</v>
      </c>
      <c r="F205" s="24" t="s">
        <v>657</v>
      </c>
      <c r="G205" s="25">
        <v>6</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898</v>
      </c>
    </row>
    <row r="208" spans="1:27" x14ac:dyDescent="0.25">
      <c r="A208" t="s">
        <v>640</v>
      </c>
      <c r="E208" s="23" t="s">
        <v>641</v>
      </c>
    </row>
    <row r="209" spans="1:27" ht="25" x14ac:dyDescent="0.25">
      <c r="A209" t="s">
        <v>631</v>
      </c>
      <c r="B209">
        <v>49</v>
      </c>
      <c r="C209" s="22" t="s">
        <v>1363</v>
      </c>
      <c r="D209" t="s">
        <v>633</v>
      </c>
      <c r="E209" s="23" t="s">
        <v>1364</v>
      </c>
      <c r="F209" s="24" t="s">
        <v>657</v>
      </c>
      <c r="G209" s="25">
        <v>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39" x14ac:dyDescent="0.3">
      <c r="A211" t="s">
        <v>638</v>
      </c>
      <c r="E211" s="29" t="s">
        <v>1464</v>
      </c>
    </row>
    <row r="212" spans="1:27" x14ac:dyDescent="0.25">
      <c r="A212" t="s">
        <v>640</v>
      </c>
      <c r="E212" s="23" t="s">
        <v>641</v>
      </c>
    </row>
    <row r="213" spans="1:27" x14ac:dyDescent="0.25">
      <c r="A213" t="s">
        <v>631</v>
      </c>
      <c r="B213">
        <v>50</v>
      </c>
      <c r="C213" s="22" t="s">
        <v>820</v>
      </c>
      <c r="D213" t="s">
        <v>633</v>
      </c>
      <c r="E213" s="23" t="s">
        <v>821</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39" x14ac:dyDescent="0.3">
      <c r="A215" t="s">
        <v>638</v>
      </c>
      <c r="E215" s="29" t="s">
        <v>1004</v>
      </c>
    </row>
    <row r="216" spans="1:27" x14ac:dyDescent="0.25">
      <c r="A216" t="s">
        <v>640</v>
      </c>
      <c r="E216" s="23" t="s">
        <v>641</v>
      </c>
    </row>
    <row r="217" spans="1:27" x14ac:dyDescent="0.25">
      <c r="A217" t="s">
        <v>631</v>
      </c>
      <c r="B217">
        <v>53</v>
      </c>
      <c r="C217" s="22" t="s">
        <v>771</v>
      </c>
      <c r="D217" t="s">
        <v>633</v>
      </c>
      <c r="E217" s="23" t="s">
        <v>1279</v>
      </c>
      <c r="F217" s="24" t="s">
        <v>1280</v>
      </c>
      <c r="G217" s="25">
        <v>1</v>
      </c>
      <c r="H217" s="24">
        <v>0</v>
      </c>
      <c r="I217" s="26">
        <f>ROUND(G217*H217,P4)</f>
        <v>0</v>
      </c>
      <c r="L217" s="27">
        <v>0</v>
      </c>
      <c r="M217" s="20">
        <f>ROUND(G217*L217,P4)</f>
        <v>0</v>
      </c>
      <c r="N217" s="21" t="s">
        <v>633</v>
      </c>
      <c r="O217" s="28">
        <f>M217*AA217</f>
        <v>0</v>
      </c>
      <c r="P217">
        <v>3</v>
      </c>
      <c r="AA217">
        <f>IF(P217=1,$O$3,IF(P217=2,$O$4,$O$5))</f>
        <v>0.21</v>
      </c>
    </row>
    <row r="218" spans="1:27" ht="50" x14ac:dyDescent="0.25">
      <c r="A218" t="s">
        <v>637</v>
      </c>
      <c r="E218" s="23" t="s">
        <v>775</v>
      </c>
    </row>
    <row r="219" spans="1:27" x14ac:dyDescent="0.25">
      <c r="A219" t="s">
        <v>638</v>
      </c>
    </row>
    <row r="220" spans="1:27" x14ac:dyDescent="0.25">
      <c r="A220" t="s">
        <v>640</v>
      </c>
      <c r="E220" s="23" t="s">
        <v>633</v>
      </c>
    </row>
  </sheetData>
  <sheetProtection algorithmName="SHA-512" hashValue="BjqwCzbWyOJAnHiM8qTrB0PsECaR5ylnsvJNMPeRiZ93W15kgpzQ65+6FH3go8ALhfQlfyZDGjCevFmArUXFug==" saltValue="Je0kOWS0ZpLy9/Fb8XgcxRkbJo7ZtZh2GggFwUomRCm9NsoXQPf333Je2gjPg6h+fvE0Htaq3MVEmGqRxcek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COUNTIFS(L8:L512,"=0",A8:A512,"P")+COUNTIFS(L8:L512,"",A8:A512,"P")+SUM(Q8:Q512)</f>
        <v>125</v>
      </c>
    </row>
    <row r="8" spans="1:27" ht="13" x14ac:dyDescent="0.25">
      <c r="A8" t="s">
        <v>626</v>
      </c>
      <c r="C8" s="18" t="s">
        <v>1465</v>
      </c>
      <c r="E8" s="19" t="s">
        <v>31</v>
      </c>
      <c r="L8" s="20">
        <f>L9+L130+L487</f>
        <v>0</v>
      </c>
      <c r="M8" s="20">
        <f>M9+M130+M487</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1467</v>
      </c>
      <c r="D10" t="s">
        <v>633</v>
      </c>
      <c r="E10" s="23" t="s">
        <v>1468</v>
      </c>
      <c r="F10" s="24" t="s">
        <v>835</v>
      </c>
      <c r="G10" s="25">
        <v>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1469</v>
      </c>
    </row>
    <row r="13" spans="1:27" ht="62.5" x14ac:dyDescent="0.25">
      <c r="A13" t="s">
        <v>640</v>
      </c>
      <c r="E13" s="23" t="s">
        <v>1470</v>
      </c>
    </row>
    <row r="14" spans="1:27" x14ac:dyDescent="0.25">
      <c r="A14" t="s">
        <v>631</v>
      </c>
      <c r="B14">
        <v>2</v>
      </c>
      <c r="C14" s="22" t="s">
        <v>1471</v>
      </c>
      <c r="D14" t="s">
        <v>866</v>
      </c>
      <c r="E14" s="23" t="s">
        <v>1472</v>
      </c>
      <c r="F14" s="24" t="s">
        <v>657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1473</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1130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1479</v>
      </c>
    </row>
    <row r="25" spans="1:27" x14ac:dyDescent="0.25">
      <c r="A25" t="s">
        <v>640</v>
      </c>
      <c r="E25" s="23" t="s">
        <v>1380</v>
      </c>
    </row>
    <row r="26" spans="1:27" x14ac:dyDescent="0.25">
      <c r="A26" t="s">
        <v>631</v>
      </c>
      <c r="B26">
        <v>5</v>
      </c>
      <c r="C26" s="22" t="s">
        <v>888</v>
      </c>
      <c r="D26" t="s">
        <v>633</v>
      </c>
      <c r="E26" s="23" t="s">
        <v>889</v>
      </c>
      <c r="F26" s="24" t="s">
        <v>874</v>
      </c>
      <c r="G26" s="25">
        <v>1039.5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1480</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1485</v>
      </c>
    </row>
    <row r="37" spans="1:27" x14ac:dyDescent="0.25">
      <c r="A37" t="s">
        <v>640</v>
      </c>
      <c r="E37" s="23" t="s">
        <v>1380</v>
      </c>
    </row>
    <row r="38" spans="1:27" x14ac:dyDescent="0.25">
      <c r="A38" t="s">
        <v>631</v>
      </c>
      <c r="B38">
        <v>8</v>
      </c>
      <c r="C38" s="22" t="s">
        <v>1486</v>
      </c>
      <c r="D38" t="s">
        <v>633</v>
      </c>
      <c r="E38" s="23" t="s">
        <v>1487</v>
      </c>
      <c r="F38" s="24" t="s">
        <v>874</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1488</v>
      </c>
    </row>
    <row r="41" spans="1:27" x14ac:dyDescent="0.25">
      <c r="A41" t="s">
        <v>640</v>
      </c>
      <c r="E41" s="23" t="s">
        <v>1380</v>
      </c>
    </row>
    <row r="42" spans="1:27" x14ac:dyDescent="0.25">
      <c r="A42" t="s">
        <v>631</v>
      </c>
      <c r="B42">
        <v>9</v>
      </c>
      <c r="C42" s="22" t="s">
        <v>885</v>
      </c>
      <c r="D42" t="s">
        <v>633</v>
      </c>
      <c r="E42" s="23" t="s">
        <v>886</v>
      </c>
      <c r="F42" s="24" t="s">
        <v>647</v>
      </c>
      <c r="G42" s="25">
        <v>60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1489</v>
      </c>
    </row>
    <row r="45" spans="1:27" x14ac:dyDescent="0.25">
      <c r="A45" t="s">
        <v>640</v>
      </c>
      <c r="E45" s="23" t="s">
        <v>1380</v>
      </c>
    </row>
    <row r="46" spans="1:27" x14ac:dyDescent="0.25">
      <c r="A46" t="s">
        <v>631</v>
      </c>
      <c r="B46">
        <v>10</v>
      </c>
      <c r="C46" s="22" t="s">
        <v>901</v>
      </c>
      <c r="D46" t="s">
        <v>633</v>
      </c>
      <c r="E46" s="23" t="s">
        <v>902</v>
      </c>
      <c r="F46" s="24" t="s">
        <v>647</v>
      </c>
      <c r="G46" s="25">
        <v>5900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1490</v>
      </c>
    </row>
    <row r="49" spans="1:27" x14ac:dyDescent="0.25">
      <c r="A49" t="s">
        <v>640</v>
      </c>
      <c r="E49" s="23" t="s">
        <v>1380</v>
      </c>
    </row>
    <row r="50" spans="1:27" ht="25" x14ac:dyDescent="0.25">
      <c r="A50" t="s">
        <v>631</v>
      </c>
      <c r="B50">
        <v>11</v>
      </c>
      <c r="C50" s="22" t="s">
        <v>1387</v>
      </c>
      <c r="D50" t="s">
        <v>633</v>
      </c>
      <c r="E50" s="23" t="s">
        <v>1491</v>
      </c>
      <c r="F50" s="24" t="s">
        <v>647</v>
      </c>
      <c r="G50" s="25">
        <v>5900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1492</v>
      </c>
    </row>
    <row r="53" spans="1:27" x14ac:dyDescent="0.25">
      <c r="A53" t="s">
        <v>640</v>
      </c>
      <c r="E53" s="23" t="s">
        <v>1380</v>
      </c>
    </row>
    <row r="54" spans="1:27" x14ac:dyDescent="0.25">
      <c r="A54" t="s">
        <v>631</v>
      </c>
      <c r="B54">
        <v>12</v>
      </c>
      <c r="C54" s="22" t="s">
        <v>904</v>
      </c>
      <c r="D54" t="s">
        <v>633</v>
      </c>
      <c r="E54" s="23" t="s">
        <v>905</v>
      </c>
      <c r="F54" s="24" t="s">
        <v>647</v>
      </c>
      <c r="G54" s="25">
        <v>25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1493</v>
      </c>
    </row>
    <row r="57" spans="1:27" x14ac:dyDescent="0.25">
      <c r="A57" t="s">
        <v>640</v>
      </c>
      <c r="E57" s="23" t="s">
        <v>1380</v>
      </c>
    </row>
    <row r="58" spans="1:27" ht="25" x14ac:dyDescent="0.25">
      <c r="A58" t="s">
        <v>631</v>
      </c>
      <c r="B58">
        <v>13</v>
      </c>
      <c r="C58" s="22" t="s">
        <v>1494</v>
      </c>
      <c r="D58" t="s">
        <v>633</v>
      </c>
      <c r="E58" s="23" t="s">
        <v>1495</v>
      </c>
      <c r="F58" s="24" t="s">
        <v>647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1496</v>
      </c>
    </row>
    <row r="61" spans="1:27" x14ac:dyDescent="0.25">
      <c r="A61" t="s">
        <v>640</v>
      </c>
      <c r="E61" s="23" t="s">
        <v>1380</v>
      </c>
    </row>
    <row r="62" spans="1:27" x14ac:dyDescent="0.25">
      <c r="A62" t="s">
        <v>631</v>
      </c>
      <c r="B62">
        <v>14</v>
      </c>
      <c r="C62" s="22" t="s">
        <v>1497</v>
      </c>
      <c r="D62" t="s">
        <v>633</v>
      </c>
      <c r="E62" s="23" t="s">
        <v>1498</v>
      </c>
      <c r="F62" s="24" t="s">
        <v>647</v>
      </c>
      <c r="G62" s="25">
        <v>3200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39" x14ac:dyDescent="0.3">
      <c r="A64" t="s">
        <v>638</v>
      </c>
      <c r="E64" s="29" t="s">
        <v>1499</v>
      </c>
    </row>
    <row r="65" spans="1:27" ht="150" x14ac:dyDescent="0.25">
      <c r="A65" t="s">
        <v>640</v>
      </c>
      <c r="E65" s="23" t="s">
        <v>1500</v>
      </c>
    </row>
    <row r="66" spans="1:27" x14ac:dyDescent="0.25">
      <c r="A66" t="s">
        <v>631</v>
      </c>
      <c r="B66">
        <v>15</v>
      </c>
      <c r="C66" s="22" t="s">
        <v>907</v>
      </c>
      <c r="D66" t="s">
        <v>633</v>
      </c>
      <c r="E66" s="23" t="s">
        <v>908</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1501</v>
      </c>
    </row>
    <row r="69" spans="1:27" x14ac:dyDescent="0.25">
      <c r="A69" t="s">
        <v>640</v>
      </c>
      <c r="E69" s="23" t="s">
        <v>1380</v>
      </c>
    </row>
    <row r="70" spans="1:27" ht="25" x14ac:dyDescent="0.25">
      <c r="A70" t="s">
        <v>631</v>
      </c>
      <c r="B70">
        <v>16</v>
      </c>
      <c r="C70" s="22" t="s">
        <v>1502</v>
      </c>
      <c r="D70" t="s">
        <v>633</v>
      </c>
      <c r="E70" s="23" t="s">
        <v>1503</v>
      </c>
      <c r="F70" s="24" t="s">
        <v>647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x14ac:dyDescent="0.25">
      <c r="A74" t="s">
        <v>631</v>
      </c>
      <c r="B74">
        <v>17</v>
      </c>
      <c r="C74" s="22" t="s">
        <v>910</v>
      </c>
      <c r="D74" t="s">
        <v>633</v>
      </c>
      <c r="E74" s="23" t="s">
        <v>911</v>
      </c>
      <c r="F74" s="24" t="s">
        <v>647</v>
      </c>
      <c r="G74" s="25">
        <v>6020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1505</v>
      </c>
    </row>
    <row r="77" spans="1:27" x14ac:dyDescent="0.25">
      <c r="A77" t="s">
        <v>640</v>
      </c>
      <c r="E77" s="23" t="s">
        <v>1380</v>
      </c>
    </row>
    <row r="78" spans="1:27" ht="25" x14ac:dyDescent="0.25">
      <c r="A78" t="s">
        <v>631</v>
      </c>
      <c r="B78">
        <v>18</v>
      </c>
      <c r="C78" s="22" t="s">
        <v>1506</v>
      </c>
      <c r="D78" t="s">
        <v>633</v>
      </c>
      <c r="E78" s="23" t="s">
        <v>1507</v>
      </c>
      <c r="F78" s="24" t="s">
        <v>657</v>
      </c>
      <c r="G78" s="25">
        <v>3</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39" x14ac:dyDescent="0.3">
      <c r="A80" t="s">
        <v>638</v>
      </c>
      <c r="E80" s="29" t="s">
        <v>1508</v>
      </c>
    </row>
    <row r="81" spans="1:27" ht="75" x14ac:dyDescent="0.25">
      <c r="A81" t="s">
        <v>640</v>
      </c>
      <c r="E81" s="23" t="s">
        <v>1509</v>
      </c>
    </row>
    <row r="82" spans="1:27" ht="25" x14ac:dyDescent="0.25">
      <c r="A82" t="s">
        <v>631</v>
      </c>
      <c r="B82">
        <v>19</v>
      </c>
      <c r="C82" s="22" t="s">
        <v>1510</v>
      </c>
      <c r="D82" t="s">
        <v>633</v>
      </c>
      <c r="E82" s="23" t="s">
        <v>1511</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1512</v>
      </c>
    </row>
    <row r="85" spans="1:27" x14ac:dyDescent="0.25">
      <c r="A85" t="s">
        <v>640</v>
      </c>
      <c r="E85" s="23" t="s">
        <v>1380</v>
      </c>
    </row>
    <row r="86" spans="1:27" ht="25" x14ac:dyDescent="0.25">
      <c r="A86" t="s">
        <v>631</v>
      </c>
      <c r="B86">
        <v>20</v>
      </c>
      <c r="C86" s="22" t="s">
        <v>1513</v>
      </c>
      <c r="D86" t="s">
        <v>633</v>
      </c>
      <c r="E86" s="23" t="s">
        <v>1514</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1515</v>
      </c>
    </row>
    <row r="89" spans="1:27" x14ac:dyDescent="0.25">
      <c r="A89" t="s">
        <v>640</v>
      </c>
      <c r="E89" s="23" t="s">
        <v>1380</v>
      </c>
    </row>
    <row r="90" spans="1:27" ht="25" x14ac:dyDescent="0.25">
      <c r="A90" t="s">
        <v>631</v>
      </c>
      <c r="B90">
        <v>21</v>
      </c>
      <c r="C90" s="22" t="s">
        <v>1516</v>
      </c>
      <c r="D90" t="s">
        <v>633</v>
      </c>
      <c r="E90" s="23" t="s">
        <v>1517</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1518</v>
      </c>
    </row>
    <row r="93" spans="1:27" x14ac:dyDescent="0.25">
      <c r="A93" t="s">
        <v>640</v>
      </c>
      <c r="E93" s="23" t="s">
        <v>1380</v>
      </c>
    </row>
    <row r="94" spans="1:27" x14ac:dyDescent="0.25">
      <c r="A94" t="s">
        <v>631</v>
      </c>
      <c r="B94">
        <v>22</v>
      </c>
      <c r="C94" s="22" t="s">
        <v>921</v>
      </c>
      <c r="D94" t="s">
        <v>633</v>
      </c>
      <c r="E94" s="23" t="s">
        <v>922</v>
      </c>
      <c r="F94" s="24" t="s">
        <v>657</v>
      </c>
      <c r="G94" s="25">
        <v>10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1519</v>
      </c>
    </row>
    <row r="97" spans="1:27" x14ac:dyDescent="0.25">
      <c r="A97" t="s">
        <v>640</v>
      </c>
      <c r="E97" s="23" t="s">
        <v>1380</v>
      </c>
    </row>
    <row r="98" spans="1:27" x14ac:dyDescent="0.25">
      <c r="A98" t="s">
        <v>631</v>
      </c>
      <c r="B98">
        <v>23</v>
      </c>
      <c r="C98" s="22" t="s">
        <v>1520</v>
      </c>
      <c r="D98" t="s">
        <v>633</v>
      </c>
      <c r="E98" s="23" t="s">
        <v>1521</v>
      </c>
      <c r="F98" s="24" t="s">
        <v>657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1522</v>
      </c>
    </row>
    <row r="101" spans="1:27" x14ac:dyDescent="0.25">
      <c r="A101" t="s">
        <v>640</v>
      </c>
      <c r="E101" s="23" t="s">
        <v>1380</v>
      </c>
    </row>
    <row r="102" spans="1:27" ht="25" x14ac:dyDescent="0.25">
      <c r="A102" t="s">
        <v>631</v>
      </c>
      <c r="B102">
        <v>24</v>
      </c>
      <c r="C102" s="22" t="s">
        <v>1523</v>
      </c>
      <c r="D102" t="s">
        <v>633</v>
      </c>
      <c r="E102" s="23" t="s">
        <v>1524</v>
      </c>
      <c r="F102" s="24" t="s">
        <v>657</v>
      </c>
      <c r="G102" s="25">
        <v>40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1525</v>
      </c>
    </row>
    <row r="105" spans="1:27" x14ac:dyDescent="0.25">
      <c r="A105" t="s">
        <v>640</v>
      </c>
      <c r="E105" s="23" t="s">
        <v>1380</v>
      </c>
    </row>
    <row r="106" spans="1:27" ht="25" x14ac:dyDescent="0.25">
      <c r="A106" t="s">
        <v>631</v>
      </c>
      <c r="B106">
        <v>25</v>
      </c>
      <c r="C106" s="22" t="s">
        <v>924</v>
      </c>
      <c r="D106" t="s">
        <v>633</v>
      </c>
      <c r="E106" s="23" t="s">
        <v>925</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1526</v>
      </c>
    </row>
    <row r="109" spans="1:27" x14ac:dyDescent="0.25">
      <c r="A109" t="s">
        <v>640</v>
      </c>
      <c r="E109" s="23" t="s">
        <v>1380</v>
      </c>
    </row>
    <row r="110" spans="1:27" x14ac:dyDescent="0.25">
      <c r="A110" t="s">
        <v>631</v>
      </c>
      <c r="B110">
        <v>26</v>
      </c>
      <c r="C110" s="22" t="s">
        <v>1527</v>
      </c>
      <c r="D110" t="s">
        <v>633</v>
      </c>
      <c r="E110" s="23" t="s">
        <v>1528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1529</v>
      </c>
    </row>
    <row r="113" spans="1:27" x14ac:dyDescent="0.25">
      <c r="A113" t="s">
        <v>640</v>
      </c>
      <c r="E113" s="23" t="s">
        <v>1380</v>
      </c>
    </row>
    <row r="114" spans="1:27" x14ac:dyDescent="0.25">
      <c r="A114" t="s">
        <v>631</v>
      </c>
      <c r="B114">
        <v>27</v>
      </c>
      <c r="C114" s="22" t="s">
        <v>1530</v>
      </c>
      <c r="D114" t="s">
        <v>633</v>
      </c>
      <c r="E114" s="23" t="s">
        <v>1531</v>
      </c>
      <c r="F114" s="24" t="s">
        <v>657</v>
      </c>
      <c r="G114" s="25">
        <v>25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1532</v>
      </c>
    </row>
    <row r="117" spans="1:27" x14ac:dyDescent="0.25">
      <c r="A117" t="s">
        <v>640</v>
      </c>
      <c r="E117" s="23" t="s">
        <v>1380</v>
      </c>
    </row>
    <row r="118" spans="1:27" x14ac:dyDescent="0.25">
      <c r="A118" t="s">
        <v>631</v>
      </c>
      <c r="B118">
        <v>28</v>
      </c>
      <c r="C118" s="22" t="s">
        <v>1533</v>
      </c>
      <c r="D118" t="s">
        <v>633</v>
      </c>
      <c r="E118" s="23" t="s">
        <v>1534</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1535</v>
      </c>
    </row>
    <row r="121" spans="1:27" x14ac:dyDescent="0.25">
      <c r="A121" t="s">
        <v>640</v>
      </c>
      <c r="E121" s="23" t="s">
        <v>1380</v>
      </c>
    </row>
    <row r="122" spans="1:27" ht="25" x14ac:dyDescent="0.25">
      <c r="A122" t="s">
        <v>631</v>
      </c>
      <c r="B122">
        <v>29</v>
      </c>
      <c r="C122" s="22" t="s">
        <v>1536</v>
      </c>
      <c r="D122" t="s">
        <v>633</v>
      </c>
      <c r="E122" s="23" t="s">
        <v>1537</v>
      </c>
      <c r="F122" s="24" t="s">
        <v>835</v>
      </c>
      <c r="G122" s="25">
        <v>9.1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633</v>
      </c>
    </row>
    <row r="124" spans="1:27" ht="39" x14ac:dyDescent="0.3">
      <c r="A124" t="s">
        <v>638</v>
      </c>
      <c r="E124" s="29" t="s">
        <v>1538</v>
      </c>
    </row>
    <row r="125" spans="1:27" ht="87.5" x14ac:dyDescent="0.25">
      <c r="A125" t="s">
        <v>640</v>
      </c>
      <c r="E125" s="23" t="s">
        <v>1539</v>
      </c>
    </row>
    <row r="126" spans="1:27" x14ac:dyDescent="0.25">
      <c r="A126" t="s">
        <v>631</v>
      </c>
      <c r="B126">
        <v>30</v>
      </c>
      <c r="C126" s="22" t="s">
        <v>1540</v>
      </c>
      <c r="D126" t="s">
        <v>633</v>
      </c>
      <c r="E126" s="23" t="s">
        <v>1541</v>
      </c>
      <c r="F126" s="24" t="s">
        <v>835</v>
      </c>
      <c r="G126" s="25">
        <v>3.2</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1542</v>
      </c>
    </row>
    <row r="129" spans="1:27" ht="87.5" x14ac:dyDescent="0.25">
      <c r="A129" t="s">
        <v>640</v>
      </c>
      <c r="E129" s="23" t="s">
        <v>1543</v>
      </c>
    </row>
    <row r="130" spans="1:27" ht="13" x14ac:dyDescent="0.25">
      <c r="A130" t="s">
        <v>628</v>
      </c>
      <c r="C130" s="18" t="s">
        <v>1544</v>
      </c>
      <c r="E130" s="19" t="s">
        <v>1545</v>
      </c>
      <c r="L130" s="20">
        <f>SUMIFS(L131:L486,A131:A486,"P")</f>
        <v>0</v>
      </c>
      <c r="M130" s="20">
        <f>SUMIFS(M131:M486,A131:A486,"P")</f>
        <v>0</v>
      </c>
      <c r="N130" s="21"/>
    </row>
    <row r="131" spans="1:27" x14ac:dyDescent="0.25">
      <c r="A131" t="s">
        <v>631</v>
      </c>
      <c r="B131">
        <v>31</v>
      </c>
      <c r="C131" s="22" t="s">
        <v>1546</v>
      </c>
      <c r="D131" t="s">
        <v>633</v>
      </c>
      <c r="E131" s="23" t="s">
        <v>1547</v>
      </c>
      <c r="F131" s="24" t="s">
        <v>1548</v>
      </c>
      <c r="G131" s="25">
        <v>284.39999999999998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1549</v>
      </c>
    </row>
    <row r="134" spans="1:27" x14ac:dyDescent="0.25">
      <c r="A134" t="s">
        <v>640</v>
      </c>
      <c r="E134" s="23" t="s">
        <v>1380</v>
      </c>
    </row>
    <row r="135" spans="1:27" ht="25" x14ac:dyDescent="0.25">
      <c r="A135" t="s">
        <v>631</v>
      </c>
      <c r="B135">
        <v>32</v>
      </c>
      <c r="C135" s="22" t="s">
        <v>1550</v>
      </c>
      <c r="D135" t="s">
        <v>633</v>
      </c>
      <c r="E135" s="23" t="s">
        <v>1551</v>
      </c>
      <c r="F135" s="24" t="s">
        <v>647</v>
      </c>
      <c r="G135" s="25">
        <v>60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1552</v>
      </c>
    </row>
    <row r="138" spans="1:27" x14ac:dyDescent="0.25">
      <c r="A138" t="s">
        <v>640</v>
      </c>
      <c r="E138" s="23" t="s">
        <v>1380</v>
      </c>
    </row>
    <row r="139" spans="1:27" x14ac:dyDescent="0.25">
      <c r="A139" t="s">
        <v>631</v>
      </c>
      <c r="B139">
        <v>33</v>
      </c>
      <c r="C139" s="22" t="s">
        <v>1553</v>
      </c>
      <c r="D139" t="s">
        <v>633</v>
      </c>
      <c r="E139" s="23" t="s">
        <v>1554</v>
      </c>
      <c r="F139" s="24" t="s">
        <v>635</v>
      </c>
      <c r="G139" s="25">
        <v>0.06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1555</v>
      </c>
    </row>
    <row r="142" spans="1:27" x14ac:dyDescent="0.25">
      <c r="A142" t="s">
        <v>640</v>
      </c>
      <c r="E142" s="23" t="s">
        <v>1380</v>
      </c>
    </row>
    <row r="143" spans="1:27" x14ac:dyDescent="0.25">
      <c r="A143" t="s">
        <v>631</v>
      </c>
      <c r="B143">
        <v>34</v>
      </c>
      <c r="C143" s="22" t="s">
        <v>1556</v>
      </c>
      <c r="D143" t="s">
        <v>633</v>
      </c>
      <c r="E143" s="23" t="s">
        <v>1557</v>
      </c>
      <c r="F143" s="24" t="s">
        <v>647</v>
      </c>
      <c r="G143" s="25">
        <v>40</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39" x14ac:dyDescent="0.3">
      <c r="A145" t="s">
        <v>638</v>
      </c>
      <c r="E145" s="29" t="s">
        <v>1558</v>
      </c>
    </row>
    <row r="146" spans="1:27" ht="75" x14ac:dyDescent="0.25">
      <c r="A146" t="s">
        <v>640</v>
      </c>
      <c r="E146" s="23" t="s">
        <v>1559</v>
      </c>
    </row>
    <row r="147" spans="1:27" x14ac:dyDescent="0.25">
      <c r="A147" t="s">
        <v>631</v>
      </c>
      <c r="B147">
        <v>35</v>
      </c>
      <c r="C147" s="22" t="s">
        <v>846</v>
      </c>
      <c r="D147" t="s">
        <v>633</v>
      </c>
      <c r="E147" s="23" t="s">
        <v>847</v>
      </c>
      <c r="F147" s="24" t="s">
        <v>848</v>
      </c>
      <c r="G147" s="25">
        <v>2.64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1560</v>
      </c>
    </row>
    <row r="150" spans="1:27" x14ac:dyDescent="0.25">
      <c r="A150" t="s">
        <v>640</v>
      </c>
      <c r="E150" s="23" t="s">
        <v>1380</v>
      </c>
    </row>
    <row r="151" spans="1:27" x14ac:dyDescent="0.25">
      <c r="A151" t="s">
        <v>631</v>
      </c>
      <c r="B151">
        <v>36</v>
      </c>
      <c r="C151" s="22" t="s">
        <v>1561</v>
      </c>
      <c r="D151" t="s">
        <v>633</v>
      </c>
      <c r="E151" s="23" t="s">
        <v>1562</v>
      </c>
      <c r="F151" s="24" t="s">
        <v>848</v>
      </c>
      <c r="G151" s="25">
        <v>690.24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1563</v>
      </c>
    </row>
    <row r="154" spans="1:27" x14ac:dyDescent="0.25">
      <c r="A154" t="s">
        <v>640</v>
      </c>
      <c r="E154" s="23" t="s">
        <v>1380</v>
      </c>
    </row>
    <row r="155" spans="1:27" x14ac:dyDescent="0.25">
      <c r="A155" t="s">
        <v>631</v>
      </c>
      <c r="B155">
        <v>37</v>
      </c>
      <c r="C155" s="22" t="s">
        <v>1564</v>
      </c>
      <c r="D155" t="s">
        <v>633</v>
      </c>
      <c r="E155" s="23" t="s">
        <v>1565</v>
      </c>
      <c r="F155" s="24" t="s">
        <v>647</v>
      </c>
      <c r="G155" s="25">
        <v>39270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1566</v>
      </c>
    </row>
    <row r="158" spans="1:27" x14ac:dyDescent="0.25">
      <c r="A158" t="s">
        <v>640</v>
      </c>
      <c r="E158" s="23" t="s">
        <v>1380</v>
      </c>
    </row>
    <row r="159" spans="1:27" ht="25" x14ac:dyDescent="0.25">
      <c r="A159" t="s">
        <v>631</v>
      </c>
      <c r="B159">
        <v>38</v>
      </c>
      <c r="C159" s="22" t="s">
        <v>1567</v>
      </c>
      <c r="D159" t="s">
        <v>633</v>
      </c>
      <c r="E159" s="23" t="s">
        <v>1568</v>
      </c>
      <c r="F159" s="24" t="s">
        <v>647</v>
      </c>
      <c r="G159" s="25">
        <v>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1569</v>
      </c>
    </row>
    <row r="162" spans="1:27" x14ac:dyDescent="0.25">
      <c r="A162" t="s">
        <v>640</v>
      </c>
      <c r="E162" s="23" t="s">
        <v>1380</v>
      </c>
    </row>
    <row r="163" spans="1:27" x14ac:dyDescent="0.25">
      <c r="A163" t="s">
        <v>631</v>
      </c>
      <c r="B163">
        <v>39</v>
      </c>
      <c r="C163" s="22" t="s">
        <v>1570</v>
      </c>
      <c r="D163" t="s">
        <v>633</v>
      </c>
      <c r="E163" s="23" t="s">
        <v>1571</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1572</v>
      </c>
    </row>
    <row r="166" spans="1:27" x14ac:dyDescent="0.25">
      <c r="A166" t="s">
        <v>640</v>
      </c>
      <c r="E166" s="23" t="s">
        <v>1380</v>
      </c>
    </row>
    <row r="167" spans="1:27" x14ac:dyDescent="0.25">
      <c r="A167" t="s">
        <v>631</v>
      </c>
      <c r="B167">
        <v>40</v>
      </c>
      <c r="C167" s="22" t="s">
        <v>1573</v>
      </c>
      <c r="D167" t="s">
        <v>633</v>
      </c>
      <c r="E167" s="23" t="s">
        <v>1574</v>
      </c>
      <c r="F167" s="24" t="s">
        <v>657</v>
      </c>
      <c r="G167" s="25">
        <v>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1575</v>
      </c>
    </row>
    <row r="170" spans="1:27" x14ac:dyDescent="0.25">
      <c r="A170" t="s">
        <v>640</v>
      </c>
      <c r="E170" s="23" t="s">
        <v>1380</v>
      </c>
    </row>
    <row r="171" spans="1:27" x14ac:dyDescent="0.25">
      <c r="A171" t="s">
        <v>631</v>
      </c>
      <c r="B171">
        <v>41</v>
      </c>
      <c r="C171" s="22" t="s">
        <v>852</v>
      </c>
      <c r="D171" t="s">
        <v>633</v>
      </c>
      <c r="E171" s="23" t="s">
        <v>853</v>
      </c>
      <c r="F171" s="24" t="s">
        <v>647</v>
      </c>
      <c r="G171" s="25">
        <v>13170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1576</v>
      </c>
    </row>
    <row r="174" spans="1:27" x14ac:dyDescent="0.25">
      <c r="A174" t="s">
        <v>640</v>
      </c>
      <c r="E174" s="23" t="s">
        <v>1380</v>
      </c>
    </row>
    <row r="175" spans="1:27" x14ac:dyDescent="0.25">
      <c r="A175" t="s">
        <v>631</v>
      </c>
      <c r="B175">
        <v>42</v>
      </c>
      <c r="C175" s="22" t="s">
        <v>856</v>
      </c>
      <c r="D175" t="s">
        <v>633</v>
      </c>
      <c r="E175" s="23" t="s">
        <v>857</v>
      </c>
      <c r="F175" s="24" t="s">
        <v>858</v>
      </c>
      <c r="G175" s="25">
        <v>7</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1577</v>
      </c>
    </row>
    <row r="178" spans="1:27" x14ac:dyDescent="0.25">
      <c r="A178" t="s">
        <v>640</v>
      </c>
      <c r="E178" s="23" t="s">
        <v>1380</v>
      </c>
    </row>
    <row r="179" spans="1:27" x14ac:dyDescent="0.25">
      <c r="A179" t="s">
        <v>631</v>
      </c>
      <c r="B179">
        <v>43</v>
      </c>
      <c r="C179" s="22" t="s">
        <v>859</v>
      </c>
      <c r="D179" t="s">
        <v>633</v>
      </c>
      <c r="E179" s="23" t="s">
        <v>860</v>
      </c>
      <c r="F179" s="24" t="s">
        <v>647</v>
      </c>
      <c r="G179" s="25">
        <v>13170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1578</v>
      </c>
    </row>
    <row r="182" spans="1:27" x14ac:dyDescent="0.25">
      <c r="A182" t="s">
        <v>640</v>
      </c>
      <c r="E182" s="23" t="s">
        <v>1380</v>
      </c>
    </row>
    <row r="183" spans="1:27" x14ac:dyDescent="0.25">
      <c r="A183" t="s">
        <v>631</v>
      </c>
      <c r="B183">
        <v>44</v>
      </c>
      <c r="C183" s="22" t="s">
        <v>1579</v>
      </c>
      <c r="D183" t="s">
        <v>633</v>
      </c>
      <c r="E183" s="23" t="s">
        <v>1580</v>
      </c>
      <c r="F183" s="24" t="s">
        <v>657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1581</v>
      </c>
    </row>
    <row r="186" spans="1:27" x14ac:dyDescent="0.25">
      <c r="A186" t="s">
        <v>640</v>
      </c>
      <c r="E186" s="23" t="s">
        <v>1380</v>
      </c>
    </row>
    <row r="187" spans="1:27" x14ac:dyDescent="0.25">
      <c r="A187" t="s">
        <v>631</v>
      </c>
      <c r="B187">
        <v>45</v>
      </c>
      <c r="C187" s="22" t="s">
        <v>1582</v>
      </c>
      <c r="D187" t="s">
        <v>633</v>
      </c>
      <c r="E187" s="23" t="s">
        <v>1583</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1584</v>
      </c>
    </row>
    <row r="190" spans="1:27" x14ac:dyDescent="0.25">
      <c r="A190" t="s">
        <v>640</v>
      </c>
      <c r="E190" s="23" t="s">
        <v>1380</v>
      </c>
    </row>
    <row r="191" spans="1:27" x14ac:dyDescent="0.25">
      <c r="A191" t="s">
        <v>631</v>
      </c>
      <c r="B191">
        <v>46</v>
      </c>
      <c r="C191" s="22" t="s">
        <v>1585</v>
      </c>
      <c r="D191" t="s">
        <v>633</v>
      </c>
      <c r="E191" s="23" t="s">
        <v>1586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1587</v>
      </c>
    </row>
    <row r="194" spans="1:27" x14ac:dyDescent="0.25">
      <c r="A194" t="s">
        <v>640</v>
      </c>
      <c r="E194" s="23" t="s">
        <v>1380</v>
      </c>
    </row>
    <row r="195" spans="1:27" x14ac:dyDescent="0.25">
      <c r="A195" t="s">
        <v>631</v>
      </c>
      <c r="B195">
        <v>47</v>
      </c>
      <c r="C195" s="22" t="s">
        <v>1588</v>
      </c>
      <c r="D195" t="s">
        <v>633</v>
      </c>
      <c r="E195" s="23" t="s">
        <v>1589</v>
      </c>
      <c r="F195" s="24" t="s">
        <v>657</v>
      </c>
      <c r="G195" s="25">
        <v>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1590</v>
      </c>
    </row>
    <row r="198" spans="1:27" x14ac:dyDescent="0.25">
      <c r="A198" t="s">
        <v>640</v>
      </c>
      <c r="E198" s="23" t="s">
        <v>1380</v>
      </c>
    </row>
    <row r="199" spans="1:27" x14ac:dyDescent="0.25">
      <c r="A199" t="s">
        <v>631</v>
      </c>
      <c r="B199">
        <v>48</v>
      </c>
      <c r="C199" s="22" t="s">
        <v>1591</v>
      </c>
      <c r="D199" t="s">
        <v>633</v>
      </c>
      <c r="E199" s="23" t="s">
        <v>1592</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1594</v>
      </c>
      <c r="D203" t="s">
        <v>633</v>
      </c>
      <c r="E203" s="23" t="s">
        <v>1595</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1596</v>
      </c>
    </row>
    <row r="206" spans="1:27" x14ac:dyDescent="0.25">
      <c r="A206" t="s">
        <v>640</v>
      </c>
      <c r="E206" s="23" t="s">
        <v>1380</v>
      </c>
    </row>
    <row r="207" spans="1:27" x14ac:dyDescent="0.25">
      <c r="A207" t="s">
        <v>631</v>
      </c>
      <c r="B207">
        <v>50</v>
      </c>
      <c r="C207" s="22" t="s">
        <v>1597</v>
      </c>
      <c r="D207" t="s">
        <v>633</v>
      </c>
      <c r="E207" s="23" t="s">
        <v>1598</v>
      </c>
      <c r="F207" s="24" t="s">
        <v>657</v>
      </c>
      <c r="G207" s="25">
        <v>3</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1599</v>
      </c>
    </row>
    <row r="210" spans="1:27" x14ac:dyDescent="0.25">
      <c r="A210" t="s">
        <v>640</v>
      </c>
      <c r="E210" s="23" t="s">
        <v>1380</v>
      </c>
    </row>
    <row r="211" spans="1:27" x14ac:dyDescent="0.25">
      <c r="A211" t="s">
        <v>631</v>
      </c>
      <c r="B211">
        <v>51</v>
      </c>
      <c r="C211" s="22" t="s">
        <v>1600</v>
      </c>
      <c r="D211" t="s">
        <v>633</v>
      </c>
      <c r="E211" s="23" t="s">
        <v>1601</v>
      </c>
      <c r="F211" s="24" t="s">
        <v>657</v>
      </c>
      <c r="G211" s="25">
        <v>16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1602</v>
      </c>
    </row>
    <row r="214" spans="1:27" x14ac:dyDescent="0.25">
      <c r="A214" t="s">
        <v>640</v>
      </c>
      <c r="E214" s="23" t="s">
        <v>1380</v>
      </c>
    </row>
    <row r="215" spans="1:27" x14ac:dyDescent="0.25">
      <c r="A215" t="s">
        <v>631</v>
      </c>
      <c r="B215">
        <v>52</v>
      </c>
      <c r="C215" s="22" t="s">
        <v>861</v>
      </c>
      <c r="D215" t="s">
        <v>633</v>
      </c>
      <c r="E215" s="23" t="s">
        <v>862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1604</v>
      </c>
      <c r="D219" t="s">
        <v>633</v>
      </c>
      <c r="E219" s="23" t="s">
        <v>1605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863</v>
      </c>
      <c r="D223" t="s">
        <v>633</v>
      </c>
      <c r="E223" s="23" t="s">
        <v>864</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1607</v>
      </c>
    </row>
    <row r="226" spans="1:27" x14ac:dyDescent="0.25">
      <c r="A226" t="s">
        <v>640</v>
      </c>
      <c r="E226" s="23" t="s">
        <v>1380</v>
      </c>
    </row>
    <row r="227" spans="1:27" x14ac:dyDescent="0.25">
      <c r="A227" t="s">
        <v>631</v>
      </c>
      <c r="B227">
        <v>55</v>
      </c>
      <c r="C227" s="22" t="s">
        <v>1608</v>
      </c>
      <c r="D227" t="s">
        <v>633</v>
      </c>
      <c r="E227" s="23" t="s">
        <v>1609</v>
      </c>
      <c r="F227" s="24" t="s">
        <v>657</v>
      </c>
      <c r="G227" s="25">
        <v>15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1610</v>
      </c>
    </row>
    <row r="230" spans="1:27" x14ac:dyDescent="0.25">
      <c r="A230" t="s">
        <v>640</v>
      </c>
      <c r="E230" s="23" t="s">
        <v>1380</v>
      </c>
    </row>
    <row r="231" spans="1:27" x14ac:dyDescent="0.25">
      <c r="A231" t="s">
        <v>631</v>
      </c>
      <c r="B231">
        <v>56</v>
      </c>
      <c r="C231" s="22" t="s">
        <v>1611</v>
      </c>
      <c r="D231" t="s">
        <v>633</v>
      </c>
      <c r="E231" s="23" t="s">
        <v>1612</v>
      </c>
      <c r="F231" s="24" t="s">
        <v>657</v>
      </c>
      <c r="G231" s="25">
        <v>3</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1613</v>
      </c>
    </row>
    <row r="234" spans="1:27" x14ac:dyDescent="0.25">
      <c r="A234" t="s">
        <v>640</v>
      </c>
      <c r="E234" s="23" t="s">
        <v>1380</v>
      </c>
    </row>
    <row r="235" spans="1:27" x14ac:dyDescent="0.25">
      <c r="A235" t="s">
        <v>631</v>
      </c>
      <c r="B235">
        <v>57</v>
      </c>
      <c r="C235" s="22" t="s">
        <v>1614</v>
      </c>
      <c r="D235" t="s">
        <v>633</v>
      </c>
      <c r="E235" s="23" t="s">
        <v>1615</v>
      </c>
      <c r="F235" s="24" t="s">
        <v>657</v>
      </c>
      <c r="G235" s="25">
        <v>3</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1616</v>
      </c>
    </row>
    <row r="238" spans="1:27" x14ac:dyDescent="0.25">
      <c r="A238" t="s">
        <v>640</v>
      </c>
      <c r="E238" s="23" t="s">
        <v>1380</v>
      </c>
    </row>
    <row r="239" spans="1:27" x14ac:dyDescent="0.25">
      <c r="A239" t="s">
        <v>631</v>
      </c>
      <c r="B239">
        <v>58</v>
      </c>
      <c r="C239" s="22" t="s">
        <v>1617</v>
      </c>
      <c r="D239" t="s">
        <v>633</v>
      </c>
      <c r="E239" s="23" t="s">
        <v>1618</v>
      </c>
      <c r="F239" s="24" t="s">
        <v>657</v>
      </c>
      <c r="G239" s="25">
        <v>11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1619</v>
      </c>
    </row>
    <row r="242" spans="1:27" x14ac:dyDescent="0.25">
      <c r="A242" t="s">
        <v>640</v>
      </c>
      <c r="E242" s="23" t="s">
        <v>1380</v>
      </c>
    </row>
    <row r="243" spans="1:27" x14ac:dyDescent="0.25">
      <c r="A243" t="s">
        <v>631</v>
      </c>
      <c r="B243">
        <v>59</v>
      </c>
      <c r="C243" s="22" t="s">
        <v>1620</v>
      </c>
      <c r="D243" t="s">
        <v>633</v>
      </c>
      <c r="E243" s="23" t="s">
        <v>1621</v>
      </c>
      <c r="F243" s="24" t="s">
        <v>657</v>
      </c>
      <c r="G243" s="25">
        <v>11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1622</v>
      </c>
    </row>
    <row r="246" spans="1:27" x14ac:dyDescent="0.25">
      <c r="A246" t="s">
        <v>640</v>
      </c>
      <c r="E246" s="23" t="s">
        <v>1380</v>
      </c>
    </row>
    <row r="247" spans="1:27" x14ac:dyDescent="0.25">
      <c r="A247" t="s">
        <v>631</v>
      </c>
      <c r="B247">
        <v>60</v>
      </c>
      <c r="C247" s="22" t="s">
        <v>1623</v>
      </c>
      <c r="D247" t="s">
        <v>633</v>
      </c>
      <c r="E247" s="23" t="s">
        <v>1624</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1625</v>
      </c>
    </row>
    <row r="250" spans="1:27" x14ac:dyDescent="0.25">
      <c r="A250" t="s">
        <v>640</v>
      </c>
      <c r="E250" s="23" t="s">
        <v>1380</v>
      </c>
    </row>
    <row r="251" spans="1:27" x14ac:dyDescent="0.25">
      <c r="A251" t="s">
        <v>631</v>
      </c>
      <c r="B251">
        <v>61</v>
      </c>
      <c r="C251" s="22" t="s">
        <v>1626</v>
      </c>
      <c r="D251" t="s">
        <v>633</v>
      </c>
      <c r="E251" s="23" t="s">
        <v>1627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1628</v>
      </c>
    </row>
    <row r="254" spans="1:27" x14ac:dyDescent="0.25">
      <c r="A254" t="s">
        <v>640</v>
      </c>
      <c r="E254" s="23" t="s">
        <v>1380</v>
      </c>
    </row>
    <row r="255" spans="1:27" x14ac:dyDescent="0.25">
      <c r="A255" t="s">
        <v>631</v>
      </c>
      <c r="B255">
        <v>62</v>
      </c>
      <c r="C255" s="22" t="s">
        <v>1629</v>
      </c>
      <c r="D255" t="s">
        <v>633</v>
      </c>
      <c r="E255" s="23" t="s">
        <v>1630</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1631</v>
      </c>
    </row>
    <row r="258" spans="1:27" x14ac:dyDescent="0.25">
      <c r="A258" t="s">
        <v>640</v>
      </c>
      <c r="E258" s="23" t="s">
        <v>1380</v>
      </c>
    </row>
    <row r="259" spans="1:27" x14ac:dyDescent="0.25">
      <c r="A259" t="s">
        <v>631</v>
      </c>
      <c r="B259">
        <v>63</v>
      </c>
      <c r="C259" s="22" t="s">
        <v>1632</v>
      </c>
      <c r="D259" t="s">
        <v>633</v>
      </c>
      <c r="E259" s="23" t="s">
        <v>1633</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1635</v>
      </c>
      <c r="D263" t="s">
        <v>633</v>
      </c>
      <c r="E263" s="23" t="s">
        <v>1636</v>
      </c>
      <c r="F263" s="24" t="s">
        <v>657</v>
      </c>
      <c r="G263" s="25">
        <v>18</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1637</v>
      </c>
    </row>
    <row r="266" spans="1:27" x14ac:dyDescent="0.25">
      <c r="A266" t="s">
        <v>640</v>
      </c>
      <c r="E266" s="23" t="s">
        <v>1380</v>
      </c>
    </row>
    <row r="267" spans="1:27" x14ac:dyDescent="0.25">
      <c r="A267" t="s">
        <v>631</v>
      </c>
      <c r="B267">
        <v>65</v>
      </c>
      <c r="C267" s="22" t="s">
        <v>1638</v>
      </c>
      <c r="D267" t="s">
        <v>633</v>
      </c>
      <c r="E267" s="23" t="s">
        <v>1639</v>
      </c>
      <c r="F267" s="24" t="s">
        <v>657</v>
      </c>
      <c r="G267" s="25">
        <v>25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1640</v>
      </c>
    </row>
    <row r="270" spans="1:27" x14ac:dyDescent="0.25">
      <c r="A270" t="s">
        <v>640</v>
      </c>
      <c r="E270" s="23" t="s">
        <v>1380</v>
      </c>
    </row>
    <row r="271" spans="1:27" x14ac:dyDescent="0.25">
      <c r="A271" t="s">
        <v>631</v>
      </c>
      <c r="B271">
        <v>66</v>
      </c>
      <c r="C271" s="22" t="s">
        <v>1641</v>
      </c>
      <c r="D271" t="s">
        <v>633</v>
      </c>
      <c r="E271" s="23" t="s">
        <v>1642</v>
      </c>
      <c r="F271" s="24" t="s">
        <v>657</v>
      </c>
      <c r="G271" s="25">
        <v>6</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1643</v>
      </c>
    </row>
    <row r="274" spans="1:27" x14ac:dyDescent="0.25">
      <c r="A274" t="s">
        <v>640</v>
      </c>
      <c r="E274" s="23" t="s">
        <v>1380</v>
      </c>
    </row>
    <row r="275" spans="1:27" x14ac:dyDescent="0.25">
      <c r="A275" t="s">
        <v>631</v>
      </c>
      <c r="B275">
        <v>67</v>
      </c>
      <c r="C275" s="22" t="s">
        <v>1644</v>
      </c>
      <c r="D275" t="s">
        <v>633</v>
      </c>
      <c r="E275" s="23" t="s">
        <v>1645</v>
      </c>
      <c r="F275" s="24" t="s">
        <v>657</v>
      </c>
      <c r="G275" s="25">
        <v>6</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1646</v>
      </c>
    </row>
    <row r="278" spans="1:27" x14ac:dyDescent="0.25">
      <c r="A278" t="s">
        <v>640</v>
      </c>
      <c r="E278" s="23" t="s">
        <v>1380</v>
      </c>
    </row>
    <row r="279" spans="1:27" x14ac:dyDescent="0.25">
      <c r="A279" t="s">
        <v>631</v>
      </c>
      <c r="B279">
        <v>68</v>
      </c>
      <c r="C279" s="22" t="s">
        <v>1647</v>
      </c>
      <c r="D279" t="s">
        <v>633</v>
      </c>
      <c r="E279" s="23" t="s">
        <v>1648</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1649</v>
      </c>
    </row>
    <row r="282" spans="1:27" x14ac:dyDescent="0.25">
      <c r="A282" t="s">
        <v>640</v>
      </c>
      <c r="E282" s="23" t="s">
        <v>1380</v>
      </c>
    </row>
    <row r="283" spans="1:27" x14ac:dyDescent="0.25">
      <c r="A283" t="s">
        <v>631</v>
      </c>
      <c r="B283">
        <v>69</v>
      </c>
      <c r="C283" s="22" t="s">
        <v>1650</v>
      </c>
      <c r="D283" t="s">
        <v>633</v>
      </c>
      <c r="E283" s="23" t="s">
        <v>1651</v>
      </c>
      <c r="F283" s="24" t="s">
        <v>657</v>
      </c>
      <c r="G283" s="25">
        <v>4</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1652</v>
      </c>
    </row>
    <row r="286" spans="1:27" x14ac:dyDescent="0.25">
      <c r="A286" t="s">
        <v>640</v>
      </c>
      <c r="E286" s="23" t="s">
        <v>1380</v>
      </c>
    </row>
    <row r="287" spans="1:27" x14ac:dyDescent="0.25">
      <c r="A287" t="s">
        <v>631</v>
      </c>
      <c r="B287">
        <v>70</v>
      </c>
      <c r="C287" s="22" t="s">
        <v>1653</v>
      </c>
      <c r="D287" t="s">
        <v>633</v>
      </c>
      <c r="E287" s="23" t="s">
        <v>1654</v>
      </c>
      <c r="F287" s="24" t="s">
        <v>657</v>
      </c>
      <c r="G287" s="25">
        <v>1</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1655</v>
      </c>
    </row>
    <row r="290" spans="1:27" x14ac:dyDescent="0.25">
      <c r="A290" t="s">
        <v>640</v>
      </c>
      <c r="E290" s="23" t="s">
        <v>1380</v>
      </c>
    </row>
    <row r="291" spans="1:27" x14ac:dyDescent="0.25">
      <c r="A291" t="s">
        <v>631</v>
      </c>
      <c r="B291">
        <v>71</v>
      </c>
      <c r="C291" s="22" t="s">
        <v>1656</v>
      </c>
      <c r="D291" t="s">
        <v>633</v>
      </c>
      <c r="E291" s="23" t="s">
        <v>1657</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1658</v>
      </c>
    </row>
    <row r="294" spans="1:27" x14ac:dyDescent="0.25">
      <c r="A294" t="s">
        <v>640</v>
      </c>
      <c r="E294" s="23" t="s">
        <v>1380</v>
      </c>
    </row>
    <row r="295" spans="1:27" x14ac:dyDescent="0.25">
      <c r="A295" t="s">
        <v>631</v>
      </c>
      <c r="B295">
        <v>72</v>
      </c>
      <c r="C295" s="22" t="s">
        <v>1659</v>
      </c>
      <c r="D295" t="s">
        <v>633</v>
      </c>
      <c r="E295" s="23" t="s">
        <v>1660</v>
      </c>
      <c r="F295" s="24" t="s">
        <v>657</v>
      </c>
      <c r="G295" s="25">
        <v>18</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1661</v>
      </c>
    </row>
    <row r="298" spans="1:27" x14ac:dyDescent="0.25">
      <c r="A298" t="s">
        <v>640</v>
      </c>
      <c r="E298" s="23" t="s">
        <v>1380</v>
      </c>
    </row>
    <row r="299" spans="1:27" x14ac:dyDescent="0.25">
      <c r="A299" t="s">
        <v>631</v>
      </c>
      <c r="B299">
        <v>73</v>
      </c>
      <c r="C299" s="22" t="s">
        <v>1662</v>
      </c>
      <c r="D299" t="s">
        <v>633</v>
      </c>
      <c r="E299" s="23" t="s">
        <v>1663</v>
      </c>
      <c r="F299" s="24" t="s">
        <v>657</v>
      </c>
      <c r="G299" s="25">
        <v>25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1664</v>
      </c>
    </row>
    <row r="302" spans="1:27" x14ac:dyDescent="0.25">
      <c r="A302" t="s">
        <v>640</v>
      </c>
      <c r="E302" s="23" t="s">
        <v>1380</v>
      </c>
    </row>
    <row r="303" spans="1:27" x14ac:dyDescent="0.25">
      <c r="A303" t="s">
        <v>631</v>
      </c>
      <c r="B303">
        <v>74</v>
      </c>
      <c r="C303" s="22" t="s">
        <v>1665</v>
      </c>
      <c r="D303" t="s">
        <v>633</v>
      </c>
      <c r="E303" s="23" t="s">
        <v>1666</v>
      </c>
      <c r="F303" s="24" t="s">
        <v>657</v>
      </c>
      <c r="G303" s="25">
        <v>180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1667</v>
      </c>
    </row>
    <row r="306" spans="1:27" x14ac:dyDescent="0.25">
      <c r="A306" t="s">
        <v>640</v>
      </c>
      <c r="E306" s="23" t="s">
        <v>1380</v>
      </c>
    </row>
    <row r="307" spans="1:27" x14ac:dyDescent="0.25">
      <c r="A307" t="s">
        <v>631</v>
      </c>
      <c r="B307">
        <v>75</v>
      </c>
      <c r="C307" s="22" t="s">
        <v>1668</v>
      </c>
      <c r="D307" t="s">
        <v>633</v>
      </c>
      <c r="E307" s="23" t="s">
        <v>1669</v>
      </c>
      <c r="F307" s="24" t="s">
        <v>657</v>
      </c>
      <c r="G307" s="25">
        <v>250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1670</v>
      </c>
    </row>
    <row r="310" spans="1:27" x14ac:dyDescent="0.25">
      <c r="A310" t="s">
        <v>640</v>
      </c>
      <c r="E310" s="23" t="s">
        <v>1380</v>
      </c>
    </row>
    <row r="311" spans="1:27" x14ac:dyDescent="0.25">
      <c r="A311" t="s">
        <v>631</v>
      </c>
      <c r="B311">
        <v>76</v>
      </c>
      <c r="C311" s="22" t="s">
        <v>1671</v>
      </c>
      <c r="D311" t="s">
        <v>633</v>
      </c>
      <c r="E311" s="23" t="s">
        <v>1672</v>
      </c>
      <c r="F311" s="24" t="s">
        <v>657</v>
      </c>
      <c r="G311" s="25">
        <v>2</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1673</v>
      </c>
    </row>
    <row r="314" spans="1:27" x14ac:dyDescent="0.25">
      <c r="A314" t="s">
        <v>640</v>
      </c>
      <c r="E314" s="23" t="s">
        <v>1380</v>
      </c>
    </row>
    <row r="315" spans="1:27" x14ac:dyDescent="0.25">
      <c r="A315" t="s">
        <v>631</v>
      </c>
      <c r="B315">
        <v>77</v>
      </c>
      <c r="C315" s="22" t="s">
        <v>1674</v>
      </c>
      <c r="D315" t="s">
        <v>633</v>
      </c>
      <c r="E315" s="23" t="s">
        <v>1675</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1676</v>
      </c>
    </row>
    <row r="318" spans="1:27" x14ac:dyDescent="0.25">
      <c r="A318" t="s">
        <v>640</v>
      </c>
      <c r="E318" s="23" t="s">
        <v>1380</v>
      </c>
    </row>
    <row r="319" spans="1:27" x14ac:dyDescent="0.25">
      <c r="A319" t="s">
        <v>631</v>
      </c>
      <c r="B319">
        <v>78</v>
      </c>
      <c r="C319" s="22" t="s">
        <v>1677</v>
      </c>
      <c r="D319" t="s">
        <v>633</v>
      </c>
      <c r="E319" s="23" t="s">
        <v>1678</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1680</v>
      </c>
      <c r="D323" t="s">
        <v>633</v>
      </c>
      <c r="E323" s="23" t="s">
        <v>1681</v>
      </c>
      <c r="F323" s="24" t="s">
        <v>657</v>
      </c>
      <c r="G323" s="25">
        <v>1</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1682</v>
      </c>
    </row>
    <row r="326" spans="1:27" x14ac:dyDescent="0.25">
      <c r="A326" t="s">
        <v>640</v>
      </c>
      <c r="E326" s="23" t="s">
        <v>1380</v>
      </c>
    </row>
    <row r="327" spans="1:27" x14ac:dyDescent="0.25">
      <c r="A327" t="s">
        <v>631</v>
      </c>
      <c r="B327">
        <v>80</v>
      </c>
      <c r="C327" s="22" t="s">
        <v>1683</v>
      </c>
      <c r="D327" t="s">
        <v>633</v>
      </c>
      <c r="E327" s="23" t="s">
        <v>1684</v>
      </c>
      <c r="F327" s="24" t="s">
        <v>657</v>
      </c>
      <c r="G327" s="25">
        <v>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1685</v>
      </c>
    </row>
    <row r="330" spans="1:27" x14ac:dyDescent="0.25">
      <c r="A330" t="s">
        <v>640</v>
      </c>
      <c r="E330" s="23" t="s">
        <v>1380</v>
      </c>
    </row>
    <row r="331" spans="1:27" ht="25" x14ac:dyDescent="0.25">
      <c r="A331" t="s">
        <v>631</v>
      </c>
      <c r="B331">
        <v>81</v>
      </c>
      <c r="C331" s="22" t="s">
        <v>1686</v>
      </c>
      <c r="D331" t="s">
        <v>633</v>
      </c>
      <c r="E331" s="23" t="s">
        <v>1687</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1689</v>
      </c>
      <c r="D335" t="s">
        <v>633</v>
      </c>
      <c r="E335" s="23" t="s">
        <v>1690</v>
      </c>
      <c r="F335" s="24" t="s">
        <v>657</v>
      </c>
      <c r="G335" s="25">
        <v>4</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1691</v>
      </c>
    </row>
    <row r="338" spans="1:27" x14ac:dyDescent="0.25">
      <c r="A338" t="s">
        <v>640</v>
      </c>
      <c r="E338" s="23" t="s">
        <v>1380</v>
      </c>
    </row>
    <row r="339" spans="1:27" x14ac:dyDescent="0.25">
      <c r="A339" t="s">
        <v>631</v>
      </c>
      <c r="B339">
        <v>83</v>
      </c>
      <c r="C339" s="22" t="s">
        <v>1692</v>
      </c>
      <c r="D339" t="s">
        <v>633</v>
      </c>
      <c r="E339" s="23" t="s">
        <v>1693</v>
      </c>
      <c r="F339" s="24" t="s">
        <v>647</v>
      </c>
      <c r="G339" s="25">
        <v>30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1694</v>
      </c>
    </row>
    <row r="342" spans="1:27" x14ac:dyDescent="0.25">
      <c r="A342" t="s">
        <v>640</v>
      </c>
      <c r="E342" s="23" t="s">
        <v>1380</v>
      </c>
    </row>
    <row r="343" spans="1:27" x14ac:dyDescent="0.25">
      <c r="A343" t="s">
        <v>631</v>
      </c>
      <c r="B343">
        <v>84</v>
      </c>
      <c r="C343" s="22" t="s">
        <v>1695</v>
      </c>
      <c r="D343" t="s">
        <v>633</v>
      </c>
      <c r="E343" s="23" t="s">
        <v>1696</v>
      </c>
      <c r="F343" s="24" t="s">
        <v>657</v>
      </c>
      <c r="G343" s="25">
        <v>6</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1697</v>
      </c>
    </row>
    <row r="346" spans="1:27" x14ac:dyDescent="0.25">
      <c r="A346" t="s">
        <v>640</v>
      </c>
      <c r="E346" s="23" t="s">
        <v>1380</v>
      </c>
    </row>
    <row r="347" spans="1:27" x14ac:dyDescent="0.25">
      <c r="A347" t="s">
        <v>631</v>
      </c>
      <c r="B347">
        <v>85</v>
      </c>
      <c r="C347" s="22" t="s">
        <v>1698</v>
      </c>
      <c r="D347" t="s">
        <v>633</v>
      </c>
      <c r="E347" s="23" t="s">
        <v>1699</v>
      </c>
      <c r="F347" s="24" t="s">
        <v>657</v>
      </c>
      <c r="G347" s="25">
        <v>63</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1700</v>
      </c>
    </row>
    <row r="350" spans="1:27" x14ac:dyDescent="0.25">
      <c r="A350" t="s">
        <v>640</v>
      </c>
      <c r="E350" s="23" t="s">
        <v>1380</v>
      </c>
    </row>
    <row r="351" spans="1:27" x14ac:dyDescent="0.25">
      <c r="A351" t="s">
        <v>631</v>
      </c>
      <c r="B351">
        <v>86</v>
      </c>
      <c r="C351" s="22" t="s">
        <v>1701</v>
      </c>
      <c r="D351" t="s">
        <v>633</v>
      </c>
      <c r="E351" s="23" t="s">
        <v>1702</v>
      </c>
      <c r="F351" s="24" t="s">
        <v>657</v>
      </c>
      <c r="G351" s="25">
        <v>30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1703</v>
      </c>
    </row>
    <row r="354" spans="1:27" x14ac:dyDescent="0.25">
      <c r="A354" t="s">
        <v>640</v>
      </c>
      <c r="E354" s="23" t="s">
        <v>1380</v>
      </c>
    </row>
    <row r="355" spans="1:27" x14ac:dyDescent="0.25">
      <c r="A355" t="s">
        <v>631</v>
      </c>
      <c r="B355">
        <v>87</v>
      </c>
      <c r="C355" s="22" t="s">
        <v>1704</v>
      </c>
      <c r="D355" t="s">
        <v>633</v>
      </c>
      <c r="E355" s="23" t="s">
        <v>1705</v>
      </c>
      <c r="F355" s="24" t="s">
        <v>657</v>
      </c>
      <c r="G355" s="25">
        <v>2</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1706</v>
      </c>
    </row>
    <row r="358" spans="1:27" x14ac:dyDescent="0.25">
      <c r="A358" t="s">
        <v>640</v>
      </c>
      <c r="E358" s="23" t="s">
        <v>1380</v>
      </c>
    </row>
    <row r="359" spans="1:27" x14ac:dyDescent="0.25">
      <c r="A359" t="s">
        <v>631</v>
      </c>
      <c r="B359">
        <v>88</v>
      </c>
      <c r="C359" s="22" t="s">
        <v>1707</v>
      </c>
      <c r="D359" t="s">
        <v>633</v>
      </c>
      <c r="E359" s="23" t="s">
        <v>1708</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1709</v>
      </c>
    </row>
    <row r="362" spans="1:27" x14ac:dyDescent="0.25">
      <c r="A362" t="s">
        <v>640</v>
      </c>
      <c r="E362" s="23" t="s">
        <v>1380</v>
      </c>
    </row>
    <row r="363" spans="1:27" x14ac:dyDescent="0.25">
      <c r="A363" t="s">
        <v>631</v>
      </c>
      <c r="B363">
        <v>89</v>
      </c>
      <c r="C363" s="22" t="s">
        <v>1710</v>
      </c>
      <c r="D363" t="s">
        <v>633</v>
      </c>
      <c r="E363" s="23" t="s">
        <v>1711</v>
      </c>
      <c r="F363" s="24" t="s">
        <v>657</v>
      </c>
      <c r="G363" s="25">
        <v>21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1712</v>
      </c>
    </row>
    <row r="366" spans="1:27" x14ac:dyDescent="0.25">
      <c r="A366" t="s">
        <v>640</v>
      </c>
      <c r="E366" s="23" t="s">
        <v>1380</v>
      </c>
    </row>
    <row r="367" spans="1:27" x14ac:dyDescent="0.25">
      <c r="A367" t="s">
        <v>631</v>
      </c>
      <c r="B367">
        <v>90</v>
      </c>
      <c r="C367" s="22" t="s">
        <v>1713</v>
      </c>
      <c r="D367" t="s">
        <v>633</v>
      </c>
      <c r="E367" s="23" t="s">
        <v>1714</v>
      </c>
      <c r="F367" s="24" t="s">
        <v>657</v>
      </c>
      <c r="G367" s="25">
        <v>12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1715</v>
      </c>
    </row>
    <row r="370" spans="1:27" x14ac:dyDescent="0.25">
      <c r="A370" t="s">
        <v>640</v>
      </c>
      <c r="E370" s="23" t="s">
        <v>1380</v>
      </c>
    </row>
    <row r="371" spans="1:27" x14ac:dyDescent="0.25">
      <c r="A371" t="s">
        <v>631</v>
      </c>
      <c r="B371">
        <v>91</v>
      </c>
      <c r="C371" s="22" t="s">
        <v>1716</v>
      </c>
      <c r="D371" t="s">
        <v>633</v>
      </c>
      <c r="E371" s="23" t="s">
        <v>1717</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1718</v>
      </c>
    </row>
    <row r="374" spans="1:27" x14ac:dyDescent="0.25">
      <c r="A374" t="s">
        <v>640</v>
      </c>
      <c r="E374" s="23" t="s">
        <v>1380</v>
      </c>
    </row>
    <row r="375" spans="1:27" x14ac:dyDescent="0.25">
      <c r="A375" t="s">
        <v>631</v>
      </c>
      <c r="B375">
        <v>92</v>
      </c>
      <c r="C375" s="22" t="s">
        <v>1719</v>
      </c>
      <c r="D375" t="s">
        <v>633</v>
      </c>
      <c r="E375" s="23" t="s">
        <v>1720</v>
      </c>
      <c r="F375" s="24" t="s">
        <v>657</v>
      </c>
      <c r="G375" s="25">
        <v>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1721</v>
      </c>
    </row>
    <row r="378" spans="1:27" x14ac:dyDescent="0.25">
      <c r="A378" t="s">
        <v>640</v>
      </c>
      <c r="E378" s="23" t="s">
        <v>1380</v>
      </c>
    </row>
    <row r="379" spans="1:27" x14ac:dyDescent="0.25">
      <c r="A379" t="s">
        <v>631</v>
      </c>
      <c r="B379">
        <v>93</v>
      </c>
      <c r="C379" s="22" t="s">
        <v>1722</v>
      </c>
      <c r="D379" t="s">
        <v>633</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1724</v>
      </c>
    </row>
    <row r="382" spans="1:27" x14ac:dyDescent="0.25">
      <c r="A382" t="s">
        <v>640</v>
      </c>
      <c r="E382" s="23" t="s">
        <v>1380</v>
      </c>
    </row>
    <row r="383" spans="1:27" x14ac:dyDescent="0.25">
      <c r="A383" t="s">
        <v>631</v>
      </c>
      <c r="B383">
        <v>94</v>
      </c>
      <c r="C383" s="22" t="s">
        <v>1725</v>
      </c>
      <c r="D383" t="s">
        <v>633</v>
      </c>
      <c r="E383" s="23" t="s">
        <v>1726</v>
      </c>
      <c r="F383" s="24" t="s">
        <v>657</v>
      </c>
      <c r="G383" s="25">
        <v>15</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1727</v>
      </c>
    </row>
    <row r="386" spans="1:27" x14ac:dyDescent="0.25">
      <c r="A386" t="s">
        <v>640</v>
      </c>
      <c r="E386" s="23" t="s">
        <v>1380</v>
      </c>
    </row>
    <row r="387" spans="1:27" x14ac:dyDescent="0.25">
      <c r="A387" t="s">
        <v>631</v>
      </c>
      <c r="B387">
        <v>95</v>
      </c>
      <c r="C387" s="22" t="s">
        <v>1728</v>
      </c>
      <c r="D387" t="s">
        <v>633</v>
      </c>
      <c r="E387" s="23" t="s">
        <v>1729</v>
      </c>
      <c r="F387" s="24" t="s">
        <v>657</v>
      </c>
      <c r="G387" s="25">
        <v>2</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1730</v>
      </c>
    </row>
    <row r="390" spans="1:27" x14ac:dyDescent="0.25">
      <c r="A390" t="s">
        <v>640</v>
      </c>
      <c r="E390" s="23" t="s">
        <v>1380</v>
      </c>
    </row>
    <row r="391" spans="1:27" x14ac:dyDescent="0.25">
      <c r="A391" t="s">
        <v>631</v>
      </c>
      <c r="B391">
        <v>96</v>
      </c>
      <c r="C391" s="22" t="s">
        <v>1731</v>
      </c>
      <c r="D391" t="s">
        <v>633</v>
      </c>
      <c r="E391" s="23" t="s">
        <v>1732</v>
      </c>
      <c r="F391" s="24" t="s">
        <v>657</v>
      </c>
      <c r="G391" s="25">
        <v>180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1733</v>
      </c>
    </row>
    <row r="394" spans="1:27" x14ac:dyDescent="0.25">
      <c r="A394" t="s">
        <v>640</v>
      </c>
      <c r="E394" s="23" t="s">
        <v>1380</v>
      </c>
    </row>
    <row r="395" spans="1:27" ht="25" x14ac:dyDescent="0.25">
      <c r="A395" t="s">
        <v>631</v>
      </c>
      <c r="B395">
        <v>97</v>
      </c>
      <c r="C395" s="22" t="s">
        <v>1734</v>
      </c>
      <c r="D395" t="s">
        <v>633</v>
      </c>
      <c r="E395" s="23" t="s">
        <v>1735</v>
      </c>
      <c r="F395" s="24" t="s">
        <v>657</v>
      </c>
      <c r="G395" s="25">
        <v>30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1736</v>
      </c>
    </row>
    <row r="398" spans="1:27" x14ac:dyDescent="0.25">
      <c r="A398" t="s">
        <v>640</v>
      </c>
      <c r="E398" s="23" t="s">
        <v>1380</v>
      </c>
    </row>
    <row r="399" spans="1:27" ht="25" x14ac:dyDescent="0.25">
      <c r="A399" t="s">
        <v>631</v>
      </c>
      <c r="B399">
        <v>98</v>
      </c>
      <c r="C399" s="22" t="s">
        <v>1737</v>
      </c>
      <c r="D399" t="s">
        <v>633</v>
      </c>
      <c r="E399" s="23" t="s">
        <v>1738</v>
      </c>
      <c r="F399" s="24" t="s">
        <v>858</v>
      </c>
      <c r="G399" s="25">
        <v>30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1739</v>
      </c>
    </row>
    <row r="402" spans="1:27" x14ac:dyDescent="0.25">
      <c r="A402" t="s">
        <v>640</v>
      </c>
      <c r="E402" s="23" t="s">
        <v>1380</v>
      </c>
    </row>
    <row r="403" spans="1:27" x14ac:dyDescent="0.25">
      <c r="A403" t="s">
        <v>631</v>
      </c>
      <c r="B403">
        <v>99</v>
      </c>
      <c r="C403" s="22" t="s">
        <v>1740</v>
      </c>
      <c r="D403" t="s">
        <v>633</v>
      </c>
      <c r="E403" s="23" t="s">
        <v>1741</v>
      </c>
      <c r="F403" s="24" t="s">
        <v>1742</v>
      </c>
      <c r="G403" s="25">
        <v>168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1743</v>
      </c>
    </row>
    <row r="406" spans="1:27" x14ac:dyDescent="0.25">
      <c r="A406" t="s">
        <v>640</v>
      </c>
      <c r="E406" s="23" t="s">
        <v>1380</v>
      </c>
    </row>
    <row r="407" spans="1:27" ht="25" x14ac:dyDescent="0.25">
      <c r="A407" t="s">
        <v>631</v>
      </c>
      <c r="B407">
        <v>100</v>
      </c>
      <c r="C407" s="22" t="s">
        <v>1744</v>
      </c>
      <c r="D407" t="s">
        <v>633</v>
      </c>
      <c r="E407" s="23" t="s">
        <v>1745</v>
      </c>
      <c r="F407" s="24" t="s">
        <v>773</v>
      </c>
      <c r="G407" s="25">
        <v>1</v>
      </c>
      <c r="H407" s="24">
        <v>0</v>
      </c>
      <c r="I407" s="26">
        <f>ROUND(G407*H407,P4)</f>
        <v>0</v>
      </c>
      <c r="L407" s="27">
        <v>0</v>
      </c>
      <c r="M407" s="20">
        <f>ROUND(G407*L407,P4)</f>
        <v>0</v>
      </c>
      <c r="N407" s="21" t="s">
        <v>633</v>
      </c>
      <c r="O407" s="28">
        <f>M407*AA407</f>
        <v>0</v>
      </c>
      <c r="P407">
        <v>3</v>
      </c>
      <c r="AA407">
        <f>IF(P407=1,$O$3,IF(P407=2,$O$4,$O$5))</f>
        <v>0.21</v>
      </c>
    </row>
    <row r="408" spans="1:27" x14ac:dyDescent="0.25">
      <c r="A408" t="s">
        <v>637</v>
      </c>
      <c r="E408" s="23" t="s">
        <v>633</v>
      </c>
    </row>
    <row r="409" spans="1:27" ht="39" x14ac:dyDescent="0.3">
      <c r="A409" t="s">
        <v>638</v>
      </c>
      <c r="E409" s="29" t="s">
        <v>1746</v>
      </c>
    </row>
    <row r="410" spans="1:27" ht="87.5" x14ac:dyDescent="0.25">
      <c r="A410" t="s">
        <v>640</v>
      </c>
      <c r="E410" s="23" t="s">
        <v>1747</v>
      </c>
    </row>
    <row r="411" spans="1:27" x14ac:dyDescent="0.25">
      <c r="A411" t="s">
        <v>631</v>
      </c>
      <c r="B411">
        <v>101</v>
      </c>
      <c r="C411" s="22" t="s">
        <v>1748</v>
      </c>
      <c r="D411" t="s">
        <v>633</v>
      </c>
      <c r="E411" s="23" t="s">
        <v>1749</v>
      </c>
      <c r="F411" s="24" t="s">
        <v>657</v>
      </c>
      <c r="G411" s="25">
        <v>168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1750</v>
      </c>
    </row>
    <row r="414" spans="1:27" x14ac:dyDescent="0.25">
      <c r="A414" t="s">
        <v>640</v>
      </c>
      <c r="E414" s="23" t="s">
        <v>1380</v>
      </c>
    </row>
    <row r="415" spans="1:27" x14ac:dyDescent="0.25">
      <c r="A415" t="s">
        <v>631</v>
      </c>
      <c r="B415">
        <v>102</v>
      </c>
      <c r="C415" s="22" t="s">
        <v>1751</v>
      </c>
      <c r="D415" t="s">
        <v>633</v>
      </c>
      <c r="E415" s="23" t="s">
        <v>1752</v>
      </c>
      <c r="F415" s="24" t="s">
        <v>657</v>
      </c>
      <c r="G415" s="25">
        <v>168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1753</v>
      </c>
    </row>
    <row r="418" spans="1:27" x14ac:dyDescent="0.25">
      <c r="A418" t="s">
        <v>640</v>
      </c>
      <c r="E418" s="23" t="s">
        <v>1380</v>
      </c>
    </row>
    <row r="419" spans="1:27" x14ac:dyDescent="0.25">
      <c r="A419" t="s">
        <v>631</v>
      </c>
      <c r="B419">
        <v>103</v>
      </c>
      <c r="C419" s="22" t="s">
        <v>1754</v>
      </c>
      <c r="D419" t="s">
        <v>633</v>
      </c>
      <c r="E419" s="23" t="s">
        <v>1755</v>
      </c>
      <c r="F419" s="24" t="s">
        <v>657</v>
      </c>
      <c r="G419" s="25">
        <v>48</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1756</v>
      </c>
    </row>
    <row r="422" spans="1:27" x14ac:dyDescent="0.25">
      <c r="A422" t="s">
        <v>640</v>
      </c>
      <c r="E422" s="23" t="s">
        <v>1380</v>
      </c>
    </row>
    <row r="423" spans="1:27" x14ac:dyDescent="0.25">
      <c r="A423" t="s">
        <v>631</v>
      </c>
      <c r="B423">
        <v>104</v>
      </c>
      <c r="C423" s="22" t="s">
        <v>1757</v>
      </c>
      <c r="D423" t="s">
        <v>633</v>
      </c>
      <c r="E423" s="23" t="s">
        <v>1758</v>
      </c>
      <c r="F423" s="24" t="s">
        <v>657</v>
      </c>
      <c r="G423" s="25">
        <v>48</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1759</v>
      </c>
    </row>
    <row r="426" spans="1:27" x14ac:dyDescent="0.25">
      <c r="A426" t="s">
        <v>640</v>
      </c>
      <c r="E426" s="23" t="s">
        <v>1380</v>
      </c>
    </row>
    <row r="427" spans="1:27" x14ac:dyDescent="0.25">
      <c r="A427" t="s">
        <v>631</v>
      </c>
      <c r="B427">
        <v>105</v>
      </c>
      <c r="C427" s="22" t="s">
        <v>1760</v>
      </c>
      <c r="D427" t="s">
        <v>633</v>
      </c>
      <c r="E427" s="23" t="s">
        <v>1761</v>
      </c>
      <c r="F427" s="24" t="s">
        <v>657</v>
      </c>
      <c r="G427" s="25">
        <v>40</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1762</v>
      </c>
    </row>
    <row r="430" spans="1:27" x14ac:dyDescent="0.25">
      <c r="A430" t="s">
        <v>640</v>
      </c>
      <c r="E430" s="23" t="s">
        <v>1380</v>
      </c>
    </row>
    <row r="431" spans="1:27" x14ac:dyDescent="0.25">
      <c r="A431" t="s">
        <v>631</v>
      </c>
      <c r="B431">
        <v>106</v>
      </c>
      <c r="C431" s="22" t="s">
        <v>1763</v>
      </c>
      <c r="D431" t="s">
        <v>633</v>
      </c>
      <c r="E431" s="23" t="s">
        <v>1764</v>
      </c>
      <c r="F431" s="24" t="s">
        <v>657</v>
      </c>
      <c r="G431" s="25">
        <v>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1765</v>
      </c>
    </row>
    <row r="434" spans="1:27" x14ac:dyDescent="0.25">
      <c r="A434" t="s">
        <v>640</v>
      </c>
      <c r="E434" s="23" t="s">
        <v>1380</v>
      </c>
    </row>
    <row r="435" spans="1:27" x14ac:dyDescent="0.25">
      <c r="A435" t="s">
        <v>631</v>
      </c>
      <c r="B435">
        <v>107</v>
      </c>
      <c r="C435" s="22" t="s">
        <v>1766</v>
      </c>
      <c r="D435" t="s">
        <v>633</v>
      </c>
      <c r="E435" s="23" t="s">
        <v>1767</v>
      </c>
      <c r="F435" s="24" t="s">
        <v>657</v>
      </c>
      <c r="G435" s="25">
        <v>48</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1768</v>
      </c>
    </row>
    <row r="438" spans="1:27" x14ac:dyDescent="0.25">
      <c r="A438" t="s">
        <v>640</v>
      </c>
      <c r="E438" s="23" t="s">
        <v>1380</v>
      </c>
    </row>
    <row r="439" spans="1:27" x14ac:dyDescent="0.25">
      <c r="A439" t="s">
        <v>631</v>
      </c>
      <c r="B439">
        <v>108</v>
      </c>
      <c r="C439" s="22" t="s">
        <v>1769</v>
      </c>
      <c r="D439" t="s">
        <v>633</v>
      </c>
      <c r="E439" s="23" t="s">
        <v>1770</v>
      </c>
      <c r="F439" s="24" t="s">
        <v>647</v>
      </c>
      <c r="G439" s="25">
        <v>35</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1771</v>
      </c>
    </row>
    <row r="442" spans="1:27" x14ac:dyDescent="0.25">
      <c r="A442" t="s">
        <v>640</v>
      </c>
      <c r="E442" s="23" t="s">
        <v>1380</v>
      </c>
    </row>
    <row r="443" spans="1:27" x14ac:dyDescent="0.25">
      <c r="A443" t="s">
        <v>631</v>
      </c>
      <c r="B443">
        <v>109</v>
      </c>
      <c r="C443" s="22" t="s">
        <v>1772</v>
      </c>
      <c r="D443" t="s">
        <v>633</v>
      </c>
      <c r="E443" s="23" t="s">
        <v>1773</v>
      </c>
      <c r="F443" s="24" t="s">
        <v>647</v>
      </c>
      <c r="G443" s="25">
        <v>60</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1774</v>
      </c>
    </row>
    <row r="446" spans="1:27" x14ac:dyDescent="0.25">
      <c r="A446" t="s">
        <v>640</v>
      </c>
      <c r="E446" s="23" t="s">
        <v>1380</v>
      </c>
    </row>
    <row r="447" spans="1:27" x14ac:dyDescent="0.25">
      <c r="A447" t="s">
        <v>631</v>
      </c>
      <c r="B447">
        <v>110</v>
      </c>
      <c r="C447" s="22" t="s">
        <v>1775</v>
      </c>
      <c r="D447" t="s">
        <v>633</v>
      </c>
      <c r="E447" s="23" t="s">
        <v>1776</v>
      </c>
      <c r="F447" s="24" t="s">
        <v>647</v>
      </c>
      <c r="G447" s="25">
        <v>30</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1777</v>
      </c>
    </row>
    <row r="450" spans="1:27" x14ac:dyDescent="0.25">
      <c r="A450" t="s">
        <v>640</v>
      </c>
      <c r="E450" s="23" t="s">
        <v>1380</v>
      </c>
    </row>
    <row r="451" spans="1:27" x14ac:dyDescent="0.25">
      <c r="A451" t="s">
        <v>631</v>
      </c>
      <c r="B451">
        <v>111</v>
      </c>
      <c r="C451" s="22" t="s">
        <v>1778</v>
      </c>
      <c r="D451" t="s">
        <v>633</v>
      </c>
      <c r="E451" s="23" t="s">
        <v>1779</v>
      </c>
      <c r="F451" s="24" t="s">
        <v>647</v>
      </c>
      <c r="G451" s="25">
        <v>30</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1780</v>
      </c>
    </row>
    <row r="454" spans="1:27" x14ac:dyDescent="0.25">
      <c r="A454" t="s">
        <v>640</v>
      </c>
      <c r="E454" s="23" t="s">
        <v>1380</v>
      </c>
    </row>
    <row r="455" spans="1:27" x14ac:dyDescent="0.25">
      <c r="A455" t="s">
        <v>631</v>
      </c>
      <c r="B455">
        <v>112</v>
      </c>
      <c r="C455" s="22" t="s">
        <v>1781</v>
      </c>
      <c r="D455" t="s">
        <v>633</v>
      </c>
      <c r="E455" s="23" t="s">
        <v>1782</v>
      </c>
      <c r="F455" s="24" t="s">
        <v>657</v>
      </c>
      <c r="G455" s="25">
        <v>4</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1783</v>
      </c>
    </row>
    <row r="458" spans="1:27" x14ac:dyDescent="0.25">
      <c r="A458" t="s">
        <v>640</v>
      </c>
      <c r="E458" s="23" t="s">
        <v>1380</v>
      </c>
    </row>
    <row r="459" spans="1:27" x14ac:dyDescent="0.25">
      <c r="A459" t="s">
        <v>631</v>
      </c>
      <c r="B459">
        <v>113</v>
      </c>
      <c r="C459" s="22" t="s">
        <v>1784</v>
      </c>
      <c r="D459" t="s">
        <v>633</v>
      </c>
      <c r="E459" s="23" t="s">
        <v>1785</v>
      </c>
      <c r="F459" s="24" t="s">
        <v>657</v>
      </c>
      <c r="G459" s="25">
        <v>8</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1786</v>
      </c>
    </row>
    <row r="462" spans="1:27" x14ac:dyDescent="0.25">
      <c r="A462" t="s">
        <v>640</v>
      </c>
      <c r="E462" s="23" t="s">
        <v>1380</v>
      </c>
    </row>
    <row r="463" spans="1:27" x14ac:dyDescent="0.25">
      <c r="A463" t="s">
        <v>631</v>
      </c>
      <c r="B463">
        <v>114</v>
      </c>
      <c r="C463" s="22" t="s">
        <v>1787</v>
      </c>
      <c r="D463" t="s">
        <v>633</v>
      </c>
      <c r="E463" s="23" t="s">
        <v>1788</v>
      </c>
      <c r="F463" s="24" t="s">
        <v>657</v>
      </c>
      <c r="G463" s="25">
        <v>30</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1789</v>
      </c>
    </row>
    <row r="466" spans="1:27" x14ac:dyDescent="0.25">
      <c r="A466" t="s">
        <v>640</v>
      </c>
      <c r="E466" s="23" t="s">
        <v>1380</v>
      </c>
    </row>
    <row r="467" spans="1:27" x14ac:dyDescent="0.25">
      <c r="A467" t="s">
        <v>631</v>
      </c>
      <c r="B467">
        <v>115</v>
      </c>
      <c r="C467" s="22" t="s">
        <v>1790</v>
      </c>
      <c r="D467" t="s">
        <v>633</v>
      </c>
      <c r="E467" s="23" t="s">
        <v>1791</v>
      </c>
      <c r="F467" s="24" t="s">
        <v>657</v>
      </c>
      <c r="G467" s="25">
        <v>30</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1792</v>
      </c>
    </row>
    <row r="470" spans="1:27" x14ac:dyDescent="0.25">
      <c r="A470" t="s">
        <v>640</v>
      </c>
      <c r="E470" s="23" t="s">
        <v>1380</v>
      </c>
    </row>
    <row r="471" spans="1:27" x14ac:dyDescent="0.25">
      <c r="A471" t="s">
        <v>631</v>
      </c>
      <c r="B471">
        <v>116</v>
      </c>
      <c r="C471" s="22" t="s">
        <v>1793</v>
      </c>
      <c r="D471" t="s">
        <v>633</v>
      </c>
      <c r="E471" s="23" t="s">
        <v>1794</v>
      </c>
      <c r="F471" s="24" t="s">
        <v>657</v>
      </c>
      <c r="G471" s="25">
        <v>60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1795</v>
      </c>
    </row>
    <row r="474" spans="1:27" x14ac:dyDescent="0.25">
      <c r="A474" t="s">
        <v>640</v>
      </c>
      <c r="E474" s="23" t="s">
        <v>1380</v>
      </c>
    </row>
    <row r="475" spans="1:27" x14ac:dyDescent="0.25">
      <c r="A475" t="s">
        <v>631</v>
      </c>
      <c r="B475">
        <v>117</v>
      </c>
      <c r="C475" s="22" t="s">
        <v>812</v>
      </c>
      <c r="D475" t="s">
        <v>633</v>
      </c>
      <c r="E475" s="23" t="s">
        <v>813</v>
      </c>
      <c r="F475" s="24" t="s">
        <v>814</v>
      </c>
      <c r="G475" s="25">
        <v>80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1796</v>
      </c>
    </row>
    <row r="478" spans="1:27" x14ac:dyDescent="0.25">
      <c r="A478" t="s">
        <v>640</v>
      </c>
      <c r="E478" s="23" t="s">
        <v>1380</v>
      </c>
    </row>
    <row r="479" spans="1:27" x14ac:dyDescent="0.25">
      <c r="A479" t="s">
        <v>631</v>
      </c>
      <c r="B479">
        <v>118</v>
      </c>
      <c r="C479" s="22" t="s">
        <v>1797</v>
      </c>
      <c r="D479" t="s">
        <v>633</v>
      </c>
      <c r="E479" s="23" t="s">
        <v>1798</v>
      </c>
      <c r="F479" s="24" t="s">
        <v>647</v>
      </c>
      <c r="G479" s="25">
        <v>7651</v>
      </c>
      <c r="H479" s="24">
        <v>0</v>
      </c>
      <c r="I479" s="26">
        <f>ROUND(G479*H479,P4)</f>
        <v>0</v>
      </c>
      <c r="L479" s="27">
        <v>0</v>
      </c>
      <c r="M479" s="20">
        <f>ROUND(G479*L479,P4)</f>
        <v>0</v>
      </c>
      <c r="N479" s="21" t="s">
        <v>633</v>
      </c>
      <c r="O479" s="28">
        <f>M479*AA479</f>
        <v>0</v>
      </c>
      <c r="P479">
        <v>3</v>
      </c>
      <c r="AA479">
        <f>IF(P479=1,$O$3,IF(P479=2,$O$4,$O$5))</f>
        <v>0.21</v>
      </c>
    </row>
    <row r="480" spans="1:27" x14ac:dyDescent="0.25">
      <c r="A480" t="s">
        <v>637</v>
      </c>
      <c r="E480" s="23" t="s">
        <v>633</v>
      </c>
    </row>
    <row r="481" spans="1:27" ht="39" x14ac:dyDescent="0.3">
      <c r="A481" t="s">
        <v>638</v>
      </c>
      <c r="E481" s="29" t="s">
        <v>1799</v>
      </c>
    </row>
    <row r="482" spans="1:27" ht="100" x14ac:dyDescent="0.25">
      <c r="A482" t="s">
        <v>640</v>
      </c>
      <c r="E482" s="23" t="s">
        <v>1800</v>
      </c>
    </row>
    <row r="483" spans="1:27" x14ac:dyDescent="0.25">
      <c r="A483" t="s">
        <v>631</v>
      </c>
      <c r="B483">
        <v>119</v>
      </c>
      <c r="C483" s="22" t="s">
        <v>771</v>
      </c>
      <c r="D483" t="s">
        <v>633</v>
      </c>
      <c r="E483" s="23" t="s">
        <v>772</v>
      </c>
      <c r="F483" s="24" t="s">
        <v>773</v>
      </c>
      <c r="G483" s="25">
        <v>1</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26" x14ac:dyDescent="0.3">
      <c r="A485" t="s">
        <v>638</v>
      </c>
      <c r="E485" s="29" t="s">
        <v>774</v>
      </c>
    </row>
    <row r="486" spans="1:27" ht="50" x14ac:dyDescent="0.25">
      <c r="A486" t="s">
        <v>640</v>
      </c>
      <c r="E486" s="23" t="s">
        <v>775</v>
      </c>
    </row>
    <row r="487" spans="1:27" ht="13" x14ac:dyDescent="0.25">
      <c r="A487" t="s">
        <v>628</v>
      </c>
      <c r="C487" s="18" t="s">
        <v>1801</v>
      </c>
      <c r="E487" s="19" t="s">
        <v>1802</v>
      </c>
      <c r="L487" s="20">
        <f>SUMIFS(L488:L511,A488:A511,"P")</f>
        <v>0</v>
      </c>
      <c r="M487" s="20">
        <f>SUMIFS(M488:M511,A488:A511,"P")</f>
        <v>0</v>
      </c>
      <c r="N487" s="21"/>
    </row>
    <row r="488" spans="1:27" ht="25" x14ac:dyDescent="0.25">
      <c r="A488" t="s">
        <v>631</v>
      </c>
      <c r="B488">
        <v>120</v>
      </c>
      <c r="C488" s="22" t="s">
        <v>1803</v>
      </c>
      <c r="D488" t="s">
        <v>1804</v>
      </c>
      <c r="E488" s="23" t="s">
        <v>1805</v>
      </c>
      <c r="F488" s="24" t="s">
        <v>1806</v>
      </c>
      <c r="G488" s="25">
        <v>207</v>
      </c>
      <c r="H488" s="24">
        <v>0</v>
      </c>
      <c r="I488" s="26">
        <f>ROUND(G488*H488,P4)</f>
        <v>0</v>
      </c>
      <c r="L488" s="27">
        <v>0</v>
      </c>
      <c r="M488" s="20">
        <f>ROUND(G488*L488,P4)</f>
        <v>0</v>
      </c>
      <c r="N488" s="21" t="s">
        <v>1807</v>
      </c>
      <c r="O488" s="28">
        <f>M488*AA488</f>
        <v>0</v>
      </c>
      <c r="P488">
        <v>3</v>
      </c>
      <c r="AA488">
        <f>IF(P488=1,$O$3,IF(P488=2,$O$4,$O$5))</f>
        <v>0.21</v>
      </c>
    </row>
    <row r="489" spans="1:27" ht="25" x14ac:dyDescent="0.25">
      <c r="A489" t="s">
        <v>637</v>
      </c>
      <c r="E489" s="23" t="s">
        <v>1808</v>
      </c>
    </row>
    <row r="490" spans="1:27" ht="39" x14ac:dyDescent="0.3">
      <c r="A490" t="s">
        <v>638</v>
      </c>
      <c r="E490" s="29" t="s">
        <v>1809</v>
      </c>
    </row>
    <row r="491" spans="1:27" ht="162.5" x14ac:dyDescent="0.25">
      <c r="A491" t="s">
        <v>640</v>
      </c>
      <c r="E491" s="23" t="s">
        <v>1810</v>
      </c>
    </row>
    <row r="492" spans="1:27" ht="25" x14ac:dyDescent="0.25">
      <c r="A492" t="s">
        <v>631</v>
      </c>
      <c r="B492">
        <v>121</v>
      </c>
      <c r="C492" s="22" t="s">
        <v>1811</v>
      </c>
      <c r="D492" t="s">
        <v>1812</v>
      </c>
      <c r="E492" s="23" t="s">
        <v>1813</v>
      </c>
      <c r="F492" s="24" t="s">
        <v>1806</v>
      </c>
      <c r="G492" s="25">
        <v>0.3</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1814</v>
      </c>
    </row>
    <row r="495" spans="1:27" ht="162.5" x14ac:dyDescent="0.25">
      <c r="A495" t="s">
        <v>640</v>
      </c>
      <c r="E495" s="23" t="s">
        <v>1810</v>
      </c>
    </row>
    <row r="496" spans="1:27" ht="25" x14ac:dyDescent="0.25">
      <c r="A496" t="s">
        <v>631</v>
      </c>
      <c r="B496">
        <v>122</v>
      </c>
      <c r="C496" s="22" t="s">
        <v>1815</v>
      </c>
      <c r="D496" t="s">
        <v>1816</v>
      </c>
      <c r="E496" s="23" t="s">
        <v>1817</v>
      </c>
      <c r="F496" s="24" t="s">
        <v>1806</v>
      </c>
      <c r="G496" s="25">
        <v>0.5</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1818</v>
      </c>
    </row>
    <row r="499" spans="1:27" ht="162.5" x14ac:dyDescent="0.25">
      <c r="A499" t="s">
        <v>640</v>
      </c>
      <c r="E499" s="23" t="s">
        <v>1810</v>
      </c>
    </row>
    <row r="500" spans="1:27" ht="25" x14ac:dyDescent="0.25">
      <c r="A500" t="s">
        <v>631</v>
      </c>
      <c r="B500">
        <v>123</v>
      </c>
      <c r="C500" s="22" t="s">
        <v>1819</v>
      </c>
      <c r="D500" t="s">
        <v>1820</v>
      </c>
      <c r="E500" s="23" t="s">
        <v>1821</v>
      </c>
      <c r="F500" s="24" t="s">
        <v>1806</v>
      </c>
      <c r="G500" s="25">
        <v>0.1</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1822</v>
      </c>
    </row>
    <row r="503" spans="1:27" ht="162.5" x14ac:dyDescent="0.25">
      <c r="A503" t="s">
        <v>640</v>
      </c>
      <c r="E503" s="23" t="s">
        <v>1810</v>
      </c>
    </row>
    <row r="504" spans="1:27" ht="25" x14ac:dyDescent="0.25">
      <c r="A504" t="s">
        <v>631</v>
      </c>
      <c r="B504">
        <v>124</v>
      </c>
      <c r="C504" s="22" t="s">
        <v>1823</v>
      </c>
      <c r="D504" t="s">
        <v>1824</v>
      </c>
      <c r="E504" s="23" t="s">
        <v>1825</v>
      </c>
      <c r="F504" s="24" t="s">
        <v>1806</v>
      </c>
      <c r="G504" s="25">
        <v>4</v>
      </c>
      <c r="H504" s="24">
        <v>0</v>
      </c>
      <c r="I504" s="26">
        <f>ROUND(G504*H504,P4)</f>
        <v>0</v>
      </c>
      <c r="L504" s="27">
        <v>0</v>
      </c>
      <c r="M504" s="20">
        <f>ROUND(G504*L504,P4)</f>
        <v>0</v>
      </c>
      <c r="N504" s="21" t="s">
        <v>1807</v>
      </c>
      <c r="O504" s="28">
        <f>M504*AA504</f>
        <v>0</v>
      </c>
      <c r="P504">
        <v>3</v>
      </c>
      <c r="AA504">
        <f>IF(P504=1,$O$3,IF(P504=2,$O$4,$O$5))</f>
        <v>0.21</v>
      </c>
    </row>
    <row r="505" spans="1:27" ht="25" x14ac:dyDescent="0.25">
      <c r="A505" t="s">
        <v>637</v>
      </c>
      <c r="E505" s="23" t="s">
        <v>1808</v>
      </c>
    </row>
    <row r="506" spans="1:27" ht="39" x14ac:dyDescent="0.3">
      <c r="A506" t="s">
        <v>638</v>
      </c>
      <c r="E506" s="29" t="s">
        <v>1826</v>
      </c>
    </row>
    <row r="507" spans="1:27" ht="162.5" x14ac:dyDescent="0.25">
      <c r="A507" t="s">
        <v>640</v>
      </c>
      <c r="E507" s="23" t="s">
        <v>1810</v>
      </c>
    </row>
    <row r="508" spans="1:27" ht="25" x14ac:dyDescent="0.25">
      <c r="A508" t="s">
        <v>631</v>
      </c>
      <c r="B508">
        <v>125</v>
      </c>
      <c r="C508" s="22" t="s">
        <v>1827</v>
      </c>
      <c r="D508" t="s">
        <v>1828</v>
      </c>
      <c r="E508" s="23" t="s">
        <v>1829</v>
      </c>
      <c r="F508" s="24" t="s">
        <v>1806</v>
      </c>
      <c r="G508" s="25">
        <v>0.2</v>
      </c>
      <c r="H508" s="24">
        <v>0</v>
      </c>
      <c r="I508" s="26">
        <f>ROUND(G508*H508,P4)</f>
        <v>0</v>
      </c>
      <c r="L508" s="27">
        <v>0</v>
      </c>
      <c r="M508" s="20">
        <f>ROUND(G508*L508,P4)</f>
        <v>0</v>
      </c>
      <c r="N508" s="21" t="s">
        <v>1807</v>
      </c>
      <c r="O508" s="28">
        <f>M508*AA508</f>
        <v>0</v>
      </c>
      <c r="P508">
        <v>3</v>
      </c>
      <c r="AA508">
        <f>IF(P508=1,$O$3,IF(P508=2,$O$4,$O$5))</f>
        <v>0.21</v>
      </c>
    </row>
    <row r="509" spans="1:27" ht="25" x14ac:dyDescent="0.25">
      <c r="A509" t="s">
        <v>637</v>
      </c>
      <c r="E509" s="23" t="s">
        <v>1808</v>
      </c>
    </row>
    <row r="510" spans="1:27" ht="39" x14ac:dyDescent="0.3">
      <c r="A510" t="s">
        <v>638</v>
      </c>
      <c r="E510" s="29" t="s">
        <v>1830</v>
      </c>
    </row>
    <row r="511" spans="1:27" ht="162.5" x14ac:dyDescent="0.25">
      <c r="A511" t="s">
        <v>640</v>
      </c>
      <c r="E511" s="23" t="s">
        <v>1810</v>
      </c>
    </row>
  </sheetData>
  <sheetProtection algorithmName="SHA-512" hashValue="80dlE01BuVwq3MVtfH8Vz5wL4MVfxSj4GbGFI8O7FfLXQi8nQHnEmaeOXlkv/OXjqCm/p+R/irIRr1eDQWrNEg==" saltValue="Dt1M92WRBLoZSiWSYreEEEmrTHRbhSe34jMKOjYuaI0gIJbvMJJlFKMqtFSUgCgkPXi7oF3w8atVOUdDjn3u7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COUNTIFS(L8:L79,"=0",A8:A79,"P")+COUNTIFS(L8:L79,"",A8:A79,"P")+SUM(Q8:Q79)</f>
        <v>17</v>
      </c>
    </row>
    <row r="8" spans="1:27" ht="13" x14ac:dyDescent="0.25">
      <c r="A8" t="s">
        <v>626</v>
      </c>
      <c r="C8" s="18" t="s">
        <v>1831</v>
      </c>
      <c r="E8" s="19" t="s">
        <v>33</v>
      </c>
      <c r="L8" s="20">
        <f>L9+L74</f>
        <v>0</v>
      </c>
      <c r="M8" s="20">
        <f>M9+M74</f>
        <v>0</v>
      </c>
      <c r="N8" s="21"/>
    </row>
    <row r="9" spans="1:27" ht="13" x14ac:dyDescent="0.25">
      <c r="A9" t="s">
        <v>628</v>
      </c>
      <c r="C9" s="18" t="s">
        <v>1544</v>
      </c>
      <c r="E9" s="19" t="s">
        <v>1545</v>
      </c>
      <c r="L9" s="20">
        <f>SUMIFS(L10:L73,A10:A73,"P")</f>
        <v>0</v>
      </c>
      <c r="M9" s="20">
        <f>SUMIFS(M10:M73,A10:A73,"P")</f>
        <v>0</v>
      </c>
      <c r="N9" s="21"/>
    </row>
    <row r="10" spans="1:27" ht="25" x14ac:dyDescent="0.25">
      <c r="A10" t="s">
        <v>631</v>
      </c>
      <c r="B10">
        <v>1</v>
      </c>
      <c r="C10" s="22" t="s">
        <v>1832</v>
      </c>
      <c r="D10" t="s">
        <v>633</v>
      </c>
      <c r="E10" s="23" t="s">
        <v>1833</v>
      </c>
      <c r="F10" s="24" t="s">
        <v>657</v>
      </c>
      <c r="G10" s="25">
        <v>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1834</v>
      </c>
    </row>
    <row r="13" spans="1:27" x14ac:dyDescent="0.25">
      <c r="A13" t="s">
        <v>640</v>
      </c>
      <c r="E13" s="23" t="s">
        <v>641</v>
      </c>
    </row>
    <row r="14" spans="1:27" ht="25" x14ac:dyDescent="0.25">
      <c r="A14" t="s">
        <v>631</v>
      </c>
      <c r="B14">
        <v>2</v>
      </c>
      <c r="C14" s="22" t="s">
        <v>1835</v>
      </c>
      <c r="D14" t="s">
        <v>633</v>
      </c>
      <c r="E14" s="23" t="s">
        <v>1836</v>
      </c>
      <c r="F14" s="24" t="s">
        <v>657</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1834</v>
      </c>
    </row>
    <row r="17" spans="1:27" x14ac:dyDescent="0.25">
      <c r="A17" t="s">
        <v>640</v>
      </c>
      <c r="E17" s="23" t="s">
        <v>641</v>
      </c>
    </row>
    <row r="18" spans="1:27" x14ac:dyDescent="0.25">
      <c r="A18" t="s">
        <v>631</v>
      </c>
      <c r="B18">
        <v>3</v>
      </c>
      <c r="C18" s="22" t="s">
        <v>1837</v>
      </c>
      <c r="D18" t="s">
        <v>633</v>
      </c>
      <c r="E18" s="23" t="s">
        <v>1838</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ht="25" x14ac:dyDescent="0.25">
      <c r="A22" t="s">
        <v>631</v>
      </c>
      <c r="B22">
        <v>4</v>
      </c>
      <c r="C22" s="22" t="s">
        <v>1840</v>
      </c>
      <c r="D22" t="s">
        <v>633</v>
      </c>
      <c r="E22" s="23" t="s">
        <v>1841</v>
      </c>
      <c r="F22" s="24" t="s">
        <v>657</v>
      </c>
      <c r="G22" s="25">
        <v>3</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1839</v>
      </c>
    </row>
    <row r="25" spans="1:27" x14ac:dyDescent="0.25">
      <c r="A25" t="s">
        <v>640</v>
      </c>
      <c r="E25" s="23" t="s">
        <v>641</v>
      </c>
    </row>
    <row r="26" spans="1:27" x14ac:dyDescent="0.25">
      <c r="A26" t="s">
        <v>631</v>
      </c>
      <c r="B26">
        <v>5</v>
      </c>
      <c r="C26" s="22" t="s">
        <v>1842</v>
      </c>
      <c r="D26" t="s">
        <v>633</v>
      </c>
      <c r="E26" s="23" t="s">
        <v>1843</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1844</v>
      </c>
    </row>
    <row r="29" spans="1:27" x14ac:dyDescent="0.25">
      <c r="A29" t="s">
        <v>640</v>
      </c>
      <c r="E29" s="23" t="s">
        <v>641</v>
      </c>
    </row>
    <row r="30" spans="1:27" x14ac:dyDescent="0.25">
      <c r="A30" t="s">
        <v>631</v>
      </c>
      <c r="B30">
        <v>6</v>
      </c>
      <c r="C30" s="22" t="s">
        <v>1845</v>
      </c>
      <c r="D30" t="s">
        <v>633</v>
      </c>
      <c r="E30" s="23" t="s">
        <v>1846</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1847</v>
      </c>
    </row>
    <row r="33" spans="1:27" x14ac:dyDescent="0.25">
      <c r="A33" t="s">
        <v>640</v>
      </c>
      <c r="E33" s="23" t="s">
        <v>641</v>
      </c>
    </row>
    <row r="34" spans="1:27" ht="25" x14ac:dyDescent="0.25">
      <c r="A34" t="s">
        <v>631</v>
      </c>
      <c r="B34">
        <v>7</v>
      </c>
      <c r="C34" s="22" t="s">
        <v>1848</v>
      </c>
      <c r="D34" t="s">
        <v>633</v>
      </c>
      <c r="E34" s="23" t="s">
        <v>1849</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1839</v>
      </c>
    </row>
    <row r="37" spans="1:27" ht="137.5" x14ac:dyDescent="0.25">
      <c r="A37" t="s">
        <v>640</v>
      </c>
      <c r="E37" s="23" t="s">
        <v>1850</v>
      </c>
    </row>
    <row r="38" spans="1:27" x14ac:dyDescent="0.25">
      <c r="A38" t="s">
        <v>631</v>
      </c>
      <c r="B38">
        <v>8</v>
      </c>
      <c r="C38" s="22" t="s">
        <v>1851</v>
      </c>
      <c r="D38" t="s">
        <v>633</v>
      </c>
      <c r="E38" s="23" t="s">
        <v>1852</v>
      </c>
      <c r="F38" s="24" t="s">
        <v>814</v>
      </c>
      <c r="G38" s="25">
        <v>24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1853</v>
      </c>
    </row>
    <row r="41" spans="1:27" ht="125" x14ac:dyDescent="0.25">
      <c r="A41" t="s">
        <v>640</v>
      </c>
      <c r="E41" s="23" t="s">
        <v>1854</v>
      </c>
    </row>
    <row r="42" spans="1:27" ht="25" x14ac:dyDescent="0.25">
      <c r="A42" t="s">
        <v>631</v>
      </c>
      <c r="B42">
        <v>9</v>
      </c>
      <c r="C42" s="22" t="s">
        <v>1855</v>
      </c>
      <c r="D42" t="s">
        <v>633</v>
      </c>
      <c r="E42" s="23" t="s">
        <v>1856</v>
      </c>
      <c r="F42" s="24" t="s">
        <v>814</v>
      </c>
      <c r="G42" s="25">
        <v>24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1853</v>
      </c>
    </row>
    <row r="45" spans="1:27" ht="125" x14ac:dyDescent="0.25">
      <c r="A45" t="s">
        <v>640</v>
      </c>
      <c r="E45" s="23" t="s">
        <v>1854</v>
      </c>
    </row>
    <row r="46" spans="1:27" x14ac:dyDescent="0.25">
      <c r="A46" t="s">
        <v>631</v>
      </c>
      <c r="B46">
        <v>10</v>
      </c>
      <c r="C46" s="22" t="s">
        <v>1857</v>
      </c>
      <c r="D46" t="s">
        <v>633</v>
      </c>
      <c r="E46" s="23" t="s">
        <v>1858</v>
      </c>
      <c r="F46" s="24" t="s">
        <v>814</v>
      </c>
      <c r="G46" s="25">
        <v>24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1853</v>
      </c>
    </row>
    <row r="49" spans="1:27" ht="125" x14ac:dyDescent="0.25">
      <c r="A49" t="s">
        <v>640</v>
      </c>
      <c r="E49" s="23" t="s">
        <v>1859</v>
      </c>
    </row>
    <row r="50" spans="1:27" ht="25" x14ac:dyDescent="0.25">
      <c r="A50" t="s">
        <v>631</v>
      </c>
      <c r="B50">
        <v>11</v>
      </c>
      <c r="C50" s="22" t="s">
        <v>1860</v>
      </c>
      <c r="D50" t="s">
        <v>633</v>
      </c>
      <c r="E50" s="23" t="s">
        <v>1861</v>
      </c>
      <c r="F50" s="24" t="s">
        <v>657</v>
      </c>
      <c r="G50" s="25">
        <v>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1834</v>
      </c>
    </row>
    <row r="53" spans="1:27" ht="137.5" x14ac:dyDescent="0.25">
      <c r="A53" t="s">
        <v>640</v>
      </c>
      <c r="E53" s="23" t="s">
        <v>1850</v>
      </c>
    </row>
    <row r="54" spans="1:27" ht="37.5" x14ac:dyDescent="0.25">
      <c r="A54" t="s">
        <v>631</v>
      </c>
      <c r="B54">
        <v>12</v>
      </c>
      <c r="C54" s="22" t="s">
        <v>1862</v>
      </c>
      <c r="D54" t="s">
        <v>633</v>
      </c>
      <c r="E54" s="23" t="s">
        <v>1863</v>
      </c>
      <c r="F54" s="24" t="s">
        <v>657</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ht="25" x14ac:dyDescent="0.25">
      <c r="A58" t="s">
        <v>631</v>
      </c>
      <c r="B58">
        <v>13</v>
      </c>
      <c r="C58" s="22" t="s">
        <v>1865</v>
      </c>
      <c r="D58" t="s">
        <v>633</v>
      </c>
      <c r="E58" s="23" t="s">
        <v>1866</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1380</v>
      </c>
    </row>
    <row r="62" spans="1:27" ht="37.5" x14ac:dyDescent="0.25">
      <c r="A62" t="s">
        <v>631</v>
      </c>
      <c r="B62">
        <v>14</v>
      </c>
      <c r="C62" s="22" t="s">
        <v>1867</v>
      </c>
      <c r="D62" t="s">
        <v>633</v>
      </c>
      <c r="E62" s="23" t="s">
        <v>1868</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1869</v>
      </c>
      <c r="D66" t="s">
        <v>633</v>
      </c>
      <c r="E66" s="23" t="s">
        <v>1870</v>
      </c>
      <c r="F66" s="24" t="s">
        <v>814</v>
      </c>
      <c r="G66" s="25">
        <v>24</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1853</v>
      </c>
    </row>
    <row r="69" spans="1:27" ht="125" x14ac:dyDescent="0.25">
      <c r="A69" t="s">
        <v>640</v>
      </c>
      <c r="E69" s="23" t="s">
        <v>1871</v>
      </c>
    </row>
    <row r="70" spans="1:27" x14ac:dyDescent="0.25">
      <c r="A70" t="s">
        <v>631</v>
      </c>
      <c r="B70">
        <v>16</v>
      </c>
      <c r="C70" s="22" t="s">
        <v>771</v>
      </c>
      <c r="D70" t="s">
        <v>633</v>
      </c>
      <c r="E70" s="23" t="s">
        <v>772</v>
      </c>
      <c r="F70" s="24" t="s">
        <v>773</v>
      </c>
      <c r="G70" s="25">
        <v>1</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26" x14ac:dyDescent="0.3">
      <c r="A72" t="s">
        <v>638</v>
      </c>
      <c r="E72" s="29" t="s">
        <v>774</v>
      </c>
    </row>
    <row r="73" spans="1:27" ht="50" x14ac:dyDescent="0.25">
      <c r="A73" t="s">
        <v>640</v>
      </c>
      <c r="E73" s="23" t="s">
        <v>775</v>
      </c>
    </row>
    <row r="74" spans="1:27" ht="13" x14ac:dyDescent="0.25">
      <c r="A74" t="s">
        <v>628</v>
      </c>
      <c r="C74" s="18" t="s">
        <v>1801</v>
      </c>
      <c r="E74" s="19" t="s">
        <v>1802</v>
      </c>
      <c r="L74" s="20">
        <f>SUMIFS(L75:L78,A75:A78,"P")</f>
        <v>0</v>
      </c>
      <c r="M74" s="20">
        <f>SUMIFS(M75:M78,A75:A78,"P")</f>
        <v>0</v>
      </c>
      <c r="N74" s="21"/>
    </row>
    <row r="75" spans="1:27" ht="25" x14ac:dyDescent="0.25">
      <c r="A75" t="s">
        <v>631</v>
      </c>
      <c r="B75">
        <v>17</v>
      </c>
      <c r="C75" s="22" t="s">
        <v>1872</v>
      </c>
      <c r="D75" t="s">
        <v>1873</v>
      </c>
      <c r="E75" s="23" t="s">
        <v>1874</v>
      </c>
      <c r="F75" s="24" t="s">
        <v>1806</v>
      </c>
      <c r="G75" s="25">
        <v>0.04</v>
      </c>
      <c r="H75" s="24">
        <v>0</v>
      </c>
      <c r="I75" s="26">
        <f>ROUND(G75*H75,P4)</f>
        <v>0</v>
      </c>
      <c r="L75" s="27">
        <v>0</v>
      </c>
      <c r="M75" s="20">
        <f>ROUND(G75*L75,P4)</f>
        <v>0</v>
      </c>
      <c r="N75" s="21" t="s">
        <v>1807</v>
      </c>
      <c r="O75" s="28">
        <f>M75*AA75</f>
        <v>0</v>
      </c>
      <c r="P75">
        <v>3</v>
      </c>
      <c r="AA75">
        <f>IF(P75=1,$O$3,IF(P75=2,$O$4,$O$5))</f>
        <v>0.21</v>
      </c>
    </row>
    <row r="76" spans="1:27" ht="25" x14ac:dyDescent="0.25">
      <c r="A76" t="s">
        <v>637</v>
      </c>
      <c r="E76" s="23" t="s">
        <v>1808</v>
      </c>
    </row>
    <row r="77" spans="1:27" ht="39" x14ac:dyDescent="0.3">
      <c r="A77" t="s">
        <v>638</v>
      </c>
      <c r="E77" s="29" t="s">
        <v>1875</v>
      </c>
    </row>
    <row r="78" spans="1:27" ht="100" x14ac:dyDescent="0.25">
      <c r="A78" t="s">
        <v>640</v>
      </c>
      <c r="E78" s="23" t="s">
        <v>1876</v>
      </c>
    </row>
  </sheetData>
  <sheetProtection algorithmName="SHA-512" hashValue="eaKpjqPvyz1R2clk4km/0Y2QMHAUdPLNvMM91JYJmBv85V4U0RzkkY2ud8kkpHHD/5+p0WMrFwwszeTlYdHDNQ==" saltValue="Ok9Z1LvS336p3b3BxCPuYRCL8/QLUT69Gib+eVT+lFCW1Z2WpOe0msdOEKQgG12ItbUZJAeJ/tTE2/ch4UKW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COUNTIFS(L8:L205,"=0",A8:A205,"P")+COUNTIFS(L8:L205,"",A8:A205,"P")+SUM(Q8:Q205)</f>
        <v>48</v>
      </c>
    </row>
    <row r="8" spans="1:27" ht="13" x14ac:dyDescent="0.25">
      <c r="A8" t="s">
        <v>626</v>
      </c>
      <c r="C8" s="18" t="s">
        <v>1877</v>
      </c>
      <c r="E8" s="19" t="s">
        <v>35</v>
      </c>
      <c r="L8" s="20">
        <f>L9+L34+L159+L180</f>
        <v>0</v>
      </c>
      <c r="M8" s="20">
        <f>M9+M34+M159+M180</f>
        <v>0</v>
      </c>
      <c r="N8" s="21"/>
    </row>
    <row r="9" spans="1:27" ht="13" x14ac:dyDescent="0.25">
      <c r="A9" t="s">
        <v>628</v>
      </c>
      <c r="C9" s="18" t="s">
        <v>866</v>
      </c>
      <c r="E9" s="19" t="s">
        <v>867</v>
      </c>
      <c r="L9" s="20">
        <f>SUMIFS(L10:L33,A10:A33,"P")</f>
        <v>0</v>
      </c>
      <c r="M9" s="20">
        <f>SUMIFS(M10:M33,A10:A33,"P")</f>
        <v>0</v>
      </c>
      <c r="N9" s="21"/>
    </row>
    <row r="10" spans="1:27" x14ac:dyDescent="0.25">
      <c r="A10" t="s">
        <v>631</v>
      </c>
      <c r="B10">
        <v>37</v>
      </c>
      <c r="C10" s="22" t="s">
        <v>1878</v>
      </c>
      <c r="D10" t="s">
        <v>633</v>
      </c>
      <c r="E10" s="23" t="s">
        <v>1879</v>
      </c>
      <c r="F10" s="24" t="s">
        <v>874</v>
      </c>
      <c r="G10" s="25">
        <v>35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1880</v>
      </c>
    </row>
    <row r="13" spans="1:27" x14ac:dyDescent="0.25">
      <c r="A13" t="s">
        <v>640</v>
      </c>
      <c r="E13" s="23" t="s">
        <v>1380</v>
      </c>
    </row>
    <row r="14" spans="1:27" x14ac:dyDescent="0.25">
      <c r="A14" t="s">
        <v>631</v>
      </c>
      <c r="B14">
        <v>38</v>
      </c>
      <c r="C14" s="22" t="s">
        <v>1881</v>
      </c>
      <c r="D14" t="s">
        <v>633</v>
      </c>
      <c r="E14" s="23" t="s">
        <v>1882</v>
      </c>
      <c r="F14" s="24" t="s">
        <v>870</v>
      </c>
      <c r="G14" s="25">
        <v>500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1883</v>
      </c>
    </row>
    <row r="17" spans="1:27" x14ac:dyDescent="0.25">
      <c r="A17" t="s">
        <v>640</v>
      </c>
      <c r="E17" s="23" t="s">
        <v>1380</v>
      </c>
    </row>
    <row r="18" spans="1:27" x14ac:dyDescent="0.25">
      <c r="A18" t="s">
        <v>631</v>
      </c>
      <c r="B18">
        <v>39</v>
      </c>
      <c r="C18" s="22" t="s">
        <v>1884</v>
      </c>
      <c r="D18" t="s">
        <v>633</v>
      </c>
      <c r="E18" s="23" t="s">
        <v>1885</v>
      </c>
      <c r="F18" s="24" t="s">
        <v>874</v>
      </c>
      <c r="G18" s="25">
        <v>35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1880</v>
      </c>
    </row>
    <row r="21" spans="1:27" x14ac:dyDescent="0.25">
      <c r="A21" t="s">
        <v>640</v>
      </c>
      <c r="E21" s="23" t="s">
        <v>1380</v>
      </c>
    </row>
    <row r="22" spans="1:27" x14ac:dyDescent="0.25">
      <c r="A22" t="s">
        <v>631</v>
      </c>
      <c r="B22">
        <v>40</v>
      </c>
      <c r="C22" s="22" t="s">
        <v>1886</v>
      </c>
      <c r="D22" t="s">
        <v>633</v>
      </c>
      <c r="E22" s="23" t="s">
        <v>1887</v>
      </c>
      <c r="F22" s="24" t="s">
        <v>870</v>
      </c>
      <c r="G22" s="25">
        <v>500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1883</v>
      </c>
    </row>
    <row r="25" spans="1:27" x14ac:dyDescent="0.25">
      <c r="A25" t="s">
        <v>640</v>
      </c>
      <c r="E25" s="23" t="s">
        <v>1380</v>
      </c>
    </row>
    <row r="26" spans="1:27" x14ac:dyDescent="0.25">
      <c r="A26" t="s">
        <v>631</v>
      </c>
      <c r="B26">
        <v>41</v>
      </c>
      <c r="C26" s="22" t="s">
        <v>1888</v>
      </c>
      <c r="D26" t="s">
        <v>633</v>
      </c>
      <c r="E26" s="23" t="s">
        <v>1889</v>
      </c>
      <c r="F26" s="24" t="s">
        <v>874</v>
      </c>
      <c r="G26" s="25">
        <v>31.1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1890</v>
      </c>
    </row>
    <row r="29" spans="1:27" x14ac:dyDescent="0.25">
      <c r="A29" t="s">
        <v>640</v>
      </c>
      <c r="E29" s="23" t="s">
        <v>1380</v>
      </c>
    </row>
    <row r="30" spans="1:27" x14ac:dyDescent="0.25">
      <c r="A30" t="s">
        <v>631</v>
      </c>
      <c r="B30">
        <v>42</v>
      </c>
      <c r="C30" s="22" t="s">
        <v>1891</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774</v>
      </c>
    </row>
    <row r="33" spans="1:27" ht="25" x14ac:dyDescent="0.25">
      <c r="A33" t="s">
        <v>640</v>
      </c>
      <c r="E33" s="23" t="s">
        <v>1893</v>
      </c>
    </row>
    <row r="34" spans="1:27" ht="13" x14ac:dyDescent="0.25">
      <c r="A34" t="s">
        <v>628</v>
      </c>
      <c r="C34" s="18" t="s">
        <v>1544</v>
      </c>
      <c r="E34" s="19" t="s">
        <v>1545</v>
      </c>
      <c r="L34" s="20">
        <f>SUMIFS(L35:L158,A35:A158,"P")</f>
        <v>0</v>
      </c>
      <c r="M34" s="20">
        <f>SUMIFS(M35:M158,A35:A158,"P")</f>
        <v>0</v>
      </c>
      <c r="N34" s="21"/>
    </row>
    <row r="35" spans="1:27" x14ac:dyDescent="0.25">
      <c r="A35" t="s">
        <v>631</v>
      </c>
      <c r="B35">
        <v>1</v>
      </c>
      <c r="C35" s="22" t="s">
        <v>1894</v>
      </c>
      <c r="D35" t="s">
        <v>633</v>
      </c>
      <c r="E35" s="23" t="s">
        <v>1895</v>
      </c>
      <c r="F35" s="24" t="s">
        <v>657</v>
      </c>
      <c r="G35" s="25">
        <v>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26" x14ac:dyDescent="0.3">
      <c r="A37" t="s">
        <v>638</v>
      </c>
      <c r="E37" s="29" t="s">
        <v>1896</v>
      </c>
    </row>
    <row r="38" spans="1:27" ht="150" x14ac:dyDescent="0.25">
      <c r="A38" t="s">
        <v>640</v>
      </c>
      <c r="E38" s="23" t="s">
        <v>1897</v>
      </c>
    </row>
    <row r="39" spans="1:27" x14ac:dyDescent="0.25">
      <c r="A39" t="s">
        <v>631</v>
      </c>
      <c r="B39">
        <v>2</v>
      </c>
      <c r="C39" s="22" t="s">
        <v>1898</v>
      </c>
      <c r="D39" t="s">
        <v>633</v>
      </c>
      <c r="E39" s="23" t="s">
        <v>1899</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774</v>
      </c>
    </row>
    <row r="42" spans="1:27" x14ac:dyDescent="0.25">
      <c r="A42" t="s">
        <v>640</v>
      </c>
      <c r="E42" s="23" t="s">
        <v>1380</v>
      </c>
    </row>
    <row r="43" spans="1:27" x14ac:dyDescent="0.25">
      <c r="A43" t="s">
        <v>631</v>
      </c>
      <c r="B43">
        <v>3</v>
      </c>
      <c r="C43" s="22" t="s">
        <v>1900</v>
      </c>
      <c r="D43" t="s">
        <v>633</v>
      </c>
      <c r="E43" s="23" t="s">
        <v>1901</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1902</v>
      </c>
    </row>
    <row r="46" spans="1:27" x14ac:dyDescent="0.25">
      <c r="A46" t="s">
        <v>640</v>
      </c>
      <c r="E46" s="23" t="s">
        <v>1380</v>
      </c>
    </row>
    <row r="47" spans="1:27" x14ac:dyDescent="0.25">
      <c r="A47" t="s">
        <v>631</v>
      </c>
      <c r="B47">
        <v>4</v>
      </c>
      <c r="C47" s="22" t="s">
        <v>1903</v>
      </c>
      <c r="D47" t="s">
        <v>633</v>
      </c>
      <c r="E47" s="23" t="s">
        <v>1904</v>
      </c>
      <c r="F47" s="24" t="s">
        <v>657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1905</v>
      </c>
    </row>
    <row r="50" spans="1:27" x14ac:dyDescent="0.25">
      <c r="A50" t="s">
        <v>640</v>
      </c>
      <c r="E50" s="23" t="s">
        <v>1380</v>
      </c>
    </row>
    <row r="51" spans="1:27" x14ac:dyDescent="0.25">
      <c r="A51" t="s">
        <v>631</v>
      </c>
      <c r="B51">
        <v>5</v>
      </c>
      <c r="C51" s="22" t="s">
        <v>1906</v>
      </c>
      <c r="D51" t="s">
        <v>633</v>
      </c>
      <c r="E51" s="23" t="s">
        <v>1907</v>
      </c>
      <c r="F51" s="24" t="s">
        <v>657</v>
      </c>
      <c r="G51" s="25">
        <v>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1905</v>
      </c>
    </row>
    <row r="54" spans="1:27" x14ac:dyDescent="0.25">
      <c r="A54" t="s">
        <v>640</v>
      </c>
      <c r="E54" s="23" t="s">
        <v>1380</v>
      </c>
    </row>
    <row r="55" spans="1:27" x14ac:dyDescent="0.25">
      <c r="A55" t="s">
        <v>631</v>
      </c>
      <c r="B55">
        <v>6</v>
      </c>
      <c r="C55" s="22" t="s">
        <v>1908</v>
      </c>
      <c r="D55" t="s">
        <v>633</v>
      </c>
      <c r="E55" s="23" t="s">
        <v>1909</v>
      </c>
      <c r="F55" s="24" t="s">
        <v>657</v>
      </c>
      <c r="G55" s="25">
        <v>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1905</v>
      </c>
    </row>
    <row r="58" spans="1:27" x14ac:dyDescent="0.25">
      <c r="A58" t="s">
        <v>640</v>
      </c>
      <c r="E58" s="23" t="s">
        <v>1380</v>
      </c>
    </row>
    <row r="59" spans="1:27" x14ac:dyDescent="0.25">
      <c r="A59" t="s">
        <v>631</v>
      </c>
      <c r="B59">
        <v>7</v>
      </c>
      <c r="C59" s="22" t="s">
        <v>1910</v>
      </c>
      <c r="D59" t="s">
        <v>633</v>
      </c>
      <c r="E59" s="23" t="s">
        <v>1911</v>
      </c>
      <c r="F59" s="24" t="s">
        <v>657</v>
      </c>
      <c r="G59" s="25">
        <v>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1905</v>
      </c>
    </row>
    <row r="62" spans="1:27" x14ac:dyDescent="0.25">
      <c r="A62" t="s">
        <v>640</v>
      </c>
      <c r="E62" s="23" t="s">
        <v>1380</v>
      </c>
    </row>
    <row r="63" spans="1:27" x14ac:dyDescent="0.25">
      <c r="A63" t="s">
        <v>631</v>
      </c>
      <c r="B63">
        <v>8</v>
      </c>
      <c r="C63" s="22" t="s">
        <v>1912</v>
      </c>
      <c r="D63" t="s">
        <v>633</v>
      </c>
      <c r="E63" s="23" t="s">
        <v>1913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1914</v>
      </c>
    </row>
    <row r="66" spans="1:27" x14ac:dyDescent="0.25">
      <c r="A66" t="s">
        <v>640</v>
      </c>
      <c r="E66" s="23" t="s">
        <v>1380</v>
      </c>
    </row>
    <row r="67" spans="1:27" x14ac:dyDescent="0.25">
      <c r="A67" t="s">
        <v>631</v>
      </c>
      <c r="B67">
        <v>9</v>
      </c>
      <c r="C67" s="22" t="s">
        <v>1656</v>
      </c>
      <c r="D67" t="s">
        <v>633</v>
      </c>
      <c r="E67" s="23" t="s">
        <v>1657</v>
      </c>
      <c r="F67" s="24" t="s">
        <v>657</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1915</v>
      </c>
    </row>
    <row r="70" spans="1:27" x14ac:dyDescent="0.25">
      <c r="A70" t="s">
        <v>640</v>
      </c>
      <c r="E70" s="23" t="s">
        <v>1380</v>
      </c>
    </row>
    <row r="71" spans="1:27" x14ac:dyDescent="0.25">
      <c r="A71" t="s">
        <v>631</v>
      </c>
      <c r="B71">
        <v>10</v>
      </c>
      <c r="C71" s="22" t="s">
        <v>1916</v>
      </c>
      <c r="D71" t="s">
        <v>633</v>
      </c>
      <c r="E71" s="23" t="s">
        <v>1917</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1918</v>
      </c>
    </row>
    <row r="74" spans="1:27" x14ac:dyDescent="0.25">
      <c r="A74" t="s">
        <v>640</v>
      </c>
      <c r="E74" s="23" t="s">
        <v>1380</v>
      </c>
    </row>
    <row r="75" spans="1:27" x14ac:dyDescent="0.25">
      <c r="A75" t="s">
        <v>631</v>
      </c>
      <c r="B75">
        <v>11</v>
      </c>
      <c r="C75" s="22" t="s">
        <v>1919</v>
      </c>
      <c r="D75" t="s">
        <v>633</v>
      </c>
      <c r="E75" s="23" t="s">
        <v>1920</v>
      </c>
      <c r="F75" s="24" t="s">
        <v>647</v>
      </c>
      <c r="G75" s="25">
        <v>30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1921</v>
      </c>
    </row>
    <row r="78" spans="1:27" x14ac:dyDescent="0.25">
      <c r="A78" t="s">
        <v>640</v>
      </c>
      <c r="E78" s="23" t="s">
        <v>1380</v>
      </c>
    </row>
    <row r="79" spans="1:27" ht="25" x14ac:dyDescent="0.25">
      <c r="A79" t="s">
        <v>631</v>
      </c>
      <c r="B79">
        <v>12</v>
      </c>
      <c r="C79" s="22" t="s">
        <v>1922</v>
      </c>
      <c r="D79" t="s">
        <v>633</v>
      </c>
      <c r="E79" s="23" t="s">
        <v>1923</v>
      </c>
      <c r="F79" s="24" t="s">
        <v>657</v>
      </c>
      <c r="G79" s="25">
        <v>5</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26" x14ac:dyDescent="0.3">
      <c r="A81" t="s">
        <v>638</v>
      </c>
      <c r="E81" s="29" t="s">
        <v>1905</v>
      </c>
    </row>
    <row r="82" spans="1:27" ht="150" x14ac:dyDescent="0.25">
      <c r="A82" t="s">
        <v>640</v>
      </c>
      <c r="E82" s="23" t="s">
        <v>1897</v>
      </c>
    </row>
    <row r="83" spans="1:27" x14ac:dyDescent="0.25">
      <c r="A83" t="s">
        <v>631</v>
      </c>
      <c r="B83">
        <v>13</v>
      </c>
      <c r="C83" s="22" t="s">
        <v>1924</v>
      </c>
      <c r="D83" t="s">
        <v>633</v>
      </c>
      <c r="E83" s="23" t="s">
        <v>1925</v>
      </c>
      <c r="F83" s="24" t="s">
        <v>647</v>
      </c>
      <c r="G83" s="25">
        <v>350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1926</v>
      </c>
    </row>
    <row r="86" spans="1:27" x14ac:dyDescent="0.25">
      <c r="A86" t="s">
        <v>640</v>
      </c>
      <c r="E86" s="23" t="s">
        <v>1380</v>
      </c>
    </row>
    <row r="87" spans="1:27" x14ac:dyDescent="0.25">
      <c r="A87" t="s">
        <v>631</v>
      </c>
      <c r="B87">
        <v>14</v>
      </c>
      <c r="C87" s="22" t="s">
        <v>1927</v>
      </c>
      <c r="D87" t="s">
        <v>633</v>
      </c>
      <c r="E87" s="23" t="s">
        <v>1928</v>
      </c>
      <c r="F87" s="24" t="s">
        <v>814</v>
      </c>
      <c r="G87" s="25">
        <v>48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1929</v>
      </c>
    </row>
    <row r="90" spans="1:27" x14ac:dyDescent="0.25">
      <c r="A90" t="s">
        <v>640</v>
      </c>
      <c r="E90" s="23" t="s">
        <v>1380</v>
      </c>
    </row>
    <row r="91" spans="1:27" x14ac:dyDescent="0.25">
      <c r="A91" t="s">
        <v>631</v>
      </c>
      <c r="B91">
        <v>15</v>
      </c>
      <c r="C91" s="22" t="s">
        <v>1930</v>
      </c>
      <c r="D91" t="s">
        <v>633</v>
      </c>
      <c r="E91" s="23" t="s">
        <v>1931</v>
      </c>
      <c r="F91" s="24" t="s">
        <v>647</v>
      </c>
      <c r="G91" s="25">
        <v>100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1932</v>
      </c>
    </row>
    <row r="94" spans="1:27" x14ac:dyDescent="0.25">
      <c r="A94" t="s">
        <v>640</v>
      </c>
      <c r="E94" s="23" t="s">
        <v>1380</v>
      </c>
    </row>
    <row r="95" spans="1:27" x14ac:dyDescent="0.25">
      <c r="A95" t="s">
        <v>631</v>
      </c>
      <c r="B95">
        <v>16</v>
      </c>
      <c r="C95" s="22" t="s">
        <v>1933</v>
      </c>
      <c r="D95" t="s">
        <v>633</v>
      </c>
      <c r="E95" s="23" t="s">
        <v>1934</v>
      </c>
      <c r="F95" s="24" t="s">
        <v>1935</v>
      </c>
      <c r="G95" s="25">
        <v>18150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1936</v>
      </c>
    </row>
    <row r="98" spans="1:27" x14ac:dyDescent="0.25">
      <c r="A98" t="s">
        <v>640</v>
      </c>
      <c r="E98" s="23" t="s">
        <v>1380</v>
      </c>
    </row>
    <row r="99" spans="1:27" x14ac:dyDescent="0.25">
      <c r="A99" t="s">
        <v>631</v>
      </c>
      <c r="B99">
        <v>17</v>
      </c>
      <c r="C99" s="22" t="s">
        <v>1937</v>
      </c>
      <c r="D99" t="s">
        <v>633</v>
      </c>
      <c r="E99" s="23" t="s">
        <v>1938</v>
      </c>
      <c r="F99" s="24" t="s">
        <v>657</v>
      </c>
      <c r="G99" s="25">
        <v>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1905</v>
      </c>
    </row>
    <row r="102" spans="1:27" x14ac:dyDescent="0.25">
      <c r="A102" t="s">
        <v>640</v>
      </c>
      <c r="E102" s="23" t="s">
        <v>1380</v>
      </c>
    </row>
    <row r="103" spans="1:27" ht="25" x14ac:dyDescent="0.25">
      <c r="A103" t="s">
        <v>631</v>
      </c>
      <c r="B103">
        <v>18</v>
      </c>
      <c r="C103" s="22" t="s">
        <v>1939</v>
      </c>
      <c r="D103" t="s">
        <v>633</v>
      </c>
      <c r="E103" s="23" t="s">
        <v>1940</v>
      </c>
      <c r="F103" s="24" t="s">
        <v>657</v>
      </c>
      <c r="G103" s="25">
        <v>50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1941</v>
      </c>
    </row>
    <row r="106" spans="1:27" x14ac:dyDescent="0.25">
      <c r="A106" t="s">
        <v>640</v>
      </c>
      <c r="E106" s="23" t="s">
        <v>1380</v>
      </c>
    </row>
    <row r="107" spans="1:27" x14ac:dyDescent="0.25">
      <c r="A107" t="s">
        <v>631</v>
      </c>
      <c r="B107">
        <v>19</v>
      </c>
      <c r="C107" s="22" t="s">
        <v>1608</v>
      </c>
      <c r="D107" t="s">
        <v>633</v>
      </c>
      <c r="E107" s="23" t="s">
        <v>1609</v>
      </c>
      <c r="F107" s="24" t="s">
        <v>657</v>
      </c>
      <c r="G107" s="25">
        <v>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1905</v>
      </c>
    </row>
    <row r="110" spans="1:27" x14ac:dyDescent="0.25">
      <c r="A110" t="s">
        <v>640</v>
      </c>
      <c r="E110" s="23" t="s">
        <v>1380</v>
      </c>
    </row>
    <row r="111" spans="1:27" x14ac:dyDescent="0.25">
      <c r="A111" t="s">
        <v>631</v>
      </c>
      <c r="B111">
        <v>20</v>
      </c>
      <c r="C111" s="22" t="s">
        <v>1942</v>
      </c>
      <c r="D111" t="s">
        <v>633</v>
      </c>
      <c r="E111" s="23" t="s">
        <v>1943</v>
      </c>
      <c r="F111" s="24" t="s">
        <v>647</v>
      </c>
      <c r="G111" s="25">
        <v>15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1944</v>
      </c>
    </row>
    <row r="114" spans="1:27" x14ac:dyDescent="0.25">
      <c r="A114" t="s">
        <v>640</v>
      </c>
      <c r="E114" s="23" t="s">
        <v>1380</v>
      </c>
    </row>
    <row r="115" spans="1:27" x14ac:dyDescent="0.25">
      <c r="A115" t="s">
        <v>631</v>
      </c>
      <c r="B115">
        <v>21</v>
      </c>
      <c r="C115" s="22" t="s">
        <v>1945</v>
      </c>
      <c r="D115" t="s">
        <v>633</v>
      </c>
      <c r="E115" s="23" t="s">
        <v>1946</v>
      </c>
      <c r="F115" s="24" t="s">
        <v>647</v>
      </c>
      <c r="G115" s="25">
        <v>150</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1947</v>
      </c>
    </row>
    <row r="118" spans="1:27" ht="150" x14ac:dyDescent="0.25">
      <c r="A118" t="s">
        <v>640</v>
      </c>
      <c r="E118" s="23" t="s">
        <v>1897</v>
      </c>
    </row>
    <row r="119" spans="1:27" x14ac:dyDescent="0.25">
      <c r="A119" t="s">
        <v>631</v>
      </c>
      <c r="B119">
        <v>22</v>
      </c>
      <c r="C119" s="22" t="s">
        <v>1948</v>
      </c>
      <c r="D119" t="s">
        <v>633</v>
      </c>
      <c r="E119" s="23" t="s">
        <v>1949</v>
      </c>
      <c r="F119" s="24" t="s">
        <v>657</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1950</v>
      </c>
    </row>
    <row r="122" spans="1:27" x14ac:dyDescent="0.25">
      <c r="A122" t="s">
        <v>640</v>
      </c>
      <c r="E122" s="23" t="s">
        <v>1380</v>
      </c>
    </row>
    <row r="123" spans="1:27" x14ac:dyDescent="0.25">
      <c r="A123" t="s">
        <v>631</v>
      </c>
      <c r="B123">
        <v>23</v>
      </c>
      <c r="C123" s="22" t="s">
        <v>1564</v>
      </c>
      <c r="D123" t="s">
        <v>633</v>
      </c>
      <c r="E123" s="23" t="s">
        <v>1565</v>
      </c>
      <c r="F123" s="24" t="s">
        <v>647</v>
      </c>
      <c r="G123" s="25">
        <v>700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1951</v>
      </c>
    </row>
    <row r="126" spans="1:27" x14ac:dyDescent="0.25">
      <c r="A126" t="s">
        <v>640</v>
      </c>
      <c r="E126" s="23" t="s">
        <v>1380</v>
      </c>
    </row>
    <row r="127" spans="1:27" x14ac:dyDescent="0.25">
      <c r="A127" t="s">
        <v>631</v>
      </c>
      <c r="B127">
        <v>24</v>
      </c>
      <c r="C127" s="22" t="s">
        <v>1952</v>
      </c>
      <c r="D127" t="s">
        <v>633</v>
      </c>
      <c r="E127" s="23" t="s">
        <v>1953</v>
      </c>
      <c r="F127" s="24" t="s">
        <v>657</v>
      </c>
      <c r="G127" s="25">
        <v>10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1902</v>
      </c>
    </row>
    <row r="130" spans="1:27" x14ac:dyDescent="0.25">
      <c r="A130" t="s">
        <v>640</v>
      </c>
      <c r="E130" s="23" t="s">
        <v>1380</v>
      </c>
    </row>
    <row r="131" spans="1:27" x14ac:dyDescent="0.25">
      <c r="A131" t="s">
        <v>631</v>
      </c>
      <c r="B131">
        <v>25</v>
      </c>
      <c r="C131" s="22" t="s">
        <v>1725</v>
      </c>
      <c r="D131" t="s">
        <v>633</v>
      </c>
      <c r="E131" s="23" t="s">
        <v>1726</v>
      </c>
      <c r="F131" s="24" t="s">
        <v>657</v>
      </c>
      <c r="G131" s="25">
        <v>5</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1905</v>
      </c>
    </row>
    <row r="134" spans="1:27" x14ac:dyDescent="0.25">
      <c r="A134" t="s">
        <v>640</v>
      </c>
      <c r="E134" s="23" t="s">
        <v>1380</v>
      </c>
    </row>
    <row r="135" spans="1:27" x14ac:dyDescent="0.25">
      <c r="A135" t="s">
        <v>631</v>
      </c>
      <c r="B135">
        <v>26</v>
      </c>
      <c r="C135" s="22" t="s">
        <v>1772</v>
      </c>
      <c r="D135" t="s">
        <v>633</v>
      </c>
      <c r="E135" s="23" t="s">
        <v>1773</v>
      </c>
      <c r="F135" s="24" t="s">
        <v>647</v>
      </c>
      <c r="G135" s="25">
        <v>150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1947</v>
      </c>
    </row>
    <row r="138" spans="1:27" x14ac:dyDescent="0.25">
      <c r="A138" t="s">
        <v>640</v>
      </c>
      <c r="E138" s="23" t="s">
        <v>1380</v>
      </c>
    </row>
    <row r="139" spans="1:27" ht="25" x14ac:dyDescent="0.25">
      <c r="A139" t="s">
        <v>631</v>
      </c>
      <c r="B139">
        <v>27</v>
      </c>
      <c r="C139" s="22" t="s">
        <v>1954</v>
      </c>
      <c r="D139" t="s">
        <v>633</v>
      </c>
      <c r="E139" s="23" t="s">
        <v>1955</v>
      </c>
      <c r="F139" s="24" t="s">
        <v>647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1902</v>
      </c>
    </row>
    <row r="142" spans="1:27" x14ac:dyDescent="0.25">
      <c r="A142" t="s">
        <v>640</v>
      </c>
      <c r="E142" s="23" t="s">
        <v>1380</v>
      </c>
    </row>
    <row r="143" spans="1:27" ht="25" x14ac:dyDescent="0.25">
      <c r="A143" t="s">
        <v>631</v>
      </c>
      <c r="B143">
        <v>28</v>
      </c>
      <c r="C143" s="22" t="s">
        <v>1956</v>
      </c>
      <c r="D143" t="s">
        <v>633</v>
      </c>
      <c r="E143" s="23" t="s">
        <v>1957</v>
      </c>
      <c r="F143" s="24" t="s">
        <v>657</v>
      </c>
      <c r="G143" s="25">
        <v>40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1950</v>
      </c>
    </row>
    <row r="146" spans="1:27" x14ac:dyDescent="0.25">
      <c r="A146" t="s">
        <v>640</v>
      </c>
      <c r="E146" s="23" t="s">
        <v>1380</v>
      </c>
    </row>
    <row r="147" spans="1:27" x14ac:dyDescent="0.25">
      <c r="A147" t="s">
        <v>631</v>
      </c>
      <c r="B147">
        <v>29</v>
      </c>
      <c r="C147" s="22" t="s">
        <v>1958</v>
      </c>
      <c r="D147" t="s">
        <v>633</v>
      </c>
      <c r="E147" s="23" t="s">
        <v>1959</v>
      </c>
      <c r="F147" s="24" t="s">
        <v>647</v>
      </c>
      <c r="G147" s="25">
        <v>150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1947</v>
      </c>
    </row>
    <row r="150" spans="1:27" x14ac:dyDescent="0.25">
      <c r="A150" t="s">
        <v>640</v>
      </c>
      <c r="E150" s="23" t="s">
        <v>1380</v>
      </c>
    </row>
    <row r="151" spans="1:27" x14ac:dyDescent="0.25">
      <c r="A151" t="s">
        <v>631</v>
      </c>
      <c r="B151">
        <v>30</v>
      </c>
      <c r="C151" s="22" t="s">
        <v>1960</v>
      </c>
      <c r="D151" t="s">
        <v>633</v>
      </c>
      <c r="E151" s="23" t="s">
        <v>1961</v>
      </c>
      <c r="F151" s="24" t="s">
        <v>773</v>
      </c>
      <c r="G151" s="25">
        <v>5</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26" x14ac:dyDescent="0.3">
      <c r="A153" t="s">
        <v>638</v>
      </c>
      <c r="E153" s="29" t="s">
        <v>1905</v>
      </c>
    </row>
    <row r="154" spans="1:27" ht="37.5" x14ac:dyDescent="0.25">
      <c r="A154" t="s">
        <v>640</v>
      </c>
      <c r="E154" s="23" t="s">
        <v>1962</v>
      </c>
    </row>
    <row r="155" spans="1:27" x14ac:dyDescent="0.25">
      <c r="A155" t="s">
        <v>631</v>
      </c>
      <c r="B155">
        <v>31</v>
      </c>
      <c r="C155" s="22" t="s">
        <v>1963</v>
      </c>
      <c r="D155" t="s">
        <v>633</v>
      </c>
      <c r="E155" s="23" t="s">
        <v>1964</v>
      </c>
      <c r="F155" s="24" t="s">
        <v>773</v>
      </c>
      <c r="G155" s="25">
        <v>5</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26" x14ac:dyDescent="0.3">
      <c r="A157" t="s">
        <v>638</v>
      </c>
      <c r="E157" s="29" t="s">
        <v>1905</v>
      </c>
    </row>
    <row r="158" spans="1:27" ht="25" x14ac:dyDescent="0.25">
      <c r="A158" t="s">
        <v>640</v>
      </c>
      <c r="E158" s="23" t="s">
        <v>1965</v>
      </c>
    </row>
    <row r="159" spans="1:27" ht="13" x14ac:dyDescent="0.25">
      <c r="A159" t="s">
        <v>628</v>
      </c>
      <c r="C159" s="18" t="s">
        <v>1966</v>
      </c>
      <c r="E159" s="19" t="s">
        <v>1967</v>
      </c>
      <c r="L159" s="20">
        <f>SUMIFS(L160:L179,A160:A179,"P")</f>
        <v>0</v>
      </c>
      <c r="M159" s="20">
        <f>SUMIFS(M160:M179,A160:A179,"P")</f>
        <v>0</v>
      </c>
      <c r="N159" s="21"/>
    </row>
    <row r="160" spans="1:27" x14ac:dyDescent="0.25">
      <c r="A160" t="s">
        <v>631</v>
      </c>
      <c r="B160">
        <v>32</v>
      </c>
      <c r="C160" s="22" t="s">
        <v>1968</v>
      </c>
      <c r="D160" t="s">
        <v>633</v>
      </c>
      <c r="E160" s="23" t="s">
        <v>1969</v>
      </c>
      <c r="F160" s="24" t="s">
        <v>874</v>
      </c>
      <c r="G160" s="25">
        <v>4.0999999999999996</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26" x14ac:dyDescent="0.3">
      <c r="A162" t="s">
        <v>638</v>
      </c>
      <c r="E162" s="29" t="s">
        <v>1970</v>
      </c>
    </row>
    <row r="163" spans="1:27" x14ac:dyDescent="0.25">
      <c r="A163" t="s">
        <v>640</v>
      </c>
      <c r="E163" s="23" t="s">
        <v>1380</v>
      </c>
    </row>
    <row r="164" spans="1:27" x14ac:dyDescent="0.25">
      <c r="A164" t="s">
        <v>631</v>
      </c>
      <c r="B164">
        <v>33</v>
      </c>
      <c r="C164" s="22" t="s">
        <v>1971</v>
      </c>
      <c r="D164" t="s">
        <v>633</v>
      </c>
      <c r="E164" s="23" t="s">
        <v>1972</v>
      </c>
      <c r="F164" s="24" t="s">
        <v>874</v>
      </c>
      <c r="G164" s="25">
        <v>27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26" x14ac:dyDescent="0.3">
      <c r="A166" t="s">
        <v>638</v>
      </c>
      <c r="E166" s="29" t="s">
        <v>1973</v>
      </c>
    </row>
    <row r="167" spans="1:27" x14ac:dyDescent="0.25">
      <c r="A167" t="s">
        <v>640</v>
      </c>
      <c r="E167" s="23" t="s">
        <v>1380</v>
      </c>
    </row>
    <row r="168" spans="1:27" x14ac:dyDescent="0.25">
      <c r="A168" t="s">
        <v>631</v>
      </c>
      <c r="B168">
        <v>34</v>
      </c>
      <c r="C168" s="22" t="s">
        <v>1974</v>
      </c>
      <c r="D168" t="s">
        <v>633</v>
      </c>
      <c r="E168" s="23" t="s">
        <v>1975</v>
      </c>
      <c r="F168" s="24" t="s">
        <v>1806</v>
      </c>
      <c r="G168" s="25">
        <v>2</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26" x14ac:dyDescent="0.3">
      <c r="A170" t="s">
        <v>638</v>
      </c>
      <c r="E170" s="29" t="s">
        <v>1976</v>
      </c>
    </row>
    <row r="171" spans="1:27" x14ac:dyDescent="0.25">
      <c r="A171" t="s">
        <v>640</v>
      </c>
      <c r="E171" s="23" t="s">
        <v>1380</v>
      </c>
    </row>
    <row r="172" spans="1:27" x14ac:dyDescent="0.25">
      <c r="A172" t="s">
        <v>631</v>
      </c>
      <c r="B172">
        <v>35</v>
      </c>
      <c r="C172" s="22" t="s">
        <v>1977</v>
      </c>
      <c r="D172" t="s">
        <v>633</v>
      </c>
      <c r="E172" s="23" t="s">
        <v>1978</v>
      </c>
      <c r="F172" s="24" t="s">
        <v>1935</v>
      </c>
      <c r="G172" s="25">
        <v>100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26" x14ac:dyDescent="0.3">
      <c r="A174" t="s">
        <v>638</v>
      </c>
      <c r="E174" s="29" t="s">
        <v>1932</v>
      </c>
    </row>
    <row r="175" spans="1:27" x14ac:dyDescent="0.25">
      <c r="A175" t="s">
        <v>640</v>
      </c>
      <c r="E175" s="23" t="s">
        <v>1380</v>
      </c>
    </row>
    <row r="176" spans="1:27" x14ac:dyDescent="0.25">
      <c r="A176" t="s">
        <v>631</v>
      </c>
      <c r="B176">
        <v>36</v>
      </c>
      <c r="C176" s="22" t="s">
        <v>1979</v>
      </c>
      <c r="D176" t="s">
        <v>633</v>
      </c>
      <c r="E176" s="23" t="s">
        <v>1980</v>
      </c>
      <c r="F176" s="24" t="s">
        <v>870</v>
      </c>
      <c r="G176" s="25">
        <v>2000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26" x14ac:dyDescent="0.3">
      <c r="A178" t="s">
        <v>638</v>
      </c>
      <c r="E178" s="29" t="s">
        <v>1981</v>
      </c>
    </row>
    <row r="179" spans="1:27" x14ac:dyDescent="0.25">
      <c r="A179" t="s">
        <v>640</v>
      </c>
      <c r="E179" s="23" t="s">
        <v>1380</v>
      </c>
    </row>
    <row r="180" spans="1:27" ht="13" x14ac:dyDescent="0.25">
      <c r="A180" t="s">
        <v>628</v>
      </c>
      <c r="C180" s="18" t="s">
        <v>1801</v>
      </c>
      <c r="E180" s="19" t="s">
        <v>1802</v>
      </c>
      <c r="L180" s="20">
        <f>SUMIFS(L181:L204,A181:A204,"P")</f>
        <v>0</v>
      </c>
      <c r="M180" s="20">
        <f>SUMIFS(M181:M204,A181:A204,"P")</f>
        <v>0</v>
      </c>
      <c r="N180" s="21"/>
    </row>
    <row r="181" spans="1:27" ht="25" x14ac:dyDescent="0.25">
      <c r="A181" t="s">
        <v>631</v>
      </c>
      <c r="B181">
        <v>43</v>
      </c>
      <c r="C181" s="22" t="s">
        <v>1803</v>
      </c>
      <c r="D181" t="s">
        <v>1804</v>
      </c>
      <c r="E181" s="23" t="s">
        <v>1805</v>
      </c>
      <c r="F181" s="24" t="s">
        <v>1806</v>
      </c>
      <c r="G181" s="25">
        <v>35</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26" x14ac:dyDescent="0.3">
      <c r="A183" t="s">
        <v>638</v>
      </c>
      <c r="E183" s="29" t="s">
        <v>1880</v>
      </c>
    </row>
    <row r="184" spans="1:27" ht="187.5" x14ac:dyDescent="0.25">
      <c r="A184" t="s">
        <v>640</v>
      </c>
      <c r="E184" s="23" t="s">
        <v>1982</v>
      </c>
    </row>
    <row r="185" spans="1:27" ht="25" x14ac:dyDescent="0.25">
      <c r="A185" t="s">
        <v>631</v>
      </c>
      <c r="B185">
        <v>44</v>
      </c>
      <c r="C185" s="22" t="s">
        <v>1815</v>
      </c>
      <c r="D185" t="s">
        <v>1816</v>
      </c>
      <c r="E185" s="23" t="s">
        <v>1817</v>
      </c>
      <c r="F185" s="24" t="s">
        <v>1806</v>
      </c>
      <c r="G185" s="25">
        <v>31.1</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26" x14ac:dyDescent="0.3">
      <c r="A187" t="s">
        <v>638</v>
      </c>
      <c r="E187" s="29" t="s">
        <v>1890</v>
      </c>
    </row>
    <row r="188" spans="1:27" ht="187.5" x14ac:dyDescent="0.25">
      <c r="A188" t="s">
        <v>640</v>
      </c>
      <c r="E188" s="23" t="s">
        <v>1982</v>
      </c>
    </row>
    <row r="189" spans="1:27" ht="25" x14ac:dyDescent="0.25">
      <c r="A189" t="s">
        <v>631</v>
      </c>
      <c r="B189">
        <v>45</v>
      </c>
      <c r="C189" s="22" t="s">
        <v>1983</v>
      </c>
      <c r="D189" t="s">
        <v>1984</v>
      </c>
      <c r="E189" s="23" t="s">
        <v>1985</v>
      </c>
      <c r="F189" s="24" t="s">
        <v>1806</v>
      </c>
      <c r="G189" s="25">
        <v>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26" x14ac:dyDescent="0.3">
      <c r="A191" t="s">
        <v>638</v>
      </c>
      <c r="E191" s="29" t="s">
        <v>774</v>
      </c>
    </row>
    <row r="192" spans="1:27" ht="187.5" x14ac:dyDescent="0.25">
      <c r="A192" t="s">
        <v>640</v>
      </c>
      <c r="E192" s="23" t="s">
        <v>1982</v>
      </c>
    </row>
    <row r="193" spans="1:27" ht="25" x14ac:dyDescent="0.25">
      <c r="A193" t="s">
        <v>631</v>
      </c>
      <c r="B193">
        <v>46</v>
      </c>
      <c r="C193" s="22" t="s">
        <v>1872</v>
      </c>
      <c r="D193" t="s">
        <v>1873</v>
      </c>
      <c r="E193" s="23" t="s">
        <v>1874</v>
      </c>
      <c r="F193" s="24" t="s">
        <v>1806</v>
      </c>
      <c r="G193" s="25">
        <v>0.4</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26" x14ac:dyDescent="0.3">
      <c r="A195" t="s">
        <v>638</v>
      </c>
      <c r="E195" s="29" t="s">
        <v>1986</v>
      </c>
    </row>
    <row r="196" spans="1:27" ht="187.5" x14ac:dyDescent="0.25">
      <c r="A196" t="s">
        <v>640</v>
      </c>
      <c r="E196" s="23" t="s">
        <v>1982</v>
      </c>
    </row>
    <row r="197" spans="1:27" ht="25" x14ac:dyDescent="0.25">
      <c r="A197" t="s">
        <v>631</v>
      </c>
      <c r="B197">
        <v>47</v>
      </c>
      <c r="C197" s="22" t="s">
        <v>1823</v>
      </c>
      <c r="D197" t="s">
        <v>1824</v>
      </c>
      <c r="E197" s="23" t="s">
        <v>1825</v>
      </c>
      <c r="F197" s="24" t="s">
        <v>1806</v>
      </c>
      <c r="G197" s="25">
        <v>0.6</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26" x14ac:dyDescent="0.3">
      <c r="A199" t="s">
        <v>638</v>
      </c>
      <c r="E199" s="29" t="s">
        <v>1987</v>
      </c>
    </row>
    <row r="200" spans="1:27" ht="187.5" x14ac:dyDescent="0.25">
      <c r="A200" t="s">
        <v>640</v>
      </c>
      <c r="E200" s="23" t="s">
        <v>1982</v>
      </c>
    </row>
    <row r="201" spans="1:27" ht="25" x14ac:dyDescent="0.25">
      <c r="A201" t="s">
        <v>631</v>
      </c>
      <c r="B201">
        <v>48</v>
      </c>
      <c r="C201" s="22" t="s">
        <v>1988</v>
      </c>
      <c r="D201" t="s">
        <v>1989</v>
      </c>
      <c r="E201" s="23" t="s">
        <v>1990</v>
      </c>
      <c r="F201" s="24" t="s">
        <v>1806</v>
      </c>
      <c r="G201" s="25">
        <v>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26" x14ac:dyDescent="0.3">
      <c r="A203" t="s">
        <v>638</v>
      </c>
      <c r="E203" s="29" t="s">
        <v>774</v>
      </c>
    </row>
    <row r="204" spans="1:27" ht="187.5" x14ac:dyDescent="0.25">
      <c r="A204" t="s">
        <v>640</v>
      </c>
      <c r="E204" s="23" t="s">
        <v>1982</v>
      </c>
    </row>
  </sheetData>
  <sheetProtection algorithmName="SHA-512" hashValue="+JulmlYHR2Rt3+DjCKOVkJV6Z0TSZQcl79dOcShJEgMc1UMlAaOXl2pFQS2n1sFmbHJFWid2rTf4ovsCujT/bw==" saltValue="flqUOBC4J8mULQnhG5WT8jiyG2ngo5x3kRiHhVOGOOzCOxh0GoT6N2QetrHpL4aXGtm0+x8/Fa4IGy6MKfT4+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COUNTIFS(L8:L540,"=0",A8:A540,"P")+COUNTIFS(L8:L540,"",A8:A540,"P")+SUM(Q8:Q540)</f>
        <v>132</v>
      </c>
    </row>
    <row r="8" spans="1:27" ht="13" x14ac:dyDescent="0.25">
      <c r="A8" t="s">
        <v>626</v>
      </c>
      <c r="C8" s="18" t="s">
        <v>1991</v>
      </c>
      <c r="E8" s="19" t="s">
        <v>37</v>
      </c>
      <c r="L8" s="20">
        <f>L9+L130+L519</f>
        <v>0</v>
      </c>
      <c r="M8" s="20">
        <f>M9+M130+M519</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1992</v>
      </c>
      <c r="D10" t="s">
        <v>866</v>
      </c>
      <c r="E10" s="23" t="s">
        <v>1993</v>
      </c>
      <c r="F10" s="24" t="s">
        <v>835</v>
      </c>
      <c r="G10" s="25">
        <v>7.25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1994</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182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1997</v>
      </c>
    </row>
    <row r="21" spans="1:27" x14ac:dyDescent="0.25">
      <c r="A21" t="s">
        <v>640</v>
      </c>
      <c r="E21" s="23" t="s">
        <v>641</v>
      </c>
    </row>
    <row r="22" spans="1:27" x14ac:dyDescent="0.25">
      <c r="A22" t="s">
        <v>631</v>
      </c>
      <c r="B22">
        <v>4</v>
      </c>
      <c r="C22" s="22" t="s">
        <v>1477</v>
      </c>
      <c r="D22" t="s">
        <v>866</v>
      </c>
      <c r="E22" s="23" t="s">
        <v>1478</v>
      </c>
      <c r="F22" s="24" t="s">
        <v>874</v>
      </c>
      <c r="G22" s="25">
        <v>1135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1998</v>
      </c>
    </row>
    <row r="25" spans="1:27" x14ac:dyDescent="0.25">
      <c r="A25" t="s">
        <v>640</v>
      </c>
      <c r="E25" s="23" t="s">
        <v>641</v>
      </c>
    </row>
    <row r="26" spans="1:27" x14ac:dyDescent="0.25">
      <c r="A26" t="s">
        <v>631</v>
      </c>
      <c r="B26">
        <v>5</v>
      </c>
      <c r="C26" s="22" t="s">
        <v>888</v>
      </c>
      <c r="D26" t="s">
        <v>866</v>
      </c>
      <c r="E26" s="23" t="s">
        <v>889</v>
      </c>
      <c r="F26" s="24" t="s">
        <v>874</v>
      </c>
      <c r="G26" s="25">
        <v>1185.3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1999</v>
      </c>
    </row>
    <row r="29" spans="1:27" x14ac:dyDescent="0.25">
      <c r="A29" t="s">
        <v>640</v>
      </c>
      <c r="E29" s="23" t="s">
        <v>641</v>
      </c>
    </row>
    <row r="30" spans="1:27" x14ac:dyDescent="0.25">
      <c r="A30" t="s">
        <v>631</v>
      </c>
      <c r="B30">
        <v>6</v>
      </c>
      <c r="C30" s="22" t="s">
        <v>901</v>
      </c>
      <c r="D30" t="s">
        <v>866</v>
      </c>
      <c r="E30" s="23" t="s">
        <v>902</v>
      </c>
      <c r="F30" s="24" t="s">
        <v>647</v>
      </c>
      <c r="G30" s="25">
        <v>2540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2000</v>
      </c>
    </row>
    <row r="33" spans="1:27" x14ac:dyDescent="0.25">
      <c r="A33" t="s">
        <v>640</v>
      </c>
      <c r="E33" s="23" t="s">
        <v>641</v>
      </c>
    </row>
    <row r="34" spans="1:27" ht="25" x14ac:dyDescent="0.25">
      <c r="A34" t="s">
        <v>631</v>
      </c>
      <c r="B34">
        <v>7</v>
      </c>
      <c r="C34" s="22" t="s">
        <v>1387</v>
      </c>
      <c r="D34" t="s">
        <v>866</v>
      </c>
      <c r="E34" s="23" t="s">
        <v>1491</v>
      </c>
      <c r="F34" s="24" t="s">
        <v>647</v>
      </c>
      <c r="G34" s="25">
        <v>2540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2001</v>
      </c>
    </row>
    <row r="37" spans="1:27" x14ac:dyDescent="0.25">
      <c r="A37" t="s">
        <v>640</v>
      </c>
      <c r="E37" s="23" t="s">
        <v>1380</v>
      </c>
    </row>
    <row r="38" spans="1:27" x14ac:dyDescent="0.25">
      <c r="A38" t="s">
        <v>631</v>
      </c>
      <c r="B38">
        <v>8</v>
      </c>
      <c r="C38" s="22" t="s">
        <v>904</v>
      </c>
      <c r="D38" t="s">
        <v>866</v>
      </c>
      <c r="E38" s="23" t="s">
        <v>905</v>
      </c>
      <c r="F38" s="24" t="s">
        <v>647</v>
      </c>
      <c r="G38" s="25">
        <v>1941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2002</v>
      </c>
    </row>
    <row r="41" spans="1:27" x14ac:dyDescent="0.25">
      <c r="A41" t="s">
        <v>640</v>
      </c>
      <c r="E41" s="23" t="s">
        <v>641</v>
      </c>
    </row>
    <row r="42" spans="1:27" ht="25" x14ac:dyDescent="0.25">
      <c r="A42" t="s">
        <v>631</v>
      </c>
      <c r="B42">
        <v>9</v>
      </c>
      <c r="C42" s="22" t="s">
        <v>1494</v>
      </c>
      <c r="D42" t="s">
        <v>866</v>
      </c>
      <c r="E42" s="23" t="s">
        <v>1495</v>
      </c>
      <c r="F42" s="24" t="s">
        <v>647</v>
      </c>
      <c r="G42" s="25">
        <v>1941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2003</v>
      </c>
    </row>
    <row r="45" spans="1:27" x14ac:dyDescent="0.25">
      <c r="A45" t="s">
        <v>640</v>
      </c>
      <c r="E45" s="23" t="s">
        <v>1380</v>
      </c>
    </row>
    <row r="46" spans="1:27" x14ac:dyDescent="0.25">
      <c r="A46" t="s">
        <v>631</v>
      </c>
      <c r="B46">
        <v>10</v>
      </c>
      <c r="C46" s="22" t="s">
        <v>907</v>
      </c>
      <c r="D46" t="s">
        <v>866</v>
      </c>
      <c r="E46" s="23" t="s">
        <v>908</v>
      </c>
      <c r="F46" s="24" t="s">
        <v>647</v>
      </c>
      <c r="G46" s="25">
        <v>428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2004</v>
      </c>
    </row>
    <row r="49" spans="1:27" x14ac:dyDescent="0.25">
      <c r="A49" t="s">
        <v>640</v>
      </c>
      <c r="E49" s="23" t="s">
        <v>641</v>
      </c>
    </row>
    <row r="50" spans="1:27" x14ac:dyDescent="0.25">
      <c r="A50" t="s">
        <v>631</v>
      </c>
      <c r="B50">
        <v>11</v>
      </c>
      <c r="C50" s="22" t="s">
        <v>2005</v>
      </c>
      <c r="D50" t="s">
        <v>866</v>
      </c>
      <c r="E50" s="23" t="s">
        <v>2006</v>
      </c>
      <c r="F50" s="24" t="s">
        <v>647</v>
      </c>
      <c r="G50" s="25">
        <v>353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2007</v>
      </c>
    </row>
    <row r="53" spans="1:27" x14ac:dyDescent="0.25">
      <c r="A53" t="s">
        <v>640</v>
      </c>
      <c r="E53" s="23" t="s">
        <v>1380</v>
      </c>
    </row>
    <row r="54" spans="1:27" x14ac:dyDescent="0.25">
      <c r="A54" t="s">
        <v>631</v>
      </c>
      <c r="B54">
        <v>12</v>
      </c>
      <c r="C54" s="22" t="s">
        <v>910</v>
      </c>
      <c r="D54" t="s">
        <v>866</v>
      </c>
      <c r="E54" s="23" t="s">
        <v>911</v>
      </c>
      <c r="F54" s="24" t="s">
        <v>647</v>
      </c>
      <c r="G54" s="25">
        <v>2530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2008</v>
      </c>
    </row>
    <row r="57" spans="1:27" x14ac:dyDescent="0.25">
      <c r="A57" t="s">
        <v>640</v>
      </c>
      <c r="E57" s="23" t="s">
        <v>641</v>
      </c>
    </row>
    <row r="58" spans="1:27" ht="25" x14ac:dyDescent="0.25">
      <c r="A58" t="s">
        <v>631</v>
      </c>
      <c r="B58">
        <v>13</v>
      </c>
      <c r="C58" s="22" t="s">
        <v>919</v>
      </c>
      <c r="D58" t="s">
        <v>866</v>
      </c>
      <c r="E58" s="23" t="s">
        <v>920</v>
      </c>
      <c r="F58" s="24" t="s">
        <v>657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2009</v>
      </c>
    </row>
    <row r="61" spans="1:27" x14ac:dyDescent="0.25">
      <c r="A61" t="s">
        <v>640</v>
      </c>
      <c r="E61" s="23" t="s">
        <v>641</v>
      </c>
    </row>
    <row r="62" spans="1:27" ht="25" x14ac:dyDescent="0.25">
      <c r="A62" t="s">
        <v>631</v>
      </c>
      <c r="B62">
        <v>14</v>
      </c>
      <c r="C62" s="22" t="s">
        <v>1513</v>
      </c>
      <c r="D62" t="s">
        <v>866</v>
      </c>
      <c r="E62" s="23" t="s">
        <v>1514</v>
      </c>
      <c r="F62" s="24" t="s">
        <v>657</v>
      </c>
      <c r="G62" s="25">
        <v>25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2010</v>
      </c>
    </row>
    <row r="65" spans="1:27" x14ac:dyDescent="0.25">
      <c r="A65" t="s">
        <v>640</v>
      </c>
      <c r="E65" s="23" t="s">
        <v>641</v>
      </c>
    </row>
    <row r="66" spans="1:27" ht="25" x14ac:dyDescent="0.25">
      <c r="A66" t="s">
        <v>631</v>
      </c>
      <c r="B66">
        <v>15</v>
      </c>
      <c r="C66" s="22" t="s">
        <v>924</v>
      </c>
      <c r="D66" t="s">
        <v>866</v>
      </c>
      <c r="E66" s="23" t="s">
        <v>925</v>
      </c>
      <c r="F66" s="24" t="s">
        <v>657</v>
      </c>
      <c r="G66" s="25">
        <v>55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2011</v>
      </c>
    </row>
    <row r="69" spans="1:27" x14ac:dyDescent="0.25">
      <c r="A69" t="s">
        <v>640</v>
      </c>
      <c r="E69" s="23" t="s">
        <v>641</v>
      </c>
    </row>
    <row r="70" spans="1:27" ht="25" x14ac:dyDescent="0.25">
      <c r="A70" t="s">
        <v>631</v>
      </c>
      <c r="B70">
        <v>16</v>
      </c>
      <c r="C70" s="22" t="s">
        <v>2012</v>
      </c>
      <c r="D70" t="s">
        <v>866</v>
      </c>
      <c r="E70" s="23" t="s">
        <v>2013</v>
      </c>
      <c r="F70" s="24" t="s">
        <v>647</v>
      </c>
      <c r="G70" s="25">
        <v>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2014</v>
      </c>
    </row>
    <row r="73" spans="1:27" x14ac:dyDescent="0.25">
      <c r="A73" t="s">
        <v>640</v>
      </c>
      <c r="E73" s="23" t="s">
        <v>641</v>
      </c>
    </row>
    <row r="74" spans="1:27" ht="25" x14ac:dyDescent="0.25">
      <c r="A74" t="s">
        <v>631</v>
      </c>
      <c r="B74">
        <v>17</v>
      </c>
      <c r="C74" s="22" t="s">
        <v>2015</v>
      </c>
      <c r="D74" t="s">
        <v>866</v>
      </c>
      <c r="E74" s="23" t="s">
        <v>2016</v>
      </c>
      <c r="F74" s="24" t="s">
        <v>647</v>
      </c>
      <c r="G74" s="25">
        <v>30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2014</v>
      </c>
    </row>
    <row r="77" spans="1:27" x14ac:dyDescent="0.25">
      <c r="A77" t="s">
        <v>640</v>
      </c>
      <c r="E77" s="23" t="s">
        <v>641</v>
      </c>
    </row>
    <row r="78" spans="1:27" x14ac:dyDescent="0.25">
      <c r="A78" t="s">
        <v>631</v>
      </c>
      <c r="B78">
        <v>18</v>
      </c>
      <c r="C78" s="22" t="s">
        <v>2017</v>
      </c>
      <c r="D78" t="s">
        <v>866</v>
      </c>
      <c r="E78" s="23" t="s">
        <v>2018</v>
      </c>
      <c r="F78" s="24" t="s">
        <v>647</v>
      </c>
      <c r="G78" s="25">
        <v>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2019</v>
      </c>
    </row>
    <row r="81" spans="1:27" x14ac:dyDescent="0.25">
      <c r="A81" t="s">
        <v>640</v>
      </c>
      <c r="E81" s="23" t="s">
        <v>1380</v>
      </c>
    </row>
    <row r="82" spans="1:27" x14ac:dyDescent="0.25">
      <c r="A82" t="s">
        <v>631</v>
      </c>
      <c r="B82">
        <v>19</v>
      </c>
      <c r="C82" s="22" t="s">
        <v>2020</v>
      </c>
      <c r="D82" t="s">
        <v>866</v>
      </c>
      <c r="E82" s="23" t="s">
        <v>2021</v>
      </c>
      <c r="F82" s="24" t="s">
        <v>874</v>
      </c>
      <c r="G82" s="25">
        <v>2.8</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2022</v>
      </c>
    </row>
    <row r="85" spans="1:27" x14ac:dyDescent="0.25">
      <c r="A85" t="s">
        <v>640</v>
      </c>
      <c r="E85" s="23" t="s">
        <v>641</v>
      </c>
    </row>
    <row r="86" spans="1:27" x14ac:dyDescent="0.25">
      <c r="A86" t="s">
        <v>631</v>
      </c>
      <c r="B86">
        <v>20</v>
      </c>
      <c r="C86" s="22" t="s">
        <v>2023</v>
      </c>
      <c r="D86" t="s">
        <v>866</v>
      </c>
      <c r="E86" s="23" t="s">
        <v>2024</v>
      </c>
      <c r="F86" s="24" t="s">
        <v>874</v>
      </c>
      <c r="G86" s="25">
        <v>2.8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2025</v>
      </c>
    </row>
    <row r="89" spans="1:27" x14ac:dyDescent="0.25">
      <c r="A89" t="s">
        <v>640</v>
      </c>
      <c r="E89" s="23" t="s">
        <v>641</v>
      </c>
    </row>
    <row r="90" spans="1:27" ht="25" x14ac:dyDescent="0.25">
      <c r="A90" t="s">
        <v>631</v>
      </c>
      <c r="B90">
        <v>21</v>
      </c>
      <c r="C90" s="22" t="s">
        <v>2026</v>
      </c>
      <c r="D90" t="s">
        <v>866</v>
      </c>
      <c r="E90" s="23" t="s">
        <v>2027</v>
      </c>
      <c r="F90" s="24" t="s">
        <v>870</v>
      </c>
      <c r="G90" s="25">
        <v>28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2028</v>
      </c>
    </row>
    <row r="93" spans="1:27" x14ac:dyDescent="0.25">
      <c r="A93" t="s">
        <v>640</v>
      </c>
      <c r="E93" s="23" t="s">
        <v>641</v>
      </c>
    </row>
    <row r="94" spans="1:27" x14ac:dyDescent="0.25">
      <c r="A94" t="s">
        <v>631</v>
      </c>
      <c r="B94">
        <v>22</v>
      </c>
      <c r="C94" s="22" t="s">
        <v>2029</v>
      </c>
      <c r="D94" t="s">
        <v>866</v>
      </c>
      <c r="E94" s="23" t="s">
        <v>2030</v>
      </c>
      <c r="F94" s="24" t="s">
        <v>870</v>
      </c>
      <c r="G94" s="25">
        <v>28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2031</v>
      </c>
    </row>
    <row r="97" spans="1:27" x14ac:dyDescent="0.25">
      <c r="A97" t="s">
        <v>640</v>
      </c>
      <c r="E97" s="23" t="s">
        <v>641</v>
      </c>
    </row>
    <row r="98" spans="1:27" x14ac:dyDescent="0.25">
      <c r="A98" t="s">
        <v>631</v>
      </c>
      <c r="B98">
        <v>23</v>
      </c>
      <c r="C98" s="22" t="s">
        <v>2032</v>
      </c>
      <c r="D98" t="s">
        <v>866</v>
      </c>
      <c r="E98" s="23" t="s">
        <v>2033</v>
      </c>
      <c r="F98" s="24" t="s">
        <v>874</v>
      </c>
      <c r="G98" s="25">
        <v>2.8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2034</v>
      </c>
    </row>
    <row r="101" spans="1:27" x14ac:dyDescent="0.25">
      <c r="A101" t="s">
        <v>640</v>
      </c>
      <c r="E101" s="23" t="s">
        <v>1380</v>
      </c>
    </row>
    <row r="102" spans="1:27" x14ac:dyDescent="0.25">
      <c r="A102" t="s">
        <v>631</v>
      </c>
      <c r="B102">
        <v>24</v>
      </c>
      <c r="C102" s="22" t="s">
        <v>2035</v>
      </c>
      <c r="D102" t="s">
        <v>866</v>
      </c>
      <c r="E102" s="23" t="s">
        <v>2036</v>
      </c>
      <c r="F102" s="24" t="s">
        <v>657</v>
      </c>
      <c r="G102" s="25">
        <v>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2037</v>
      </c>
    </row>
    <row r="105" spans="1:27" x14ac:dyDescent="0.25">
      <c r="A105" t="s">
        <v>640</v>
      </c>
      <c r="E105" s="23" t="s">
        <v>1380</v>
      </c>
    </row>
    <row r="106" spans="1:27" x14ac:dyDescent="0.25">
      <c r="A106" t="s">
        <v>631</v>
      </c>
      <c r="B106">
        <v>25</v>
      </c>
      <c r="C106" s="22" t="s">
        <v>2038</v>
      </c>
      <c r="D106" t="s">
        <v>866</v>
      </c>
      <c r="E106" s="23" t="s">
        <v>2039</v>
      </c>
      <c r="F106" s="24" t="s">
        <v>874</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2040</v>
      </c>
    </row>
    <row r="109" spans="1:27" x14ac:dyDescent="0.25">
      <c r="A109" t="s">
        <v>640</v>
      </c>
      <c r="E109" s="23" t="s">
        <v>641</v>
      </c>
    </row>
    <row r="110" spans="1:27" x14ac:dyDescent="0.25">
      <c r="A110" t="s">
        <v>631</v>
      </c>
      <c r="B110">
        <v>26</v>
      </c>
      <c r="C110" s="22" t="s">
        <v>1527</v>
      </c>
      <c r="D110" t="s">
        <v>866</v>
      </c>
      <c r="E110" s="23" t="s">
        <v>1528</v>
      </c>
      <c r="F110" s="24" t="s">
        <v>657</v>
      </c>
      <c r="G110" s="25">
        <v>30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2041</v>
      </c>
    </row>
    <row r="113" spans="1:27" x14ac:dyDescent="0.25">
      <c r="A113" t="s">
        <v>640</v>
      </c>
      <c r="E113" s="23" t="s">
        <v>641</v>
      </c>
    </row>
    <row r="114" spans="1:27" x14ac:dyDescent="0.25">
      <c r="A114" t="s">
        <v>631</v>
      </c>
      <c r="B114">
        <v>27</v>
      </c>
      <c r="C114" s="22" t="s">
        <v>1530</v>
      </c>
      <c r="D114" t="s">
        <v>866</v>
      </c>
      <c r="E114" s="23" t="s">
        <v>1531</v>
      </c>
      <c r="F114" s="24" t="s">
        <v>657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2042</v>
      </c>
    </row>
    <row r="117" spans="1:27" x14ac:dyDescent="0.25">
      <c r="A117" t="s">
        <v>640</v>
      </c>
      <c r="E117" s="23" t="s">
        <v>641</v>
      </c>
    </row>
    <row r="118" spans="1:27" x14ac:dyDescent="0.25">
      <c r="A118" t="s">
        <v>631</v>
      </c>
      <c r="B118">
        <v>28</v>
      </c>
      <c r="C118" s="22" t="s">
        <v>1533</v>
      </c>
      <c r="D118" t="s">
        <v>866</v>
      </c>
      <c r="E118" s="23" t="s">
        <v>1534</v>
      </c>
      <c r="F118" s="24" t="s">
        <v>657</v>
      </c>
      <c r="G118" s="25">
        <v>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2043</v>
      </c>
    </row>
    <row r="121" spans="1:27" x14ac:dyDescent="0.25">
      <c r="A121" t="s">
        <v>640</v>
      </c>
      <c r="E121" s="23" t="s">
        <v>641</v>
      </c>
    </row>
    <row r="122" spans="1:27" x14ac:dyDescent="0.25">
      <c r="A122" t="s">
        <v>631</v>
      </c>
      <c r="B122">
        <v>29</v>
      </c>
      <c r="C122" s="22" t="s">
        <v>927</v>
      </c>
      <c r="D122" t="s">
        <v>866</v>
      </c>
      <c r="E122" s="23" t="s">
        <v>928</v>
      </c>
      <c r="F122" s="24" t="s">
        <v>647</v>
      </c>
      <c r="G122" s="25">
        <v>376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2044</v>
      </c>
    </row>
    <row r="125" spans="1:27" x14ac:dyDescent="0.25">
      <c r="A125" t="s">
        <v>640</v>
      </c>
      <c r="E125" s="23" t="s">
        <v>641</v>
      </c>
    </row>
    <row r="126" spans="1:27" x14ac:dyDescent="0.25">
      <c r="A126" t="s">
        <v>631</v>
      </c>
      <c r="B126">
        <v>30</v>
      </c>
      <c r="C126" s="22" t="s">
        <v>2045</v>
      </c>
      <c r="D126" t="s">
        <v>866</v>
      </c>
      <c r="E126" s="23" t="s">
        <v>2046</v>
      </c>
      <c r="F126" s="24" t="s">
        <v>835</v>
      </c>
      <c r="G126" s="25">
        <v>7.25</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2047</v>
      </c>
    </row>
    <row r="129" spans="1:27" ht="25" x14ac:dyDescent="0.25">
      <c r="A129" t="s">
        <v>640</v>
      </c>
      <c r="E129" s="23" t="s">
        <v>2048</v>
      </c>
    </row>
    <row r="130" spans="1:27" ht="13" x14ac:dyDescent="0.25">
      <c r="A130" t="s">
        <v>628</v>
      </c>
      <c r="C130" s="18" t="s">
        <v>1544</v>
      </c>
      <c r="E130" s="19" t="s">
        <v>2049</v>
      </c>
      <c r="L130" s="20">
        <f>SUMIFS(L131:L518,A131:A518,"P")</f>
        <v>0</v>
      </c>
      <c r="M130" s="20">
        <f>SUMIFS(M131:M518,A131:A518,"P")</f>
        <v>0</v>
      </c>
      <c r="N130" s="21"/>
    </row>
    <row r="131" spans="1:27" x14ac:dyDescent="0.25">
      <c r="A131" t="s">
        <v>631</v>
      </c>
      <c r="B131">
        <v>31</v>
      </c>
      <c r="C131" s="22" t="s">
        <v>2050</v>
      </c>
      <c r="D131" t="s">
        <v>866</v>
      </c>
      <c r="E131" s="23" t="s">
        <v>2051</v>
      </c>
      <c r="F131" s="24" t="s">
        <v>1548</v>
      </c>
      <c r="G131" s="25">
        <v>8.9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2052</v>
      </c>
    </row>
    <row r="134" spans="1:27" x14ac:dyDescent="0.25">
      <c r="A134" t="s">
        <v>640</v>
      </c>
      <c r="E134" s="23" t="s">
        <v>1380</v>
      </c>
    </row>
    <row r="135" spans="1:27" x14ac:dyDescent="0.25">
      <c r="A135" t="s">
        <v>631</v>
      </c>
      <c r="B135">
        <v>32</v>
      </c>
      <c r="C135" s="22" t="s">
        <v>1546</v>
      </c>
      <c r="D135" t="s">
        <v>866</v>
      </c>
      <c r="E135" s="23" t="s">
        <v>1547</v>
      </c>
      <c r="F135" s="24" t="s">
        <v>1548</v>
      </c>
      <c r="G135" s="25">
        <v>56.05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2053</v>
      </c>
    </row>
    <row r="138" spans="1:27" x14ac:dyDescent="0.25">
      <c r="A138" t="s">
        <v>640</v>
      </c>
      <c r="E138" s="23" t="s">
        <v>1380</v>
      </c>
    </row>
    <row r="139" spans="1:27" ht="25" x14ac:dyDescent="0.25">
      <c r="A139" t="s">
        <v>631</v>
      </c>
      <c r="B139">
        <v>33</v>
      </c>
      <c r="C139" s="22" t="s">
        <v>2054</v>
      </c>
      <c r="D139" t="s">
        <v>866</v>
      </c>
      <c r="E139" s="23" t="s">
        <v>2055</v>
      </c>
      <c r="F139" s="24" t="s">
        <v>647</v>
      </c>
      <c r="G139" s="25">
        <v>520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2056</v>
      </c>
    </row>
    <row r="142" spans="1:27" x14ac:dyDescent="0.25">
      <c r="A142" t="s">
        <v>640</v>
      </c>
      <c r="E142" s="23" t="s">
        <v>1380</v>
      </c>
    </row>
    <row r="143" spans="1:27" x14ac:dyDescent="0.25">
      <c r="A143" t="s">
        <v>631</v>
      </c>
      <c r="B143">
        <v>34</v>
      </c>
      <c r="C143" s="22" t="s">
        <v>2057</v>
      </c>
      <c r="D143" t="s">
        <v>866</v>
      </c>
      <c r="E143" s="23" t="s">
        <v>2058</v>
      </c>
      <c r="F143" s="24" t="s">
        <v>1548</v>
      </c>
      <c r="G143" s="25">
        <v>2.15</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2059</v>
      </c>
    </row>
    <row r="146" spans="1:27" x14ac:dyDescent="0.25">
      <c r="A146" t="s">
        <v>640</v>
      </c>
      <c r="E146" s="23" t="s">
        <v>1380</v>
      </c>
    </row>
    <row r="147" spans="1:27" x14ac:dyDescent="0.25">
      <c r="A147" t="s">
        <v>631</v>
      </c>
      <c r="B147">
        <v>35</v>
      </c>
      <c r="C147" s="22" t="s">
        <v>2060</v>
      </c>
      <c r="D147" t="s">
        <v>866</v>
      </c>
      <c r="E147" s="23" t="s">
        <v>2061</v>
      </c>
      <c r="F147" s="24" t="s">
        <v>1548</v>
      </c>
      <c r="G147" s="25">
        <v>17.899999999999999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2062</v>
      </c>
    </row>
    <row r="150" spans="1:27" x14ac:dyDescent="0.25">
      <c r="A150" t="s">
        <v>640</v>
      </c>
      <c r="E150" s="23" t="s">
        <v>1380</v>
      </c>
    </row>
    <row r="151" spans="1:27" x14ac:dyDescent="0.25">
      <c r="A151" t="s">
        <v>631</v>
      </c>
      <c r="B151">
        <v>36</v>
      </c>
      <c r="C151" s="22" t="s">
        <v>2063</v>
      </c>
      <c r="D151" t="s">
        <v>866</v>
      </c>
      <c r="E151" s="23" t="s">
        <v>2064</v>
      </c>
      <c r="F151" s="24" t="s">
        <v>1548</v>
      </c>
      <c r="G151" s="25">
        <v>97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2065</v>
      </c>
    </row>
    <row r="154" spans="1:27" x14ac:dyDescent="0.25">
      <c r="A154" t="s">
        <v>640</v>
      </c>
      <c r="E154" s="23" t="s">
        <v>1380</v>
      </c>
    </row>
    <row r="155" spans="1:27" ht="25" x14ac:dyDescent="0.25">
      <c r="A155" t="s">
        <v>631</v>
      </c>
      <c r="B155">
        <v>37</v>
      </c>
      <c r="C155" s="22" t="s">
        <v>1550</v>
      </c>
      <c r="D155" t="s">
        <v>866</v>
      </c>
      <c r="E155" s="23" t="s">
        <v>1551</v>
      </c>
      <c r="F155" s="24" t="s">
        <v>647</v>
      </c>
      <c r="G155" s="25">
        <v>4270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2066</v>
      </c>
    </row>
    <row r="158" spans="1:27" x14ac:dyDescent="0.25">
      <c r="A158" t="s">
        <v>640</v>
      </c>
      <c r="E158" s="23" t="s">
        <v>1380</v>
      </c>
    </row>
    <row r="159" spans="1:27" x14ac:dyDescent="0.25">
      <c r="A159" t="s">
        <v>631</v>
      </c>
      <c r="B159">
        <v>38</v>
      </c>
      <c r="C159" s="22" t="s">
        <v>846</v>
      </c>
      <c r="D159" t="s">
        <v>866</v>
      </c>
      <c r="E159" s="23" t="s">
        <v>847</v>
      </c>
      <c r="F159" s="24" t="s">
        <v>848</v>
      </c>
      <c r="G159" s="25">
        <v>62.28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2067</v>
      </c>
    </row>
    <row r="162" spans="1:27" x14ac:dyDescent="0.25">
      <c r="A162" t="s">
        <v>640</v>
      </c>
      <c r="E162" s="23" t="s">
        <v>641</v>
      </c>
    </row>
    <row r="163" spans="1:27" x14ac:dyDescent="0.25">
      <c r="A163" t="s">
        <v>631</v>
      </c>
      <c r="B163">
        <v>39</v>
      </c>
      <c r="C163" s="22" t="s">
        <v>1564</v>
      </c>
      <c r="D163" t="s">
        <v>866</v>
      </c>
      <c r="E163" s="23" t="s">
        <v>1565</v>
      </c>
      <c r="F163" s="24" t="s">
        <v>647</v>
      </c>
      <c r="G163" s="25">
        <v>3970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2068</v>
      </c>
    </row>
    <row r="166" spans="1:27" x14ac:dyDescent="0.25">
      <c r="A166" t="s">
        <v>640</v>
      </c>
      <c r="E166" s="23" t="s">
        <v>641</v>
      </c>
    </row>
    <row r="167" spans="1:27" x14ac:dyDescent="0.25">
      <c r="A167" t="s">
        <v>631</v>
      </c>
      <c r="B167">
        <v>40</v>
      </c>
      <c r="C167" s="22" t="s">
        <v>2069</v>
      </c>
      <c r="D167" t="s">
        <v>866</v>
      </c>
      <c r="E167" s="23" t="s">
        <v>2070</v>
      </c>
      <c r="F167" s="24" t="s">
        <v>647</v>
      </c>
      <c r="G167" s="25">
        <v>100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2071</v>
      </c>
    </row>
    <row r="170" spans="1:27" x14ac:dyDescent="0.25">
      <c r="A170" t="s">
        <v>640</v>
      </c>
      <c r="E170" s="23" t="s">
        <v>641</v>
      </c>
    </row>
    <row r="171" spans="1:27" x14ac:dyDescent="0.25">
      <c r="A171" t="s">
        <v>631</v>
      </c>
      <c r="B171">
        <v>41</v>
      </c>
      <c r="C171" s="22" t="s">
        <v>1570</v>
      </c>
      <c r="D171" t="s">
        <v>866</v>
      </c>
      <c r="E171" s="23" t="s">
        <v>1571</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2072</v>
      </c>
    </row>
    <row r="174" spans="1:27" x14ac:dyDescent="0.25">
      <c r="A174" t="s">
        <v>640</v>
      </c>
      <c r="E174" s="23" t="s">
        <v>641</v>
      </c>
    </row>
    <row r="175" spans="1:27" x14ac:dyDescent="0.25">
      <c r="A175" t="s">
        <v>631</v>
      </c>
      <c r="B175">
        <v>42</v>
      </c>
      <c r="C175" s="22" t="s">
        <v>2073</v>
      </c>
      <c r="D175" t="s">
        <v>866</v>
      </c>
      <c r="E175" s="23" t="s">
        <v>2074</v>
      </c>
      <c r="F175" s="24" t="s">
        <v>657</v>
      </c>
      <c r="G175" s="25">
        <v>13</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2075</v>
      </c>
    </row>
    <row r="178" spans="1:27" x14ac:dyDescent="0.25">
      <c r="A178" t="s">
        <v>640</v>
      </c>
      <c r="E178" s="23" t="s">
        <v>641</v>
      </c>
    </row>
    <row r="179" spans="1:27" x14ac:dyDescent="0.25">
      <c r="A179" t="s">
        <v>631</v>
      </c>
      <c r="B179">
        <v>43</v>
      </c>
      <c r="C179" s="22" t="s">
        <v>2076</v>
      </c>
      <c r="D179" t="s">
        <v>866</v>
      </c>
      <c r="E179" s="23" t="s">
        <v>2077</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ht="25" x14ac:dyDescent="0.25">
      <c r="A183" t="s">
        <v>631</v>
      </c>
      <c r="B183">
        <v>44</v>
      </c>
      <c r="C183" s="22" t="s">
        <v>1567</v>
      </c>
      <c r="D183" t="s">
        <v>866</v>
      </c>
      <c r="E183" s="23" t="s">
        <v>1568</v>
      </c>
      <c r="F183" s="24" t="s">
        <v>647</v>
      </c>
      <c r="G183" s="25">
        <v>230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2079</v>
      </c>
    </row>
    <row r="186" spans="1:27" x14ac:dyDescent="0.25">
      <c r="A186" t="s">
        <v>640</v>
      </c>
      <c r="E186" s="23" t="s">
        <v>641</v>
      </c>
    </row>
    <row r="187" spans="1:27" x14ac:dyDescent="0.25">
      <c r="A187" t="s">
        <v>631</v>
      </c>
      <c r="B187">
        <v>45</v>
      </c>
      <c r="C187" s="22" t="s">
        <v>852</v>
      </c>
      <c r="D187" t="s">
        <v>866</v>
      </c>
      <c r="E187" s="23" t="s">
        <v>853</v>
      </c>
      <c r="F187" s="24" t="s">
        <v>647</v>
      </c>
      <c r="G187" s="25">
        <v>7650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2080</v>
      </c>
    </row>
    <row r="190" spans="1:27" x14ac:dyDescent="0.25">
      <c r="A190" t="s">
        <v>640</v>
      </c>
      <c r="E190" s="23" t="s">
        <v>641</v>
      </c>
    </row>
    <row r="191" spans="1:27" x14ac:dyDescent="0.25">
      <c r="A191" t="s">
        <v>631</v>
      </c>
      <c r="B191">
        <v>46</v>
      </c>
      <c r="C191" s="22" t="s">
        <v>1942</v>
      </c>
      <c r="D191" t="s">
        <v>866</v>
      </c>
      <c r="E191" s="23" t="s">
        <v>1943</v>
      </c>
      <c r="F191" s="24" t="s">
        <v>647</v>
      </c>
      <c r="G191" s="25">
        <v>2930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2081</v>
      </c>
    </row>
    <row r="194" spans="1:27" x14ac:dyDescent="0.25">
      <c r="A194" t="s">
        <v>640</v>
      </c>
      <c r="E194" s="23" t="s">
        <v>641</v>
      </c>
    </row>
    <row r="195" spans="1:27" x14ac:dyDescent="0.25">
      <c r="A195" t="s">
        <v>631</v>
      </c>
      <c r="B195">
        <v>47</v>
      </c>
      <c r="C195" s="22" t="s">
        <v>856</v>
      </c>
      <c r="D195" t="s">
        <v>866</v>
      </c>
      <c r="E195" s="23" t="s">
        <v>857</v>
      </c>
      <c r="F195" s="24" t="s">
        <v>858</v>
      </c>
      <c r="G195" s="25">
        <v>20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2082</v>
      </c>
    </row>
    <row r="198" spans="1:27" x14ac:dyDescent="0.25">
      <c r="A198" t="s">
        <v>640</v>
      </c>
      <c r="E198" s="23" t="s">
        <v>641</v>
      </c>
    </row>
    <row r="199" spans="1:27" x14ac:dyDescent="0.25">
      <c r="A199" t="s">
        <v>631</v>
      </c>
      <c r="B199">
        <v>48</v>
      </c>
      <c r="C199" s="22" t="s">
        <v>859</v>
      </c>
      <c r="D199" t="s">
        <v>866</v>
      </c>
      <c r="E199" s="23" t="s">
        <v>860</v>
      </c>
      <c r="F199" s="24" t="s">
        <v>647</v>
      </c>
      <c r="G199" s="25">
        <v>7650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2083</v>
      </c>
    </row>
    <row r="202" spans="1:27" x14ac:dyDescent="0.25">
      <c r="A202" t="s">
        <v>640</v>
      </c>
      <c r="E202" s="23" t="s">
        <v>641</v>
      </c>
    </row>
    <row r="203" spans="1:27" x14ac:dyDescent="0.25">
      <c r="A203" t="s">
        <v>631</v>
      </c>
      <c r="B203">
        <v>49</v>
      </c>
      <c r="C203" s="22" t="s">
        <v>1579</v>
      </c>
      <c r="D203" t="s">
        <v>866</v>
      </c>
      <c r="E203" s="23" t="s">
        <v>1580</v>
      </c>
      <c r="F203" s="24" t="s">
        <v>657</v>
      </c>
      <c r="G203" s="25">
        <v>10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2084</v>
      </c>
    </row>
    <row r="206" spans="1:27" x14ac:dyDescent="0.25">
      <c r="A206" t="s">
        <v>640</v>
      </c>
      <c r="E206" s="23" t="s">
        <v>641</v>
      </c>
    </row>
    <row r="207" spans="1:27" x14ac:dyDescent="0.25">
      <c r="A207" t="s">
        <v>631</v>
      </c>
      <c r="B207">
        <v>50</v>
      </c>
      <c r="C207" s="22" t="s">
        <v>2085</v>
      </c>
      <c r="D207" t="s">
        <v>866</v>
      </c>
      <c r="E207" s="23" t="s">
        <v>2086</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2087</v>
      </c>
    </row>
    <row r="210" spans="1:27" x14ac:dyDescent="0.25">
      <c r="A210" t="s">
        <v>640</v>
      </c>
      <c r="E210" s="23" t="s">
        <v>641</v>
      </c>
    </row>
    <row r="211" spans="1:27" x14ac:dyDescent="0.25">
      <c r="A211" t="s">
        <v>631</v>
      </c>
      <c r="B211">
        <v>51</v>
      </c>
      <c r="C211" s="22" t="s">
        <v>2088</v>
      </c>
      <c r="D211" t="s">
        <v>866</v>
      </c>
      <c r="E211" s="23" t="s">
        <v>2089</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2090</v>
      </c>
    </row>
    <row r="214" spans="1:27" x14ac:dyDescent="0.25">
      <c r="A214" t="s">
        <v>640</v>
      </c>
      <c r="E214" s="23" t="s">
        <v>641</v>
      </c>
    </row>
    <row r="215" spans="1:27" x14ac:dyDescent="0.25">
      <c r="A215" t="s">
        <v>631</v>
      </c>
      <c r="B215">
        <v>52</v>
      </c>
      <c r="C215" s="22" t="s">
        <v>2091</v>
      </c>
      <c r="D215" t="s">
        <v>866</v>
      </c>
      <c r="E215" s="23" t="s">
        <v>2092</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2093</v>
      </c>
    </row>
    <row r="218" spans="1:27" x14ac:dyDescent="0.25">
      <c r="A218" t="s">
        <v>640</v>
      </c>
      <c r="E218" s="23" t="s">
        <v>641</v>
      </c>
    </row>
    <row r="219" spans="1:27" x14ac:dyDescent="0.25">
      <c r="A219" t="s">
        <v>631</v>
      </c>
      <c r="B219">
        <v>53</v>
      </c>
      <c r="C219" s="22" t="s">
        <v>1582</v>
      </c>
      <c r="D219" t="s">
        <v>866</v>
      </c>
      <c r="E219" s="23" t="s">
        <v>1583</v>
      </c>
      <c r="F219" s="24" t="s">
        <v>657</v>
      </c>
      <c r="G219" s="25">
        <v>25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2094</v>
      </c>
    </row>
    <row r="222" spans="1:27" x14ac:dyDescent="0.25">
      <c r="A222" t="s">
        <v>640</v>
      </c>
      <c r="E222" s="23" t="s">
        <v>641</v>
      </c>
    </row>
    <row r="223" spans="1:27" x14ac:dyDescent="0.25">
      <c r="A223" t="s">
        <v>631</v>
      </c>
      <c r="B223">
        <v>54</v>
      </c>
      <c r="C223" s="22" t="s">
        <v>2095</v>
      </c>
      <c r="D223" t="s">
        <v>866</v>
      </c>
      <c r="E223" s="23" t="s">
        <v>2096</v>
      </c>
      <c r="F223" s="24" t="s">
        <v>657</v>
      </c>
      <c r="G223" s="25">
        <v>3</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2097</v>
      </c>
    </row>
    <row r="226" spans="1:27" x14ac:dyDescent="0.25">
      <c r="A226" t="s">
        <v>640</v>
      </c>
      <c r="E226" s="23" t="s">
        <v>1380</v>
      </c>
    </row>
    <row r="227" spans="1:27" x14ac:dyDescent="0.25">
      <c r="A227" t="s">
        <v>631</v>
      </c>
      <c r="B227">
        <v>55</v>
      </c>
      <c r="C227" s="22" t="s">
        <v>2098</v>
      </c>
      <c r="D227" t="s">
        <v>866</v>
      </c>
      <c r="E227" s="23" t="s">
        <v>2099</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2100</v>
      </c>
    </row>
    <row r="230" spans="1:27" x14ac:dyDescent="0.25">
      <c r="A230" t="s">
        <v>640</v>
      </c>
      <c r="E230" s="23" t="s">
        <v>1380</v>
      </c>
    </row>
    <row r="231" spans="1:27" x14ac:dyDescent="0.25">
      <c r="A231" t="s">
        <v>631</v>
      </c>
      <c r="B231">
        <v>56</v>
      </c>
      <c r="C231" s="22" t="s">
        <v>2101</v>
      </c>
      <c r="D231" t="s">
        <v>866</v>
      </c>
      <c r="E231" s="23" t="s">
        <v>2102</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2103</v>
      </c>
    </row>
    <row r="234" spans="1:27" x14ac:dyDescent="0.25">
      <c r="A234" t="s">
        <v>640</v>
      </c>
      <c r="E234" s="23" t="s">
        <v>1380</v>
      </c>
    </row>
    <row r="235" spans="1:27" x14ac:dyDescent="0.25">
      <c r="A235" t="s">
        <v>631</v>
      </c>
      <c r="B235">
        <v>57</v>
      </c>
      <c r="C235" s="22" t="s">
        <v>861</v>
      </c>
      <c r="D235" t="s">
        <v>866</v>
      </c>
      <c r="E235" s="23" t="s">
        <v>862</v>
      </c>
      <c r="F235" s="24" t="s">
        <v>657</v>
      </c>
      <c r="G235" s="25">
        <v>4</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2104</v>
      </c>
    </row>
    <row r="238" spans="1:27" x14ac:dyDescent="0.25">
      <c r="A238" t="s">
        <v>640</v>
      </c>
      <c r="E238" s="23" t="s">
        <v>1380</v>
      </c>
    </row>
    <row r="239" spans="1:27" x14ac:dyDescent="0.25">
      <c r="A239" t="s">
        <v>631</v>
      </c>
      <c r="B239">
        <v>58</v>
      </c>
      <c r="C239" s="22" t="s">
        <v>1604</v>
      </c>
      <c r="D239" t="s">
        <v>866</v>
      </c>
      <c r="E239" s="23" t="s">
        <v>1605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2105</v>
      </c>
    </row>
    <row r="242" spans="1:27" x14ac:dyDescent="0.25">
      <c r="A242" t="s">
        <v>640</v>
      </c>
      <c r="E242" s="23" t="s">
        <v>1380</v>
      </c>
    </row>
    <row r="243" spans="1:27" x14ac:dyDescent="0.25">
      <c r="A243" t="s">
        <v>631</v>
      </c>
      <c r="B243">
        <v>59</v>
      </c>
      <c r="C243" s="22" t="s">
        <v>863</v>
      </c>
      <c r="D243" t="s">
        <v>866</v>
      </c>
      <c r="E243" s="23" t="s">
        <v>864</v>
      </c>
      <c r="F243" s="24" t="s">
        <v>657</v>
      </c>
      <c r="G243" s="25">
        <v>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2106</v>
      </c>
    </row>
    <row r="246" spans="1:27" x14ac:dyDescent="0.25">
      <c r="A246" t="s">
        <v>640</v>
      </c>
      <c r="E246" s="23" t="s">
        <v>1380</v>
      </c>
    </row>
    <row r="247" spans="1:27" x14ac:dyDescent="0.25">
      <c r="A247" t="s">
        <v>631</v>
      </c>
      <c r="B247">
        <v>60</v>
      </c>
      <c r="C247" s="22" t="s">
        <v>1608</v>
      </c>
      <c r="D247" t="s">
        <v>866</v>
      </c>
      <c r="E247" s="23" t="s">
        <v>1609</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2107</v>
      </c>
    </row>
    <row r="250" spans="1:27" x14ac:dyDescent="0.25">
      <c r="A250" t="s">
        <v>640</v>
      </c>
      <c r="E250" s="23" t="s">
        <v>1380</v>
      </c>
    </row>
    <row r="251" spans="1:27" x14ac:dyDescent="0.25">
      <c r="A251" t="s">
        <v>631</v>
      </c>
      <c r="B251">
        <v>61</v>
      </c>
      <c r="C251" s="22" t="s">
        <v>1617</v>
      </c>
      <c r="D251" t="s">
        <v>866</v>
      </c>
      <c r="E251" s="23" t="s">
        <v>1618</v>
      </c>
      <c r="F251" s="24" t="s">
        <v>657</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2108</v>
      </c>
    </row>
    <row r="254" spans="1:27" x14ac:dyDescent="0.25">
      <c r="A254" t="s">
        <v>640</v>
      </c>
      <c r="E254" s="23" t="s">
        <v>641</v>
      </c>
    </row>
    <row r="255" spans="1:27" x14ac:dyDescent="0.25">
      <c r="A255" t="s">
        <v>631</v>
      </c>
      <c r="B255">
        <v>62</v>
      </c>
      <c r="C255" s="22" t="s">
        <v>1620</v>
      </c>
      <c r="D255" t="s">
        <v>866</v>
      </c>
      <c r="E255" s="23" t="s">
        <v>1621</v>
      </c>
      <c r="F255" s="24" t="s">
        <v>657</v>
      </c>
      <c r="G255" s="25">
        <v>7</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2109</v>
      </c>
    </row>
    <row r="258" spans="1:27" x14ac:dyDescent="0.25">
      <c r="A258" t="s">
        <v>640</v>
      </c>
      <c r="E258" s="23" t="s">
        <v>641</v>
      </c>
    </row>
    <row r="259" spans="1:27" x14ac:dyDescent="0.25">
      <c r="A259" t="s">
        <v>631</v>
      </c>
      <c r="B259">
        <v>63</v>
      </c>
      <c r="C259" s="22" t="s">
        <v>2110</v>
      </c>
      <c r="D259" t="s">
        <v>866</v>
      </c>
      <c r="E259" s="23" t="s">
        <v>2111</v>
      </c>
      <c r="F259" s="24" t="s">
        <v>657</v>
      </c>
      <c r="G259" s="25">
        <v>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2112</v>
      </c>
    </row>
    <row r="262" spans="1:27" x14ac:dyDescent="0.25">
      <c r="A262" t="s">
        <v>640</v>
      </c>
      <c r="E262" s="23" t="s">
        <v>641</v>
      </c>
    </row>
    <row r="263" spans="1:27" x14ac:dyDescent="0.25">
      <c r="A263" t="s">
        <v>631</v>
      </c>
      <c r="B263">
        <v>64</v>
      </c>
      <c r="C263" s="22" t="s">
        <v>1629</v>
      </c>
      <c r="D263" t="s">
        <v>866</v>
      </c>
      <c r="E263" s="23" t="s">
        <v>1630</v>
      </c>
      <c r="F263" s="24" t="s">
        <v>657</v>
      </c>
      <c r="G263" s="25">
        <v>5</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2113</v>
      </c>
    </row>
    <row r="266" spans="1:27" x14ac:dyDescent="0.25">
      <c r="A266" t="s">
        <v>640</v>
      </c>
      <c r="E266" s="23" t="s">
        <v>641</v>
      </c>
    </row>
    <row r="267" spans="1:27" x14ac:dyDescent="0.25">
      <c r="A267" t="s">
        <v>631</v>
      </c>
      <c r="B267">
        <v>65</v>
      </c>
      <c r="C267" s="22" t="s">
        <v>1632</v>
      </c>
      <c r="D267" t="s">
        <v>866</v>
      </c>
      <c r="E267" s="23" t="s">
        <v>1633</v>
      </c>
      <c r="F267" s="24" t="s">
        <v>657</v>
      </c>
      <c r="G267" s="25">
        <v>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2114</v>
      </c>
    </row>
    <row r="270" spans="1:27" x14ac:dyDescent="0.25">
      <c r="A270" t="s">
        <v>640</v>
      </c>
      <c r="E270" s="23" t="s">
        <v>641</v>
      </c>
    </row>
    <row r="271" spans="1:27" x14ac:dyDescent="0.25">
      <c r="A271" t="s">
        <v>631</v>
      </c>
      <c r="B271">
        <v>66</v>
      </c>
      <c r="C271" s="22" t="s">
        <v>1641</v>
      </c>
      <c r="D271" t="s">
        <v>866</v>
      </c>
      <c r="E271" s="23" t="s">
        <v>1642</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2115</v>
      </c>
    </row>
    <row r="274" spans="1:27" x14ac:dyDescent="0.25">
      <c r="A274" t="s">
        <v>640</v>
      </c>
      <c r="E274" s="23" t="s">
        <v>1380</v>
      </c>
    </row>
    <row r="275" spans="1:27" x14ac:dyDescent="0.25">
      <c r="A275" t="s">
        <v>631</v>
      </c>
      <c r="B275">
        <v>67</v>
      </c>
      <c r="C275" s="22" t="s">
        <v>1635</v>
      </c>
      <c r="D275" t="s">
        <v>866</v>
      </c>
      <c r="E275" s="23" t="s">
        <v>1636</v>
      </c>
      <c r="F275" s="24" t="s">
        <v>657</v>
      </c>
      <c r="G275" s="25">
        <v>75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2116</v>
      </c>
    </row>
    <row r="278" spans="1:27" x14ac:dyDescent="0.25">
      <c r="A278" t="s">
        <v>640</v>
      </c>
      <c r="E278" s="23" t="s">
        <v>1380</v>
      </c>
    </row>
    <row r="279" spans="1:27" x14ac:dyDescent="0.25">
      <c r="A279" t="s">
        <v>631</v>
      </c>
      <c r="B279">
        <v>68</v>
      </c>
      <c r="C279" s="22" t="s">
        <v>1638</v>
      </c>
      <c r="D279" t="s">
        <v>866</v>
      </c>
      <c r="E279" s="23" t="s">
        <v>1639</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2117</v>
      </c>
    </row>
    <row r="282" spans="1:27" x14ac:dyDescent="0.25">
      <c r="A282" t="s">
        <v>640</v>
      </c>
      <c r="E282" s="23" t="s">
        <v>1380</v>
      </c>
    </row>
    <row r="283" spans="1:27" x14ac:dyDescent="0.25">
      <c r="A283" t="s">
        <v>631</v>
      </c>
      <c r="B283">
        <v>69</v>
      </c>
      <c r="C283" s="22" t="s">
        <v>2118</v>
      </c>
      <c r="D283" t="s">
        <v>866</v>
      </c>
      <c r="E283" s="23" t="s">
        <v>2119</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2120</v>
      </c>
    </row>
    <row r="286" spans="1:27" x14ac:dyDescent="0.25">
      <c r="A286" t="s">
        <v>640</v>
      </c>
      <c r="E286" s="23" t="s">
        <v>1380</v>
      </c>
    </row>
    <row r="287" spans="1:27" x14ac:dyDescent="0.25">
      <c r="A287" t="s">
        <v>631</v>
      </c>
      <c r="B287">
        <v>70</v>
      </c>
      <c r="C287" s="22" t="s">
        <v>1659</v>
      </c>
      <c r="D287" t="s">
        <v>866</v>
      </c>
      <c r="E287" s="23" t="s">
        <v>1660</v>
      </c>
      <c r="F287" s="24" t="s">
        <v>657</v>
      </c>
      <c r="G287" s="25">
        <v>75</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2121</v>
      </c>
    </row>
    <row r="290" spans="1:27" x14ac:dyDescent="0.25">
      <c r="A290" t="s">
        <v>640</v>
      </c>
      <c r="E290" s="23" t="s">
        <v>1380</v>
      </c>
    </row>
    <row r="291" spans="1:27" x14ac:dyDescent="0.25">
      <c r="A291" t="s">
        <v>631</v>
      </c>
      <c r="B291">
        <v>71</v>
      </c>
      <c r="C291" s="22" t="s">
        <v>1662</v>
      </c>
      <c r="D291" t="s">
        <v>866</v>
      </c>
      <c r="E291" s="23" t="s">
        <v>1663</v>
      </c>
      <c r="F291" s="24" t="s">
        <v>657</v>
      </c>
      <c r="G291" s="25">
        <v>20</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2122</v>
      </c>
    </row>
    <row r="294" spans="1:27" x14ac:dyDescent="0.25">
      <c r="A294" t="s">
        <v>640</v>
      </c>
      <c r="E294" s="23" t="s">
        <v>1380</v>
      </c>
    </row>
    <row r="295" spans="1:27" x14ac:dyDescent="0.25">
      <c r="A295" t="s">
        <v>631</v>
      </c>
      <c r="B295">
        <v>72</v>
      </c>
      <c r="C295" s="22" t="s">
        <v>1665</v>
      </c>
      <c r="D295" t="s">
        <v>866</v>
      </c>
      <c r="E295" s="23" t="s">
        <v>1666</v>
      </c>
      <c r="F295" s="24" t="s">
        <v>657</v>
      </c>
      <c r="G295" s="25">
        <v>750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2123</v>
      </c>
    </row>
    <row r="298" spans="1:27" x14ac:dyDescent="0.25">
      <c r="A298" t="s">
        <v>640</v>
      </c>
      <c r="E298" s="23" t="s">
        <v>1380</v>
      </c>
    </row>
    <row r="299" spans="1:27" x14ac:dyDescent="0.25">
      <c r="A299" t="s">
        <v>631</v>
      </c>
      <c r="B299">
        <v>73</v>
      </c>
      <c r="C299" s="22" t="s">
        <v>1668</v>
      </c>
      <c r="D299" t="s">
        <v>866</v>
      </c>
      <c r="E299" s="23" t="s">
        <v>1669</v>
      </c>
      <c r="F299" s="24" t="s">
        <v>657</v>
      </c>
      <c r="G299" s="25">
        <v>200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2124</v>
      </c>
    </row>
    <row r="302" spans="1:27" x14ac:dyDescent="0.25">
      <c r="A302" t="s">
        <v>640</v>
      </c>
      <c r="E302" s="23" t="s">
        <v>1380</v>
      </c>
    </row>
    <row r="303" spans="1:27" x14ac:dyDescent="0.25">
      <c r="A303" t="s">
        <v>631</v>
      </c>
      <c r="B303">
        <v>74</v>
      </c>
      <c r="C303" s="22" t="s">
        <v>1766</v>
      </c>
      <c r="D303" t="s">
        <v>866</v>
      </c>
      <c r="E303" s="23" t="s">
        <v>1767</v>
      </c>
      <c r="F303" s="24" t="s">
        <v>657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2125</v>
      </c>
    </row>
    <row r="306" spans="1:27" x14ac:dyDescent="0.25">
      <c r="A306" t="s">
        <v>640</v>
      </c>
      <c r="E306" s="23" t="s">
        <v>641</v>
      </c>
    </row>
    <row r="307" spans="1:27" x14ac:dyDescent="0.25">
      <c r="A307" t="s">
        <v>631</v>
      </c>
      <c r="B307">
        <v>75</v>
      </c>
      <c r="C307" s="22" t="s">
        <v>1778</v>
      </c>
      <c r="D307" t="s">
        <v>866</v>
      </c>
      <c r="E307" s="23" t="s">
        <v>1779</v>
      </c>
      <c r="F307" s="24" t="s">
        <v>647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2126</v>
      </c>
    </row>
    <row r="310" spans="1:27" x14ac:dyDescent="0.25">
      <c r="A310" t="s">
        <v>640</v>
      </c>
      <c r="E310" s="23" t="s">
        <v>641</v>
      </c>
    </row>
    <row r="311" spans="1:27" x14ac:dyDescent="0.25">
      <c r="A311" t="s">
        <v>631</v>
      </c>
      <c r="B311">
        <v>76</v>
      </c>
      <c r="C311" s="22" t="s">
        <v>1784</v>
      </c>
      <c r="D311" t="s">
        <v>866</v>
      </c>
      <c r="E311" s="23" t="s">
        <v>1785</v>
      </c>
      <c r="F311" s="24" t="s">
        <v>657</v>
      </c>
      <c r="G311" s="25">
        <v>5</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2127</v>
      </c>
    </row>
    <row r="314" spans="1:27" x14ac:dyDescent="0.25">
      <c r="A314" t="s">
        <v>640</v>
      </c>
      <c r="E314" s="23" t="s">
        <v>641</v>
      </c>
    </row>
    <row r="315" spans="1:27" x14ac:dyDescent="0.25">
      <c r="A315" t="s">
        <v>631</v>
      </c>
      <c r="B315">
        <v>77</v>
      </c>
      <c r="C315" s="22" t="s">
        <v>2128</v>
      </c>
      <c r="D315" t="s">
        <v>866</v>
      </c>
      <c r="E315" s="23" t="s">
        <v>2129</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2130</v>
      </c>
    </row>
    <row r="318" spans="1:27" x14ac:dyDescent="0.25">
      <c r="A318" t="s">
        <v>640</v>
      </c>
      <c r="E318" s="23" t="s">
        <v>641</v>
      </c>
    </row>
    <row r="319" spans="1:27" x14ac:dyDescent="0.25">
      <c r="A319" t="s">
        <v>631</v>
      </c>
      <c r="B319">
        <v>78</v>
      </c>
      <c r="C319" s="22" t="s">
        <v>1653</v>
      </c>
      <c r="D319" t="s">
        <v>866</v>
      </c>
      <c r="E319" s="23" t="s">
        <v>1654</v>
      </c>
      <c r="F319" s="24" t="s">
        <v>657</v>
      </c>
      <c r="G319" s="25">
        <v>3</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2131</v>
      </c>
    </row>
    <row r="322" spans="1:27" x14ac:dyDescent="0.25">
      <c r="A322" t="s">
        <v>640</v>
      </c>
      <c r="E322" s="23" t="s">
        <v>1380</v>
      </c>
    </row>
    <row r="323" spans="1:27" x14ac:dyDescent="0.25">
      <c r="A323" t="s">
        <v>631</v>
      </c>
      <c r="B323">
        <v>79</v>
      </c>
      <c r="C323" s="22" t="s">
        <v>1680</v>
      </c>
      <c r="D323" t="s">
        <v>866</v>
      </c>
      <c r="E323" s="23" t="s">
        <v>1681</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2132</v>
      </c>
    </row>
    <row r="326" spans="1:27" x14ac:dyDescent="0.25">
      <c r="A326" t="s">
        <v>640</v>
      </c>
      <c r="E326" s="23" t="s">
        <v>1380</v>
      </c>
    </row>
    <row r="327" spans="1:27" x14ac:dyDescent="0.25">
      <c r="A327" t="s">
        <v>631</v>
      </c>
      <c r="B327">
        <v>80</v>
      </c>
      <c r="C327" s="22" t="s">
        <v>1677</v>
      </c>
      <c r="D327" t="s">
        <v>866</v>
      </c>
      <c r="E327" s="23" t="s">
        <v>1678</v>
      </c>
      <c r="F327" s="24" t="s">
        <v>657</v>
      </c>
      <c r="G327" s="25">
        <v>25</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2133</v>
      </c>
    </row>
    <row r="330" spans="1:27" x14ac:dyDescent="0.25">
      <c r="A330" t="s">
        <v>640</v>
      </c>
      <c r="E330" s="23" t="s">
        <v>1380</v>
      </c>
    </row>
    <row r="331" spans="1:27" x14ac:dyDescent="0.25">
      <c r="A331" t="s">
        <v>631</v>
      </c>
      <c r="B331">
        <v>81</v>
      </c>
      <c r="C331" s="22" t="s">
        <v>2134</v>
      </c>
      <c r="D331" t="s">
        <v>866</v>
      </c>
      <c r="E331" s="23" t="s">
        <v>2135</v>
      </c>
      <c r="F331" s="24" t="s">
        <v>657</v>
      </c>
      <c r="G331" s="25">
        <v>25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2136</v>
      </c>
    </row>
    <row r="334" spans="1:27" x14ac:dyDescent="0.25">
      <c r="A334" t="s">
        <v>640</v>
      </c>
      <c r="E334" s="23" t="s">
        <v>1380</v>
      </c>
    </row>
    <row r="335" spans="1:27" ht="25" x14ac:dyDescent="0.25">
      <c r="A335" t="s">
        <v>631</v>
      </c>
      <c r="B335">
        <v>82</v>
      </c>
      <c r="C335" s="22" t="s">
        <v>1686</v>
      </c>
      <c r="D335" t="s">
        <v>866</v>
      </c>
      <c r="E335" s="23" t="s">
        <v>1687</v>
      </c>
      <c r="F335" s="24" t="s">
        <v>647</v>
      </c>
      <c r="G335" s="25">
        <v>150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2137</v>
      </c>
    </row>
    <row r="338" spans="1:27" x14ac:dyDescent="0.25">
      <c r="A338" t="s">
        <v>640</v>
      </c>
      <c r="E338" s="23" t="s">
        <v>641</v>
      </c>
    </row>
    <row r="339" spans="1:27" x14ac:dyDescent="0.25">
      <c r="A339" t="s">
        <v>631</v>
      </c>
      <c r="B339">
        <v>83</v>
      </c>
      <c r="C339" s="22" t="s">
        <v>1683</v>
      </c>
      <c r="D339" t="s">
        <v>866</v>
      </c>
      <c r="E339" s="23" t="s">
        <v>1684</v>
      </c>
      <c r="F339" s="24" t="s">
        <v>657</v>
      </c>
      <c r="G339" s="25">
        <v>50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2138</v>
      </c>
    </row>
    <row r="342" spans="1:27" x14ac:dyDescent="0.25">
      <c r="A342" t="s">
        <v>640</v>
      </c>
      <c r="E342" s="23" t="s">
        <v>641</v>
      </c>
    </row>
    <row r="343" spans="1:27" ht="25" x14ac:dyDescent="0.25">
      <c r="A343" t="s">
        <v>631</v>
      </c>
      <c r="B343">
        <v>84</v>
      </c>
      <c r="C343" s="22" t="s">
        <v>1689</v>
      </c>
      <c r="D343" t="s">
        <v>866</v>
      </c>
      <c r="E343" s="23" t="s">
        <v>1690</v>
      </c>
      <c r="F343" s="24" t="s">
        <v>657</v>
      </c>
      <c r="G343" s="25">
        <v>50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2139</v>
      </c>
    </row>
    <row r="346" spans="1:27" x14ac:dyDescent="0.25">
      <c r="A346" t="s">
        <v>640</v>
      </c>
      <c r="E346" s="23" t="s">
        <v>641</v>
      </c>
    </row>
    <row r="347" spans="1:27" x14ac:dyDescent="0.25">
      <c r="A347" t="s">
        <v>631</v>
      </c>
      <c r="B347">
        <v>85</v>
      </c>
      <c r="C347" s="22" t="s">
        <v>1692</v>
      </c>
      <c r="D347" t="s">
        <v>866</v>
      </c>
      <c r="E347" s="23" t="s">
        <v>1693</v>
      </c>
      <c r="F347" s="24" t="s">
        <v>647</v>
      </c>
      <c r="G347" s="25">
        <v>60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2140</v>
      </c>
    </row>
    <row r="350" spans="1:27" x14ac:dyDescent="0.25">
      <c r="A350" t="s">
        <v>640</v>
      </c>
      <c r="E350" s="23" t="s">
        <v>641</v>
      </c>
    </row>
    <row r="351" spans="1:27" x14ac:dyDescent="0.25">
      <c r="A351" t="s">
        <v>631</v>
      </c>
      <c r="B351">
        <v>86</v>
      </c>
      <c r="C351" s="22" t="s">
        <v>2141</v>
      </c>
      <c r="D351" t="s">
        <v>866</v>
      </c>
      <c r="E351" s="23" t="s">
        <v>2142</v>
      </c>
      <c r="F351" s="24" t="s">
        <v>647</v>
      </c>
      <c r="G351" s="25">
        <v>60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2143</v>
      </c>
    </row>
    <row r="354" spans="1:27" x14ac:dyDescent="0.25">
      <c r="A354" t="s">
        <v>640</v>
      </c>
      <c r="E354" s="23" t="s">
        <v>641</v>
      </c>
    </row>
    <row r="355" spans="1:27" x14ac:dyDescent="0.25">
      <c r="A355" t="s">
        <v>631</v>
      </c>
      <c r="B355">
        <v>87</v>
      </c>
      <c r="C355" s="22" t="s">
        <v>1671</v>
      </c>
      <c r="D355" t="s">
        <v>866</v>
      </c>
      <c r="E355" s="23" t="s">
        <v>1672</v>
      </c>
      <c r="F355" s="24" t="s">
        <v>657</v>
      </c>
      <c r="G355" s="25">
        <v>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2144</v>
      </c>
    </row>
    <row r="358" spans="1:27" x14ac:dyDescent="0.25">
      <c r="A358" t="s">
        <v>640</v>
      </c>
      <c r="E358" s="23" t="s">
        <v>641</v>
      </c>
    </row>
    <row r="359" spans="1:27" x14ac:dyDescent="0.25">
      <c r="A359" t="s">
        <v>631</v>
      </c>
      <c r="B359">
        <v>88</v>
      </c>
      <c r="C359" s="22" t="s">
        <v>2145</v>
      </c>
      <c r="D359" t="s">
        <v>866</v>
      </c>
      <c r="E359" s="23" t="s">
        <v>2146</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2147</v>
      </c>
    </row>
    <row r="362" spans="1:27" x14ac:dyDescent="0.25">
      <c r="A362" t="s">
        <v>640</v>
      </c>
      <c r="E362" s="23" t="s">
        <v>641</v>
      </c>
    </row>
    <row r="363" spans="1:27" x14ac:dyDescent="0.25">
      <c r="A363" t="s">
        <v>631</v>
      </c>
      <c r="B363">
        <v>89</v>
      </c>
      <c r="C363" s="22" t="s">
        <v>2148</v>
      </c>
      <c r="D363" t="s">
        <v>866</v>
      </c>
      <c r="E363" s="23" t="s">
        <v>2149</v>
      </c>
      <c r="F363" s="24" t="s">
        <v>657</v>
      </c>
      <c r="G363" s="25">
        <v>18</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2150</v>
      </c>
    </row>
    <row r="366" spans="1:27" x14ac:dyDescent="0.25">
      <c r="A366" t="s">
        <v>640</v>
      </c>
      <c r="E366" s="23" t="s">
        <v>641</v>
      </c>
    </row>
    <row r="367" spans="1:27" x14ac:dyDescent="0.25">
      <c r="A367" t="s">
        <v>631</v>
      </c>
      <c r="B367">
        <v>90</v>
      </c>
      <c r="C367" s="22" t="s">
        <v>1695</v>
      </c>
      <c r="D367" t="s">
        <v>866</v>
      </c>
      <c r="E367" s="23" t="s">
        <v>1696</v>
      </c>
      <c r="F367" s="24" t="s">
        <v>657</v>
      </c>
      <c r="G367" s="25">
        <v>14</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2151</v>
      </c>
    </row>
    <row r="370" spans="1:27" x14ac:dyDescent="0.25">
      <c r="A370" t="s">
        <v>640</v>
      </c>
      <c r="E370" s="23" t="s">
        <v>641</v>
      </c>
    </row>
    <row r="371" spans="1:27" x14ac:dyDescent="0.25">
      <c r="A371" t="s">
        <v>631</v>
      </c>
      <c r="B371">
        <v>91</v>
      </c>
      <c r="C371" s="22" t="s">
        <v>2152</v>
      </c>
      <c r="D371" t="s">
        <v>866</v>
      </c>
      <c r="E371" s="23" t="s">
        <v>2153</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2154</v>
      </c>
    </row>
    <row r="374" spans="1:27" x14ac:dyDescent="0.25">
      <c r="A374" t="s">
        <v>640</v>
      </c>
      <c r="E374" s="23" t="s">
        <v>641</v>
      </c>
    </row>
    <row r="375" spans="1:27" x14ac:dyDescent="0.25">
      <c r="A375" t="s">
        <v>631</v>
      </c>
      <c r="B375">
        <v>92</v>
      </c>
      <c r="C375" s="22" t="s">
        <v>1698</v>
      </c>
      <c r="D375" t="s">
        <v>866</v>
      </c>
      <c r="E375" s="23" t="s">
        <v>1699</v>
      </c>
      <c r="F375" s="24" t="s">
        <v>657</v>
      </c>
      <c r="G375" s="25">
        <v>30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2155</v>
      </c>
    </row>
    <row r="378" spans="1:27" x14ac:dyDescent="0.25">
      <c r="A378" t="s">
        <v>640</v>
      </c>
      <c r="E378" s="23" t="s">
        <v>641</v>
      </c>
    </row>
    <row r="379" spans="1:27" x14ac:dyDescent="0.25">
      <c r="A379" t="s">
        <v>631</v>
      </c>
      <c r="B379">
        <v>93</v>
      </c>
      <c r="C379" s="22" t="s">
        <v>1704</v>
      </c>
      <c r="D379" t="s">
        <v>866</v>
      </c>
      <c r="E379" s="23" t="s">
        <v>1705</v>
      </c>
      <c r="F379" s="24" t="s">
        <v>657</v>
      </c>
      <c r="G379" s="25">
        <v>26</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2156</v>
      </c>
    </row>
    <row r="382" spans="1:27" x14ac:dyDescent="0.25">
      <c r="A382" t="s">
        <v>640</v>
      </c>
      <c r="E382" s="23" t="s">
        <v>641</v>
      </c>
    </row>
    <row r="383" spans="1:27" x14ac:dyDescent="0.25">
      <c r="A383" t="s">
        <v>631</v>
      </c>
      <c r="B383">
        <v>94</v>
      </c>
      <c r="C383" s="22" t="s">
        <v>1710</v>
      </c>
      <c r="D383" t="s">
        <v>866</v>
      </c>
      <c r="E383" s="23" t="s">
        <v>1711</v>
      </c>
      <c r="F383" s="24" t="s">
        <v>657</v>
      </c>
      <c r="G383" s="25">
        <v>20</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2157</v>
      </c>
    </row>
    <row r="386" spans="1:27" x14ac:dyDescent="0.25">
      <c r="A386" t="s">
        <v>640</v>
      </c>
      <c r="E386" s="23" t="s">
        <v>641</v>
      </c>
    </row>
    <row r="387" spans="1:27" x14ac:dyDescent="0.25">
      <c r="A387" t="s">
        <v>631</v>
      </c>
      <c r="B387">
        <v>95</v>
      </c>
      <c r="C387" s="22" t="s">
        <v>1763</v>
      </c>
      <c r="D387" t="s">
        <v>866</v>
      </c>
      <c r="E387" s="23" t="s">
        <v>1764</v>
      </c>
      <c r="F387" s="24" t="s">
        <v>657</v>
      </c>
      <c r="G387" s="25">
        <v>80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2158</v>
      </c>
    </row>
    <row r="390" spans="1:27" x14ac:dyDescent="0.25">
      <c r="A390" t="s">
        <v>640</v>
      </c>
      <c r="E390" s="23" t="s">
        <v>641</v>
      </c>
    </row>
    <row r="391" spans="1:27" x14ac:dyDescent="0.25">
      <c r="A391" t="s">
        <v>631</v>
      </c>
      <c r="B391">
        <v>96</v>
      </c>
      <c r="C391" s="22" t="s">
        <v>1760</v>
      </c>
      <c r="D391" t="s">
        <v>866</v>
      </c>
      <c r="E391" s="23" t="s">
        <v>1761</v>
      </c>
      <c r="F391" s="24" t="s">
        <v>657</v>
      </c>
      <c r="G391" s="25">
        <v>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2159</v>
      </c>
    </row>
    <row r="394" spans="1:27" x14ac:dyDescent="0.25">
      <c r="A394" t="s">
        <v>640</v>
      </c>
      <c r="E394" s="23" t="s">
        <v>641</v>
      </c>
    </row>
    <row r="395" spans="1:27" x14ac:dyDescent="0.25">
      <c r="A395" t="s">
        <v>631</v>
      </c>
      <c r="B395">
        <v>97</v>
      </c>
      <c r="C395" s="22" t="s">
        <v>1713</v>
      </c>
      <c r="D395" t="s">
        <v>866</v>
      </c>
      <c r="E395" s="23" t="s">
        <v>1714</v>
      </c>
      <c r="F395" s="24" t="s">
        <v>657</v>
      </c>
      <c r="G395" s="25">
        <v>16</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2160</v>
      </c>
    </row>
    <row r="398" spans="1:27" x14ac:dyDescent="0.25">
      <c r="A398" t="s">
        <v>640</v>
      </c>
      <c r="E398" s="23" t="s">
        <v>1380</v>
      </c>
    </row>
    <row r="399" spans="1:27" x14ac:dyDescent="0.25">
      <c r="A399" t="s">
        <v>631</v>
      </c>
      <c r="B399">
        <v>98</v>
      </c>
      <c r="C399" s="22" t="s">
        <v>2161</v>
      </c>
      <c r="D399" t="s">
        <v>866</v>
      </c>
      <c r="E399" s="23" t="s">
        <v>2162</v>
      </c>
      <c r="F399" s="24" t="s">
        <v>657</v>
      </c>
      <c r="G399" s="25">
        <v>4</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2163</v>
      </c>
    </row>
    <row r="402" spans="1:27" x14ac:dyDescent="0.25">
      <c r="A402" t="s">
        <v>640</v>
      </c>
      <c r="E402" s="23" t="s">
        <v>1380</v>
      </c>
    </row>
    <row r="403" spans="1:27" x14ac:dyDescent="0.25">
      <c r="A403" t="s">
        <v>631</v>
      </c>
      <c r="B403">
        <v>99</v>
      </c>
      <c r="C403" s="22" t="s">
        <v>1716</v>
      </c>
      <c r="D403" t="s">
        <v>866</v>
      </c>
      <c r="E403" s="23" t="s">
        <v>1717</v>
      </c>
      <c r="F403" s="24" t="s">
        <v>657</v>
      </c>
      <c r="G403" s="25">
        <v>15</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2164</v>
      </c>
    </row>
    <row r="406" spans="1:27" x14ac:dyDescent="0.25">
      <c r="A406" t="s">
        <v>640</v>
      </c>
      <c r="E406" s="23" t="s">
        <v>1380</v>
      </c>
    </row>
    <row r="407" spans="1:27" x14ac:dyDescent="0.25">
      <c r="A407" t="s">
        <v>631</v>
      </c>
      <c r="B407">
        <v>100</v>
      </c>
      <c r="C407" s="22" t="s">
        <v>2165</v>
      </c>
      <c r="D407" t="s">
        <v>866</v>
      </c>
      <c r="E407" s="23" t="s">
        <v>2166</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2167</v>
      </c>
    </row>
    <row r="410" spans="1:27" x14ac:dyDescent="0.25">
      <c r="A410" t="s">
        <v>640</v>
      </c>
      <c r="E410" s="23" t="s">
        <v>641</v>
      </c>
    </row>
    <row r="411" spans="1:27" x14ac:dyDescent="0.25">
      <c r="A411" t="s">
        <v>631</v>
      </c>
      <c r="B411">
        <v>101</v>
      </c>
      <c r="C411" s="22" t="s">
        <v>1719</v>
      </c>
      <c r="D411" t="s">
        <v>866</v>
      </c>
      <c r="E411" s="23" t="s">
        <v>1720</v>
      </c>
      <c r="F411" s="24" t="s">
        <v>657</v>
      </c>
      <c r="G411" s="25">
        <v>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2168</v>
      </c>
    </row>
    <row r="414" spans="1:27" x14ac:dyDescent="0.25">
      <c r="A414" t="s">
        <v>640</v>
      </c>
      <c r="E414" s="23" t="s">
        <v>641</v>
      </c>
    </row>
    <row r="415" spans="1:27" x14ac:dyDescent="0.25">
      <c r="A415" t="s">
        <v>631</v>
      </c>
      <c r="B415">
        <v>102</v>
      </c>
      <c r="C415" s="22" t="s">
        <v>2169</v>
      </c>
      <c r="D415" t="s">
        <v>866</v>
      </c>
      <c r="E415" s="23" t="s">
        <v>2170</v>
      </c>
      <c r="F415" s="24" t="s">
        <v>657</v>
      </c>
      <c r="G415" s="25">
        <v>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2171</v>
      </c>
    </row>
    <row r="418" spans="1:27" x14ac:dyDescent="0.25">
      <c r="A418" t="s">
        <v>640</v>
      </c>
      <c r="E418" s="23" t="s">
        <v>641</v>
      </c>
    </row>
    <row r="419" spans="1:27" x14ac:dyDescent="0.25">
      <c r="A419" t="s">
        <v>631</v>
      </c>
      <c r="B419">
        <v>103</v>
      </c>
      <c r="C419" s="22" t="s">
        <v>1728</v>
      </c>
      <c r="D419" t="s">
        <v>866</v>
      </c>
      <c r="E419" s="23" t="s">
        <v>1729</v>
      </c>
      <c r="F419" s="24" t="s">
        <v>657</v>
      </c>
      <c r="G419" s="25">
        <v>24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2172</v>
      </c>
    </row>
    <row r="422" spans="1:27" x14ac:dyDescent="0.25">
      <c r="A422" t="s">
        <v>640</v>
      </c>
      <c r="E422" s="23" t="s">
        <v>641</v>
      </c>
    </row>
    <row r="423" spans="1:27" x14ac:dyDescent="0.25">
      <c r="A423" t="s">
        <v>631</v>
      </c>
      <c r="B423">
        <v>104</v>
      </c>
      <c r="C423" s="22" t="s">
        <v>1731</v>
      </c>
      <c r="D423" t="s">
        <v>866</v>
      </c>
      <c r="E423" s="23" t="s">
        <v>1732</v>
      </c>
      <c r="F423" s="24" t="s">
        <v>657</v>
      </c>
      <c r="G423" s="25">
        <v>730</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2173</v>
      </c>
    </row>
    <row r="426" spans="1:27" x14ac:dyDescent="0.25">
      <c r="A426" t="s">
        <v>640</v>
      </c>
      <c r="E426" s="23" t="s">
        <v>641</v>
      </c>
    </row>
    <row r="427" spans="1:27" x14ac:dyDescent="0.25">
      <c r="A427" t="s">
        <v>631</v>
      </c>
      <c r="B427">
        <v>105</v>
      </c>
      <c r="C427" s="22" t="s">
        <v>1740</v>
      </c>
      <c r="D427" t="s">
        <v>866</v>
      </c>
      <c r="E427" s="23" t="s">
        <v>1741</v>
      </c>
      <c r="F427" s="24" t="s">
        <v>1742</v>
      </c>
      <c r="G427" s="25">
        <v>108</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2174</v>
      </c>
    </row>
    <row r="430" spans="1:27" x14ac:dyDescent="0.25">
      <c r="A430" t="s">
        <v>640</v>
      </c>
      <c r="E430" s="23" t="s">
        <v>641</v>
      </c>
    </row>
    <row r="431" spans="1:27" x14ac:dyDescent="0.25">
      <c r="A431" t="s">
        <v>631</v>
      </c>
      <c r="B431">
        <v>106</v>
      </c>
      <c r="C431" s="22" t="s">
        <v>2175</v>
      </c>
      <c r="D431" t="s">
        <v>866</v>
      </c>
      <c r="E431" s="23" t="s">
        <v>2176</v>
      </c>
      <c r="F431" s="24" t="s">
        <v>647</v>
      </c>
      <c r="G431" s="25">
        <v>100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2177</v>
      </c>
    </row>
    <row r="434" spans="1:27" x14ac:dyDescent="0.25">
      <c r="A434" t="s">
        <v>640</v>
      </c>
      <c r="E434" s="23" t="s">
        <v>641</v>
      </c>
    </row>
    <row r="435" spans="1:27" x14ac:dyDescent="0.25">
      <c r="A435" t="s">
        <v>631</v>
      </c>
      <c r="B435">
        <v>107</v>
      </c>
      <c r="C435" s="22" t="s">
        <v>1748</v>
      </c>
      <c r="D435" t="s">
        <v>866</v>
      </c>
      <c r="E435" s="23" t="s">
        <v>1749</v>
      </c>
      <c r="F435" s="24" t="s">
        <v>657</v>
      </c>
      <c r="G435" s="25">
        <v>216</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2178</v>
      </c>
    </row>
    <row r="438" spans="1:27" x14ac:dyDescent="0.25">
      <c r="A438" t="s">
        <v>640</v>
      </c>
      <c r="E438" s="23" t="s">
        <v>641</v>
      </c>
    </row>
    <row r="439" spans="1:27" x14ac:dyDescent="0.25">
      <c r="A439" t="s">
        <v>631</v>
      </c>
      <c r="B439">
        <v>108</v>
      </c>
      <c r="C439" s="22" t="s">
        <v>1751</v>
      </c>
      <c r="D439" t="s">
        <v>866</v>
      </c>
      <c r="E439" s="23" t="s">
        <v>1752</v>
      </c>
      <c r="F439" s="24" t="s">
        <v>657</v>
      </c>
      <c r="G439" s="25">
        <v>216</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2179</v>
      </c>
    </row>
    <row r="442" spans="1:27" x14ac:dyDescent="0.25">
      <c r="A442" t="s">
        <v>640</v>
      </c>
      <c r="E442" s="23" t="s">
        <v>641</v>
      </c>
    </row>
    <row r="443" spans="1:27" x14ac:dyDescent="0.25">
      <c r="A443" t="s">
        <v>631</v>
      </c>
      <c r="B443">
        <v>109</v>
      </c>
      <c r="C443" s="22" t="s">
        <v>2180</v>
      </c>
      <c r="D443" t="s">
        <v>866</v>
      </c>
      <c r="E443" s="23" t="s">
        <v>2181</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2182</v>
      </c>
    </row>
    <row r="446" spans="1:27" x14ac:dyDescent="0.25">
      <c r="A446" t="s">
        <v>640</v>
      </c>
      <c r="E446" s="23" t="s">
        <v>641</v>
      </c>
    </row>
    <row r="447" spans="1:27" x14ac:dyDescent="0.25">
      <c r="A447" t="s">
        <v>631</v>
      </c>
      <c r="B447">
        <v>110</v>
      </c>
      <c r="C447" s="22" t="s">
        <v>1754</v>
      </c>
      <c r="D447" t="s">
        <v>866</v>
      </c>
      <c r="E447" s="23" t="s">
        <v>1755</v>
      </c>
      <c r="F447" s="24" t="s">
        <v>657</v>
      </c>
      <c r="G447" s="25">
        <v>108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2183</v>
      </c>
    </row>
    <row r="450" spans="1:27" x14ac:dyDescent="0.25">
      <c r="A450" t="s">
        <v>640</v>
      </c>
      <c r="E450" s="23" t="s">
        <v>641</v>
      </c>
    </row>
    <row r="451" spans="1:27" x14ac:dyDescent="0.25">
      <c r="A451" t="s">
        <v>631</v>
      </c>
      <c r="B451">
        <v>111</v>
      </c>
      <c r="C451" s="22" t="s">
        <v>1757</v>
      </c>
      <c r="D451" t="s">
        <v>866</v>
      </c>
      <c r="E451" s="23" t="s">
        <v>1758</v>
      </c>
      <c r="F451" s="24" t="s">
        <v>657</v>
      </c>
      <c r="G451" s="25">
        <v>108</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52" x14ac:dyDescent="0.3">
      <c r="A453" t="s">
        <v>638</v>
      </c>
      <c r="E453" s="29" t="s">
        <v>2184</v>
      </c>
    </row>
    <row r="454" spans="1:27" x14ac:dyDescent="0.25">
      <c r="A454" t="s">
        <v>640</v>
      </c>
      <c r="E454" s="23" t="s">
        <v>641</v>
      </c>
    </row>
    <row r="455" spans="1:27" x14ac:dyDescent="0.25">
      <c r="A455" t="s">
        <v>631</v>
      </c>
      <c r="B455">
        <v>112</v>
      </c>
      <c r="C455" s="22" t="s">
        <v>1948</v>
      </c>
      <c r="D455" t="s">
        <v>866</v>
      </c>
      <c r="E455" s="23" t="s">
        <v>1949</v>
      </c>
      <c r="F455" s="24" t="s">
        <v>657</v>
      </c>
      <c r="G455" s="25">
        <v>58</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2185</v>
      </c>
    </row>
    <row r="458" spans="1:27" x14ac:dyDescent="0.25">
      <c r="A458" t="s">
        <v>640</v>
      </c>
      <c r="E458" s="23" t="s">
        <v>641</v>
      </c>
    </row>
    <row r="459" spans="1:27" x14ac:dyDescent="0.25">
      <c r="A459" t="s">
        <v>631</v>
      </c>
      <c r="B459">
        <v>113</v>
      </c>
      <c r="C459" s="22" t="s">
        <v>2186</v>
      </c>
      <c r="D459" t="s">
        <v>866</v>
      </c>
      <c r="E459" s="23" t="s">
        <v>2187</v>
      </c>
      <c r="F459" s="24" t="s">
        <v>657</v>
      </c>
      <c r="G459" s="25">
        <v>3</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2188</v>
      </c>
    </row>
    <row r="462" spans="1:27" x14ac:dyDescent="0.25">
      <c r="A462" t="s">
        <v>640</v>
      </c>
      <c r="E462" s="23" t="s">
        <v>1380</v>
      </c>
    </row>
    <row r="463" spans="1:27" x14ac:dyDescent="0.25">
      <c r="A463" t="s">
        <v>631</v>
      </c>
      <c r="B463">
        <v>114</v>
      </c>
      <c r="C463" s="22" t="s">
        <v>2189</v>
      </c>
      <c r="D463" t="s">
        <v>866</v>
      </c>
      <c r="E463" s="23" t="s">
        <v>2190</v>
      </c>
      <c r="F463" s="24" t="s">
        <v>657</v>
      </c>
      <c r="G463" s="25">
        <v>3</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2191</v>
      </c>
    </row>
    <row r="466" spans="1:27" x14ac:dyDescent="0.25">
      <c r="A466" t="s">
        <v>640</v>
      </c>
      <c r="E466" s="23" t="s">
        <v>1380</v>
      </c>
    </row>
    <row r="467" spans="1:27" x14ac:dyDescent="0.25">
      <c r="A467" t="s">
        <v>631</v>
      </c>
      <c r="B467">
        <v>115</v>
      </c>
      <c r="C467" s="22" t="s">
        <v>2192</v>
      </c>
      <c r="D467" t="s">
        <v>866</v>
      </c>
      <c r="E467" s="23" t="s">
        <v>1782</v>
      </c>
      <c r="F467" s="24" t="s">
        <v>657</v>
      </c>
      <c r="G467" s="25">
        <v>1</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2193</v>
      </c>
    </row>
    <row r="470" spans="1:27" x14ac:dyDescent="0.25">
      <c r="A470" t="s">
        <v>640</v>
      </c>
      <c r="E470" s="23" t="s">
        <v>1380</v>
      </c>
    </row>
    <row r="471" spans="1:27" x14ac:dyDescent="0.25">
      <c r="A471" t="s">
        <v>631</v>
      </c>
      <c r="B471">
        <v>116</v>
      </c>
      <c r="C471" s="22" t="s">
        <v>2194</v>
      </c>
      <c r="D471" t="s">
        <v>866</v>
      </c>
      <c r="E471" s="23" t="s">
        <v>2195</v>
      </c>
      <c r="F471" s="24" t="s">
        <v>657</v>
      </c>
      <c r="G471" s="25">
        <v>10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2196</v>
      </c>
    </row>
    <row r="474" spans="1:27" x14ac:dyDescent="0.25">
      <c r="A474" t="s">
        <v>640</v>
      </c>
      <c r="E474" s="23" t="s">
        <v>641</v>
      </c>
    </row>
    <row r="475" spans="1:27" x14ac:dyDescent="0.25">
      <c r="A475" t="s">
        <v>631</v>
      </c>
      <c r="B475">
        <v>117</v>
      </c>
      <c r="C475" s="22" t="s">
        <v>1790</v>
      </c>
      <c r="D475" t="s">
        <v>866</v>
      </c>
      <c r="E475" s="23" t="s">
        <v>1791</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2197</v>
      </c>
    </row>
    <row r="478" spans="1:27" x14ac:dyDescent="0.25">
      <c r="A478" t="s">
        <v>640</v>
      </c>
      <c r="E478" s="23" t="s">
        <v>641</v>
      </c>
    </row>
    <row r="479" spans="1:27" x14ac:dyDescent="0.25">
      <c r="A479" t="s">
        <v>631</v>
      </c>
      <c r="B479">
        <v>118</v>
      </c>
      <c r="C479" s="22" t="s">
        <v>1793</v>
      </c>
      <c r="D479" t="s">
        <v>866</v>
      </c>
      <c r="E479" s="23" t="s">
        <v>1794</v>
      </c>
      <c r="F479" s="24" t="s">
        <v>657</v>
      </c>
      <c r="G479" s="25">
        <v>30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2198</v>
      </c>
    </row>
    <row r="482" spans="1:27" x14ac:dyDescent="0.25">
      <c r="A482" t="s">
        <v>640</v>
      </c>
      <c r="E482" s="23" t="s">
        <v>641</v>
      </c>
    </row>
    <row r="483" spans="1:27" x14ac:dyDescent="0.25">
      <c r="A483" t="s">
        <v>631</v>
      </c>
      <c r="B483">
        <v>119</v>
      </c>
      <c r="C483" s="22" t="s">
        <v>2199</v>
      </c>
      <c r="D483" t="s">
        <v>866</v>
      </c>
      <c r="E483" s="23" t="s">
        <v>2200</v>
      </c>
      <c r="F483" s="24" t="s">
        <v>657</v>
      </c>
      <c r="G483" s="25">
        <v>3</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2201</v>
      </c>
    </row>
    <row r="486" spans="1:27" x14ac:dyDescent="0.25">
      <c r="A486" t="s">
        <v>640</v>
      </c>
      <c r="E486" s="23" t="s">
        <v>1380</v>
      </c>
    </row>
    <row r="487" spans="1:27" x14ac:dyDescent="0.25">
      <c r="A487" t="s">
        <v>631</v>
      </c>
      <c r="B487">
        <v>120</v>
      </c>
      <c r="C487" s="22" t="s">
        <v>2202</v>
      </c>
      <c r="D487" t="s">
        <v>866</v>
      </c>
      <c r="E487" s="23" t="s">
        <v>2203</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2204</v>
      </c>
    </row>
    <row r="490" spans="1:27" x14ac:dyDescent="0.25">
      <c r="A490" t="s">
        <v>640</v>
      </c>
      <c r="E490" s="23" t="s">
        <v>1380</v>
      </c>
    </row>
    <row r="491" spans="1:27" x14ac:dyDescent="0.25">
      <c r="A491" t="s">
        <v>631</v>
      </c>
      <c r="B491">
        <v>121</v>
      </c>
      <c r="C491" s="22" t="s">
        <v>2205</v>
      </c>
      <c r="D491" t="s">
        <v>866</v>
      </c>
      <c r="E491" s="23" t="s">
        <v>2206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2207</v>
      </c>
    </row>
    <row r="494" spans="1:27" x14ac:dyDescent="0.25">
      <c r="A494" t="s">
        <v>640</v>
      </c>
      <c r="E494" s="23" t="s">
        <v>1380</v>
      </c>
    </row>
    <row r="495" spans="1:27" x14ac:dyDescent="0.25">
      <c r="A495" t="s">
        <v>631</v>
      </c>
      <c r="B495">
        <v>122</v>
      </c>
      <c r="C495" s="22" t="s">
        <v>2208</v>
      </c>
      <c r="D495" t="s">
        <v>866</v>
      </c>
      <c r="E495" s="23" t="s">
        <v>2209</v>
      </c>
      <c r="F495" s="24" t="s">
        <v>657</v>
      </c>
      <c r="G495" s="25">
        <v>3</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2210</v>
      </c>
    </row>
    <row r="498" spans="1:27" x14ac:dyDescent="0.25">
      <c r="A498" t="s">
        <v>640</v>
      </c>
      <c r="E498" s="23" t="s">
        <v>1380</v>
      </c>
    </row>
    <row r="499" spans="1:27" x14ac:dyDescent="0.25">
      <c r="A499" t="s">
        <v>631</v>
      </c>
      <c r="B499">
        <v>123</v>
      </c>
      <c r="C499" s="22" t="s">
        <v>2211</v>
      </c>
      <c r="D499" t="s">
        <v>866</v>
      </c>
      <c r="E499" s="23" t="s">
        <v>2212</v>
      </c>
      <c r="F499" s="24" t="s">
        <v>657</v>
      </c>
      <c r="G499" s="25">
        <v>5</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2213</v>
      </c>
    </row>
    <row r="502" spans="1:27" x14ac:dyDescent="0.25">
      <c r="A502" t="s">
        <v>640</v>
      </c>
      <c r="E502" s="23" t="s">
        <v>1380</v>
      </c>
    </row>
    <row r="503" spans="1:27" x14ac:dyDescent="0.25">
      <c r="A503" t="s">
        <v>631</v>
      </c>
      <c r="B503">
        <v>124</v>
      </c>
      <c r="C503" s="22" t="s">
        <v>1600</v>
      </c>
      <c r="D503" t="s">
        <v>866</v>
      </c>
      <c r="E503" s="23" t="s">
        <v>1601</v>
      </c>
      <c r="F503" s="24" t="s">
        <v>657</v>
      </c>
      <c r="G503" s="25">
        <v>5</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2214</v>
      </c>
    </row>
    <row r="506" spans="1:27" x14ac:dyDescent="0.25">
      <c r="A506" t="s">
        <v>640</v>
      </c>
      <c r="E506" s="23" t="s">
        <v>1380</v>
      </c>
    </row>
    <row r="507" spans="1:27" x14ac:dyDescent="0.25">
      <c r="A507" t="s">
        <v>631</v>
      </c>
      <c r="B507">
        <v>125</v>
      </c>
      <c r="C507" s="22" t="s">
        <v>812</v>
      </c>
      <c r="D507" t="s">
        <v>866</v>
      </c>
      <c r="E507" s="23" t="s">
        <v>813</v>
      </c>
      <c r="F507" s="24" t="s">
        <v>814</v>
      </c>
      <c r="G507" s="25">
        <v>120</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52" x14ac:dyDescent="0.3">
      <c r="A509" t="s">
        <v>638</v>
      </c>
      <c r="E509" s="29" t="s">
        <v>2215</v>
      </c>
    </row>
    <row r="510" spans="1:27" x14ac:dyDescent="0.25">
      <c r="A510" t="s">
        <v>640</v>
      </c>
      <c r="E510" s="23" t="s">
        <v>641</v>
      </c>
    </row>
    <row r="511" spans="1:27" x14ac:dyDescent="0.25">
      <c r="A511" t="s">
        <v>631</v>
      </c>
      <c r="B511">
        <v>126</v>
      </c>
      <c r="C511" s="22" t="s">
        <v>2216</v>
      </c>
      <c r="D511" t="s">
        <v>866</v>
      </c>
      <c r="E511" s="23" t="s">
        <v>2217</v>
      </c>
      <c r="F511" s="24" t="s">
        <v>647</v>
      </c>
      <c r="G511" s="25">
        <v>37610</v>
      </c>
      <c r="H511" s="24">
        <v>0</v>
      </c>
      <c r="I511" s="26">
        <f>ROUND(G511*H511,P4)</f>
        <v>0</v>
      </c>
      <c r="L511" s="27">
        <v>0</v>
      </c>
      <c r="M511" s="20">
        <f>ROUND(G511*L511,P4)</f>
        <v>0</v>
      </c>
      <c r="N511" s="21" t="s">
        <v>633</v>
      </c>
      <c r="O511" s="28">
        <f>M511*AA511</f>
        <v>0</v>
      </c>
      <c r="P511">
        <v>3</v>
      </c>
      <c r="AA511">
        <f>IF(P511=1,$O$3,IF(P511=2,$O$4,$O$5))</f>
        <v>0.21</v>
      </c>
    </row>
    <row r="512" spans="1:27" x14ac:dyDescent="0.25">
      <c r="A512" t="s">
        <v>637</v>
      </c>
      <c r="E512" s="23" t="s">
        <v>633</v>
      </c>
    </row>
    <row r="513" spans="1:27" ht="52" x14ac:dyDescent="0.3">
      <c r="A513" t="s">
        <v>638</v>
      </c>
      <c r="E513" s="29" t="s">
        <v>2218</v>
      </c>
    </row>
    <row r="514" spans="1:27" ht="100" x14ac:dyDescent="0.25">
      <c r="A514" t="s">
        <v>640</v>
      </c>
      <c r="E514" s="23" t="s">
        <v>2219</v>
      </c>
    </row>
    <row r="515" spans="1:27" x14ac:dyDescent="0.25">
      <c r="A515" t="s">
        <v>631</v>
      </c>
      <c r="B515">
        <v>127</v>
      </c>
      <c r="C515" s="22" t="s">
        <v>771</v>
      </c>
      <c r="D515" t="s">
        <v>633</v>
      </c>
      <c r="E515" s="23" t="s">
        <v>772</v>
      </c>
      <c r="F515" s="24" t="s">
        <v>773</v>
      </c>
      <c r="G515" s="25">
        <v>1</v>
      </c>
      <c r="H515" s="24">
        <v>0</v>
      </c>
      <c r="I515" s="26">
        <f>ROUND(G515*H515,P4)</f>
        <v>0</v>
      </c>
      <c r="L515" s="27">
        <v>0</v>
      </c>
      <c r="M515" s="20">
        <f>ROUND(G515*L515,P4)</f>
        <v>0</v>
      </c>
      <c r="N515" s="21" t="s">
        <v>633</v>
      </c>
      <c r="O515" s="28">
        <f>M515*AA515</f>
        <v>0</v>
      </c>
      <c r="P515">
        <v>3</v>
      </c>
      <c r="AA515">
        <f>IF(P515=1,$O$3,IF(P515=2,$O$4,$O$5))</f>
        <v>0.21</v>
      </c>
    </row>
    <row r="516" spans="1:27" x14ac:dyDescent="0.25">
      <c r="A516" t="s">
        <v>637</v>
      </c>
      <c r="E516" s="23" t="s">
        <v>633</v>
      </c>
    </row>
    <row r="517" spans="1:27" ht="26" x14ac:dyDescent="0.3">
      <c r="A517" t="s">
        <v>638</v>
      </c>
      <c r="E517" s="29" t="s">
        <v>774</v>
      </c>
    </row>
    <row r="518" spans="1:27" ht="50" x14ac:dyDescent="0.25">
      <c r="A518" t="s">
        <v>640</v>
      </c>
      <c r="E518" s="23" t="s">
        <v>775</v>
      </c>
    </row>
    <row r="519" spans="1:27" ht="13" x14ac:dyDescent="0.25">
      <c r="A519" t="s">
        <v>628</v>
      </c>
      <c r="C519" s="18" t="s">
        <v>1801</v>
      </c>
      <c r="E519" s="19" t="s">
        <v>1802</v>
      </c>
      <c r="L519" s="20">
        <f>SUMIFS(L520:L539,A520:A539,"P")</f>
        <v>0</v>
      </c>
      <c r="M519" s="20">
        <f>SUMIFS(M520:M539,A520:A539,"P")</f>
        <v>0</v>
      </c>
      <c r="N519" s="21"/>
    </row>
    <row r="520" spans="1:27" ht="25" x14ac:dyDescent="0.25">
      <c r="A520" t="s">
        <v>631</v>
      </c>
      <c r="B520">
        <v>128</v>
      </c>
      <c r="C520" s="22" t="s">
        <v>1803</v>
      </c>
      <c r="D520" t="s">
        <v>1804</v>
      </c>
      <c r="E520" s="23" t="s">
        <v>1805</v>
      </c>
      <c r="F520" s="24" t="s">
        <v>1806</v>
      </c>
      <c r="G520" s="25">
        <v>238.1</v>
      </c>
      <c r="H520" s="24">
        <v>0</v>
      </c>
      <c r="I520" s="26">
        <f>ROUND(G520*H520,P4)</f>
        <v>0</v>
      </c>
      <c r="L520" s="27">
        <v>0</v>
      </c>
      <c r="M520" s="20">
        <f>ROUND(G520*L520,P4)</f>
        <v>0</v>
      </c>
      <c r="N520" s="21" t="s">
        <v>1807</v>
      </c>
      <c r="O520" s="28">
        <f>M520*AA520</f>
        <v>0</v>
      </c>
      <c r="P520">
        <v>3</v>
      </c>
      <c r="AA520">
        <f>IF(P520=1,$O$3,IF(P520=2,$O$4,$O$5))</f>
        <v>0.21</v>
      </c>
    </row>
    <row r="521" spans="1:27" ht="25" x14ac:dyDescent="0.25">
      <c r="A521" t="s">
        <v>637</v>
      </c>
      <c r="E521" s="23" t="s">
        <v>1808</v>
      </c>
    </row>
    <row r="522" spans="1:27" ht="39" x14ac:dyDescent="0.3">
      <c r="A522" t="s">
        <v>638</v>
      </c>
      <c r="E522" s="29" t="s">
        <v>2220</v>
      </c>
    </row>
    <row r="523" spans="1:27" ht="187.5" x14ac:dyDescent="0.25">
      <c r="A523" t="s">
        <v>640</v>
      </c>
      <c r="E523" s="23" t="s">
        <v>2221</v>
      </c>
    </row>
    <row r="524" spans="1:27" ht="25" x14ac:dyDescent="0.25">
      <c r="A524" t="s">
        <v>631</v>
      </c>
      <c r="B524">
        <v>129</v>
      </c>
      <c r="C524" s="22" t="s">
        <v>1815</v>
      </c>
      <c r="D524" t="s">
        <v>1816</v>
      </c>
      <c r="E524" s="23" t="s">
        <v>1817</v>
      </c>
      <c r="F524" s="24" t="s">
        <v>1806</v>
      </c>
      <c r="G524" s="25">
        <v>2.5</v>
      </c>
      <c r="H524" s="24">
        <v>0</v>
      </c>
      <c r="I524" s="26">
        <f>ROUND(G524*H524,P4)</f>
        <v>0</v>
      </c>
      <c r="L524" s="27">
        <v>0</v>
      </c>
      <c r="M524" s="20">
        <f>ROUND(G524*L524,P4)</f>
        <v>0</v>
      </c>
      <c r="N524" s="21" t="s">
        <v>1807</v>
      </c>
      <c r="O524" s="28">
        <f>M524*AA524</f>
        <v>0</v>
      </c>
      <c r="P524">
        <v>3</v>
      </c>
      <c r="AA524">
        <f>IF(P524=1,$O$3,IF(P524=2,$O$4,$O$5))</f>
        <v>0.21</v>
      </c>
    </row>
    <row r="525" spans="1:27" ht="25" x14ac:dyDescent="0.25">
      <c r="A525" t="s">
        <v>637</v>
      </c>
      <c r="E525" s="23" t="s">
        <v>1808</v>
      </c>
    </row>
    <row r="526" spans="1:27" ht="39" x14ac:dyDescent="0.3">
      <c r="A526" t="s">
        <v>638</v>
      </c>
      <c r="E526" s="29" t="s">
        <v>2222</v>
      </c>
    </row>
    <row r="527" spans="1:27" ht="187.5" x14ac:dyDescent="0.25">
      <c r="A527" t="s">
        <v>640</v>
      </c>
      <c r="E527" s="23" t="s">
        <v>2223</v>
      </c>
    </row>
    <row r="528" spans="1:27" ht="25" x14ac:dyDescent="0.25">
      <c r="A528" t="s">
        <v>631</v>
      </c>
      <c r="B528">
        <v>130</v>
      </c>
      <c r="C528" s="22" t="s">
        <v>2224</v>
      </c>
      <c r="D528" t="s">
        <v>2225</v>
      </c>
      <c r="E528" s="23" t="s">
        <v>2226</v>
      </c>
      <c r="F528" s="24" t="s">
        <v>1806</v>
      </c>
      <c r="G528" s="25">
        <v>4.2</v>
      </c>
      <c r="H528" s="24">
        <v>0</v>
      </c>
      <c r="I528" s="26">
        <f>ROUND(G528*H528,P4)</f>
        <v>0</v>
      </c>
      <c r="L528" s="27">
        <v>0</v>
      </c>
      <c r="M528" s="20">
        <f>ROUND(G528*L528,P4)</f>
        <v>0</v>
      </c>
      <c r="N528" s="21" t="s">
        <v>1807</v>
      </c>
      <c r="O528" s="28">
        <f>M528*AA528</f>
        <v>0</v>
      </c>
      <c r="P528">
        <v>3</v>
      </c>
      <c r="AA528">
        <f>IF(P528=1,$O$3,IF(P528=2,$O$4,$O$5))</f>
        <v>0.21</v>
      </c>
    </row>
    <row r="529" spans="1:27" ht="25" x14ac:dyDescent="0.25">
      <c r="A529" t="s">
        <v>637</v>
      </c>
      <c r="E529" s="23" t="s">
        <v>1808</v>
      </c>
    </row>
    <row r="530" spans="1:27" ht="39" x14ac:dyDescent="0.3">
      <c r="A530" t="s">
        <v>638</v>
      </c>
      <c r="E530" s="29" t="s">
        <v>2227</v>
      </c>
    </row>
    <row r="531" spans="1:27" ht="187.5" x14ac:dyDescent="0.25">
      <c r="A531" t="s">
        <v>640</v>
      </c>
      <c r="E531" s="23" t="s">
        <v>2223</v>
      </c>
    </row>
    <row r="532" spans="1:27" ht="25" x14ac:dyDescent="0.25">
      <c r="A532" t="s">
        <v>631</v>
      </c>
      <c r="B532">
        <v>131</v>
      </c>
      <c r="C532" s="22" t="s">
        <v>1823</v>
      </c>
      <c r="D532" t="s">
        <v>1824</v>
      </c>
      <c r="E532" s="23" t="s">
        <v>1825</v>
      </c>
      <c r="F532" s="24" t="s">
        <v>1806</v>
      </c>
      <c r="G532" s="25">
        <v>0.23</v>
      </c>
      <c r="H532" s="24">
        <v>0</v>
      </c>
      <c r="I532" s="26">
        <f>ROUND(G532*H532,P4)</f>
        <v>0</v>
      </c>
      <c r="L532" s="27">
        <v>0</v>
      </c>
      <c r="M532" s="20">
        <f>ROUND(G532*L532,P4)</f>
        <v>0</v>
      </c>
      <c r="N532" s="21" t="s">
        <v>1807</v>
      </c>
      <c r="O532" s="28">
        <f>M532*AA532</f>
        <v>0</v>
      </c>
      <c r="P532">
        <v>3</v>
      </c>
      <c r="AA532">
        <f>IF(P532=1,$O$3,IF(P532=2,$O$4,$O$5))</f>
        <v>0.21</v>
      </c>
    </row>
    <row r="533" spans="1:27" ht="25" x14ac:dyDescent="0.25">
      <c r="A533" t="s">
        <v>637</v>
      </c>
      <c r="E533" s="23" t="s">
        <v>1808</v>
      </c>
    </row>
    <row r="534" spans="1:27" ht="39" x14ac:dyDescent="0.3">
      <c r="A534" t="s">
        <v>638</v>
      </c>
      <c r="E534" s="29" t="s">
        <v>2228</v>
      </c>
    </row>
    <row r="535" spans="1:27" ht="187.5" x14ac:dyDescent="0.25">
      <c r="A535" t="s">
        <v>640</v>
      </c>
      <c r="E535" s="23" t="s">
        <v>1982</v>
      </c>
    </row>
    <row r="536" spans="1:27" ht="25" x14ac:dyDescent="0.25">
      <c r="A536" t="s">
        <v>631</v>
      </c>
      <c r="B536">
        <v>132</v>
      </c>
      <c r="C536" s="22" t="s">
        <v>1827</v>
      </c>
      <c r="D536" t="s">
        <v>1828</v>
      </c>
      <c r="E536" s="23" t="s">
        <v>2229</v>
      </c>
      <c r="F536" s="24" t="s">
        <v>1806</v>
      </c>
      <c r="G536" s="25">
        <v>6.8</v>
      </c>
      <c r="H536" s="24">
        <v>0</v>
      </c>
      <c r="I536" s="26">
        <f>ROUND(G536*H536,P4)</f>
        <v>0</v>
      </c>
      <c r="L536" s="27">
        <v>0</v>
      </c>
      <c r="M536" s="20">
        <f>ROUND(G536*L536,P4)</f>
        <v>0</v>
      </c>
      <c r="N536" s="21" t="s">
        <v>1807</v>
      </c>
      <c r="O536" s="28">
        <f>M536*AA536</f>
        <v>0</v>
      </c>
      <c r="P536">
        <v>3</v>
      </c>
      <c r="AA536">
        <f>IF(P536=1,$O$3,IF(P536=2,$O$4,$O$5))</f>
        <v>0.21</v>
      </c>
    </row>
    <row r="537" spans="1:27" ht="25" x14ac:dyDescent="0.25">
      <c r="A537" t="s">
        <v>637</v>
      </c>
      <c r="E537" s="23" t="s">
        <v>1808</v>
      </c>
    </row>
    <row r="538" spans="1:27" ht="39" x14ac:dyDescent="0.3">
      <c r="A538" t="s">
        <v>638</v>
      </c>
      <c r="E538" s="29" t="s">
        <v>2230</v>
      </c>
    </row>
    <row r="539" spans="1:27" ht="162.5" x14ac:dyDescent="0.25">
      <c r="A539" t="s">
        <v>640</v>
      </c>
      <c r="E539" s="23" t="s">
        <v>1810</v>
      </c>
    </row>
  </sheetData>
  <sheetProtection algorithmName="SHA-512" hashValue="JU1rjOXm+2hr0H+YDB9pll8Q/M/+Z5UaKLvUGawCOZbZ9CMUNPjrUpZgsX/DhA7DNDWLrQsBoL1N5IAQaedpww==" saltValue="uQOkdPk3bQKz0G6nj30U/Vev8JiSJnXUQ5gQhYOt5UUyzK2UF+4Hqs2l4t2g/i9MrCShQDknVtXROpqlCmaF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COUNTIFS(L8:L276,"=0",A8:A276,"P")+COUNTIFS(L8:L276,"",A8:A276,"P")+SUM(Q8:Q276)</f>
        <v>66</v>
      </c>
    </row>
    <row r="8" spans="1:27" ht="13" x14ac:dyDescent="0.25">
      <c r="A8" t="s">
        <v>626</v>
      </c>
      <c r="C8" s="18" t="s">
        <v>2231</v>
      </c>
      <c r="E8" s="19" t="s">
        <v>39</v>
      </c>
      <c r="L8" s="20">
        <f>L9+L98+L259</f>
        <v>0</v>
      </c>
      <c r="M8" s="20">
        <f>M9+M98+M259</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1992</v>
      </c>
      <c r="D10" t="s">
        <v>866</v>
      </c>
      <c r="E10" s="23" t="s">
        <v>1993</v>
      </c>
      <c r="F10" s="24" t="s">
        <v>835</v>
      </c>
      <c r="G10" s="25">
        <v>1.32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2232</v>
      </c>
    </row>
    <row r="13" spans="1:27" ht="75" x14ac:dyDescent="0.25">
      <c r="A13" t="s">
        <v>640</v>
      </c>
      <c r="E13" s="23" t="s">
        <v>1995</v>
      </c>
    </row>
    <row r="14" spans="1:27" x14ac:dyDescent="0.25">
      <c r="A14" t="s">
        <v>631</v>
      </c>
      <c r="B14">
        <v>2</v>
      </c>
      <c r="C14" s="22" t="s">
        <v>1471</v>
      </c>
      <c r="D14" t="s">
        <v>866</v>
      </c>
      <c r="E14" s="23" t="s">
        <v>1472</v>
      </c>
      <c r="F14" s="24" t="s">
        <v>657</v>
      </c>
      <c r="G14" s="25">
        <v>40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2233</v>
      </c>
    </row>
    <row r="17" spans="1:27" x14ac:dyDescent="0.25">
      <c r="A17" t="s">
        <v>640</v>
      </c>
      <c r="E17" s="23" t="s">
        <v>1380</v>
      </c>
    </row>
    <row r="18" spans="1:27" x14ac:dyDescent="0.25">
      <c r="A18" t="s">
        <v>631</v>
      </c>
      <c r="B18">
        <v>3</v>
      </c>
      <c r="C18" s="22" t="s">
        <v>1474</v>
      </c>
      <c r="D18" t="s">
        <v>866</v>
      </c>
      <c r="E18" s="23" t="s">
        <v>1475</v>
      </c>
      <c r="F18" s="24" t="s">
        <v>874</v>
      </c>
      <c r="G18" s="25">
        <v>85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2234</v>
      </c>
    </row>
    <row r="21" spans="1:27" x14ac:dyDescent="0.25">
      <c r="A21" t="s">
        <v>640</v>
      </c>
      <c r="E21" s="23" t="s">
        <v>641</v>
      </c>
    </row>
    <row r="22" spans="1:27" x14ac:dyDescent="0.25">
      <c r="A22" t="s">
        <v>631</v>
      </c>
      <c r="B22">
        <v>4</v>
      </c>
      <c r="C22" s="22" t="s">
        <v>1477</v>
      </c>
      <c r="D22" t="s">
        <v>866</v>
      </c>
      <c r="E22" s="23" t="s">
        <v>1478</v>
      </c>
      <c r="F22" s="24" t="s">
        <v>874</v>
      </c>
      <c r="G22" s="25">
        <v>175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2235</v>
      </c>
    </row>
    <row r="25" spans="1:27" x14ac:dyDescent="0.25">
      <c r="A25" t="s">
        <v>640</v>
      </c>
      <c r="E25" s="23" t="s">
        <v>641</v>
      </c>
    </row>
    <row r="26" spans="1:27" x14ac:dyDescent="0.25">
      <c r="A26" t="s">
        <v>631</v>
      </c>
      <c r="B26">
        <v>5</v>
      </c>
      <c r="C26" s="22" t="s">
        <v>888</v>
      </c>
      <c r="D26" t="s">
        <v>866</v>
      </c>
      <c r="E26" s="23" t="s">
        <v>889</v>
      </c>
      <c r="F26" s="24" t="s">
        <v>874</v>
      </c>
      <c r="G26" s="25">
        <v>234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2236</v>
      </c>
    </row>
    <row r="29" spans="1:27" x14ac:dyDescent="0.25">
      <c r="A29" t="s">
        <v>640</v>
      </c>
      <c r="E29" s="23" t="s">
        <v>641</v>
      </c>
    </row>
    <row r="30" spans="1:27" x14ac:dyDescent="0.25">
      <c r="A30" t="s">
        <v>631</v>
      </c>
      <c r="B30">
        <v>6</v>
      </c>
      <c r="C30" s="22" t="s">
        <v>901</v>
      </c>
      <c r="D30" t="s">
        <v>866</v>
      </c>
      <c r="E30" s="23" t="s">
        <v>902</v>
      </c>
      <c r="F30" s="24" t="s">
        <v>647</v>
      </c>
      <c r="G30" s="25">
        <v>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2237</v>
      </c>
    </row>
    <row r="33" spans="1:27" x14ac:dyDescent="0.25">
      <c r="A33" t="s">
        <v>640</v>
      </c>
      <c r="E33" s="23" t="s">
        <v>641</v>
      </c>
    </row>
    <row r="34" spans="1:27" ht="25" x14ac:dyDescent="0.25">
      <c r="A34" t="s">
        <v>631</v>
      </c>
      <c r="B34">
        <v>7</v>
      </c>
      <c r="C34" s="22" t="s">
        <v>1387</v>
      </c>
      <c r="D34" t="s">
        <v>866</v>
      </c>
      <c r="E34" s="23" t="s">
        <v>1491</v>
      </c>
      <c r="F34" s="24" t="s">
        <v>647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2238</v>
      </c>
    </row>
    <row r="37" spans="1:27" x14ac:dyDescent="0.25">
      <c r="A37" t="s">
        <v>640</v>
      </c>
      <c r="E37" s="23" t="s">
        <v>1380</v>
      </c>
    </row>
    <row r="38" spans="1:27" x14ac:dyDescent="0.25">
      <c r="A38" t="s">
        <v>631</v>
      </c>
      <c r="B38">
        <v>8</v>
      </c>
      <c r="C38" s="22" t="s">
        <v>904</v>
      </c>
      <c r="D38" t="s">
        <v>866</v>
      </c>
      <c r="E38" s="23" t="s">
        <v>905</v>
      </c>
      <c r="F38" s="24" t="s">
        <v>647</v>
      </c>
      <c r="G38" s="25">
        <v>290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2239</v>
      </c>
    </row>
    <row r="41" spans="1:27" x14ac:dyDescent="0.25">
      <c r="A41" t="s">
        <v>640</v>
      </c>
      <c r="E41" s="23" t="s">
        <v>641</v>
      </c>
    </row>
    <row r="42" spans="1:27" ht="25" x14ac:dyDescent="0.25">
      <c r="A42" t="s">
        <v>631</v>
      </c>
      <c r="B42">
        <v>9</v>
      </c>
      <c r="C42" s="22" t="s">
        <v>1494</v>
      </c>
      <c r="D42" t="s">
        <v>866</v>
      </c>
      <c r="E42" s="23" t="s">
        <v>1495</v>
      </c>
      <c r="F42" s="24" t="s">
        <v>647</v>
      </c>
      <c r="G42" s="25">
        <v>290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2240</v>
      </c>
    </row>
    <row r="45" spans="1:27" x14ac:dyDescent="0.25">
      <c r="A45" t="s">
        <v>640</v>
      </c>
      <c r="E45" s="23" t="s">
        <v>1380</v>
      </c>
    </row>
    <row r="46" spans="1:27" x14ac:dyDescent="0.25">
      <c r="A46" t="s">
        <v>631</v>
      </c>
      <c r="B46">
        <v>10</v>
      </c>
      <c r="C46" s="22" t="s">
        <v>907</v>
      </c>
      <c r="D46" t="s">
        <v>866</v>
      </c>
      <c r="E46" s="23" t="s">
        <v>908</v>
      </c>
      <c r="F46" s="24" t="s">
        <v>647</v>
      </c>
      <c r="G46" s="25">
        <v>287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2241</v>
      </c>
    </row>
    <row r="49" spans="1:27" x14ac:dyDescent="0.25">
      <c r="A49" t="s">
        <v>640</v>
      </c>
      <c r="E49" s="23" t="s">
        <v>641</v>
      </c>
    </row>
    <row r="50" spans="1:27" x14ac:dyDescent="0.25">
      <c r="A50" t="s">
        <v>631</v>
      </c>
      <c r="B50">
        <v>11</v>
      </c>
      <c r="C50" s="22" t="s">
        <v>2005</v>
      </c>
      <c r="D50" t="s">
        <v>866</v>
      </c>
      <c r="E50" s="23" t="s">
        <v>2006</v>
      </c>
      <c r="F50" s="24" t="s">
        <v>647</v>
      </c>
      <c r="G50" s="25">
        <v>27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2242</v>
      </c>
    </row>
    <row r="53" spans="1:27" x14ac:dyDescent="0.25">
      <c r="A53" t="s">
        <v>640</v>
      </c>
      <c r="E53" s="23" t="s">
        <v>1380</v>
      </c>
    </row>
    <row r="54" spans="1:27" x14ac:dyDescent="0.25">
      <c r="A54" t="s">
        <v>631</v>
      </c>
      <c r="B54">
        <v>12</v>
      </c>
      <c r="C54" s="22" t="s">
        <v>910</v>
      </c>
      <c r="D54" t="s">
        <v>866</v>
      </c>
      <c r="E54" s="23" t="s">
        <v>911</v>
      </c>
      <c r="F54" s="24" t="s">
        <v>647</v>
      </c>
      <c r="G54" s="25">
        <v>245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2243</v>
      </c>
    </row>
    <row r="57" spans="1:27" x14ac:dyDescent="0.25">
      <c r="A57" t="s">
        <v>640</v>
      </c>
      <c r="E57" s="23" t="s">
        <v>641</v>
      </c>
    </row>
    <row r="58" spans="1:27" x14ac:dyDescent="0.25">
      <c r="A58" t="s">
        <v>631</v>
      </c>
      <c r="B58">
        <v>13</v>
      </c>
      <c r="C58" s="22" t="s">
        <v>2244</v>
      </c>
      <c r="D58" t="s">
        <v>866</v>
      </c>
      <c r="E58" s="23" t="s">
        <v>2245</v>
      </c>
      <c r="F58" s="24" t="s">
        <v>647</v>
      </c>
      <c r="G58" s="25">
        <v>125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2246</v>
      </c>
    </row>
    <row r="61" spans="1:27" x14ac:dyDescent="0.25">
      <c r="A61" t="s">
        <v>640</v>
      </c>
      <c r="E61" s="23" t="s">
        <v>641</v>
      </c>
    </row>
    <row r="62" spans="1:27" ht="25" x14ac:dyDescent="0.25">
      <c r="A62" t="s">
        <v>631</v>
      </c>
      <c r="B62">
        <v>14</v>
      </c>
      <c r="C62" s="22" t="s">
        <v>919</v>
      </c>
      <c r="D62" t="s">
        <v>866</v>
      </c>
      <c r="E62" s="23" t="s">
        <v>920</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2247</v>
      </c>
    </row>
    <row r="65" spans="1:27" x14ac:dyDescent="0.25">
      <c r="A65" t="s">
        <v>640</v>
      </c>
      <c r="E65" s="23" t="s">
        <v>641</v>
      </c>
    </row>
    <row r="66" spans="1:27" ht="25" x14ac:dyDescent="0.25">
      <c r="A66" t="s">
        <v>631</v>
      </c>
      <c r="B66">
        <v>15</v>
      </c>
      <c r="C66" s="22" t="s">
        <v>1513</v>
      </c>
      <c r="D66" t="s">
        <v>866</v>
      </c>
      <c r="E66" s="23" t="s">
        <v>1514</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2248</v>
      </c>
    </row>
    <row r="69" spans="1:27" x14ac:dyDescent="0.25">
      <c r="A69" t="s">
        <v>640</v>
      </c>
      <c r="E69" s="23" t="s">
        <v>641</v>
      </c>
    </row>
    <row r="70" spans="1:27" ht="25" x14ac:dyDescent="0.25">
      <c r="A70" t="s">
        <v>631</v>
      </c>
      <c r="B70">
        <v>16</v>
      </c>
      <c r="C70" s="22" t="s">
        <v>924</v>
      </c>
      <c r="D70" t="s">
        <v>866</v>
      </c>
      <c r="E70" s="23" t="s">
        <v>925</v>
      </c>
      <c r="F70" s="24" t="s">
        <v>657</v>
      </c>
      <c r="G70" s="25">
        <v>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2249</v>
      </c>
    </row>
    <row r="73" spans="1:27" x14ac:dyDescent="0.25">
      <c r="A73" t="s">
        <v>640</v>
      </c>
      <c r="E73" s="23" t="s">
        <v>641</v>
      </c>
    </row>
    <row r="74" spans="1:27" x14ac:dyDescent="0.25">
      <c r="A74" t="s">
        <v>631</v>
      </c>
      <c r="B74">
        <v>17</v>
      </c>
      <c r="C74" s="22" t="s">
        <v>2038</v>
      </c>
      <c r="D74" t="s">
        <v>866</v>
      </c>
      <c r="E74" s="23" t="s">
        <v>2039</v>
      </c>
      <c r="F74" s="24" t="s">
        <v>874</v>
      </c>
      <c r="G74" s="25">
        <v>0.5</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2250</v>
      </c>
    </row>
    <row r="77" spans="1:27" x14ac:dyDescent="0.25">
      <c r="A77" t="s">
        <v>640</v>
      </c>
      <c r="E77" s="23" t="s">
        <v>641</v>
      </c>
    </row>
    <row r="78" spans="1:27" x14ac:dyDescent="0.25">
      <c r="A78" t="s">
        <v>631</v>
      </c>
      <c r="B78">
        <v>18</v>
      </c>
      <c r="C78" s="22" t="s">
        <v>1527</v>
      </c>
      <c r="D78" t="s">
        <v>866</v>
      </c>
      <c r="E78" s="23" t="s">
        <v>1528</v>
      </c>
      <c r="F78" s="24" t="s">
        <v>657</v>
      </c>
      <c r="G78" s="25">
        <v>14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2251</v>
      </c>
    </row>
    <row r="81" spans="1:27" x14ac:dyDescent="0.25">
      <c r="A81" t="s">
        <v>640</v>
      </c>
      <c r="E81" s="23" t="s">
        <v>641</v>
      </c>
    </row>
    <row r="82" spans="1:27" x14ac:dyDescent="0.25">
      <c r="A82" t="s">
        <v>631</v>
      </c>
      <c r="B82">
        <v>19</v>
      </c>
      <c r="C82" s="22" t="s">
        <v>1530</v>
      </c>
      <c r="D82" t="s">
        <v>866</v>
      </c>
      <c r="E82" s="23" t="s">
        <v>1531</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2252</v>
      </c>
    </row>
    <row r="85" spans="1:27" x14ac:dyDescent="0.25">
      <c r="A85" t="s">
        <v>640</v>
      </c>
      <c r="E85" s="23" t="s">
        <v>641</v>
      </c>
    </row>
    <row r="86" spans="1:27" x14ac:dyDescent="0.25">
      <c r="A86" t="s">
        <v>631</v>
      </c>
      <c r="B86">
        <v>20</v>
      </c>
      <c r="C86" s="22" t="s">
        <v>1533</v>
      </c>
      <c r="D86" t="s">
        <v>866</v>
      </c>
      <c r="E86" s="23" t="s">
        <v>1534</v>
      </c>
      <c r="F86" s="24" t="s">
        <v>657</v>
      </c>
      <c r="G86" s="25">
        <v>32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2253</v>
      </c>
    </row>
    <row r="89" spans="1:27" x14ac:dyDescent="0.25">
      <c r="A89" t="s">
        <v>640</v>
      </c>
      <c r="E89" s="23" t="s">
        <v>641</v>
      </c>
    </row>
    <row r="90" spans="1:27" x14ac:dyDescent="0.25">
      <c r="A90" t="s">
        <v>631</v>
      </c>
      <c r="B90">
        <v>21</v>
      </c>
      <c r="C90" s="22" t="s">
        <v>927</v>
      </c>
      <c r="D90" t="s">
        <v>866</v>
      </c>
      <c r="E90" s="23" t="s">
        <v>928</v>
      </c>
      <c r="F90" s="24" t="s">
        <v>647</v>
      </c>
      <c r="G90" s="25">
        <v>287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2254</v>
      </c>
    </row>
    <row r="93" spans="1:27" x14ac:dyDescent="0.25">
      <c r="A93" t="s">
        <v>640</v>
      </c>
      <c r="E93" s="23" t="s">
        <v>641</v>
      </c>
    </row>
    <row r="94" spans="1:27" x14ac:dyDescent="0.25">
      <c r="A94" t="s">
        <v>631</v>
      </c>
      <c r="B94">
        <v>22</v>
      </c>
      <c r="C94" s="22" t="s">
        <v>2045</v>
      </c>
      <c r="D94" t="s">
        <v>866</v>
      </c>
      <c r="E94" s="23" t="s">
        <v>2046</v>
      </c>
      <c r="F94" s="24" t="s">
        <v>835</v>
      </c>
      <c r="G94" s="25">
        <v>1.32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2255</v>
      </c>
    </row>
    <row r="97" spans="1:27" ht="25" x14ac:dyDescent="0.25">
      <c r="A97" t="s">
        <v>640</v>
      </c>
      <c r="E97" s="23" t="s">
        <v>2048</v>
      </c>
    </row>
    <row r="98" spans="1:27" ht="13" x14ac:dyDescent="0.25">
      <c r="A98" t="s">
        <v>628</v>
      </c>
      <c r="C98" s="18" t="s">
        <v>1544</v>
      </c>
      <c r="E98" s="19" t="s">
        <v>2049</v>
      </c>
      <c r="L98" s="20">
        <f>SUMIFS(L99:L258,A99:A258,"P")</f>
        <v>0</v>
      </c>
      <c r="M98" s="20">
        <f>SUMIFS(M99:M258,A99:A258,"P")</f>
        <v>0</v>
      </c>
      <c r="N98" s="21"/>
    </row>
    <row r="99" spans="1:27" x14ac:dyDescent="0.25">
      <c r="A99" t="s">
        <v>631</v>
      </c>
      <c r="B99">
        <v>23</v>
      </c>
      <c r="C99" s="22" t="s">
        <v>2060</v>
      </c>
      <c r="D99" t="s">
        <v>866</v>
      </c>
      <c r="E99" s="23" t="s">
        <v>2061</v>
      </c>
      <c r="F99" s="24" t="s">
        <v>1548</v>
      </c>
      <c r="G99" s="25">
        <v>10.7</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2256</v>
      </c>
    </row>
    <row r="102" spans="1:27" x14ac:dyDescent="0.25">
      <c r="A102" t="s">
        <v>640</v>
      </c>
      <c r="E102" s="23" t="s">
        <v>1380</v>
      </c>
    </row>
    <row r="103" spans="1:27" x14ac:dyDescent="0.25">
      <c r="A103" t="s">
        <v>631</v>
      </c>
      <c r="B103">
        <v>24</v>
      </c>
      <c r="C103" s="22" t="s">
        <v>2063</v>
      </c>
      <c r="D103" t="s">
        <v>866</v>
      </c>
      <c r="E103" s="23" t="s">
        <v>2064</v>
      </c>
      <c r="F103" s="24" t="s">
        <v>1548</v>
      </c>
      <c r="G103" s="25">
        <v>39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39" x14ac:dyDescent="0.3">
      <c r="A105" t="s">
        <v>638</v>
      </c>
      <c r="E105" s="29" t="s">
        <v>2257</v>
      </c>
    </row>
    <row r="106" spans="1:27" x14ac:dyDescent="0.25">
      <c r="A106" t="s">
        <v>640</v>
      </c>
      <c r="E106" s="23" t="s">
        <v>1380</v>
      </c>
    </row>
    <row r="107" spans="1:27" ht="25" x14ac:dyDescent="0.25">
      <c r="A107" t="s">
        <v>631</v>
      </c>
      <c r="B107">
        <v>25</v>
      </c>
      <c r="C107" s="22" t="s">
        <v>1550</v>
      </c>
      <c r="D107" t="s">
        <v>866</v>
      </c>
      <c r="E107" s="23" t="s">
        <v>1551</v>
      </c>
      <c r="F107" s="24" t="s">
        <v>647</v>
      </c>
      <c r="G107" s="25">
        <v>200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39" x14ac:dyDescent="0.3">
      <c r="A109" t="s">
        <v>638</v>
      </c>
      <c r="E109" s="29" t="s">
        <v>2258</v>
      </c>
    </row>
    <row r="110" spans="1:27" x14ac:dyDescent="0.25">
      <c r="A110" t="s">
        <v>640</v>
      </c>
      <c r="E110" s="23" t="s">
        <v>1380</v>
      </c>
    </row>
    <row r="111" spans="1:27" x14ac:dyDescent="0.25">
      <c r="A111" t="s">
        <v>631</v>
      </c>
      <c r="B111">
        <v>26</v>
      </c>
      <c r="C111" s="22" t="s">
        <v>2259</v>
      </c>
      <c r="D111" t="s">
        <v>866</v>
      </c>
      <c r="E111" s="23" t="s">
        <v>2260</v>
      </c>
      <c r="F111" s="24" t="s">
        <v>647</v>
      </c>
      <c r="G111" s="25">
        <v>905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2261</v>
      </c>
    </row>
    <row r="114" spans="1:27" x14ac:dyDescent="0.25">
      <c r="A114" t="s">
        <v>640</v>
      </c>
      <c r="E114" s="23" t="s">
        <v>1380</v>
      </c>
    </row>
    <row r="115" spans="1:27" x14ac:dyDescent="0.25">
      <c r="A115" t="s">
        <v>631</v>
      </c>
      <c r="B115">
        <v>27</v>
      </c>
      <c r="C115" s="22" t="s">
        <v>1641</v>
      </c>
      <c r="D115" t="s">
        <v>866</v>
      </c>
      <c r="E115" s="23" t="s">
        <v>1642</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2262</v>
      </c>
    </row>
    <row r="118" spans="1:27" x14ac:dyDescent="0.25">
      <c r="A118" t="s">
        <v>640</v>
      </c>
      <c r="E118" s="23" t="s">
        <v>1380</v>
      </c>
    </row>
    <row r="119" spans="1:27" x14ac:dyDescent="0.25">
      <c r="A119" t="s">
        <v>631</v>
      </c>
      <c r="B119">
        <v>28</v>
      </c>
      <c r="C119" s="22" t="s">
        <v>1644</v>
      </c>
      <c r="D119" t="s">
        <v>866</v>
      </c>
      <c r="E119" s="23" t="s">
        <v>1645</v>
      </c>
      <c r="F119" s="24" t="s">
        <v>657</v>
      </c>
      <c r="G119" s="25">
        <v>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2263</v>
      </c>
    </row>
    <row r="122" spans="1:27" x14ac:dyDescent="0.25">
      <c r="A122" t="s">
        <v>640</v>
      </c>
      <c r="E122" s="23" t="s">
        <v>1380</v>
      </c>
    </row>
    <row r="123" spans="1:27" x14ac:dyDescent="0.25">
      <c r="A123" t="s">
        <v>631</v>
      </c>
      <c r="B123">
        <v>29</v>
      </c>
      <c r="C123" s="22" t="s">
        <v>1635</v>
      </c>
      <c r="D123" t="s">
        <v>866</v>
      </c>
      <c r="E123" s="23" t="s">
        <v>1636</v>
      </c>
      <c r="F123" s="24" t="s">
        <v>657</v>
      </c>
      <c r="G123" s="25">
        <v>25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2264</v>
      </c>
    </row>
    <row r="126" spans="1:27" x14ac:dyDescent="0.25">
      <c r="A126" t="s">
        <v>640</v>
      </c>
      <c r="E126" s="23" t="s">
        <v>1380</v>
      </c>
    </row>
    <row r="127" spans="1:27" x14ac:dyDescent="0.25">
      <c r="A127" t="s">
        <v>631</v>
      </c>
      <c r="B127">
        <v>30</v>
      </c>
      <c r="C127" s="22" t="s">
        <v>1659</v>
      </c>
      <c r="D127" t="s">
        <v>866</v>
      </c>
      <c r="E127" s="23" t="s">
        <v>1660</v>
      </c>
      <c r="F127" s="24" t="s">
        <v>657</v>
      </c>
      <c r="G127" s="25">
        <v>20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2265</v>
      </c>
    </row>
    <row r="130" spans="1:27" x14ac:dyDescent="0.25">
      <c r="A130" t="s">
        <v>640</v>
      </c>
      <c r="E130" s="23" t="s">
        <v>1380</v>
      </c>
    </row>
    <row r="131" spans="1:27" x14ac:dyDescent="0.25">
      <c r="A131" t="s">
        <v>631</v>
      </c>
      <c r="B131">
        <v>31</v>
      </c>
      <c r="C131" s="22" t="s">
        <v>1665</v>
      </c>
      <c r="D131" t="s">
        <v>866</v>
      </c>
      <c r="E131" s="23" t="s">
        <v>1666</v>
      </c>
      <c r="F131" s="24" t="s">
        <v>657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2266</v>
      </c>
    </row>
    <row r="134" spans="1:27" x14ac:dyDescent="0.25">
      <c r="A134" t="s">
        <v>640</v>
      </c>
      <c r="E134" s="23" t="s">
        <v>1380</v>
      </c>
    </row>
    <row r="135" spans="1:27" x14ac:dyDescent="0.25">
      <c r="A135" t="s">
        <v>631</v>
      </c>
      <c r="B135">
        <v>32</v>
      </c>
      <c r="C135" s="22" t="s">
        <v>1766</v>
      </c>
      <c r="D135" t="s">
        <v>866</v>
      </c>
      <c r="E135" s="23" t="s">
        <v>1767</v>
      </c>
      <c r="F135" s="24" t="s">
        <v>657</v>
      </c>
      <c r="G135" s="25">
        <v>35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2267</v>
      </c>
    </row>
    <row r="138" spans="1:27" x14ac:dyDescent="0.25">
      <c r="A138" t="s">
        <v>640</v>
      </c>
      <c r="E138" s="23" t="s">
        <v>641</v>
      </c>
    </row>
    <row r="139" spans="1:27" x14ac:dyDescent="0.25">
      <c r="A139" t="s">
        <v>631</v>
      </c>
      <c r="B139">
        <v>33</v>
      </c>
      <c r="C139" s="22" t="s">
        <v>1778</v>
      </c>
      <c r="D139" t="s">
        <v>866</v>
      </c>
      <c r="E139" s="23" t="s">
        <v>1779</v>
      </c>
      <c r="F139" s="24" t="s">
        <v>647</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2268</v>
      </c>
    </row>
    <row r="142" spans="1:27" x14ac:dyDescent="0.25">
      <c r="A142" t="s">
        <v>640</v>
      </c>
      <c r="E142" s="23" t="s">
        <v>641</v>
      </c>
    </row>
    <row r="143" spans="1:27" x14ac:dyDescent="0.25">
      <c r="A143" t="s">
        <v>631</v>
      </c>
      <c r="B143">
        <v>34</v>
      </c>
      <c r="C143" s="22" t="s">
        <v>1680</v>
      </c>
      <c r="D143" t="s">
        <v>866</v>
      </c>
      <c r="E143" s="23" t="s">
        <v>1681</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2269</v>
      </c>
    </row>
    <row r="146" spans="1:27" x14ac:dyDescent="0.25">
      <c r="A146" t="s">
        <v>640</v>
      </c>
      <c r="E146" s="23" t="s">
        <v>1380</v>
      </c>
    </row>
    <row r="147" spans="1:27" x14ac:dyDescent="0.25">
      <c r="A147" t="s">
        <v>631</v>
      </c>
      <c r="B147">
        <v>35</v>
      </c>
      <c r="C147" s="22" t="s">
        <v>1677</v>
      </c>
      <c r="D147" t="s">
        <v>866</v>
      </c>
      <c r="E147" s="23" t="s">
        <v>1678</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2270</v>
      </c>
    </row>
    <row r="150" spans="1:27" x14ac:dyDescent="0.25">
      <c r="A150" t="s">
        <v>640</v>
      </c>
      <c r="E150" s="23" t="s">
        <v>1380</v>
      </c>
    </row>
    <row r="151" spans="1:27" x14ac:dyDescent="0.25">
      <c r="A151" t="s">
        <v>631</v>
      </c>
      <c r="B151">
        <v>36</v>
      </c>
      <c r="C151" s="22" t="s">
        <v>2134</v>
      </c>
      <c r="D151" t="s">
        <v>866</v>
      </c>
      <c r="E151" s="23" t="s">
        <v>2135</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2271</v>
      </c>
    </row>
    <row r="154" spans="1:27" x14ac:dyDescent="0.25">
      <c r="A154" t="s">
        <v>640</v>
      </c>
      <c r="E154" s="23" t="s">
        <v>1380</v>
      </c>
    </row>
    <row r="155" spans="1:27" ht="25" x14ac:dyDescent="0.25">
      <c r="A155" t="s">
        <v>631</v>
      </c>
      <c r="B155">
        <v>37</v>
      </c>
      <c r="C155" s="22" t="s">
        <v>1686</v>
      </c>
      <c r="D155" t="s">
        <v>866</v>
      </c>
      <c r="E155" s="23" t="s">
        <v>1687</v>
      </c>
      <c r="F155" s="24" t="s">
        <v>647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2272</v>
      </c>
    </row>
    <row r="158" spans="1:27" x14ac:dyDescent="0.25">
      <c r="A158" t="s">
        <v>640</v>
      </c>
      <c r="E158" s="23" t="s">
        <v>641</v>
      </c>
    </row>
    <row r="159" spans="1:27" x14ac:dyDescent="0.25">
      <c r="A159" t="s">
        <v>631</v>
      </c>
      <c r="B159">
        <v>38</v>
      </c>
      <c r="C159" s="22" t="s">
        <v>1683</v>
      </c>
      <c r="D159" t="s">
        <v>866</v>
      </c>
      <c r="E159" s="23" t="s">
        <v>1684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2273</v>
      </c>
    </row>
    <row r="162" spans="1:27" x14ac:dyDescent="0.25">
      <c r="A162" t="s">
        <v>640</v>
      </c>
      <c r="E162" s="23" t="s">
        <v>641</v>
      </c>
    </row>
    <row r="163" spans="1:27" ht="25" x14ac:dyDescent="0.25">
      <c r="A163" t="s">
        <v>631</v>
      </c>
      <c r="B163">
        <v>39</v>
      </c>
      <c r="C163" s="22" t="s">
        <v>1689</v>
      </c>
      <c r="D163" t="s">
        <v>866</v>
      </c>
      <c r="E163" s="23" t="s">
        <v>1690</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2274</v>
      </c>
    </row>
    <row r="166" spans="1:27" x14ac:dyDescent="0.25">
      <c r="A166" t="s">
        <v>640</v>
      </c>
      <c r="E166" s="23" t="s">
        <v>641</v>
      </c>
    </row>
    <row r="167" spans="1:27" x14ac:dyDescent="0.25">
      <c r="A167" t="s">
        <v>631</v>
      </c>
      <c r="B167">
        <v>40</v>
      </c>
      <c r="C167" s="22" t="s">
        <v>1695</v>
      </c>
      <c r="D167" t="s">
        <v>866</v>
      </c>
      <c r="E167" s="23" t="s">
        <v>1696</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2275</v>
      </c>
    </row>
    <row r="170" spans="1:27" x14ac:dyDescent="0.25">
      <c r="A170" t="s">
        <v>640</v>
      </c>
      <c r="E170" s="23" t="s">
        <v>641</v>
      </c>
    </row>
    <row r="171" spans="1:27" x14ac:dyDescent="0.25">
      <c r="A171" t="s">
        <v>631</v>
      </c>
      <c r="B171">
        <v>41</v>
      </c>
      <c r="C171" s="22" t="s">
        <v>2152</v>
      </c>
      <c r="D171" t="s">
        <v>866</v>
      </c>
      <c r="E171" s="23" t="s">
        <v>2153</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2276</v>
      </c>
    </row>
    <row r="174" spans="1:27" x14ac:dyDescent="0.25">
      <c r="A174" t="s">
        <v>640</v>
      </c>
      <c r="E174" s="23" t="s">
        <v>641</v>
      </c>
    </row>
    <row r="175" spans="1:27" x14ac:dyDescent="0.25">
      <c r="A175" t="s">
        <v>631</v>
      </c>
      <c r="B175">
        <v>42</v>
      </c>
      <c r="C175" s="22" t="s">
        <v>2277</v>
      </c>
      <c r="D175" t="s">
        <v>866</v>
      </c>
      <c r="E175" s="23" t="s">
        <v>2278</v>
      </c>
      <c r="F175" s="24" t="s">
        <v>657</v>
      </c>
      <c r="G175" s="25">
        <v>10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2279</v>
      </c>
    </row>
    <row r="178" spans="1:27" x14ac:dyDescent="0.25">
      <c r="A178" t="s">
        <v>640</v>
      </c>
      <c r="E178" s="23" t="s">
        <v>641</v>
      </c>
    </row>
    <row r="179" spans="1:27" x14ac:dyDescent="0.25">
      <c r="A179" t="s">
        <v>631</v>
      </c>
      <c r="B179">
        <v>43</v>
      </c>
      <c r="C179" s="22" t="s">
        <v>1763</v>
      </c>
      <c r="D179" t="s">
        <v>866</v>
      </c>
      <c r="E179" s="23" t="s">
        <v>1764</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2280</v>
      </c>
    </row>
    <row r="182" spans="1:27" x14ac:dyDescent="0.25">
      <c r="A182" t="s">
        <v>640</v>
      </c>
      <c r="E182" s="23" t="s">
        <v>641</v>
      </c>
    </row>
    <row r="183" spans="1:27" x14ac:dyDescent="0.25">
      <c r="A183" t="s">
        <v>631</v>
      </c>
      <c r="B183">
        <v>44</v>
      </c>
      <c r="C183" s="22" t="s">
        <v>1760</v>
      </c>
      <c r="D183" t="s">
        <v>866</v>
      </c>
      <c r="E183" s="23" t="s">
        <v>1761</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2281</v>
      </c>
    </row>
    <row r="186" spans="1:27" x14ac:dyDescent="0.25">
      <c r="A186" t="s">
        <v>640</v>
      </c>
      <c r="E186" s="23" t="s">
        <v>641</v>
      </c>
    </row>
    <row r="187" spans="1:27" x14ac:dyDescent="0.25">
      <c r="A187" t="s">
        <v>631</v>
      </c>
      <c r="B187">
        <v>45</v>
      </c>
      <c r="C187" s="22" t="s">
        <v>1713</v>
      </c>
      <c r="D187" t="s">
        <v>866</v>
      </c>
      <c r="E187" s="23" t="s">
        <v>1714</v>
      </c>
      <c r="F187" s="24" t="s">
        <v>657</v>
      </c>
      <c r="G187" s="25">
        <v>12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2282</v>
      </c>
    </row>
    <row r="190" spans="1:27" x14ac:dyDescent="0.25">
      <c r="A190" t="s">
        <v>640</v>
      </c>
      <c r="E190" s="23" t="s">
        <v>1380</v>
      </c>
    </row>
    <row r="191" spans="1:27" x14ac:dyDescent="0.25">
      <c r="A191" t="s">
        <v>631</v>
      </c>
      <c r="B191">
        <v>46</v>
      </c>
      <c r="C191" s="22" t="s">
        <v>2161</v>
      </c>
      <c r="D191" t="s">
        <v>866</v>
      </c>
      <c r="E191" s="23" t="s">
        <v>2162</v>
      </c>
      <c r="F191" s="24" t="s">
        <v>657</v>
      </c>
      <c r="G191" s="25">
        <v>18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2283</v>
      </c>
    </row>
    <row r="194" spans="1:27" x14ac:dyDescent="0.25">
      <c r="A194" t="s">
        <v>640</v>
      </c>
      <c r="E194" s="23" t="s">
        <v>1380</v>
      </c>
    </row>
    <row r="195" spans="1:27" x14ac:dyDescent="0.25">
      <c r="A195" t="s">
        <v>631</v>
      </c>
      <c r="B195">
        <v>47</v>
      </c>
      <c r="C195" s="22" t="s">
        <v>1716</v>
      </c>
      <c r="D195" t="s">
        <v>866</v>
      </c>
      <c r="E195" s="23" t="s">
        <v>1717</v>
      </c>
      <c r="F195" s="24" t="s">
        <v>657</v>
      </c>
      <c r="G195" s="25">
        <v>15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2284</v>
      </c>
    </row>
    <row r="198" spans="1:27" x14ac:dyDescent="0.25">
      <c r="A198" t="s">
        <v>640</v>
      </c>
      <c r="E198" s="23" t="s">
        <v>1380</v>
      </c>
    </row>
    <row r="199" spans="1:27" x14ac:dyDescent="0.25">
      <c r="A199" t="s">
        <v>631</v>
      </c>
      <c r="B199">
        <v>48</v>
      </c>
      <c r="C199" s="22" t="s">
        <v>2169</v>
      </c>
      <c r="D199" t="s">
        <v>866</v>
      </c>
      <c r="E199" s="23" t="s">
        <v>2170</v>
      </c>
      <c r="F199" s="24" t="s">
        <v>657</v>
      </c>
      <c r="G199" s="25">
        <v>5</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2285</v>
      </c>
    </row>
    <row r="202" spans="1:27" x14ac:dyDescent="0.25">
      <c r="A202" t="s">
        <v>640</v>
      </c>
      <c r="E202" s="23" t="s">
        <v>641</v>
      </c>
    </row>
    <row r="203" spans="1:27" x14ac:dyDescent="0.25">
      <c r="A203" t="s">
        <v>631</v>
      </c>
      <c r="B203">
        <v>49</v>
      </c>
      <c r="C203" s="22" t="s">
        <v>2165</v>
      </c>
      <c r="D203" t="s">
        <v>866</v>
      </c>
      <c r="E203" s="23" t="s">
        <v>2166</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2286</v>
      </c>
    </row>
    <row r="206" spans="1:27" x14ac:dyDescent="0.25">
      <c r="A206" t="s">
        <v>640</v>
      </c>
      <c r="E206" s="23" t="s">
        <v>641</v>
      </c>
    </row>
    <row r="207" spans="1:27" x14ac:dyDescent="0.25">
      <c r="A207" t="s">
        <v>631</v>
      </c>
      <c r="B207">
        <v>50</v>
      </c>
      <c r="C207" s="22" t="s">
        <v>1719</v>
      </c>
      <c r="D207" t="s">
        <v>866</v>
      </c>
      <c r="E207" s="23" t="s">
        <v>1720</v>
      </c>
      <c r="F207" s="24" t="s">
        <v>657</v>
      </c>
      <c r="G207" s="25">
        <v>8</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2287</v>
      </c>
    </row>
    <row r="210" spans="1:27" x14ac:dyDescent="0.25">
      <c r="A210" t="s">
        <v>640</v>
      </c>
      <c r="E210" s="23" t="s">
        <v>641</v>
      </c>
    </row>
    <row r="211" spans="1:27" x14ac:dyDescent="0.25">
      <c r="A211" t="s">
        <v>631</v>
      </c>
      <c r="B211">
        <v>51</v>
      </c>
      <c r="C211" s="22" t="s">
        <v>2288</v>
      </c>
      <c r="D211" t="s">
        <v>866</v>
      </c>
      <c r="E211" s="23" t="s">
        <v>2289</v>
      </c>
      <c r="F211" s="24" t="s">
        <v>657</v>
      </c>
      <c r="G211" s="25">
        <v>70</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633</v>
      </c>
    </row>
    <row r="213" spans="1:27" ht="39" x14ac:dyDescent="0.3">
      <c r="A213" t="s">
        <v>638</v>
      </c>
      <c r="E213" s="29" t="s">
        <v>2290</v>
      </c>
    </row>
    <row r="214" spans="1:27" ht="125" x14ac:dyDescent="0.25">
      <c r="A214" t="s">
        <v>640</v>
      </c>
      <c r="E214" s="23" t="s">
        <v>2291</v>
      </c>
    </row>
    <row r="215" spans="1:27" x14ac:dyDescent="0.25">
      <c r="A215" t="s">
        <v>631</v>
      </c>
      <c r="B215">
        <v>52</v>
      </c>
      <c r="C215" s="22" t="s">
        <v>1728</v>
      </c>
      <c r="D215" t="s">
        <v>866</v>
      </c>
      <c r="E215" s="23" t="s">
        <v>1729</v>
      </c>
      <c r="F215" s="24" t="s">
        <v>657</v>
      </c>
      <c r="G215" s="25">
        <v>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2292</v>
      </c>
    </row>
    <row r="218" spans="1:27" x14ac:dyDescent="0.25">
      <c r="A218" t="s">
        <v>640</v>
      </c>
      <c r="E218" s="23" t="s">
        <v>641</v>
      </c>
    </row>
    <row r="219" spans="1:27" x14ac:dyDescent="0.25">
      <c r="A219" t="s">
        <v>631</v>
      </c>
      <c r="B219">
        <v>53</v>
      </c>
      <c r="C219" s="22" t="s">
        <v>1731</v>
      </c>
      <c r="D219" t="s">
        <v>866</v>
      </c>
      <c r="E219" s="23" t="s">
        <v>1732</v>
      </c>
      <c r="F219" s="24" t="s">
        <v>657</v>
      </c>
      <c r="G219" s="25">
        <v>524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2293</v>
      </c>
    </row>
    <row r="222" spans="1:27" x14ac:dyDescent="0.25">
      <c r="A222" t="s">
        <v>640</v>
      </c>
      <c r="E222" s="23" t="s">
        <v>641</v>
      </c>
    </row>
    <row r="223" spans="1:27" ht="25" x14ac:dyDescent="0.25">
      <c r="A223" t="s">
        <v>631</v>
      </c>
      <c r="B223">
        <v>54</v>
      </c>
      <c r="C223" s="22" t="s">
        <v>1734</v>
      </c>
      <c r="D223" t="s">
        <v>866</v>
      </c>
      <c r="E223" s="23" t="s">
        <v>1735</v>
      </c>
      <c r="F223" s="24" t="s">
        <v>657</v>
      </c>
      <c r="G223" s="25">
        <v>262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2294</v>
      </c>
    </row>
    <row r="226" spans="1:27" x14ac:dyDescent="0.25">
      <c r="A226" t="s">
        <v>640</v>
      </c>
      <c r="E226" s="23" t="s">
        <v>1380</v>
      </c>
    </row>
    <row r="227" spans="1:27" ht="25" x14ac:dyDescent="0.25">
      <c r="A227" t="s">
        <v>631</v>
      </c>
      <c r="B227">
        <v>55</v>
      </c>
      <c r="C227" s="22" t="s">
        <v>1737</v>
      </c>
      <c r="D227" t="s">
        <v>866</v>
      </c>
      <c r="E227" s="23" t="s">
        <v>1738</v>
      </c>
      <c r="F227" s="24" t="s">
        <v>858</v>
      </c>
      <c r="G227" s="25">
        <v>262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2295</v>
      </c>
    </row>
    <row r="230" spans="1:27" x14ac:dyDescent="0.25">
      <c r="A230" t="s">
        <v>640</v>
      </c>
      <c r="E230" s="23" t="s">
        <v>1380</v>
      </c>
    </row>
    <row r="231" spans="1:27" x14ac:dyDescent="0.25">
      <c r="A231" t="s">
        <v>631</v>
      </c>
      <c r="B231">
        <v>56</v>
      </c>
      <c r="C231" s="22" t="s">
        <v>2194</v>
      </c>
      <c r="D231" t="s">
        <v>866</v>
      </c>
      <c r="E231" s="23" t="s">
        <v>2195</v>
      </c>
      <c r="F231" s="24" t="s">
        <v>657</v>
      </c>
      <c r="G231" s="25">
        <v>15</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2296</v>
      </c>
    </row>
    <row r="234" spans="1:27" x14ac:dyDescent="0.25">
      <c r="A234" t="s">
        <v>640</v>
      </c>
      <c r="E234" s="23" t="s">
        <v>641</v>
      </c>
    </row>
    <row r="235" spans="1:27" x14ac:dyDescent="0.25">
      <c r="A235" t="s">
        <v>631</v>
      </c>
      <c r="B235">
        <v>57</v>
      </c>
      <c r="C235" s="22" t="s">
        <v>1790</v>
      </c>
      <c r="D235" t="s">
        <v>866</v>
      </c>
      <c r="E235" s="23" t="s">
        <v>1791</v>
      </c>
      <c r="F235" s="24" t="s">
        <v>657</v>
      </c>
      <c r="G235" s="25">
        <v>15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2297</v>
      </c>
    </row>
    <row r="238" spans="1:27" x14ac:dyDescent="0.25">
      <c r="A238" t="s">
        <v>640</v>
      </c>
      <c r="E238" s="23" t="s">
        <v>641</v>
      </c>
    </row>
    <row r="239" spans="1:27" x14ac:dyDescent="0.25">
      <c r="A239" t="s">
        <v>631</v>
      </c>
      <c r="B239">
        <v>58</v>
      </c>
      <c r="C239" s="22" t="s">
        <v>1793</v>
      </c>
      <c r="D239" t="s">
        <v>866</v>
      </c>
      <c r="E239" s="23" t="s">
        <v>1794</v>
      </c>
      <c r="F239" s="24" t="s">
        <v>657</v>
      </c>
      <c r="G239" s="25">
        <v>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2298</v>
      </c>
    </row>
    <row r="242" spans="1:27" x14ac:dyDescent="0.25">
      <c r="A242" t="s">
        <v>640</v>
      </c>
      <c r="E242" s="23" t="s">
        <v>641</v>
      </c>
    </row>
    <row r="243" spans="1:27" x14ac:dyDescent="0.25">
      <c r="A243" t="s">
        <v>631</v>
      </c>
      <c r="B243">
        <v>59</v>
      </c>
      <c r="C243" s="22" t="s">
        <v>1600</v>
      </c>
      <c r="D243" t="s">
        <v>866</v>
      </c>
      <c r="E243" s="23" t="s">
        <v>1601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2299</v>
      </c>
    </row>
    <row r="246" spans="1:27" x14ac:dyDescent="0.25">
      <c r="A246" t="s">
        <v>640</v>
      </c>
      <c r="E246" s="23" t="s">
        <v>641</v>
      </c>
    </row>
    <row r="247" spans="1:27" x14ac:dyDescent="0.25">
      <c r="A247" t="s">
        <v>631</v>
      </c>
      <c r="B247">
        <v>60</v>
      </c>
      <c r="C247" s="22" t="s">
        <v>812</v>
      </c>
      <c r="D247" t="s">
        <v>866</v>
      </c>
      <c r="E247" s="23" t="s">
        <v>813</v>
      </c>
      <c r="F247" s="24" t="s">
        <v>814</v>
      </c>
      <c r="G247" s="25">
        <v>120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2300</v>
      </c>
    </row>
    <row r="250" spans="1:27" x14ac:dyDescent="0.25">
      <c r="A250" t="s">
        <v>640</v>
      </c>
      <c r="E250" s="23" t="s">
        <v>641</v>
      </c>
    </row>
    <row r="251" spans="1:27" x14ac:dyDescent="0.25">
      <c r="A251" t="s">
        <v>631</v>
      </c>
      <c r="B251">
        <v>61</v>
      </c>
      <c r="C251" s="22" t="s">
        <v>2216</v>
      </c>
      <c r="D251" t="s">
        <v>866</v>
      </c>
      <c r="E251" s="23" t="s">
        <v>2217</v>
      </c>
      <c r="F251" s="24" t="s">
        <v>647</v>
      </c>
      <c r="G251" s="25">
        <v>6080</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2301</v>
      </c>
    </row>
    <row r="254" spans="1:27" ht="100" x14ac:dyDescent="0.25">
      <c r="A254" t="s">
        <v>640</v>
      </c>
      <c r="E254" s="23" t="s">
        <v>2219</v>
      </c>
    </row>
    <row r="255" spans="1:27" x14ac:dyDescent="0.25">
      <c r="A255" t="s">
        <v>631</v>
      </c>
      <c r="B255">
        <v>62</v>
      </c>
      <c r="C255" s="22" t="s">
        <v>771</v>
      </c>
      <c r="D255" t="s">
        <v>633</v>
      </c>
      <c r="E255" s="23" t="s">
        <v>772</v>
      </c>
      <c r="F255" s="24" t="s">
        <v>773</v>
      </c>
      <c r="G255" s="25">
        <v>1</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26" x14ac:dyDescent="0.3">
      <c r="A257" t="s">
        <v>638</v>
      </c>
      <c r="E257" s="29" t="s">
        <v>774</v>
      </c>
    </row>
    <row r="258" spans="1:27" ht="50" x14ac:dyDescent="0.25">
      <c r="A258" t="s">
        <v>640</v>
      </c>
      <c r="E258" s="23" t="s">
        <v>775</v>
      </c>
    </row>
    <row r="259" spans="1:27" ht="13" x14ac:dyDescent="0.25">
      <c r="A259" t="s">
        <v>628</v>
      </c>
      <c r="C259" s="18" t="s">
        <v>1801</v>
      </c>
      <c r="E259" s="19" t="s">
        <v>1802</v>
      </c>
      <c r="L259" s="20">
        <f>SUMIFS(L260:L275,A260:A275,"P")</f>
        <v>0</v>
      </c>
      <c r="M259" s="20">
        <f>SUMIFS(M260:M275,A260:A275,"P")</f>
        <v>0</v>
      </c>
      <c r="N259" s="21"/>
    </row>
    <row r="260" spans="1:27" ht="25" x14ac:dyDescent="0.25">
      <c r="A260" t="s">
        <v>631</v>
      </c>
      <c r="B260">
        <v>63</v>
      </c>
      <c r="C260" s="22" t="s">
        <v>1803</v>
      </c>
      <c r="D260" t="s">
        <v>1804</v>
      </c>
      <c r="E260" s="23" t="s">
        <v>1805</v>
      </c>
      <c r="F260" s="24" t="s">
        <v>1806</v>
      </c>
      <c r="G260" s="25">
        <v>47</v>
      </c>
      <c r="H260" s="24">
        <v>0</v>
      </c>
      <c r="I260" s="26">
        <f>ROUND(G260*H260,P4)</f>
        <v>0</v>
      </c>
      <c r="L260" s="27">
        <v>0</v>
      </c>
      <c r="M260" s="20">
        <f>ROUND(G260*L260,P4)</f>
        <v>0</v>
      </c>
      <c r="N260" s="21" t="s">
        <v>1807</v>
      </c>
      <c r="O260" s="28">
        <f>M260*AA260</f>
        <v>0</v>
      </c>
      <c r="P260">
        <v>3</v>
      </c>
      <c r="AA260">
        <f>IF(P260=1,$O$3,IF(P260=2,$O$4,$O$5))</f>
        <v>0.21</v>
      </c>
    </row>
    <row r="261" spans="1:27" ht="25" x14ac:dyDescent="0.25">
      <c r="A261" t="s">
        <v>637</v>
      </c>
      <c r="E261" s="23" t="s">
        <v>1808</v>
      </c>
    </row>
    <row r="262" spans="1:27" ht="39" x14ac:dyDescent="0.3">
      <c r="A262" t="s">
        <v>638</v>
      </c>
      <c r="E262" s="29" t="s">
        <v>2302</v>
      </c>
    </row>
    <row r="263" spans="1:27" ht="187.5" x14ac:dyDescent="0.25">
      <c r="A263" t="s">
        <v>640</v>
      </c>
      <c r="E263" s="23" t="s">
        <v>2221</v>
      </c>
    </row>
    <row r="264" spans="1:27" ht="25" x14ac:dyDescent="0.25">
      <c r="A264" t="s">
        <v>631</v>
      </c>
      <c r="B264">
        <v>64</v>
      </c>
      <c r="C264" s="22" t="s">
        <v>1815</v>
      </c>
      <c r="D264" t="s">
        <v>1816</v>
      </c>
      <c r="E264" s="23" t="s">
        <v>1817</v>
      </c>
      <c r="F264" s="24" t="s">
        <v>1806</v>
      </c>
      <c r="G264" s="25">
        <v>1.25</v>
      </c>
      <c r="H264" s="24">
        <v>0</v>
      </c>
      <c r="I264" s="26">
        <f>ROUND(G264*H264,P4)</f>
        <v>0</v>
      </c>
      <c r="L264" s="27">
        <v>0</v>
      </c>
      <c r="M264" s="20">
        <f>ROUND(G264*L264,P4)</f>
        <v>0</v>
      </c>
      <c r="N264" s="21" t="s">
        <v>1807</v>
      </c>
      <c r="O264" s="28">
        <f>M264*AA264</f>
        <v>0</v>
      </c>
      <c r="P264">
        <v>3</v>
      </c>
      <c r="AA264">
        <f>IF(P264=1,$O$3,IF(P264=2,$O$4,$O$5))</f>
        <v>0.21</v>
      </c>
    </row>
    <row r="265" spans="1:27" ht="25" x14ac:dyDescent="0.25">
      <c r="A265" t="s">
        <v>637</v>
      </c>
      <c r="E265" s="23" t="s">
        <v>1808</v>
      </c>
    </row>
    <row r="266" spans="1:27" ht="39" x14ac:dyDescent="0.3">
      <c r="A266" t="s">
        <v>638</v>
      </c>
      <c r="E266" s="29" t="s">
        <v>2303</v>
      </c>
    </row>
    <row r="267" spans="1:27" ht="187.5" x14ac:dyDescent="0.25">
      <c r="A267" t="s">
        <v>640</v>
      </c>
      <c r="E267" s="23" t="s">
        <v>2223</v>
      </c>
    </row>
    <row r="268" spans="1:27" ht="25" x14ac:dyDescent="0.25">
      <c r="A268" t="s">
        <v>631</v>
      </c>
      <c r="B268">
        <v>65</v>
      </c>
      <c r="C268" s="22" t="s">
        <v>1823</v>
      </c>
      <c r="D268" t="s">
        <v>1824</v>
      </c>
      <c r="E268" s="23" t="s">
        <v>1825</v>
      </c>
      <c r="F268" s="24" t="s">
        <v>1806</v>
      </c>
      <c r="G268" s="25">
        <v>0.4</v>
      </c>
      <c r="H268" s="24">
        <v>0</v>
      </c>
      <c r="I268" s="26">
        <f>ROUND(G268*H268,P4)</f>
        <v>0</v>
      </c>
      <c r="L268" s="27">
        <v>0</v>
      </c>
      <c r="M268" s="20">
        <f>ROUND(G268*L268,P4)</f>
        <v>0</v>
      </c>
      <c r="N268" s="21" t="s">
        <v>1807</v>
      </c>
      <c r="O268" s="28">
        <f>M268*AA268</f>
        <v>0</v>
      </c>
      <c r="P268">
        <v>3</v>
      </c>
      <c r="AA268">
        <f>IF(P268=1,$O$3,IF(P268=2,$O$4,$O$5))</f>
        <v>0.21</v>
      </c>
    </row>
    <row r="269" spans="1:27" ht="25" x14ac:dyDescent="0.25">
      <c r="A269" t="s">
        <v>637</v>
      </c>
      <c r="E269" s="23" t="s">
        <v>1808</v>
      </c>
    </row>
    <row r="270" spans="1:27" ht="39" x14ac:dyDescent="0.3">
      <c r="A270" t="s">
        <v>638</v>
      </c>
      <c r="E270" s="29" t="s">
        <v>2304</v>
      </c>
    </row>
    <row r="271" spans="1:27" ht="187.5" x14ac:dyDescent="0.25">
      <c r="A271" t="s">
        <v>640</v>
      </c>
      <c r="E271" s="23" t="s">
        <v>1982</v>
      </c>
    </row>
    <row r="272" spans="1:27" ht="25" x14ac:dyDescent="0.25">
      <c r="A272" t="s">
        <v>631</v>
      </c>
      <c r="B272">
        <v>66</v>
      </c>
      <c r="C272" s="22" t="s">
        <v>1827</v>
      </c>
      <c r="D272" t="s">
        <v>1828</v>
      </c>
      <c r="E272" s="23" t="s">
        <v>2229</v>
      </c>
      <c r="F272" s="24" t="s">
        <v>1806</v>
      </c>
      <c r="G272" s="25">
        <v>5.85</v>
      </c>
      <c r="H272" s="24">
        <v>0</v>
      </c>
      <c r="I272" s="26">
        <f>ROUND(G272*H272,P4)</f>
        <v>0</v>
      </c>
      <c r="L272" s="27">
        <v>0</v>
      </c>
      <c r="M272" s="20">
        <f>ROUND(G272*L272,P4)</f>
        <v>0</v>
      </c>
      <c r="N272" s="21" t="s">
        <v>1807</v>
      </c>
      <c r="O272" s="28">
        <f>M272*AA272</f>
        <v>0</v>
      </c>
      <c r="P272">
        <v>3</v>
      </c>
      <c r="AA272">
        <f>IF(P272=1,$O$3,IF(P272=2,$O$4,$O$5))</f>
        <v>0.21</v>
      </c>
    </row>
    <row r="273" spans="1:5" ht="25" x14ac:dyDescent="0.25">
      <c r="A273" t="s">
        <v>637</v>
      </c>
      <c r="E273" s="23" t="s">
        <v>1808</v>
      </c>
    </row>
    <row r="274" spans="1:5" ht="39" x14ac:dyDescent="0.3">
      <c r="A274" t="s">
        <v>638</v>
      </c>
      <c r="E274" s="29" t="s">
        <v>2305</v>
      </c>
    </row>
    <row r="275" spans="1:5" ht="162.5" x14ac:dyDescent="0.25">
      <c r="A275" t="s">
        <v>640</v>
      </c>
      <c r="E275" s="23" t="s">
        <v>1810</v>
      </c>
    </row>
  </sheetData>
  <sheetProtection algorithmName="SHA-512" hashValue="p00YeJxldBVpBhCo6Y85TUQr64V/uhcYEOe47HdfRPpOpn0Wm2SXm9WUVxLbANslf8vvaWJ/ho4L5HM6g7HwEg==" saltValue="hYnabEqnMjqXLsn1PRT/L5wJcHlkqYHWld3n2MbGn8XZKsFeS6lo2AjcTr54bjji3taYb1Y/Y3pxQBbpTz6v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COUNTIFS(L8:L504,"=0",A8:A504,"P")+COUNTIFS(L8:L504,"",A8:A504,"P")+SUM(Q8:Q504)</f>
        <v>123</v>
      </c>
    </row>
    <row r="8" spans="1:27" ht="13" x14ac:dyDescent="0.25">
      <c r="A8" t="s">
        <v>626</v>
      </c>
      <c r="C8" s="18" t="s">
        <v>2306</v>
      </c>
      <c r="E8" s="19" t="s">
        <v>41</v>
      </c>
      <c r="L8" s="20">
        <f>L9+L114+L491</f>
        <v>0</v>
      </c>
      <c r="M8" s="20">
        <f>M9+M114+M491</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1992</v>
      </c>
      <c r="D10" t="s">
        <v>866</v>
      </c>
      <c r="E10" s="23" t="s">
        <v>1993</v>
      </c>
      <c r="F10" s="24" t="s">
        <v>835</v>
      </c>
      <c r="G10" s="25">
        <v>5.96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2307</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2308</v>
      </c>
    </row>
    <row r="21" spans="1:27" x14ac:dyDescent="0.25">
      <c r="A21" t="s">
        <v>640</v>
      </c>
      <c r="E21" s="23" t="s">
        <v>641</v>
      </c>
    </row>
    <row r="22" spans="1:27" x14ac:dyDescent="0.25">
      <c r="A22" t="s">
        <v>631</v>
      </c>
      <c r="B22">
        <v>4</v>
      </c>
      <c r="C22" s="22" t="s">
        <v>1477</v>
      </c>
      <c r="D22" t="s">
        <v>866</v>
      </c>
      <c r="E22" s="23" t="s">
        <v>1478</v>
      </c>
      <c r="F22" s="24" t="s">
        <v>874</v>
      </c>
      <c r="G22" s="25">
        <v>769.3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2309</v>
      </c>
    </row>
    <row r="25" spans="1:27" x14ac:dyDescent="0.25">
      <c r="A25" t="s">
        <v>640</v>
      </c>
      <c r="E25" s="23" t="s">
        <v>641</v>
      </c>
    </row>
    <row r="26" spans="1:27" x14ac:dyDescent="0.25">
      <c r="A26" t="s">
        <v>631</v>
      </c>
      <c r="B26">
        <v>5</v>
      </c>
      <c r="C26" s="22" t="s">
        <v>888</v>
      </c>
      <c r="D26" t="s">
        <v>866</v>
      </c>
      <c r="E26" s="23" t="s">
        <v>889</v>
      </c>
      <c r="F26" s="24" t="s">
        <v>874</v>
      </c>
      <c r="G26" s="25">
        <v>841.37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2310</v>
      </c>
    </row>
    <row r="29" spans="1:27" x14ac:dyDescent="0.25">
      <c r="A29" t="s">
        <v>640</v>
      </c>
      <c r="E29" s="23" t="s">
        <v>641</v>
      </c>
    </row>
    <row r="30" spans="1:27" x14ac:dyDescent="0.25">
      <c r="A30" t="s">
        <v>631</v>
      </c>
      <c r="B30">
        <v>6</v>
      </c>
      <c r="C30" s="22" t="s">
        <v>901</v>
      </c>
      <c r="D30" t="s">
        <v>866</v>
      </c>
      <c r="E30" s="23" t="s">
        <v>902</v>
      </c>
      <c r="F30" s="24" t="s">
        <v>647</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2311</v>
      </c>
    </row>
    <row r="33" spans="1:27" x14ac:dyDescent="0.25">
      <c r="A33" t="s">
        <v>640</v>
      </c>
      <c r="E33" s="23" t="s">
        <v>641</v>
      </c>
    </row>
    <row r="34" spans="1:27" ht="25" x14ac:dyDescent="0.25">
      <c r="A34" t="s">
        <v>631</v>
      </c>
      <c r="B34">
        <v>7</v>
      </c>
      <c r="C34" s="22" t="s">
        <v>1387</v>
      </c>
      <c r="D34" t="s">
        <v>866</v>
      </c>
      <c r="E34" s="23" t="s">
        <v>1491</v>
      </c>
      <c r="F34" s="24" t="s">
        <v>647</v>
      </c>
      <c r="G34" s="25">
        <v>180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2312</v>
      </c>
    </row>
    <row r="37" spans="1:27" x14ac:dyDescent="0.25">
      <c r="A37" t="s">
        <v>640</v>
      </c>
      <c r="E37" s="23" t="s">
        <v>1380</v>
      </c>
    </row>
    <row r="38" spans="1:27" x14ac:dyDescent="0.25">
      <c r="A38" t="s">
        <v>631</v>
      </c>
      <c r="B38">
        <v>8</v>
      </c>
      <c r="C38" s="22" t="s">
        <v>904</v>
      </c>
      <c r="D38" t="s">
        <v>866</v>
      </c>
      <c r="E38" s="23" t="s">
        <v>905</v>
      </c>
      <c r="F38" s="24" t="s">
        <v>647</v>
      </c>
      <c r="G38" s="25">
        <v>2150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2313</v>
      </c>
    </row>
    <row r="41" spans="1:27" x14ac:dyDescent="0.25">
      <c r="A41" t="s">
        <v>640</v>
      </c>
      <c r="E41" s="23" t="s">
        <v>641</v>
      </c>
    </row>
    <row r="42" spans="1:27" ht="25" x14ac:dyDescent="0.25">
      <c r="A42" t="s">
        <v>631</v>
      </c>
      <c r="B42">
        <v>9</v>
      </c>
      <c r="C42" s="22" t="s">
        <v>1494</v>
      </c>
      <c r="D42" t="s">
        <v>866</v>
      </c>
      <c r="E42" s="23" t="s">
        <v>1495</v>
      </c>
      <c r="F42" s="24" t="s">
        <v>647</v>
      </c>
      <c r="G42" s="25">
        <v>2150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2314</v>
      </c>
    </row>
    <row r="45" spans="1:27" x14ac:dyDescent="0.25">
      <c r="A45" t="s">
        <v>640</v>
      </c>
      <c r="E45" s="23" t="s">
        <v>1380</v>
      </c>
    </row>
    <row r="46" spans="1:27" x14ac:dyDescent="0.25">
      <c r="A46" t="s">
        <v>631</v>
      </c>
      <c r="B46">
        <v>10</v>
      </c>
      <c r="C46" s="22" t="s">
        <v>2315</v>
      </c>
      <c r="D46" t="s">
        <v>866</v>
      </c>
      <c r="E46" s="23" t="s">
        <v>930</v>
      </c>
      <c r="F46" s="24" t="s">
        <v>647</v>
      </c>
      <c r="G46" s="25">
        <v>1530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2316</v>
      </c>
    </row>
    <row r="49" spans="1:27" ht="150" x14ac:dyDescent="0.25">
      <c r="A49" t="s">
        <v>640</v>
      </c>
      <c r="E49" s="23" t="s">
        <v>1500</v>
      </c>
    </row>
    <row r="50" spans="1:27" x14ac:dyDescent="0.25">
      <c r="A50" t="s">
        <v>631</v>
      </c>
      <c r="B50">
        <v>11</v>
      </c>
      <c r="C50" s="22" t="s">
        <v>907</v>
      </c>
      <c r="D50" t="s">
        <v>866</v>
      </c>
      <c r="E50" s="23" t="s">
        <v>908</v>
      </c>
      <c r="F50" s="24" t="s">
        <v>647</v>
      </c>
      <c r="G50" s="25">
        <v>1120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2317</v>
      </c>
    </row>
    <row r="53" spans="1:27" x14ac:dyDescent="0.25">
      <c r="A53" t="s">
        <v>640</v>
      </c>
      <c r="E53" s="23" t="s">
        <v>641</v>
      </c>
    </row>
    <row r="54" spans="1:27" x14ac:dyDescent="0.25">
      <c r="A54" t="s">
        <v>631</v>
      </c>
      <c r="B54">
        <v>12</v>
      </c>
      <c r="C54" s="22" t="s">
        <v>2005</v>
      </c>
      <c r="D54" t="s">
        <v>866</v>
      </c>
      <c r="E54" s="23" t="s">
        <v>2006</v>
      </c>
      <c r="F54" s="24" t="s">
        <v>647</v>
      </c>
      <c r="G54" s="25">
        <v>174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2318</v>
      </c>
    </row>
    <row r="57" spans="1:27" x14ac:dyDescent="0.25">
      <c r="A57" t="s">
        <v>640</v>
      </c>
      <c r="E57" s="23" t="s">
        <v>1380</v>
      </c>
    </row>
    <row r="58" spans="1:27" x14ac:dyDescent="0.25">
      <c r="A58" t="s">
        <v>631</v>
      </c>
      <c r="B58">
        <v>13</v>
      </c>
      <c r="C58" s="22" t="s">
        <v>910</v>
      </c>
      <c r="D58" t="s">
        <v>866</v>
      </c>
      <c r="E58" s="23" t="s">
        <v>911</v>
      </c>
      <c r="F58" s="24" t="s">
        <v>647</v>
      </c>
      <c r="G58" s="25">
        <v>930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2319</v>
      </c>
    </row>
    <row r="61" spans="1:27" x14ac:dyDescent="0.25">
      <c r="A61" t="s">
        <v>640</v>
      </c>
      <c r="E61" s="23" t="s">
        <v>641</v>
      </c>
    </row>
    <row r="62" spans="1:27" x14ac:dyDescent="0.25">
      <c r="A62" t="s">
        <v>631</v>
      </c>
      <c r="B62">
        <v>14</v>
      </c>
      <c r="C62" s="22" t="s">
        <v>2244</v>
      </c>
      <c r="D62" t="s">
        <v>866</v>
      </c>
      <c r="E62" s="23" t="s">
        <v>2245</v>
      </c>
      <c r="F62" s="24" t="s">
        <v>647</v>
      </c>
      <c r="G62" s="25">
        <v>210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2320</v>
      </c>
    </row>
    <row r="65" spans="1:27" x14ac:dyDescent="0.25">
      <c r="A65" t="s">
        <v>640</v>
      </c>
      <c r="E65" s="23" t="s">
        <v>641</v>
      </c>
    </row>
    <row r="66" spans="1:27" ht="25" x14ac:dyDescent="0.25">
      <c r="A66" t="s">
        <v>631</v>
      </c>
      <c r="B66">
        <v>15</v>
      </c>
      <c r="C66" s="22" t="s">
        <v>919</v>
      </c>
      <c r="D66" t="s">
        <v>866</v>
      </c>
      <c r="E66" s="23" t="s">
        <v>920</v>
      </c>
      <c r="F66" s="24" t="s">
        <v>657</v>
      </c>
      <c r="G66" s="25">
        <v>15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2321</v>
      </c>
    </row>
    <row r="69" spans="1:27" x14ac:dyDescent="0.25">
      <c r="A69" t="s">
        <v>640</v>
      </c>
      <c r="E69" s="23" t="s">
        <v>641</v>
      </c>
    </row>
    <row r="70" spans="1:27" ht="25" x14ac:dyDescent="0.25">
      <c r="A70" t="s">
        <v>631</v>
      </c>
      <c r="B70">
        <v>16</v>
      </c>
      <c r="C70" s="22" t="s">
        <v>1513</v>
      </c>
      <c r="D70" t="s">
        <v>866</v>
      </c>
      <c r="E70" s="23" t="s">
        <v>1514</v>
      </c>
      <c r="F70" s="24" t="s">
        <v>657</v>
      </c>
      <c r="G70" s="25">
        <v>15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2322</v>
      </c>
    </row>
    <row r="73" spans="1:27" x14ac:dyDescent="0.25">
      <c r="A73" t="s">
        <v>640</v>
      </c>
      <c r="E73" s="23" t="s">
        <v>641</v>
      </c>
    </row>
    <row r="74" spans="1:27" ht="25" x14ac:dyDescent="0.25">
      <c r="A74" t="s">
        <v>631</v>
      </c>
      <c r="B74">
        <v>17</v>
      </c>
      <c r="C74" s="22" t="s">
        <v>924</v>
      </c>
      <c r="D74" t="s">
        <v>866</v>
      </c>
      <c r="E74" s="23" t="s">
        <v>925</v>
      </c>
      <c r="F74" s="24" t="s">
        <v>657</v>
      </c>
      <c r="G74" s="25">
        <v>70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2323</v>
      </c>
    </row>
    <row r="77" spans="1:27" x14ac:dyDescent="0.25">
      <c r="A77" t="s">
        <v>640</v>
      </c>
      <c r="E77" s="23" t="s">
        <v>641</v>
      </c>
    </row>
    <row r="78" spans="1:27" ht="25" x14ac:dyDescent="0.25">
      <c r="A78" t="s">
        <v>631</v>
      </c>
      <c r="B78">
        <v>18</v>
      </c>
      <c r="C78" s="22" t="s">
        <v>2012</v>
      </c>
      <c r="D78" t="s">
        <v>866</v>
      </c>
      <c r="E78" s="23" t="s">
        <v>2013</v>
      </c>
      <c r="F78" s="24" t="s">
        <v>647</v>
      </c>
      <c r="G78" s="25">
        <v>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2324</v>
      </c>
    </row>
    <row r="81" spans="1:27" x14ac:dyDescent="0.25">
      <c r="A81" t="s">
        <v>640</v>
      </c>
      <c r="E81" s="23" t="s">
        <v>641</v>
      </c>
    </row>
    <row r="82" spans="1:27" ht="25" x14ac:dyDescent="0.25">
      <c r="A82" t="s">
        <v>631</v>
      </c>
      <c r="B82">
        <v>19</v>
      </c>
      <c r="C82" s="22" t="s">
        <v>2015</v>
      </c>
      <c r="D82" t="s">
        <v>866</v>
      </c>
      <c r="E82" s="23" t="s">
        <v>2016</v>
      </c>
      <c r="F82" s="24" t="s">
        <v>647</v>
      </c>
      <c r="G82" s="25">
        <v>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2324</v>
      </c>
    </row>
    <row r="85" spans="1:27" x14ac:dyDescent="0.25">
      <c r="A85" t="s">
        <v>640</v>
      </c>
      <c r="E85" s="23" t="s">
        <v>641</v>
      </c>
    </row>
    <row r="86" spans="1:27" x14ac:dyDescent="0.25">
      <c r="A86" t="s">
        <v>631</v>
      </c>
      <c r="B86">
        <v>20</v>
      </c>
      <c r="C86" s="22" t="s">
        <v>2017</v>
      </c>
      <c r="D86" t="s">
        <v>866</v>
      </c>
      <c r="E86" s="23" t="s">
        <v>2018</v>
      </c>
      <c r="F86" s="24" t="s">
        <v>647</v>
      </c>
      <c r="G86" s="25">
        <v>50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2325</v>
      </c>
    </row>
    <row r="89" spans="1:27" x14ac:dyDescent="0.25">
      <c r="A89" t="s">
        <v>640</v>
      </c>
      <c r="E89" s="23" t="s">
        <v>1380</v>
      </c>
    </row>
    <row r="90" spans="1:27" x14ac:dyDescent="0.25">
      <c r="A90" t="s">
        <v>631</v>
      </c>
      <c r="B90">
        <v>21</v>
      </c>
      <c r="C90" s="22" t="s">
        <v>2035</v>
      </c>
      <c r="D90" t="s">
        <v>866</v>
      </c>
      <c r="E90" s="23" t="s">
        <v>2036</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2326</v>
      </c>
    </row>
    <row r="93" spans="1:27" x14ac:dyDescent="0.25">
      <c r="A93" t="s">
        <v>640</v>
      </c>
      <c r="E93" s="23" t="s">
        <v>1380</v>
      </c>
    </row>
    <row r="94" spans="1:27" x14ac:dyDescent="0.25">
      <c r="A94" t="s">
        <v>631</v>
      </c>
      <c r="B94">
        <v>22</v>
      </c>
      <c r="C94" s="22" t="s">
        <v>1527</v>
      </c>
      <c r="D94" t="s">
        <v>866</v>
      </c>
      <c r="E94" s="23" t="s">
        <v>1528</v>
      </c>
      <c r="F94" s="24" t="s">
        <v>657</v>
      </c>
      <c r="G94" s="25">
        <v>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2327</v>
      </c>
    </row>
    <row r="97" spans="1:27" x14ac:dyDescent="0.25">
      <c r="A97" t="s">
        <v>640</v>
      </c>
      <c r="E97" s="23" t="s">
        <v>641</v>
      </c>
    </row>
    <row r="98" spans="1:27" x14ac:dyDescent="0.25">
      <c r="A98" t="s">
        <v>631</v>
      </c>
      <c r="B98">
        <v>23</v>
      </c>
      <c r="C98" s="22" t="s">
        <v>1530</v>
      </c>
      <c r="D98" t="s">
        <v>866</v>
      </c>
      <c r="E98" s="23" t="s">
        <v>1531</v>
      </c>
      <c r="F98" s="24" t="s">
        <v>657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2328</v>
      </c>
    </row>
    <row r="101" spans="1:27" x14ac:dyDescent="0.25">
      <c r="A101" t="s">
        <v>640</v>
      </c>
      <c r="E101" s="23" t="s">
        <v>641</v>
      </c>
    </row>
    <row r="102" spans="1:27" x14ac:dyDescent="0.25">
      <c r="A102" t="s">
        <v>631</v>
      </c>
      <c r="B102">
        <v>24</v>
      </c>
      <c r="C102" s="22" t="s">
        <v>1533</v>
      </c>
      <c r="D102" t="s">
        <v>866</v>
      </c>
      <c r="E102" s="23" t="s">
        <v>1534</v>
      </c>
      <c r="F102" s="24" t="s">
        <v>657</v>
      </c>
      <c r="G102" s="25">
        <v>32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2253</v>
      </c>
    </row>
    <row r="105" spans="1:27" x14ac:dyDescent="0.25">
      <c r="A105" t="s">
        <v>640</v>
      </c>
      <c r="E105" s="23" t="s">
        <v>641</v>
      </c>
    </row>
    <row r="106" spans="1:27" x14ac:dyDescent="0.25">
      <c r="A106" t="s">
        <v>631</v>
      </c>
      <c r="B106">
        <v>25</v>
      </c>
      <c r="C106" s="22" t="s">
        <v>927</v>
      </c>
      <c r="D106" t="s">
        <v>866</v>
      </c>
      <c r="E106" s="23" t="s">
        <v>928</v>
      </c>
      <c r="F106" s="24" t="s">
        <v>647</v>
      </c>
      <c r="G106" s="25">
        <v>1120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2329</v>
      </c>
    </row>
    <row r="109" spans="1:27" x14ac:dyDescent="0.25">
      <c r="A109" t="s">
        <v>640</v>
      </c>
      <c r="E109" s="23" t="s">
        <v>641</v>
      </c>
    </row>
    <row r="110" spans="1:27" x14ac:dyDescent="0.25">
      <c r="A110" t="s">
        <v>631</v>
      </c>
      <c r="B110">
        <v>26</v>
      </c>
      <c r="C110" s="22" t="s">
        <v>2045</v>
      </c>
      <c r="D110" t="s">
        <v>866</v>
      </c>
      <c r="E110" s="23" t="s">
        <v>2046</v>
      </c>
      <c r="F110" s="24" t="s">
        <v>835</v>
      </c>
      <c r="G110" s="25">
        <v>5.96</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2330</v>
      </c>
    </row>
    <row r="113" spans="1:27" ht="25" x14ac:dyDescent="0.25">
      <c r="A113" t="s">
        <v>640</v>
      </c>
      <c r="E113" s="23" t="s">
        <v>2048</v>
      </c>
    </row>
    <row r="114" spans="1:27" ht="13" x14ac:dyDescent="0.25">
      <c r="A114" t="s">
        <v>628</v>
      </c>
      <c r="C114" s="18" t="s">
        <v>1544</v>
      </c>
      <c r="E114" s="19" t="s">
        <v>2049</v>
      </c>
      <c r="L114" s="20">
        <f>SUMIFS(L115:L490,A115:A490,"P")</f>
        <v>0</v>
      </c>
      <c r="M114" s="20">
        <f>SUMIFS(M115:M490,A115:A490,"P")</f>
        <v>0</v>
      </c>
      <c r="N114" s="21"/>
    </row>
    <row r="115" spans="1:27" x14ac:dyDescent="0.25">
      <c r="A115" t="s">
        <v>631</v>
      </c>
      <c r="B115">
        <v>27</v>
      </c>
      <c r="C115" s="22" t="s">
        <v>2057</v>
      </c>
      <c r="D115" t="s">
        <v>866</v>
      </c>
      <c r="E115" s="23" t="s">
        <v>2058</v>
      </c>
      <c r="F115" s="24" t="s">
        <v>1548</v>
      </c>
      <c r="G115" s="25">
        <v>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2331</v>
      </c>
    </row>
    <row r="118" spans="1:27" x14ac:dyDescent="0.25">
      <c r="A118" t="s">
        <v>640</v>
      </c>
      <c r="E118" s="23" t="s">
        <v>1380</v>
      </c>
    </row>
    <row r="119" spans="1:27" x14ac:dyDescent="0.25">
      <c r="A119" t="s">
        <v>631</v>
      </c>
      <c r="B119">
        <v>28</v>
      </c>
      <c r="C119" s="22" t="s">
        <v>2060</v>
      </c>
      <c r="D119" t="s">
        <v>866</v>
      </c>
      <c r="E119" s="23" t="s">
        <v>2061</v>
      </c>
      <c r="F119" s="24" t="s">
        <v>1548</v>
      </c>
      <c r="G119" s="25">
        <v>31.15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2332</v>
      </c>
    </row>
    <row r="122" spans="1:27" x14ac:dyDescent="0.25">
      <c r="A122" t="s">
        <v>640</v>
      </c>
      <c r="E122" s="23" t="s">
        <v>1380</v>
      </c>
    </row>
    <row r="123" spans="1:27" x14ac:dyDescent="0.25">
      <c r="A123" t="s">
        <v>631</v>
      </c>
      <c r="B123">
        <v>29</v>
      </c>
      <c r="C123" s="22" t="s">
        <v>2063</v>
      </c>
      <c r="D123" t="s">
        <v>866</v>
      </c>
      <c r="E123" s="23" t="s">
        <v>2064</v>
      </c>
      <c r="F123" s="24" t="s">
        <v>1548</v>
      </c>
      <c r="G123" s="25">
        <v>33.950000000000003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2333</v>
      </c>
    </row>
    <row r="126" spans="1:27" x14ac:dyDescent="0.25">
      <c r="A126" t="s">
        <v>640</v>
      </c>
      <c r="E126" s="23" t="s">
        <v>1380</v>
      </c>
    </row>
    <row r="127" spans="1:27" ht="25" x14ac:dyDescent="0.25">
      <c r="A127" t="s">
        <v>631</v>
      </c>
      <c r="B127">
        <v>30</v>
      </c>
      <c r="C127" s="22" t="s">
        <v>1550</v>
      </c>
      <c r="D127" t="s">
        <v>866</v>
      </c>
      <c r="E127" s="23" t="s">
        <v>1551</v>
      </c>
      <c r="F127" s="24" t="s">
        <v>647</v>
      </c>
      <c r="G127" s="25">
        <v>3200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2334</v>
      </c>
    </row>
    <row r="130" spans="1:27" x14ac:dyDescent="0.25">
      <c r="A130" t="s">
        <v>640</v>
      </c>
      <c r="E130" s="23" t="s">
        <v>1380</v>
      </c>
    </row>
    <row r="131" spans="1:27" x14ac:dyDescent="0.25">
      <c r="A131" t="s">
        <v>631</v>
      </c>
      <c r="B131">
        <v>31</v>
      </c>
      <c r="C131" s="22" t="s">
        <v>2335</v>
      </c>
      <c r="D131" t="s">
        <v>866</v>
      </c>
      <c r="E131" s="23" t="s">
        <v>2336</v>
      </c>
      <c r="F131" s="24" t="s">
        <v>848</v>
      </c>
      <c r="G131" s="25">
        <v>109.92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2337</v>
      </c>
    </row>
    <row r="134" spans="1:27" x14ac:dyDescent="0.25">
      <c r="A134" t="s">
        <v>640</v>
      </c>
      <c r="E134" s="23" t="s">
        <v>641</v>
      </c>
    </row>
    <row r="135" spans="1:27" x14ac:dyDescent="0.25">
      <c r="A135" t="s">
        <v>631</v>
      </c>
      <c r="B135">
        <v>32</v>
      </c>
      <c r="C135" s="22" t="s">
        <v>1561</v>
      </c>
      <c r="D135" t="s">
        <v>866</v>
      </c>
      <c r="E135" s="23" t="s">
        <v>1562</v>
      </c>
      <c r="F135" s="24" t="s">
        <v>848</v>
      </c>
      <c r="G135" s="25">
        <v>559.20000000000005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2338</v>
      </c>
    </row>
    <row r="138" spans="1:27" x14ac:dyDescent="0.25">
      <c r="A138" t="s">
        <v>640</v>
      </c>
      <c r="E138" s="23" t="s">
        <v>641</v>
      </c>
    </row>
    <row r="139" spans="1:27" x14ac:dyDescent="0.25">
      <c r="A139" t="s">
        <v>631</v>
      </c>
      <c r="B139">
        <v>33</v>
      </c>
      <c r="C139" s="22" t="s">
        <v>2339</v>
      </c>
      <c r="D139" t="s">
        <v>866</v>
      </c>
      <c r="E139" s="23" t="s">
        <v>2340</v>
      </c>
      <c r="F139" s="24" t="s">
        <v>848</v>
      </c>
      <c r="G139" s="25">
        <v>134.4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2341</v>
      </c>
    </row>
    <row r="142" spans="1:27" x14ac:dyDescent="0.25">
      <c r="A142" t="s">
        <v>640</v>
      </c>
      <c r="E142" s="23" t="s">
        <v>641</v>
      </c>
    </row>
    <row r="143" spans="1:27" x14ac:dyDescent="0.25">
      <c r="A143" t="s">
        <v>631</v>
      </c>
      <c r="B143">
        <v>34</v>
      </c>
      <c r="C143" s="22" t="s">
        <v>1564</v>
      </c>
      <c r="D143" t="s">
        <v>866</v>
      </c>
      <c r="E143" s="23" t="s">
        <v>1565</v>
      </c>
      <c r="F143" s="24" t="s">
        <v>647</v>
      </c>
      <c r="G143" s="25">
        <v>14527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2342</v>
      </c>
    </row>
    <row r="146" spans="1:27" x14ac:dyDescent="0.25">
      <c r="A146" t="s">
        <v>640</v>
      </c>
      <c r="E146" s="23" t="s">
        <v>641</v>
      </c>
    </row>
    <row r="147" spans="1:27" x14ac:dyDescent="0.25">
      <c r="A147" t="s">
        <v>631</v>
      </c>
      <c r="B147">
        <v>35</v>
      </c>
      <c r="C147" s="22" t="s">
        <v>1570</v>
      </c>
      <c r="D147" t="s">
        <v>866</v>
      </c>
      <c r="E147" s="23" t="s">
        <v>1571</v>
      </c>
      <c r="F147" s="24" t="s">
        <v>657</v>
      </c>
      <c r="G147" s="25">
        <v>12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2343</v>
      </c>
    </row>
    <row r="150" spans="1:27" x14ac:dyDescent="0.25">
      <c r="A150" t="s">
        <v>640</v>
      </c>
      <c r="E150" s="23" t="s">
        <v>641</v>
      </c>
    </row>
    <row r="151" spans="1:27" x14ac:dyDescent="0.25">
      <c r="A151" t="s">
        <v>631</v>
      </c>
      <c r="B151">
        <v>36</v>
      </c>
      <c r="C151" s="22" t="s">
        <v>2073</v>
      </c>
      <c r="D151" t="s">
        <v>866</v>
      </c>
      <c r="E151" s="23" t="s">
        <v>2074</v>
      </c>
      <c r="F151" s="24" t="s">
        <v>657</v>
      </c>
      <c r="G151" s="25">
        <v>10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2344</v>
      </c>
    </row>
    <row r="154" spans="1:27" x14ac:dyDescent="0.25">
      <c r="A154" t="s">
        <v>640</v>
      </c>
      <c r="E154" s="23" t="s">
        <v>641</v>
      </c>
    </row>
    <row r="155" spans="1:27" x14ac:dyDescent="0.25">
      <c r="A155" t="s">
        <v>631</v>
      </c>
      <c r="B155">
        <v>37</v>
      </c>
      <c r="C155" s="22" t="s">
        <v>2076</v>
      </c>
      <c r="D155" t="s">
        <v>866</v>
      </c>
      <c r="E155" s="23" t="s">
        <v>2077</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2345</v>
      </c>
    </row>
    <row r="158" spans="1:27" x14ac:dyDescent="0.25">
      <c r="A158" t="s">
        <v>640</v>
      </c>
      <c r="E158" s="23" t="s">
        <v>641</v>
      </c>
    </row>
    <row r="159" spans="1:27" ht="25" x14ac:dyDescent="0.25">
      <c r="A159" t="s">
        <v>631</v>
      </c>
      <c r="B159">
        <v>38</v>
      </c>
      <c r="C159" s="22" t="s">
        <v>1567</v>
      </c>
      <c r="D159" t="s">
        <v>866</v>
      </c>
      <c r="E159" s="23" t="s">
        <v>1568</v>
      </c>
      <c r="F159" s="24" t="s">
        <v>647</v>
      </c>
      <c r="G159" s="25">
        <v>250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2346</v>
      </c>
    </row>
    <row r="162" spans="1:27" x14ac:dyDescent="0.25">
      <c r="A162" t="s">
        <v>640</v>
      </c>
      <c r="E162" s="23" t="s">
        <v>641</v>
      </c>
    </row>
    <row r="163" spans="1:27" x14ac:dyDescent="0.25">
      <c r="A163" t="s">
        <v>631</v>
      </c>
      <c r="B163">
        <v>39</v>
      </c>
      <c r="C163" s="22" t="s">
        <v>852</v>
      </c>
      <c r="D163" t="s">
        <v>866</v>
      </c>
      <c r="E163" s="23" t="s">
        <v>853</v>
      </c>
      <c r="F163" s="24" t="s">
        <v>647</v>
      </c>
      <c r="G163" s="25">
        <v>10530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2347</v>
      </c>
    </row>
    <row r="166" spans="1:27" x14ac:dyDescent="0.25">
      <c r="A166" t="s">
        <v>640</v>
      </c>
      <c r="E166" s="23" t="s">
        <v>641</v>
      </c>
    </row>
    <row r="167" spans="1:27" x14ac:dyDescent="0.25">
      <c r="A167" t="s">
        <v>631</v>
      </c>
      <c r="B167">
        <v>40</v>
      </c>
      <c r="C167" s="22" t="s">
        <v>1942</v>
      </c>
      <c r="D167" t="s">
        <v>866</v>
      </c>
      <c r="E167" s="23" t="s">
        <v>1943</v>
      </c>
      <c r="F167" s="24" t="s">
        <v>647</v>
      </c>
      <c r="G167" s="25">
        <v>3940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2348</v>
      </c>
    </row>
    <row r="170" spans="1:27" x14ac:dyDescent="0.25">
      <c r="A170" t="s">
        <v>640</v>
      </c>
      <c r="E170" s="23" t="s">
        <v>641</v>
      </c>
    </row>
    <row r="171" spans="1:27" x14ac:dyDescent="0.25">
      <c r="A171" t="s">
        <v>631</v>
      </c>
      <c r="B171">
        <v>41</v>
      </c>
      <c r="C171" s="22" t="s">
        <v>856</v>
      </c>
      <c r="D171" t="s">
        <v>866</v>
      </c>
      <c r="E171" s="23" t="s">
        <v>857</v>
      </c>
      <c r="F171" s="24" t="s">
        <v>858</v>
      </c>
      <c r="G171" s="25">
        <v>26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2349</v>
      </c>
    </row>
    <row r="174" spans="1:27" x14ac:dyDescent="0.25">
      <c r="A174" t="s">
        <v>640</v>
      </c>
      <c r="E174" s="23" t="s">
        <v>641</v>
      </c>
    </row>
    <row r="175" spans="1:27" x14ac:dyDescent="0.25">
      <c r="A175" t="s">
        <v>631</v>
      </c>
      <c r="B175">
        <v>42</v>
      </c>
      <c r="C175" s="22" t="s">
        <v>859</v>
      </c>
      <c r="D175" t="s">
        <v>866</v>
      </c>
      <c r="E175" s="23" t="s">
        <v>860</v>
      </c>
      <c r="F175" s="24" t="s">
        <v>647</v>
      </c>
      <c r="G175" s="25">
        <v>10530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2350</v>
      </c>
    </row>
    <row r="178" spans="1:27" x14ac:dyDescent="0.25">
      <c r="A178" t="s">
        <v>640</v>
      </c>
      <c r="E178" s="23" t="s">
        <v>641</v>
      </c>
    </row>
    <row r="179" spans="1:27" x14ac:dyDescent="0.25">
      <c r="A179" t="s">
        <v>631</v>
      </c>
      <c r="B179">
        <v>43</v>
      </c>
      <c r="C179" s="22" t="s">
        <v>1579</v>
      </c>
      <c r="D179" t="s">
        <v>866</v>
      </c>
      <c r="E179" s="23" t="s">
        <v>1580</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x14ac:dyDescent="0.25">
      <c r="A183" t="s">
        <v>631</v>
      </c>
      <c r="B183">
        <v>44</v>
      </c>
      <c r="C183" s="22" t="s">
        <v>2085</v>
      </c>
      <c r="D183" t="s">
        <v>866</v>
      </c>
      <c r="E183" s="23" t="s">
        <v>2086</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2351</v>
      </c>
    </row>
    <row r="186" spans="1:27" x14ac:dyDescent="0.25">
      <c r="A186" t="s">
        <v>640</v>
      </c>
      <c r="E186" s="23" t="s">
        <v>641</v>
      </c>
    </row>
    <row r="187" spans="1:27" x14ac:dyDescent="0.25">
      <c r="A187" t="s">
        <v>631</v>
      </c>
      <c r="B187">
        <v>45</v>
      </c>
      <c r="C187" s="22" t="s">
        <v>2088</v>
      </c>
      <c r="D187" t="s">
        <v>866</v>
      </c>
      <c r="E187" s="23" t="s">
        <v>2089</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2352</v>
      </c>
    </row>
    <row r="190" spans="1:27" x14ac:dyDescent="0.25">
      <c r="A190" t="s">
        <v>640</v>
      </c>
      <c r="E190" s="23" t="s">
        <v>641</v>
      </c>
    </row>
    <row r="191" spans="1:27" x14ac:dyDescent="0.25">
      <c r="A191" t="s">
        <v>631</v>
      </c>
      <c r="B191">
        <v>46</v>
      </c>
      <c r="C191" s="22" t="s">
        <v>2091</v>
      </c>
      <c r="D191" t="s">
        <v>866</v>
      </c>
      <c r="E191" s="23" t="s">
        <v>2092</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2353</v>
      </c>
    </row>
    <row r="194" spans="1:27" x14ac:dyDescent="0.25">
      <c r="A194" t="s">
        <v>640</v>
      </c>
      <c r="E194" s="23" t="s">
        <v>641</v>
      </c>
    </row>
    <row r="195" spans="1:27" x14ac:dyDescent="0.25">
      <c r="A195" t="s">
        <v>631</v>
      </c>
      <c r="B195">
        <v>47</v>
      </c>
      <c r="C195" s="22" t="s">
        <v>1582</v>
      </c>
      <c r="D195" t="s">
        <v>866</v>
      </c>
      <c r="E195" s="23" t="s">
        <v>1583</v>
      </c>
      <c r="F195" s="24" t="s">
        <v>657</v>
      </c>
      <c r="G195" s="25">
        <v>30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2354</v>
      </c>
    </row>
    <row r="198" spans="1:27" x14ac:dyDescent="0.25">
      <c r="A198" t="s">
        <v>640</v>
      </c>
      <c r="E198" s="23" t="s">
        <v>641</v>
      </c>
    </row>
    <row r="199" spans="1:27" x14ac:dyDescent="0.25">
      <c r="A199" t="s">
        <v>631</v>
      </c>
      <c r="B199">
        <v>48</v>
      </c>
      <c r="C199" s="22" t="s">
        <v>1952</v>
      </c>
      <c r="D199" t="s">
        <v>866</v>
      </c>
      <c r="E199" s="23" t="s">
        <v>1953</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2355</v>
      </c>
    </row>
    <row r="202" spans="1:27" x14ac:dyDescent="0.25">
      <c r="A202" t="s">
        <v>640</v>
      </c>
      <c r="E202" s="23" t="s">
        <v>641</v>
      </c>
    </row>
    <row r="203" spans="1:27" x14ac:dyDescent="0.25">
      <c r="A203" t="s">
        <v>631</v>
      </c>
      <c r="B203">
        <v>49</v>
      </c>
      <c r="C203" s="22" t="s">
        <v>1588</v>
      </c>
      <c r="D203" t="s">
        <v>866</v>
      </c>
      <c r="E203" s="23" t="s">
        <v>1589</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2356</v>
      </c>
    </row>
    <row r="206" spans="1:27" x14ac:dyDescent="0.25">
      <c r="A206" t="s">
        <v>640</v>
      </c>
      <c r="E206" s="23" t="s">
        <v>1380</v>
      </c>
    </row>
    <row r="207" spans="1:27" x14ac:dyDescent="0.25">
      <c r="A207" t="s">
        <v>631</v>
      </c>
      <c r="B207">
        <v>50</v>
      </c>
      <c r="C207" s="22" t="s">
        <v>1591</v>
      </c>
      <c r="D207" t="s">
        <v>866</v>
      </c>
      <c r="E207" s="23" t="s">
        <v>1592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2357</v>
      </c>
    </row>
    <row r="210" spans="1:27" x14ac:dyDescent="0.25">
      <c r="A210" t="s">
        <v>640</v>
      </c>
      <c r="E210" s="23" t="s">
        <v>641</v>
      </c>
    </row>
    <row r="211" spans="1:27" x14ac:dyDescent="0.25">
      <c r="A211" t="s">
        <v>631</v>
      </c>
      <c r="B211">
        <v>51</v>
      </c>
      <c r="C211" s="22" t="s">
        <v>2358</v>
      </c>
      <c r="D211" t="s">
        <v>866</v>
      </c>
      <c r="E211" s="23" t="s">
        <v>2359</v>
      </c>
      <c r="F211" s="24" t="s">
        <v>657</v>
      </c>
      <c r="G211" s="25">
        <v>12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2360</v>
      </c>
    </row>
    <row r="214" spans="1:27" x14ac:dyDescent="0.25">
      <c r="A214" t="s">
        <v>640</v>
      </c>
      <c r="E214" s="23" t="s">
        <v>641</v>
      </c>
    </row>
    <row r="215" spans="1:27" x14ac:dyDescent="0.25">
      <c r="A215" t="s">
        <v>631</v>
      </c>
      <c r="B215">
        <v>52</v>
      </c>
      <c r="C215" s="22" t="s">
        <v>2361</v>
      </c>
      <c r="D215" t="s">
        <v>866</v>
      </c>
      <c r="E215" s="23" t="s">
        <v>2362</v>
      </c>
      <c r="F215" s="24" t="s">
        <v>657</v>
      </c>
      <c r="G215" s="25">
        <v>13</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2363</v>
      </c>
    </row>
    <row r="218" spans="1:27" x14ac:dyDescent="0.25">
      <c r="A218" t="s">
        <v>640</v>
      </c>
      <c r="E218" s="23" t="s">
        <v>641</v>
      </c>
    </row>
    <row r="219" spans="1:27" x14ac:dyDescent="0.25">
      <c r="A219" t="s">
        <v>631</v>
      </c>
      <c r="B219">
        <v>53</v>
      </c>
      <c r="C219" s="22" t="s">
        <v>1594</v>
      </c>
      <c r="D219" t="s">
        <v>866</v>
      </c>
      <c r="E219" s="23" t="s">
        <v>1595</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2364</v>
      </c>
    </row>
    <row r="222" spans="1:27" x14ac:dyDescent="0.25">
      <c r="A222" t="s">
        <v>640</v>
      </c>
      <c r="E222" s="23" t="s">
        <v>1380</v>
      </c>
    </row>
    <row r="223" spans="1:27" x14ac:dyDescent="0.25">
      <c r="A223" t="s">
        <v>631</v>
      </c>
      <c r="B223">
        <v>54</v>
      </c>
      <c r="C223" s="22" t="s">
        <v>2365</v>
      </c>
      <c r="D223" t="s">
        <v>866</v>
      </c>
      <c r="E223" s="23" t="s">
        <v>2366</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2367</v>
      </c>
    </row>
    <row r="226" spans="1:27" x14ac:dyDescent="0.25">
      <c r="A226" t="s">
        <v>640</v>
      </c>
      <c r="E226" s="23" t="s">
        <v>1380</v>
      </c>
    </row>
    <row r="227" spans="1:27" x14ac:dyDescent="0.25">
      <c r="A227" t="s">
        <v>631</v>
      </c>
      <c r="B227">
        <v>55</v>
      </c>
      <c r="C227" s="22" t="s">
        <v>1597</v>
      </c>
      <c r="D227" t="s">
        <v>866</v>
      </c>
      <c r="E227" s="23" t="s">
        <v>1598</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2368</v>
      </c>
    </row>
    <row r="230" spans="1:27" x14ac:dyDescent="0.25">
      <c r="A230" t="s">
        <v>640</v>
      </c>
      <c r="E230" s="23" t="s">
        <v>1380</v>
      </c>
    </row>
    <row r="231" spans="1:27" x14ac:dyDescent="0.25">
      <c r="A231" t="s">
        <v>631</v>
      </c>
      <c r="B231">
        <v>56</v>
      </c>
      <c r="C231" s="22" t="s">
        <v>1604</v>
      </c>
      <c r="D231" t="s">
        <v>866</v>
      </c>
      <c r="E231" s="23" t="s">
        <v>1605</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2369</v>
      </c>
    </row>
    <row r="234" spans="1:27" x14ac:dyDescent="0.25">
      <c r="A234" t="s">
        <v>640</v>
      </c>
      <c r="E234" s="23" t="s">
        <v>1380</v>
      </c>
    </row>
    <row r="235" spans="1:27" x14ac:dyDescent="0.25">
      <c r="A235" t="s">
        <v>631</v>
      </c>
      <c r="B235">
        <v>57</v>
      </c>
      <c r="C235" s="22" t="s">
        <v>863</v>
      </c>
      <c r="D235" t="s">
        <v>866</v>
      </c>
      <c r="E235" s="23" t="s">
        <v>864</v>
      </c>
      <c r="F235" s="24" t="s">
        <v>657</v>
      </c>
      <c r="G235" s="25">
        <v>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2370</v>
      </c>
    </row>
    <row r="238" spans="1:27" x14ac:dyDescent="0.25">
      <c r="A238" t="s">
        <v>640</v>
      </c>
      <c r="E238" s="23" t="s">
        <v>1380</v>
      </c>
    </row>
    <row r="239" spans="1:27" x14ac:dyDescent="0.25">
      <c r="A239" t="s">
        <v>631</v>
      </c>
      <c r="B239">
        <v>58</v>
      </c>
      <c r="C239" s="22" t="s">
        <v>1608</v>
      </c>
      <c r="D239" t="s">
        <v>866</v>
      </c>
      <c r="E239" s="23" t="s">
        <v>1609</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2371</v>
      </c>
    </row>
    <row r="242" spans="1:27" x14ac:dyDescent="0.25">
      <c r="A242" t="s">
        <v>640</v>
      </c>
      <c r="E242" s="23" t="s">
        <v>1380</v>
      </c>
    </row>
    <row r="243" spans="1:27" x14ac:dyDescent="0.25">
      <c r="A243" t="s">
        <v>631</v>
      </c>
      <c r="B243">
        <v>59</v>
      </c>
      <c r="C243" s="22" t="s">
        <v>1617</v>
      </c>
      <c r="D243" t="s">
        <v>866</v>
      </c>
      <c r="E243" s="23" t="s">
        <v>1618</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2372</v>
      </c>
    </row>
    <row r="246" spans="1:27" x14ac:dyDescent="0.25">
      <c r="A246" t="s">
        <v>640</v>
      </c>
      <c r="E246" s="23" t="s">
        <v>641</v>
      </c>
    </row>
    <row r="247" spans="1:27" x14ac:dyDescent="0.25">
      <c r="A247" t="s">
        <v>631</v>
      </c>
      <c r="B247">
        <v>60</v>
      </c>
      <c r="C247" s="22" t="s">
        <v>1620</v>
      </c>
      <c r="D247" t="s">
        <v>866</v>
      </c>
      <c r="E247" s="23" t="s">
        <v>1621</v>
      </c>
      <c r="F247" s="24" t="s">
        <v>657</v>
      </c>
      <c r="G247" s="25">
        <v>42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2373</v>
      </c>
    </row>
    <row r="250" spans="1:27" x14ac:dyDescent="0.25">
      <c r="A250" t="s">
        <v>640</v>
      </c>
      <c r="E250" s="23" t="s">
        <v>641</v>
      </c>
    </row>
    <row r="251" spans="1:27" x14ac:dyDescent="0.25">
      <c r="A251" t="s">
        <v>631</v>
      </c>
      <c r="B251">
        <v>61</v>
      </c>
      <c r="C251" s="22" t="s">
        <v>2110</v>
      </c>
      <c r="D251" t="s">
        <v>866</v>
      </c>
      <c r="E251" s="23" t="s">
        <v>2111</v>
      </c>
      <c r="F251" s="24" t="s">
        <v>657</v>
      </c>
      <c r="G251" s="25">
        <v>8</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2374</v>
      </c>
    </row>
    <row r="254" spans="1:27" x14ac:dyDescent="0.25">
      <c r="A254" t="s">
        <v>640</v>
      </c>
      <c r="E254" s="23" t="s">
        <v>641</v>
      </c>
    </row>
    <row r="255" spans="1:27" x14ac:dyDescent="0.25">
      <c r="A255" t="s">
        <v>631</v>
      </c>
      <c r="B255">
        <v>62</v>
      </c>
      <c r="C255" s="22" t="s">
        <v>1623</v>
      </c>
      <c r="D255" t="s">
        <v>866</v>
      </c>
      <c r="E255" s="23" t="s">
        <v>1624</v>
      </c>
      <c r="F255" s="24" t="s">
        <v>657</v>
      </c>
      <c r="G255" s="25">
        <v>5</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2375</v>
      </c>
    </row>
    <row r="258" spans="1:27" x14ac:dyDescent="0.25">
      <c r="A258" t="s">
        <v>640</v>
      </c>
      <c r="E258" s="23" t="s">
        <v>641</v>
      </c>
    </row>
    <row r="259" spans="1:27" x14ac:dyDescent="0.25">
      <c r="A259" t="s">
        <v>631</v>
      </c>
      <c r="B259">
        <v>63</v>
      </c>
      <c r="C259" s="22" t="s">
        <v>1626</v>
      </c>
      <c r="D259" t="s">
        <v>866</v>
      </c>
      <c r="E259" s="23" t="s">
        <v>1627</v>
      </c>
      <c r="F259" s="24" t="s">
        <v>657</v>
      </c>
      <c r="G259" s="25">
        <v>5</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2376</v>
      </c>
    </row>
    <row r="262" spans="1:27" x14ac:dyDescent="0.25">
      <c r="A262" t="s">
        <v>640</v>
      </c>
      <c r="E262" s="23" t="s">
        <v>641</v>
      </c>
    </row>
    <row r="263" spans="1:27" x14ac:dyDescent="0.25">
      <c r="A263" t="s">
        <v>631</v>
      </c>
      <c r="B263">
        <v>64</v>
      </c>
      <c r="C263" s="22" t="s">
        <v>2377</v>
      </c>
      <c r="D263" t="s">
        <v>866</v>
      </c>
      <c r="E263" s="23" t="s">
        <v>2378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2379</v>
      </c>
    </row>
    <row r="266" spans="1:27" x14ac:dyDescent="0.25">
      <c r="A266" t="s">
        <v>640</v>
      </c>
      <c r="E266" s="23" t="s">
        <v>641</v>
      </c>
    </row>
    <row r="267" spans="1:27" x14ac:dyDescent="0.25">
      <c r="A267" t="s">
        <v>631</v>
      </c>
      <c r="B267">
        <v>65</v>
      </c>
      <c r="C267" s="22" t="s">
        <v>1629</v>
      </c>
      <c r="D267" t="s">
        <v>866</v>
      </c>
      <c r="E267" s="23" t="s">
        <v>1630</v>
      </c>
      <c r="F267" s="24" t="s">
        <v>657</v>
      </c>
      <c r="G267" s="25">
        <v>39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2380</v>
      </c>
    </row>
    <row r="270" spans="1:27" x14ac:dyDescent="0.25">
      <c r="A270" t="s">
        <v>640</v>
      </c>
      <c r="E270" s="23" t="s">
        <v>641</v>
      </c>
    </row>
    <row r="271" spans="1:27" x14ac:dyDescent="0.25">
      <c r="A271" t="s">
        <v>631</v>
      </c>
      <c r="B271">
        <v>66</v>
      </c>
      <c r="C271" s="22" t="s">
        <v>1632</v>
      </c>
      <c r="D271" t="s">
        <v>866</v>
      </c>
      <c r="E271" s="23" t="s">
        <v>1633</v>
      </c>
      <c r="F271" s="24" t="s">
        <v>657</v>
      </c>
      <c r="G271" s="25">
        <v>39</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2381</v>
      </c>
    </row>
    <row r="274" spans="1:27" x14ac:dyDescent="0.25">
      <c r="A274" t="s">
        <v>640</v>
      </c>
      <c r="E274" s="23" t="s">
        <v>641</v>
      </c>
    </row>
    <row r="275" spans="1:27" x14ac:dyDescent="0.25">
      <c r="A275" t="s">
        <v>631</v>
      </c>
      <c r="B275">
        <v>67</v>
      </c>
      <c r="C275" s="22" t="s">
        <v>2382</v>
      </c>
      <c r="D275" t="s">
        <v>866</v>
      </c>
      <c r="E275" s="23" t="s">
        <v>2383</v>
      </c>
      <c r="F275" s="24" t="s">
        <v>657</v>
      </c>
      <c r="G275" s="25">
        <v>3</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2384</v>
      </c>
    </row>
    <row r="278" spans="1:27" x14ac:dyDescent="0.25">
      <c r="A278" t="s">
        <v>640</v>
      </c>
      <c r="E278" s="23" t="s">
        <v>641</v>
      </c>
    </row>
    <row r="279" spans="1:27" x14ac:dyDescent="0.25">
      <c r="A279" t="s">
        <v>631</v>
      </c>
      <c r="B279">
        <v>68</v>
      </c>
      <c r="C279" s="22" t="s">
        <v>1641</v>
      </c>
      <c r="D279" t="s">
        <v>866</v>
      </c>
      <c r="E279" s="23" t="s">
        <v>1642</v>
      </c>
      <c r="F279" s="24" t="s">
        <v>657</v>
      </c>
      <c r="G279" s="25">
        <v>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2385</v>
      </c>
    </row>
    <row r="282" spans="1:27" x14ac:dyDescent="0.25">
      <c r="A282" t="s">
        <v>640</v>
      </c>
      <c r="E282" s="23" t="s">
        <v>1380</v>
      </c>
    </row>
    <row r="283" spans="1:27" x14ac:dyDescent="0.25">
      <c r="A283" t="s">
        <v>631</v>
      </c>
      <c r="B283">
        <v>69</v>
      </c>
      <c r="C283" s="22" t="s">
        <v>1635</v>
      </c>
      <c r="D283" t="s">
        <v>866</v>
      </c>
      <c r="E283" s="23" t="s">
        <v>1636</v>
      </c>
      <c r="F283" s="24" t="s">
        <v>657</v>
      </c>
      <c r="G283" s="25">
        <v>33</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2386</v>
      </c>
    </row>
    <row r="286" spans="1:27" x14ac:dyDescent="0.25">
      <c r="A286" t="s">
        <v>640</v>
      </c>
      <c r="E286" s="23" t="s">
        <v>1380</v>
      </c>
    </row>
    <row r="287" spans="1:27" x14ac:dyDescent="0.25">
      <c r="A287" t="s">
        <v>631</v>
      </c>
      <c r="B287">
        <v>70</v>
      </c>
      <c r="C287" s="22" t="s">
        <v>1638</v>
      </c>
      <c r="D287" t="s">
        <v>866</v>
      </c>
      <c r="E287" s="23" t="s">
        <v>1639</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2387</v>
      </c>
    </row>
    <row r="290" spans="1:27" x14ac:dyDescent="0.25">
      <c r="A290" t="s">
        <v>640</v>
      </c>
      <c r="E290" s="23" t="s">
        <v>1380</v>
      </c>
    </row>
    <row r="291" spans="1:27" x14ac:dyDescent="0.25">
      <c r="A291" t="s">
        <v>631</v>
      </c>
      <c r="B291">
        <v>71</v>
      </c>
      <c r="C291" s="22" t="s">
        <v>2388</v>
      </c>
      <c r="D291" t="s">
        <v>866</v>
      </c>
      <c r="E291" s="23" t="s">
        <v>2389</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2390</v>
      </c>
    </row>
    <row r="294" spans="1:27" x14ac:dyDescent="0.25">
      <c r="A294" t="s">
        <v>640</v>
      </c>
      <c r="E294" s="23" t="s">
        <v>1380</v>
      </c>
    </row>
    <row r="295" spans="1:27" x14ac:dyDescent="0.25">
      <c r="A295" t="s">
        <v>631</v>
      </c>
      <c r="B295">
        <v>72</v>
      </c>
      <c r="C295" s="22" t="s">
        <v>1659</v>
      </c>
      <c r="D295" t="s">
        <v>866</v>
      </c>
      <c r="E295" s="23" t="s">
        <v>1660</v>
      </c>
      <c r="F295" s="24" t="s">
        <v>657</v>
      </c>
      <c r="G295" s="25">
        <v>17</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2391</v>
      </c>
    </row>
    <row r="298" spans="1:27" x14ac:dyDescent="0.25">
      <c r="A298" t="s">
        <v>640</v>
      </c>
      <c r="E298" s="23" t="s">
        <v>1380</v>
      </c>
    </row>
    <row r="299" spans="1:27" x14ac:dyDescent="0.25">
      <c r="A299" t="s">
        <v>631</v>
      </c>
      <c r="B299">
        <v>73</v>
      </c>
      <c r="C299" s="22" t="s">
        <v>1662</v>
      </c>
      <c r="D299" t="s">
        <v>866</v>
      </c>
      <c r="E299" s="23" t="s">
        <v>1663</v>
      </c>
      <c r="F299" s="24" t="s">
        <v>657</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2392</v>
      </c>
    </row>
    <row r="302" spans="1:27" x14ac:dyDescent="0.25">
      <c r="A302" t="s">
        <v>640</v>
      </c>
      <c r="E302" s="23" t="s">
        <v>1380</v>
      </c>
    </row>
    <row r="303" spans="1:27" x14ac:dyDescent="0.25">
      <c r="A303" t="s">
        <v>631</v>
      </c>
      <c r="B303">
        <v>74</v>
      </c>
      <c r="C303" s="22" t="s">
        <v>1665</v>
      </c>
      <c r="D303" t="s">
        <v>866</v>
      </c>
      <c r="E303" s="23" t="s">
        <v>1666</v>
      </c>
      <c r="F303" s="24" t="s">
        <v>657</v>
      </c>
      <c r="G303" s="25">
        <v>170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2393</v>
      </c>
    </row>
    <row r="306" spans="1:27" x14ac:dyDescent="0.25">
      <c r="A306" t="s">
        <v>640</v>
      </c>
      <c r="E306" s="23" t="s">
        <v>1380</v>
      </c>
    </row>
    <row r="307" spans="1:27" x14ac:dyDescent="0.25">
      <c r="A307" t="s">
        <v>631</v>
      </c>
      <c r="B307">
        <v>75</v>
      </c>
      <c r="C307" s="22" t="s">
        <v>1668</v>
      </c>
      <c r="D307" t="s">
        <v>866</v>
      </c>
      <c r="E307" s="23" t="s">
        <v>1669</v>
      </c>
      <c r="F307" s="24" t="s">
        <v>657</v>
      </c>
      <c r="G307" s="25">
        <v>30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2394</v>
      </c>
    </row>
    <row r="310" spans="1:27" x14ac:dyDescent="0.25">
      <c r="A310" t="s">
        <v>640</v>
      </c>
      <c r="E310" s="23" t="s">
        <v>1380</v>
      </c>
    </row>
    <row r="311" spans="1:27" x14ac:dyDescent="0.25">
      <c r="A311" t="s">
        <v>631</v>
      </c>
      <c r="B311">
        <v>76</v>
      </c>
      <c r="C311" s="22" t="s">
        <v>1653</v>
      </c>
      <c r="D311" t="s">
        <v>866</v>
      </c>
      <c r="E311" s="23" t="s">
        <v>1654</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2395</v>
      </c>
    </row>
    <row r="314" spans="1:27" x14ac:dyDescent="0.25">
      <c r="A314" t="s">
        <v>640</v>
      </c>
      <c r="E314" s="23" t="s">
        <v>1380</v>
      </c>
    </row>
    <row r="315" spans="1:27" x14ac:dyDescent="0.25">
      <c r="A315" t="s">
        <v>631</v>
      </c>
      <c r="B315">
        <v>77</v>
      </c>
      <c r="C315" s="22" t="s">
        <v>1680</v>
      </c>
      <c r="D315" t="s">
        <v>866</v>
      </c>
      <c r="E315" s="23" t="s">
        <v>1681</v>
      </c>
      <c r="F315" s="24" t="s">
        <v>657</v>
      </c>
      <c r="G315" s="25">
        <v>5</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2396</v>
      </c>
    </row>
    <row r="318" spans="1:27" x14ac:dyDescent="0.25">
      <c r="A318" t="s">
        <v>640</v>
      </c>
      <c r="E318" s="23" t="s">
        <v>1380</v>
      </c>
    </row>
    <row r="319" spans="1:27" x14ac:dyDescent="0.25">
      <c r="A319" t="s">
        <v>631</v>
      </c>
      <c r="B319">
        <v>78</v>
      </c>
      <c r="C319" s="22" t="s">
        <v>1677</v>
      </c>
      <c r="D319" t="s">
        <v>866</v>
      </c>
      <c r="E319" s="23" t="s">
        <v>1678</v>
      </c>
      <c r="F319" s="24" t="s">
        <v>657</v>
      </c>
      <c r="G319" s="25">
        <v>5</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2397</v>
      </c>
    </row>
    <row r="322" spans="1:27" x14ac:dyDescent="0.25">
      <c r="A322" t="s">
        <v>640</v>
      </c>
      <c r="E322" s="23" t="s">
        <v>1380</v>
      </c>
    </row>
    <row r="323" spans="1:27" x14ac:dyDescent="0.25">
      <c r="A323" t="s">
        <v>631</v>
      </c>
      <c r="B323">
        <v>79</v>
      </c>
      <c r="C323" s="22" t="s">
        <v>2134</v>
      </c>
      <c r="D323" t="s">
        <v>866</v>
      </c>
      <c r="E323" s="23" t="s">
        <v>2135</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2398</v>
      </c>
    </row>
    <row r="326" spans="1:27" x14ac:dyDescent="0.25">
      <c r="A326" t="s">
        <v>640</v>
      </c>
      <c r="E326" s="23" t="s">
        <v>1380</v>
      </c>
    </row>
    <row r="327" spans="1:27" ht="25" x14ac:dyDescent="0.25">
      <c r="A327" t="s">
        <v>631</v>
      </c>
      <c r="B327">
        <v>80</v>
      </c>
      <c r="C327" s="22" t="s">
        <v>1686</v>
      </c>
      <c r="D327" t="s">
        <v>866</v>
      </c>
      <c r="E327" s="23" t="s">
        <v>1687</v>
      </c>
      <c r="F327" s="24" t="s">
        <v>647</v>
      </c>
      <c r="G327" s="25">
        <v>30</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2399</v>
      </c>
    </row>
    <row r="330" spans="1:27" x14ac:dyDescent="0.25">
      <c r="A330" t="s">
        <v>640</v>
      </c>
      <c r="E330" s="23" t="s">
        <v>641</v>
      </c>
    </row>
    <row r="331" spans="1:27" x14ac:dyDescent="0.25">
      <c r="A331" t="s">
        <v>631</v>
      </c>
      <c r="B331">
        <v>81</v>
      </c>
      <c r="C331" s="22" t="s">
        <v>1683</v>
      </c>
      <c r="D331" t="s">
        <v>866</v>
      </c>
      <c r="E331" s="23" t="s">
        <v>1684</v>
      </c>
      <c r="F331" s="24" t="s">
        <v>657</v>
      </c>
      <c r="G331" s="25">
        <v>15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2400</v>
      </c>
    </row>
    <row r="334" spans="1:27" x14ac:dyDescent="0.25">
      <c r="A334" t="s">
        <v>640</v>
      </c>
      <c r="E334" s="23" t="s">
        <v>641</v>
      </c>
    </row>
    <row r="335" spans="1:27" ht="25" x14ac:dyDescent="0.25">
      <c r="A335" t="s">
        <v>631</v>
      </c>
      <c r="B335">
        <v>82</v>
      </c>
      <c r="C335" s="22" t="s">
        <v>1689</v>
      </c>
      <c r="D335" t="s">
        <v>866</v>
      </c>
      <c r="E335" s="23" t="s">
        <v>1690</v>
      </c>
      <c r="F335" s="24" t="s">
        <v>657</v>
      </c>
      <c r="G335" s="25">
        <v>15</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2401</v>
      </c>
    </row>
    <row r="338" spans="1:27" x14ac:dyDescent="0.25">
      <c r="A338" t="s">
        <v>640</v>
      </c>
      <c r="E338" s="23" t="s">
        <v>641</v>
      </c>
    </row>
    <row r="339" spans="1:27" x14ac:dyDescent="0.25">
      <c r="A339" t="s">
        <v>631</v>
      </c>
      <c r="B339">
        <v>83</v>
      </c>
      <c r="C339" s="22" t="s">
        <v>2148</v>
      </c>
      <c r="D339" t="s">
        <v>866</v>
      </c>
      <c r="E339" s="23" t="s">
        <v>2149</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2402</v>
      </c>
    </row>
    <row r="342" spans="1:27" x14ac:dyDescent="0.25">
      <c r="A342" t="s">
        <v>640</v>
      </c>
      <c r="E342" s="23" t="s">
        <v>641</v>
      </c>
    </row>
    <row r="343" spans="1:27" x14ac:dyDescent="0.25">
      <c r="A343" t="s">
        <v>631</v>
      </c>
      <c r="B343">
        <v>84</v>
      </c>
      <c r="C343" s="22" t="s">
        <v>1695</v>
      </c>
      <c r="D343" t="s">
        <v>866</v>
      </c>
      <c r="E343" s="23" t="s">
        <v>1696</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2403</v>
      </c>
    </row>
    <row r="346" spans="1:27" x14ac:dyDescent="0.25">
      <c r="A346" t="s">
        <v>640</v>
      </c>
      <c r="E346" s="23" t="s">
        <v>641</v>
      </c>
    </row>
    <row r="347" spans="1:27" x14ac:dyDescent="0.25">
      <c r="A347" t="s">
        <v>631</v>
      </c>
      <c r="B347">
        <v>85</v>
      </c>
      <c r="C347" s="22" t="s">
        <v>2152</v>
      </c>
      <c r="D347" t="s">
        <v>866</v>
      </c>
      <c r="E347" s="23" t="s">
        <v>2153</v>
      </c>
      <c r="F347" s="24" t="s">
        <v>657</v>
      </c>
      <c r="G347" s="25">
        <v>1</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2404</v>
      </c>
    </row>
    <row r="350" spans="1:27" x14ac:dyDescent="0.25">
      <c r="A350" t="s">
        <v>640</v>
      </c>
      <c r="E350" s="23" t="s">
        <v>641</v>
      </c>
    </row>
    <row r="351" spans="1:27" x14ac:dyDescent="0.25">
      <c r="A351" t="s">
        <v>631</v>
      </c>
      <c r="B351">
        <v>86</v>
      </c>
      <c r="C351" s="22" t="s">
        <v>1698</v>
      </c>
      <c r="D351" t="s">
        <v>866</v>
      </c>
      <c r="E351" s="23" t="s">
        <v>1699</v>
      </c>
      <c r="F351" s="24" t="s">
        <v>657</v>
      </c>
      <c r="G351" s="25">
        <v>3</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2405</v>
      </c>
    </row>
    <row r="354" spans="1:27" x14ac:dyDescent="0.25">
      <c r="A354" t="s">
        <v>640</v>
      </c>
      <c r="E354" s="23" t="s">
        <v>641</v>
      </c>
    </row>
    <row r="355" spans="1:27" x14ac:dyDescent="0.25">
      <c r="A355" t="s">
        <v>631</v>
      </c>
      <c r="B355">
        <v>87</v>
      </c>
      <c r="C355" s="22" t="s">
        <v>2406</v>
      </c>
      <c r="D355" t="s">
        <v>866</v>
      </c>
      <c r="E355" s="23" t="s">
        <v>2407</v>
      </c>
      <c r="F355" s="24" t="s">
        <v>657</v>
      </c>
      <c r="G355" s="25">
        <v>7</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2408</v>
      </c>
    </row>
    <row r="358" spans="1:27" x14ac:dyDescent="0.25">
      <c r="A358" t="s">
        <v>640</v>
      </c>
      <c r="E358" s="23" t="s">
        <v>641</v>
      </c>
    </row>
    <row r="359" spans="1:27" x14ac:dyDescent="0.25">
      <c r="A359" t="s">
        <v>631</v>
      </c>
      <c r="B359">
        <v>88</v>
      </c>
      <c r="C359" s="22" t="s">
        <v>1707</v>
      </c>
      <c r="D359" t="s">
        <v>866</v>
      </c>
      <c r="E359" s="23" t="s">
        <v>1708</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2409</v>
      </c>
    </row>
    <row r="362" spans="1:27" x14ac:dyDescent="0.25">
      <c r="A362" t="s">
        <v>640</v>
      </c>
      <c r="E362" s="23" t="s">
        <v>641</v>
      </c>
    </row>
    <row r="363" spans="1:27" x14ac:dyDescent="0.25">
      <c r="A363" t="s">
        <v>631</v>
      </c>
      <c r="B363">
        <v>89</v>
      </c>
      <c r="C363" s="22" t="s">
        <v>2410</v>
      </c>
      <c r="D363" t="s">
        <v>866</v>
      </c>
      <c r="E363" s="23" t="s">
        <v>2411</v>
      </c>
      <c r="F363" s="24" t="s">
        <v>657</v>
      </c>
      <c r="G363" s="25">
        <v>2</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2412</v>
      </c>
    </row>
    <row r="366" spans="1:27" x14ac:dyDescent="0.25">
      <c r="A366" t="s">
        <v>640</v>
      </c>
      <c r="E366" s="23" t="s">
        <v>641</v>
      </c>
    </row>
    <row r="367" spans="1:27" x14ac:dyDescent="0.25">
      <c r="A367" t="s">
        <v>631</v>
      </c>
      <c r="B367">
        <v>90</v>
      </c>
      <c r="C367" s="22" t="s">
        <v>1710</v>
      </c>
      <c r="D367" t="s">
        <v>866</v>
      </c>
      <c r="E367" s="23" t="s">
        <v>1711</v>
      </c>
      <c r="F367" s="24" t="s">
        <v>657</v>
      </c>
      <c r="G367" s="25">
        <v>8</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2413</v>
      </c>
    </row>
    <row r="370" spans="1:27" x14ac:dyDescent="0.25">
      <c r="A370" t="s">
        <v>640</v>
      </c>
      <c r="E370" s="23" t="s">
        <v>641</v>
      </c>
    </row>
    <row r="371" spans="1:27" x14ac:dyDescent="0.25">
      <c r="A371" t="s">
        <v>631</v>
      </c>
      <c r="B371">
        <v>91</v>
      </c>
      <c r="C371" s="22" t="s">
        <v>1763</v>
      </c>
      <c r="D371" t="s">
        <v>866</v>
      </c>
      <c r="E371" s="23" t="s">
        <v>1764</v>
      </c>
      <c r="F371" s="24" t="s">
        <v>657</v>
      </c>
      <c r="G371" s="25">
        <v>40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2414</v>
      </c>
    </row>
    <row r="374" spans="1:27" x14ac:dyDescent="0.25">
      <c r="A374" t="s">
        <v>640</v>
      </c>
      <c r="E374" s="23" t="s">
        <v>641</v>
      </c>
    </row>
    <row r="375" spans="1:27" x14ac:dyDescent="0.25">
      <c r="A375" t="s">
        <v>631</v>
      </c>
      <c r="B375">
        <v>92</v>
      </c>
      <c r="C375" s="22" t="s">
        <v>1760</v>
      </c>
      <c r="D375" t="s">
        <v>866</v>
      </c>
      <c r="E375" s="23" t="s">
        <v>1761</v>
      </c>
      <c r="F375" s="24" t="s">
        <v>657</v>
      </c>
      <c r="G375" s="25">
        <v>40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2415</v>
      </c>
    </row>
    <row r="378" spans="1:27" x14ac:dyDescent="0.25">
      <c r="A378" t="s">
        <v>640</v>
      </c>
      <c r="E378" s="23" t="s">
        <v>641</v>
      </c>
    </row>
    <row r="379" spans="1:27" x14ac:dyDescent="0.25">
      <c r="A379" t="s">
        <v>631</v>
      </c>
      <c r="B379">
        <v>93</v>
      </c>
      <c r="C379" s="22" t="s">
        <v>1722</v>
      </c>
      <c r="D379" t="s">
        <v>866</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2416</v>
      </c>
    </row>
    <row r="382" spans="1:27" x14ac:dyDescent="0.25">
      <c r="A382" t="s">
        <v>640</v>
      </c>
      <c r="E382" s="23" t="s">
        <v>1380</v>
      </c>
    </row>
    <row r="383" spans="1:27" x14ac:dyDescent="0.25">
      <c r="A383" t="s">
        <v>631</v>
      </c>
      <c r="B383">
        <v>94</v>
      </c>
      <c r="C383" s="22" t="s">
        <v>1725</v>
      </c>
      <c r="D383" t="s">
        <v>866</v>
      </c>
      <c r="E383" s="23" t="s">
        <v>1726</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2417</v>
      </c>
    </row>
    <row r="386" spans="1:27" x14ac:dyDescent="0.25">
      <c r="A386" t="s">
        <v>640</v>
      </c>
      <c r="E386" s="23" t="s">
        <v>1380</v>
      </c>
    </row>
    <row r="387" spans="1:27" x14ac:dyDescent="0.25">
      <c r="A387" t="s">
        <v>631</v>
      </c>
      <c r="B387">
        <v>95</v>
      </c>
      <c r="C387" s="22" t="s">
        <v>1713</v>
      </c>
      <c r="D387" t="s">
        <v>866</v>
      </c>
      <c r="E387" s="23" t="s">
        <v>1714</v>
      </c>
      <c r="F387" s="24" t="s">
        <v>657</v>
      </c>
      <c r="G387" s="25">
        <v>15</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2418</v>
      </c>
    </row>
    <row r="390" spans="1:27" x14ac:dyDescent="0.25">
      <c r="A390" t="s">
        <v>640</v>
      </c>
      <c r="E390" s="23" t="s">
        <v>1380</v>
      </c>
    </row>
    <row r="391" spans="1:27" x14ac:dyDescent="0.25">
      <c r="A391" t="s">
        <v>631</v>
      </c>
      <c r="B391">
        <v>96</v>
      </c>
      <c r="C391" s="22" t="s">
        <v>2161</v>
      </c>
      <c r="D391" t="s">
        <v>866</v>
      </c>
      <c r="E391" s="23" t="s">
        <v>2162</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2419</v>
      </c>
    </row>
    <row r="394" spans="1:27" x14ac:dyDescent="0.25">
      <c r="A394" t="s">
        <v>640</v>
      </c>
      <c r="E394" s="23" t="s">
        <v>1380</v>
      </c>
    </row>
    <row r="395" spans="1:27" x14ac:dyDescent="0.25">
      <c r="A395" t="s">
        <v>631</v>
      </c>
      <c r="B395">
        <v>97</v>
      </c>
      <c r="C395" s="22" t="s">
        <v>1716</v>
      </c>
      <c r="D395" t="s">
        <v>866</v>
      </c>
      <c r="E395" s="23" t="s">
        <v>1717</v>
      </c>
      <c r="F395" s="24" t="s">
        <v>657</v>
      </c>
      <c r="G395" s="25">
        <v>8</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2420</v>
      </c>
    </row>
    <row r="398" spans="1:27" x14ac:dyDescent="0.25">
      <c r="A398" t="s">
        <v>640</v>
      </c>
      <c r="E398" s="23" t="s">
        <v>1380</v>
      </c>
    </row>
    <row r="399" spans="1:27" x14ac:dyDescent="0.25">
      <c r="A399" t="s">
        <v>631</v>
      </c>
      <c r="B399">
        <v>98</v>
      </c>
      <c r="C399" s="22" t="s">
        <v>2165</v>
      </c>
      <c r="D399" t="s">
        <v>866</v>
      </c>
      <c r="E399" s="23" t="s">
        <v>2166</v>
      </c>
      <c r="F399" s="24" t="s">
        <v>657</v>
      </c>
      <c r="G399" s="25">
        <v>5</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2421</v>
      </c>
    </row>
    <row r="402" spans="1:27" x14ac:dyDescent="0.25">
      <c r="A402" t="s">
        <v>640</v>
      </c>
      <c r="E402" s="23" t="s">
        <v>641</v>
      </c>
    </row>
    <row r="403" spans="1:27" x14ac:dyDescent="0.25">
      <c r="A403" t="s">
        <v>631</v>
      </c>
      <c r="B403">
        <v>99</v>
      </c>
      <c r="C403" s="22" t="s">
        <v>1719</v>
      </c>
      <c r="D403" t="s">
        <v>866</v>
      </c>
      <c r="E403" s="23" t="s">
        <v>1720</v>
      </c>
      <c r="F403" s="24" t="s">
        <v>657</v>
      </c>
      <c r="G403" s="25">
        <v>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2422</v>
      </c>
    </row>
    <row r="406" spans="1:27" x14ac:dyDescent="0.25">
      <c r="A406" t="s">
        <v>640</v>
      </c>
      <c r="E406" s="23" t="s">
        <v>641</v>
      </c>
    </row>
    <row r="407" spans="1:27" x14ac:dyDescent="0.25">
      <c r="A407" t="s">
        <v>631</v>
      </c>
      <c r="B407">
        <v>100</v>
      </c>
      <c r="C407" s="22" t="s">
        <v>2169</v>
      </c>
      <c r="D407" t="s">
        <v>866</v>
      </c>
      <c r="E407" s="23" t="s">
        <v>2170</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2423</v>
      </c>
    </row>
    <row r="410" spans="1:27" x14ac:dyDescent="0.25">
      <c r="A410" t="s">
        <v>640</v>
      </c>
      <c r="E410" s="23" t="s">
        <v>641</v>
      </c>
    </row>
    <row r="411" spans="1:27" x14ac:dyDescent="0.25">
      <c r="A411" t="s">
        <v>631</v>
      </c>
      <c r="B411">
        <v>101</v>
      </c>
      <c r="C411" s="22" t="s">
        <v>1728</v>
      </c>
      <c r="D411" t="s">
        <v>866</v>
      </c>
      <c r="E411" s="23" t="s">
        <v>1729</v>
      </c>
      <c r="F411" s="24" t="s">
        <v>657</v>
      </c>
      <c r="G411" s="25">
        <v>6</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2424</v>
      </c>
    </row>
    <row r="414" spans="1:27" x14ac:dyDescent="0.25">
      <c r="A414" t="s">
        <v>640</v>
      </c>
      <c r="E414" s="23" t="s">
        <v>641</v>
      </c>
    </row>
    <row r="415" spans="1:27" x14ac:dyDescent="0.25">
      <c r="A415" t="s">
        <v>631</v>
      </c>
      <c r="B415">
        <v>102</v>
      </c>
      <c r="C415" s="22" t="s">
        <v>1731</v>
      </c>
      <c r="D415" t="s">
        <v>866</v>
      </c>
      <c r="E415" s="23" t="s">
        <v>1732</v>
      </c>
      <c r="F415" s="24" t="s">
        <v>657</v>
      </c>
      <c r="G415" s="25">
        <v>218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52" x14ac:dyDescent="0.3">
      <c r="A417" t="s">
        <v>638</v>
      </c>
      <c r="E417" s="29" t="s">
        <v>2425</v>
      </c>
    </row>
    <row r="418" spans="1:27" x14ac:dyDescent="0.25">
      <c r="A418" t="s">
        <v>640</v>
      </c>
      <c r="E418" s="23" t="s">
        <v>641</v>
      </c>
    </row>
    <row r="419" spans="1:27" ht="25" x14ac:dyDescent="0.25">
      <c r="A419" t="s">
        <v>631</v>
      </c>
      <c r="B419">
        <v>103</v>
      </c>
      <c r="C419" s="22" t="s">
        <v>1734</v>
      </c>
      <c r="D419" t="s">
        <v>866</v>
      </c>
      <c r="E419" s="23" t="s">
        <v>1735</v>
      </c>
      <c r="F419" s="24" t="s">
        <v>657</v>
      </c>
      <c r="G419" s="25">
        <v>109</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52" x14ac:dyDescent="0.3">
      <c r="A421" t="s">
        <v>638</v>
      </c>
      <c r="E421" s="29" t="s">
        <v>2426</v>
      </c>
    </row>
    <row r="422" spans="1:27" x14ac:dyDescent="0.25">
      <c r="A422" t="s">
        <v>640</v>
      </c>
      <c r="E422" s="23" t="s">
        <v>1380</v>
      </c>
    </row>
    <row r="423" spans="1:27" ht="25" x14ac:dyDescent="0.25">
      <c r="A423" t="s">
        <v>631</v>
      </c>
      <c r="B423">
        <v>104</v>
      </c>
      <c r="C423" s="22" t="s">
        <v>1737</v>
      </c>
      <c r="D423" t="s">
        <v>866</v>
      </c>
      <c r="E423" s="23" t="s">
        <v>1738</v>
      </c>
      <c r="F423" s="24" t="s">
        <v>858</v>
      </c>
      <c r="G423" s="25">
        <v>109</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2427</v>
      </c>
    </row>
    <row r="426" spans="1:27" x14ac:dyDescent="0.25">
      <c r="A426" t="s">
        <v>640</v>
      </c>
      <c r="E426" s="23" t="s">
        <v>1380</v>
      </c>
    </row>
    <row r="427" spans="1:27" x14ac:dyDescent="0.25">
      <c r="A427" t="s">
        <v>631</v>
      </c>
      <c r="B427">
        <v>105</v>
      </c>
      <c r="C427" s="22" t="s">
        <v>1740</v>
      </c>
      <c r="D427" t="s">
        <v>866</v>
      </c>
      <c r="E427" s="23" t="s">
        <v>1741</v>
      </c>
      <c r="F427" s="24" t="s">
        <v>1742</v>
      </c>
      <c r="G427" s="25">
        <v>552</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2428</v>
      </c>
    </row>
    <row r="430" spans="1:27" x14ac:dyDescent="0.25">
      <c r="A430" t="s">
        <v>640</v>
      </c>
      <c r="E430" s="23" t="s">
        <v>641</v>
      </c>
    </row>
    <row r="431" spans="1:27" x14ac:dyDescent="0.25">
      <c r="A431" t="s">
        <v>631</v>
      </c>
      <c r="B431">
        <v>106</v>
      </c>
      <c r="C431" s="22" t="s">
        <v>1748</v>
      </c>
      <c r="D431" t="s">
        <v>866</v>
      </c>
      <c r="E431" s="23" t="s">
        <v>1749</v>
      </c>
      <c r="F431" s="24" t="s">
        <v>657</v>
      </c>
      <c r="G431" s="25">
        <v>720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2429</v>
      </c>
    </row>
    <row r="434" spans="1:27" x14ac:dyDescent="0.25">
      <c r="A434" t="s">
        <v>640</v>
      </c>
      <c r="E434" s="23" t="s">
        <v>641</v>
      </c>
    </row>
    <row r="435" spans="1:27" x14ac:dyDescent="0.25">
      <c r="A435" t="s">
        <v>631</v>
      </c>
      <c r="B435">
        <v>107</v>
      </c>
      <c r="C435" s="22" t="s">
        <v>1751</v>
      </c>
      <c r="D435" t="s">
        <v>866</v>
      </c>
      <c r="E435" s="23" t="s">
        <v>1752</v>
      </c>
      <c r="F435" s="24" t="s">
        <v>657</v>
      </c>
      <c r="G435" s="25">
        <v>720</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2430</v>
      </c>
    </row>
    <row r="438" spans="1:27" x14ac:dyDescent="0.25">
      <c r="A438" t="s">
        <v>640</v>
      </c>
      <c r="E438" s="23" t="s">
        <v>641</v>
      </c>
    </row>
    <row r="439" spans="1:27" x14ac:dyDescent="0.25">
      <c r="A439" t="s">
        <v>631</v>
      </c>
      <c r="B439">
        <v>108</v>
      </c>
      <c r="C439" s="22" t="s">
        <v>2180</v>
      </c>
      <c r="D439" t="s">
        <v>866</v>
      </c>
      <c r="E439" s="23" t="s">
        <v>2181</v>
      </c>
      <c r="F439" s="24" t="s">
        <v>657</v>
      </c>
      <c r="G439" s="25">
        <v>288</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2431</v>
      </c>
    </row>
    <row r="442" spans="1:27" x14ac:dyDescent="0.25">
      <c r="A442" t="s">
        <v>640</v>
      </c>
      <c r="E442" s="23" t="s">
        <v>641</v>
      </c>
    </row>
    <row r="443" spans="1:27" x14ac:dyDescent="0.25">
      <c r="A443" t="s">
        <v>631</v>
      </c>
      <c r="B443">
        <v>109</v>
      </c>
      <c r="C443" s="22" t="s">
        <v>1754</v>
      </c>
      <c r="D443" t="s">
        <v>866</v>
      </c>
      <c r="E443" s="23" t="s">
        <v>1755</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2432</v>
      </c>
    </row>
    <row r="446" spans="1:27" x14ac:dyDescent="0.25">
      <c r="A446" t="s">
        <v>640</v>
      </c>
      <c r="E446" s="23" t="s">
        <v>641</v>
      </c>
    </row>
    <row r="447" spans="1:27" x14ac:dyDescent="0.25">
      <c r="A447" t="s">
        <v>631</v>
      </c>
      <c r="B447">
        <v>110</v>
      </c>
      <c r="C447" s="22" t="s">
        <v>1757</v>
      </c>
      <c r="D447" t="s">
        <v>866</v>
      </c>
      <c r="E447" s="23" t="s">
        <v>1758</v>
      </c>
      <c r="F447" s="24" t="s">
        <v>657</v>
      </c>
      <c r="G447" s="25">
        <v>228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2433</v>
      </c>
    </row>
    <row r="450" spans="1:27" x14ac:dyDescent="0.25">
      <c r="A450" t="s">
        <v>640</v>
      </c>
      <c r="E450" s="23" t="s">
        <v>641</v>
      </c>
    </row>
    <row r="451" spans="1:27" x14ac:dyDescent="0.25">
      <c r="A451" t="s">
        <v>631</v>
      </c>
      <c r="B451">
        <v>111</v>
      </c>
      <c r="C451" s="22" t="s">
        <v>1948</v>
      </c>
      <c r="D451" t="s">
        <v>866</v>
      </c>
      <c r="E451" s="23" t="s">
        <v>1949</v>
      </c>
      <c r="F451" s="24" t="s">
        <v>657</v>
      </c>
      <c r="G451" s="25">
        <v>84</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2434</v>
      </c>
    </row>
    <row r="454" spans="1:27" x14ac:dyDescent="0.25">
      <c r="A454" t="s">
        <v>640</v>
      </c>
      <c r="E454" s="23" t="s">
        <v>641</v>
      </c>
    </row>
    <row r="455" spans="1:27" x14ac:dyDescent="0.25">
      <c r="A455" t="s">
        <v>631</v>
      </c>
      <c r="B455">
        <v>112</v>
      </c>
      <c r="C455" s="22" t="s">
        <v>2186</v>
      </c>
      <c r="D455" t="s">
        <v>866</v>
      </c>
      <c r="E455" s="23" t="s">
        <v>2187</v>
      </c>
      <c r="F455" s="24" t="s">
        <v>657</v>
      </c>
      <c r="G455" s="25">
        <v>1</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2435</v>
      </c>
    </row>
    <row r="458" spans="1:27" x14ac:dyDescent="0.25">
      <c r="A458" t="s">
        <v>640</v>
      </c>
      <c r="E458" s="23" t="s">
        <v>1380</v>
      </c>
    </row>
    <row r="459" spans="1:27" x14ac:dyDescent="0.25">
      <c r="A459" t="s">
        <v>631</v>
      </c>
      <c r="B459">
        <v>113</v>
      </c>
      <c r="C459" s="22" t="s">
        <v>2189</v>
      </c>
      <c r="D459" t="s">
        <v>866</v>
      </c>
      <c r="E459" s="23" t="s">
        <v>2190</v>
      </c>
      <c r="F459" s="24" t="s">
        <v>657</v>
      </c>
      <c r="G459" s="25">
        <v>1</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2436</v>
      </c>
    </row>
    <row r="462" spans="1:27" x14ac:dyDescent="0.25">
      <c r="A462" t="s">
        <v>640</v>
      </c>
      <c r="E462" s="23" t="s">
        <v>1380</v>
      </c>
    </row>
    <row r="463" spans="1:27" x14ac:dyDescent="0.25">
      <c r="A463" t="s">
        <v>631</v>
      </c>
      <c r="B463">
        <v>114</v>
      </c>
      <c r="C463" s="22" t="s">
        <v>2437</v>
      </c>
      <c r="D463" t="s">
        <v>866</v>
      </c>
      <c r="E463" s="23" t="s">
        <v>2438</v>
      </c>
      <c r="F463" s="24" t="s">
        <v>647</v>
      </c>
      <c r="G463" s="25">
        <v>1.5</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52" x14ac:dyDescent="0.3">
      <c r="A465" t="s">
        <v>638</v>
      </c>
      <c r="E465" s="29" t="s">
        <v>2439</v>
      </c>
    </row>
    <row r="466" spans="1:27" x14ac:dyDescent="0.25">
      <c r="A466" t="s">
        <v>640</v>
      </c>
      <c r="E466" s="23" t="s">
        <v>1380</v>
      </c>
    </row>
    <row r="467" spans="1:27" x14ac:dyDescent="0.25">
      <c r="A467" t="s">
        <v>631</v>
      </c>
      <c r="B467">
        <v>115</v>
      </c>
      <c r="C467" s="22" t="s">
        <v>2194</v>
      </c>
      <c r="D467" t="s">
        <v>866</v>
      </c>
      <c r="E467" s="23" t="s">
        <v>2195</v>
      </c>
      <c r="F467" s="24" t="s">
        <v>657</v>
      </c>
      <c r="G467" s="25">
        <v>25</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2440</v>
      </c>
    </row>
    <row r="470" spans="1:27" x14ac:dyDescent="0.25">
      <c r="A470" t="s">
        <v>640</v>
      </c>
      <c r="E470" s="23" t="s">
        <v>641</v>
      </c>
    </row>
    <row r="471" spans="1:27" x14ac:dyDescent="0.25">
      <c r="A471" t="s">
        <v>631</v>
      </c>
      <c r="B471">
        <v>116</v>
      </c>
      <c r="C471" s="22" t="s">
        <v>1790</v>
      </c>
      <c r="D471" t="s">
        <v>866</v>
      </c>
      <c r="E471" s="23" t="s">
        <v>1791</v>
      </c>
      <c r="F471" s="24" t="s">
        <v>657</v>
      </c>
      <c r="G471" s="25">
        <v>25</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2441</v>
      </c>
    </row>
    <row r="474" spans="1:27" x14ac:dyDescent="0.25">
      <c r="A474" t="s">
        <v>640</v>
      </c>
      <c r="E474" s="23" t="s">
        <v>641</v>
      </c>
    </row>
    <row r="475" spans="1:27" x14ac:dyDescent="0.25">
      <c r="A475" t="s">
        <v>631</v>
      </c>
      <c r="B475">
        <v>117</v>
      </c>
      <c r="C475" s="22" t="s">
        <v>1793</v>
      </c>
      <c r="D475" t="s">
        <v>866</v>
      </c>
      <c r="E475" s="23" t="s">
        <v>1794</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2442</v>
      </c>
    </row>
    <row r="478" spans="1:27" x14ac:dyDescent="0.25">
      <c r="A478" t="s">
        <v>640</v>
      </c>
      <c r="E478" s="23" t="s">
        <v>641</v>
      </c>
    </row>
    <row r="479" spans="1:27" x14ac:dyDescent="0.25">
      <c r="A479" t="s">
        <v>631</v>
      </c>
      <c r="B479">
        <v>118</v>
      </c>
      <c r="C479" s="22" t="s">
        <v>812</v>
      </c>
      <c r="D479" t="s">
        <v>866</v>
      </c>
      <c r="E479" s="23" t="s">
        <v>813</v>
      </c>
      <c r="F479" s="24" t="s">
        <v>814</v>
      </c>
      <c r="G479" s="25">
        <v>120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52" x14ac:dyDescent="0.3">
      <c r="A481" t="s">
        <v>638</v>
      </c>
      <c r="E481" s="29" t="s">
        <v>2443</v>
      </c>
    </row>
    <row r="482" spans="1:27" x14ac:dyDescent="0.25">
      <c r="A482" t="s">
        <v>640</v>
      </c>
      <c r="E482" s="23" t="s">
        <v>641</v>
      </c>
    </row>
    <row r="483" spans="1:27" x14ac:dyDescent="0.25">
      <c r="A483" t="s">
        <v>631</v>
      </c>
      <c r="B483">
        <v>119</v>
      </c>
      <c r="C483" s="22" t="s">
        <v>2216</v>
      </c>
      <c r="D483" t="s">
        <v>866</v>
      </c>
      <c r="E483" s="23" t="s">
        <v>2217</v>
      </c>
      <c r="F483" s="24" t="s">
        <v>647</v>
      </c>
      <c r="G483" s="25">
        <v>44600</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52" x14ac:dyDescent="0.3">
      <c r="A485" t="s">
        <v>638</v>
      </c>
      <c r="E485" s="29" t="s">
        <v>2444</v>
      </c>
    </row>
    <row r="486" spans="1:27" ht="100" x14ac:dyDescent="0.25">
      <c r="A486" t="s">
        <v>640</v>
      </c>
      <c r="E486" s="23" t="s">
        <v>2219</v>
      </c>
    </row>
    <row r="487" spans="1:27" x14ac:dyDescent="0.25">
      <c r="A487" t="s">
        <v>631</v>
      </c>
      <c r="B487">
        <v>120</v>
      </c>
      <c r="C487" s="22" t="s">
        <v>771</v>
      </c>
      <c r="D487" t="s">
        <v>633</v>
      </c>
      <c r="E487" s="23" t="s">
        <v>772</v>
      </c>
      <c r="F487" s="24" t="s">
        <v>773</v>
      </c>
      <c r="G487" s="25">
        <v>1</v>
      </c>
      <c r="H487" s="24">
        <v>0</v>
      </c>
      <c r="I487" s="26">
        <f>ROUND(G487*H487,P4)</f>
        <v>0</v>
      </c>
      <c r="L487" s="27">
        <v>0</v>
      </c>
      <c r="M487" s="20">
        <f>ROUND(G487*L487,P4)</f>
        <v>0</v>
      </c>
      <c r="N487" s="21" t="s">
        <v>633</v>
      </c>
      <c r="O487" s="28">
        <f>M487*AA487</f>
        <v>0</v>
      </c>
      <c r="P487">
        <v>3</v>
      </c>
      <c r="AA487">
        <f>IF(P487=1,$O$3,IF(P487=2,$O$4,$O$5))</f>
        <v>0.21</v>
      </c>
    </row>
    <row r="488" spans="1:27" x14ac:dyDescent="0.25">
      <c r="A488" t="s">
        <v>637</v>
      </c>
      <c r="E488" s="23" t="s">
        <v>633</v>
      </c>
    </row>
    <row r="489" spans="1:27" ht="26" x14ac:dyDescent="0.3">
      <c r="A489" t="s">
        <v>638</v>
      </c>
      <c r="E489" s="29" t="s">
        <v>774</v>
      </c>
    </row>
    <row r="490" spans="1:27" ht="50" x14ac:dyDescent="0.25">
      <c r="A490" t="s">
        <v>640</v>
      </c>
      <c r="E490" s="23" t="s">
        <v>775</v>
      </c>
    </row>
    <row r="491" spans="1:27" ht="13" x14ac:dyDescent="0.25">
      <c r="A491" t="s">
        <v>628</v>
      </c>
      <c r="C491" s="18" t="s">
        <v>1801</v>
      </c>
      <c r="E491" s="19" t="s">
        <v>1802</v>
      </c>
      <c r="L491" s="20">
        <f>SUMIFS(L492:L503,A492:A503,"P")</f>
        <v>0</v>
      </c>
      <c r="M491" s="20">
        <f>SUMIFS(M492:M503,A492:A503,"P")</f>
        <v>0</v>
      </c>
      <c r="N491" s="21"/>
    </row>
    <row r="492" spans="1:27" ht="25" x14ac:dyDescent="0.25">
      <c r="A492" t="s">
        <v>631</v>
      </c>
      <c r="B492">
        <v>121</v>
      </c>
      <c r="C492" s="22" t="s">
        <v>1803</v>
      </c>
      <c r="D492" t="s">
        <v>1804</v>
      </c>
      <c r="E492" s="23" t="s">
        <v>1805</v>
      </c>
      <c r="F492" s="24" t="s">
        <v>1806</v>
      </c>
      <c r="G492" s="25">
        <v>168.92</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2445</v>
      </c>
    </row>
    <row r="495" spans="1:27" ht="187.5" x14ac:dyDescent="0.25">
      <c r="A495" t="s">
        <v>640</v>
      </c>
      <c r="E495" s="23" t="s">
        <v>2221</v>
      </c>
    </row>
    <row r="496" spans="1:27" ht="25" x14ac:dyDescent="0.25">
      <c r="A496" t="s">
        <v>631</v>
      </c>
      <c r="B496">
        <v>122</v>
      </c>
      <c r="C496" s="22" t="s">
        <v>1823</v>
      </c>
      <c r="D496" t="s">
        <v>1824</v>
      </c>
      <c r="E496" s="23" t="s">
        <v>1825</v>
      </c>
      <c r="F496" s="24" t="s">
        <v>1806</v>
      </c>
      <c r="G496" s="25">
        <v>0.1</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2446</v>
      </c>
    </row>
    <row r="499" spans="1:27" ht="187.5" x14ac:dyDescent="0.25">
      <c r="A499" t="s">
        <v>640</v>
      </c>
      <c r="E499" s="23" t="s">
        <v>1982</v>
      </c>
    </row>
    <row r="500" spans="1:27" ht="25" x14ac:dyDescent="0.25">
      <c r="A500" t="s">
        <v>631</v>
      </c>
      <c r="B500">
        <v>123</v>
      </c>
      <c r="C500" s="22" t="s">
        <v>1827</v>
      </c>
      <c r="D500" t="s">
        <v>1828</v>
      </c>
      <c r="E500" s="23" t="s">
        <v>2229</v>
      </c>
      <c r="F500" s="24" t="s">
        <v>1806</v>
      </c>
      <c r="G500" s="25">
        <v>2.9</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2447</v>
      </c>
    </row>
    <row r="503" spans="1:27" ht="162.5" x14ac:dyDescent="0.25">
      <c r="A503" t="s">
        <v>640</v>
      </c>
      <c r="E503" s="23" t="s">
        <v>1810</v>
      </c>
    </row>
  </sheetData>
  <sheetProtection algorithmName="SHA-512" hashValue="9DhvdWpXqo/I0Sbkzo1OLLZ4TtzGvNIWja0U/JAxZ6wwtSVN7gzISjuUQLuJS2TpVb8wYowG+rkaw4bW59PfYA==" saltValue="RDzxtEOLuDeFkjiR5UFJIXc9GrYLAuSOZo55DAK0Hi7/jGX4+IoIoao6vSTa18C5CnFlSeTP9MVcJ0hBiytp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COUNTIFS(L8:L211,"=0",A8:A211,"P")+COUNTIFS(L8:L211,"",A8:A211,"P")+SUM(Q8:Q211)</f>
        <v>50</v>
      </c>
    </row>
    <row r="8" spans="1:27" ht="13" x14ac:dyDescent="0.25">
      <c r="A8" t="s">
        <v>626</v>
      </c>
      <c r="C8" s="18" t="s">
        <v>2448</v>
      </c>
      <c r="E8" s="19" t="s">
        <v>43</v>
      </c>
      <c r="L8" s="20">
        <f>L9+L202</f>
        <v>0</v>
      </c>
      <c r="M8" s="20">
        <f>M9+M202</f>
        <v>0</v>
      </c>
      <c r="N8" s="21"/>
    </row>
    <row r="9" spans="1:27" ht="13" x14ac:dyDescent="0.25">
      <c r="A9" t="s">
        <v>628</v>
      </c>
      <c r="C9" s="18" t="s">
        <v>1544</v>
      </c>
      <c r="E9" s="19" t="s">
        <v>2049</v>
      </c>
      <c r="L9" s="20">
        <f>SUMIFS(L10:L201,A10:A201,"P")</f>
        <v>0</v>
      </c>
      <c r="M9" s="20">
        <f>SUMIFS(M10:M201,A10:A201,"P")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2451</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2458</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2464</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2498</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2513</v>
      </c>
      <c r="D138" t="s">
        <v>633</v>
      </c>
      <c r="E138" s="23" t="s">
        <v>2514</v>
      </c>
      <c r="F138" s="24" t="s">
        <v>657</v>
      </c>
      <c r="G138" s="25">
        <v>10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2516</v>
      </c>
    </row>
    <row r="142" spans="1:27" x14ac:dyDescent="0.25">
      <c r="A142" t="s">
        <v>631</v>
      </c>
      <c r="B142">
        <v>34</v>
      </c>
      <c r="C142" s="22" t="s">
        <v>2517</v>
      </c>
      <c r="D142" t="s">
        <v>633</v>
      </c>
      <c r="E142" s="23" t="s">
        <v>2518</v>
      </c>
      <c r="F142" s="24" t="s">
        <v>657</v>
      </c>
      <c r="G142" s="25">
        <v>10</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2515</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44</v>
      </c>
      <c r="C182" s="22" t="s">
        <v>2534</v>
      </c>
      <c r="D182" t="s">
        <v>633</v>
      </c>
      <c r="E182" s="23" t="s">
        <v>2535</v>
      </c>
      <c r="F182" s="24" t="s">
        <v>2536</v>
      </c>
      <c r="G182" s="25">
        <v>1</v>
      </c>
      <c r="H182" s="24">
        <v>0</v>
      </c>
      <c r="I182" s="26">
        <f>ROUND(G182*H182,P4)</f>
        <v>0</v>
      </c>
      <c r="L182" s="27">
        <v>0</v>
      </c>
      <c r="M182" s="20">
        <f>ROUND(G182*L182,P4)</f>
        <v>0</v>
      </c>
      <c r="N182" s="21" t="s">
        <v>633</v>
      </c>
      <c r="O182" s="28">
        <f>M182*AA182</f>
        <v>0</v>
      </c>
      <c r="P182">
        <v>3</v>
      </c>
      <c r="AA182">
        <f>IF(P182=1,$O$3,IF(P182=2,$O$4,$O$5))</f>
        <v>0.21</v>
      </c>
    </row>
    <row r="183" spans="1:27" x14ac:dyDescent="0.25">
      <c r="A183" t="s">
        <v>637</v>
      </c>
      <c r="E183" s="23" t="s">
        <v>2537</v>
      </c>
    </row>
    <row r="184" spans="1:27" ht="39" x14ac:dyDescent="0.3">
      <c r="A184" t="s">
        <v>638</v>
      </c>
      <c r="E184" s="29" t="s">
        <v>1864</v>
      </c>
    </row>
    <row r="185" spans="1:27" ht="125" x14ac:dyDescent="0.25">
      <c r="A185" t="s">
        <v>640</v>
      </c>
      <c r="E185" s="23" t="s">
        <v>2538</v>
      </c>
    </row>
    <row r="186" spans="1:27" x14ac:dyDescent="0.25">
      <c r="A186" t="s">
        <v>631</v>
      </c>
      <c r="B186">
        <v>45</v>
      </c>
      <c r="C186" s="22" t="s">
        <v>2539</v>
      </c>
      <c r="D186" t="s">
        <v>633</v>
      </c>
      <c r="E186" s="23" t="s">
        <v>1852</v>
      </c>
      <c r="F186" s="24" t="s">
        <v>814</v>
      </c>
      <c r="G186" s="25">
        <v>8</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633</v>
      </c>
    </row>
    <row r="188" spans="1:27" ht="39" x14ac:dyDescent="0.3">
      <c r="A188" t="s">
        <v>638</v>
      </c>
      <c r="E188" s="29" t="s">
        <v>2540</v>
      </c>
    </row>
    <row r="189" spans="1:27" ht="125" x14ac:dyDescent="0.25">
      <c r="A189" t="s">
        <v>640</v>
      </c>
      <c r="E189" s="23" t="s">
        <v>1859</v>
      </c>
    </row>
    <row r="190" spans="1:27" x14ac:dyDescent="0.25">
      <c r="A190" t="s">
        <v>631</v>
      </c>
      <c r="B190">
        <v>46</v>
      </c>
      <c r="C190" s="22" t="s">
        <v>2541</v>
      </c>
      <c r="D190" t="s">
        <v>633</v>
      </c>
      <c r="E190" s="23" t="s">
        <v>1870</v>
      </c>
      <c r="F190" s="24" t="s">
        <v>814</v>
      </c>
      <c r="G190" s="25">
        <v>24</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1853</v>
      </c>
    </row>
    <row r="193" spans="1:27" ht="125" x14ac:dyDescent="0.25">
      <c r="A193" t="s">
        <v>640</v>
      </c>
      <c r="E193" s="23" t="s">
        <v>1854</v>
      </c>
    </row>
    <row r="194" spans="1:27" x14ac:dyDescent="0.25">
      <c r="A194" t="s">
        <v>631</v>
      </c>
      <c r="B194">
        <v>47</v>
      </c>
      <c r="C194" s="22" t="s">
        <v>2542</v>
      </c>
      <c r="D194" t="s">
        <v>633</v>
      </c>
      <c r="E194" s="23" t="s">
        <v>1858</v>
      </c>
      <c r="F194" s="24" t="s">
        <v>814</v>
      </c>
      <c r="G194" s="25">
        <v>16</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2543</v>
      </c>
    </row>
    <row r="197" spans="1:27" ht="125" x14ac:dyDescent="0.25">
      <c r="A197" t="s">
        <v>640</v>
      </c>
      <c r="E197" s="23" t="s">
        <v>1859</v>
      </c>
    </row>
    <row r="198" spans="1:27" x14ac:dyDescent="0.25">
      <c r="A198" t="s">
        <v>631</v>
      </c>
      <c r="B198">
        <v>48</v>
      </c>
      <c r="C198" s="22" t="s">
        <v>771</v>
      </c>
      <c r="D198" t="s">
        <v>633</v>
      </c>
      <c r="E198" s="23" t="s">
        <v>772</v>
      </c>
      <c r="F198" s="24" t="s">
        <v>773</v>
      </c>
      <c r="G198" s="25">
        <v>1</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26" x14ac:dyDescent="0.3">
      <c r="A200" t="s">
        <v>638</v>
      </c>
      <c r="E200" s="29" t="s">
        <v>774</v>
      </c>
    </row>
    <row r="201" spans="1:27" ht="50" x14ac:dyDescent="0.25">
      <c r="A201" t="s">
        <v>640</v>
      </c>
      <c r="E201" s="23" t="s">
        <v>775</v>
      </c>
    </row>
    <row r="202" spans="1:27" ht="13" x14ac:dyDescent="0.25">
      <c r="A202" t="s">
        <v>628</v>
      </c>
      <c r="C202" s="18" t="s">
        <v>1801</v>
      </c>
      <c r="E202" s="19" t="s">
        <v>1802</v>
      </c>
      <c r="L202" s="20">
        <f>SUMIFS(L203:L210,A203:A210,"P")</f>
        <v>0</v>
      </c>
      <c r="M202" s="20">
        <f>SUMIFS(M203:M210,A203:A210,"P")</f>
        <v>0</v>
      </c>
      <c r="N202" s="21"/>
    </row>
    <row r="203" spans="1:27" ht="25" x14ac:dyDescent="0.25">
      <c r="A203" t="s">
        <v>631</v>
      </c>
      <c r="B203">
        <v>49</v>
      </c>
      <c r="C203" s="22" t="s">
        <v>1823</v>
      </c>
      <c r="D203" t="s">
        <v>1824</v>
      </c>
      <c r="E203" s="23" t="s">
        <v>1825</v>
      </c>
      <c r="F203" s="24" t="s">
        <v>1806</v>
      </c>
      <c r="G203" s="25">
        <v>0.01</v>
      </c>
      <c r="H203" s="24">
        <v>0</v>
      </c>
      <c r="I203" s="26">
        <f>ROUND(G203*H203,P4)</f>
        <v>0</v>
      </c>
      <c r="L203" s="27">
        <v>0</v>
      </c>
      <c r="M203" s="20">
        <f>ROUND(G203*L203,P4)</f>
        <v>0</v>
      </c>
      <c r="N203" s="21" t="s">
        <v>1807</v>
      </c>
      <c r="O203" s="28">
        <f>M203*AA203</f>
        <v>0</v>
      </c>
      <c r="P203">
        <v>3</v>
      </c>
      <c r="AA203">
        <f>IF(P203=1,$O$3,IF(P203=2,$O$4,$O$5))</f>
        <v>0.21</v>
      </c>
    </row>
    <row r="204" spans="1:27" ht="25" x14ac:dyDescent="0.25">
      <c r="A204" t="s">
        <v>637</v>
      </c>
      <c r="E204" s="23" t="s">
        <v>1808</v>
      </c>
    </row>
    <row r="205" spans="1:27" ht="39" x14ac:dyDescent="0.3">
      <c r="A205" t="s">
        <v>638</v>
      </c>
      <c r="E205" s="29" t="s">
        <v>2544</v>
      </c>
    </row>
    <row r="206" spans="1:27" ht="100" x14ac:dyDescent="0.25">
      <c r="A206" t="s">
        <v>640</v>
      </c>
      <c r="E206" s="23" t="s">
        <v>1876</v>
      </c>
    </row>
    <row r="207" spans="1:27" ht="25" x14ac:dyDescent="0.25">
      <c r="A207" t="s">
        <v>631</v>
      </c>
      <c r="B207">
        <v>50</v>
      </c>
      <c r="C207" s="22" t="s">
        <v>1983</v>
      </c>
      <c r="D207" t="s">
        <v>1984</v>
      </c>
      <c r="E207" s="23" t="s">
        <v>1985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5" ht="39" x14ac:dyDescent="0.3">
      <c r="A209" t="s">
        <v>638</v>
      </c>
      <c r="E209" s="29" t="s">
        <v>2544</v>
      </c>
    </row>
    <row r="210" spans="1:5" ht="100" x14ac:dyDescent="0.25">
      <c r="A210" t="s">
        <v>640</v>
      </c>
      <c r="E210" s="23" t="s">
        <v>1876</v>
      </c>
    </row>
  </sheetData>
  <sheetProtection algorithmName="SHA-512" hashValue="qPuoCD5D8J6YLxoVz8MrhtL31VJ7iUKdyawpR4dNj9F9ZCT3v6FkroQTU+SZmL8GPY3PAm8skbAOPMFN8ppMcw==" saltValue="coX/4dsmlIfF1a3310X/m2q3JdisBub8+Xw4wtNsHRN/KZ37pxCvNKovnpb974QhkwKCxdXni1OFJ7LjnwUV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2545</v>
      </c>
      <c r="E8" s="19" t="s">
        <v>45</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2548</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1847</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6</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1834</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2571</v>
      </c>
    </row>
    <row r="61" spans="1:27" x14ac:dyDescent="0.25">
      <c r="A61" t="s">
        <v>640</v>
      </c>
      <c r="E61" s="23" t="s">
        <v>641</v>
      </c>
    </row>
    <row r="62" spans="1:27" x14ac:dyDescent="0.25">
      <c r="A62" t="s">
        <v>631</v>
      </c>
      <c r="B62">
        <v>14</v>
      </c>
      <c r="C62" s="22" t="s">
        <v>2575</v>
      </c>
      <c r="D62" t="s">
        <v>633</v>
      </c>
      <c r="E62" s="23" t="s">
        <v>2576</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1844</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8</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2540</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2531</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2540</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2540</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np58KpiZzrspC9Jx+JRJ5xLDVCOJnI5BsFLcTHDFSRJuJuAmFldcFwls6qEhMmQkVmGIMoPee9Ch5ibZGHwX2Q==" saltValue="xB79nq6ay9NZo1yqQZDzu5xw7NIrx7n9T8Dp+lnOvSsNt37qcaSQmOIB+z/luDh2nHV/RbBC8TG7KJFcpKja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2606</v>
      </c>
      <c r="E8" s="19" t="s">
        <v>47</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2512</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224.482</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2637</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bTqfdguhzWmQRybmevjnURzWBSsAQCETyoqmJzaw9Xc8MotQJtWjdCCnTmWGsu/2HMrgi5J4fT0sh339c+tb+g==" saltValue="rfGzMFrqmSamfdlr6h7nRjbNK2t9eGmQNfiLvrQPiZXOmFB3thHQXwZ5RGK3bkkbQ2qFy5HOKLCLI/qbq8Fr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2675</v>
      </c>
      <c r="E8" s="19" t="s">
        <v>49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1847</v>
      </c>
    </row>
    <row r="13" spans="1:27" x14ac:dyDescent="0.25">
      <c r="A13" t="s">
        <v>640</v>
      </c>
      <c r="E13" s="23" t="s">
        <v>641</v>
      </c>
    </row>
    <row r="14" spans="1:27" x14ac:dyDescent="0.25">
      <c r="A14" t="s">
        <v>631</v>
      </c>
      <c r="B14">
        <v>2</v>
      </c>
      <c r="C14" s="22" t="s">
        <v>2678</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2680</v>
      </c>
      <c r="D18" t="s">
        <v>633</v>
      </c>
      <c r="E18" s="23" t="s">
        <v>2681</v>
      </c>
      <c r="F18" s="24" t="s">
        <v>657</v>
      </c>
      <c r="G18" s="25">
        <v>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1834</v>
      </c>
    </row>
    <row r="21" spans="1:27" x14ac:dyDescent="0.25">
      <c r="A21" t="s">
        <v>640</v>
      </c>
      <c r="E21" s="23" t="s">
        <v>641</v>
      </c>
    </row>
    <row r="22" spans="1:27" x14ac:dyDescent="0.25">
      <c r="A22" t="s">
        <v>631</v>
      </c>
      <c r="B22">
        <v>4</v>
      </c>
      <c r="C22" s="22" t="s">
        <v>2682</v>
      </c>
      <c r="D22" t="s">
        <v>633</v>
      </c>
      <c r="E22" s="23" t="s">
        <v>2683</v>
      </c>
      <c r="F22" s="24" t="s">
        <v>657</v>
      </c>
      <c r="G22" s="25">
        <v>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2684</v>
      </c>
    </row>
    <row r="25" spans="1:27" x14ac:dyDescent="0.25">
      <c r="A25" t="s">
        <v>640</v>
      </c>
      <c r="E25" s="23" t="s">
        <v>641</v>
      </c>
    </row>
    <row r="26" spans="1:27" x14ac:dyDescent="0.25">
      <c r="A26" t="s">
        <v>631</v>
      </c>
      <c r="B26">
        <v>5</v>
      </c>
      <c r="C26" s="22" t="s">
        <v>2685</v>
      </c>
      <c r="D26" t="s">
        <v>633</v>
      </c>
      <c r="E26" s="23" t="s">
        <v>2686</v>
      </c>
      <c r="F26" s="24" t="s">
        <v>657</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2591</v>
      </c>
    </row>
    <row r="29" spans="1:27" x14ac:dyDescent="0.25">
      <c r="A29" t="s">
        <v>640</v>
      </c>
      <c r="E29" s="23" t="s">
        <v>1380</v>
      </c>
    </row>
    <row r="30" spans="1:27" ht="25" x14ac:dyDescent="0.25">
      <c r="A30" t="s">
        <v>631</v>
      </c>
      <c r="B30">
        <v>6</v>
      </c>
      <c r="C30" s="22" t="s">
        <v>2687</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39" x14ac:dyDescent="0.3">
      <c r="A32" t="s">
        <v>638</v>
      </c>
      <c r="E32" s="29" t="s">
        <v>1864</v>
      </c>
    </row>
    <row r="33" spans="1:27" ht="100" x14ac:dyDescent="0.25">
      <c r="A33" t="s">
        <v>640</v>
      </c>
      <c r="E33" s="23" t="s">
        <v>2550</v>
      </c>
    </row>
    <row r="34" spans="1:27" x14ac:dyDescent="0.25">
      <c r="A34" t="s">
        <v>631</v>
      </c>
      <c r="B34">
        <v>7</v>
      </c>
      <c r="C34" s="22" t="s">
        <v>2690</v>
      </c>
      <c r="D34" t="s">
        <v>633</v>
      </c>
      <c r="E34" s="23" t="s">
        <v>2691</v>
      </c>
      <c r="F34" s="24" t="s">
        <v>657</v>
      </c>
      <c r="G34" s="25">
        <v>10</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2515</v>
      </c>
    </row>
    <row r="37" spans="1:27" ht="100" x14ac:dyDescent="0.25">
      <c r="A37" t="s">
        <v>640</v>
      </c>
      <c r="E37" s="23" t="s">
        <v>2550</v>
      </c>
    </row>
    <row r="38" spans="1:27" x14ac:dyDescent="0.25">
      <c r="A38" t="s">
        <v>631</v>
      </c>
      <c r="B38">
        <v>8</v>
      </c>
      <c r="C38" s="22" t="s">
        <v>2692</v>
      </c>
      <c r="D38" t="s">
        <v>633</v>
      </c>
      <c r="E38" s="23" t="s">
        <v>2693</v>
      </c>
      <c r="F38" s="24" t="s">
        <v>657</v>
      </c>
      <c r="G38" s="25">
        <v>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2512</v>
      </c>
    </row>
    <row r="41" spans="1:27" x14ac:dyDescent="0.25">
      <c r="A41" t="s">
        <v>640</v>
      </c>
      <c r="E41" s="23" t="s">
        <v>1380</v>
      </c>
    </row>
    <row r="42" spans="1:27" ht="25" x14ac:dyDescent="0.25">
      <c r="A42" t="s">
        <v>631</v>
      </c>
      <c r="B42">
        <v>9</v>
      </c>
      <c r="C42" s="22" t="s">
        <v>2694</v>
      </c>
      <c r="D42" t="s">
        <v>633</v>
      </c>
      <c r="E42" s="23" t="s">
        <v>2695</v>
      </c>
      <c r="F42" s="24" t="s">
        <v>657</v>
      </c>
      <c r="G42" s="25">
        <v>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1839</v>
      </c>
    </row>
    <row r="45" spans="1:27" x14ac:dyDescent="0.25">
      <c r="A45" t="s">
        <v>640</v>
      </c>
      <c r="E45" s="23" t="s">
        <v>1380</v>
      </c>
    </row>
    <row r="46" spans="1:27" ht="25" x14ac:dyDescent="0.25">
      <c r="A46" t="s">
        <v>631</v>
      </c>
      <c r="B46">
        <v>10</v>
      </c>
      <c r="C46" s="22" t="s">
        <v>2696</v>
      </c>
      <c r="D46" t="s">
        <v>633</v>
      </c>
      <c r="E46" s="23" t="s">
        <v>2697</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1380</v>
      </c>
    </row>
    <row r="50" spans="1:27" ht="25" x14ac:dyDescent="0.25">
      <c r="A50" t="s">
        <v>631</v>
      </c>
      <c r="B50">
        <v>11</v>
      </c>
      <c r="C50" s="22" t="s">
        <v>2698</v>
      </c>
      <c r="D50" t="s">
        <v>633</v>
      </c>
      <c r="E50" s="23" t="s">
        <v>2699</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39" x14ac:dyDescent="0.3">
      <c r="A52" t="s">
        <v>638</v>
      </c>
      <c r="E52" s="29" t="s">
        <v>1839</v>
      </c>
    </row>
    <row r="53" spans="1:27" ht="187.5" x14ac:dyDescent="0.25">
      <c r="A53" t="s">
        <v>640</v>
      </c>
      <c r="E53" s="23" t="s">
        <v>1982</v>
      </c>
    </row>
    <row r="54" spans="1:27" x14ac:dyDescent="0.25">
      <c r="A54" t="s">
        <v>631</v>
      </c>
      <c r="B54">
        <v>12</v>
      </c>
      <c r="C54" s="22" t="s">
        <v>2701</v>
      </c>
      <c r="D54" t="s">
        <v>633</v>
      </c>
      <c r="E54" s="23" t="s">
        <v>2702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2703</v>
      </c>
      <c r="D58" t="s">
        <v>633</v>
      </c>
      <c r="E58" s="23" t="s">
        <v>2704</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2705</v>
      </c>
      <c r="D62" t="s">
        <v>633</v>
      </c>
      <c r="E62" s="23" t="s">
        <v>2706</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2707</v>
      </c>
      <c r="D66" t="s">
        <v>633</v>
      </c>
      <c r="E66" s="23" t="s">
        <v>2708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2502</v>
      </c>
      <c r="D70" t="s">
        <v>633</v>
      </c>
      <c r="E70" s="23" t="s">
        <v>2503</v>
      </c>
      <c r="F70" s="24" t="s">
        <v>647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2504</v>
      </c>
      <c r="D74" t="s">
        <v>633</v>
      </c>
      <c r="E74" s="23" t="s">
        <v>2505</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2709</v>
      </c>
      <c r="D78" t="s">
        <v>633</v>
      </c>
      <c r="E78" s="23" t="s">
        <v>2710</v>
      </c>
      <c r="F78" s="24" t="s">
        <v>2622</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2711</v>
      </c>
      <c r="D82" t="s">
        <v>633</v>
      </c>
      <c r="E82" s="23" t="s">
        <v>2712</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2581</v>
      </c>
      <c r="D86" t="s">
        <v>633</v>
      </c>
      <c r="E86" s="23" t="s">
        <v>2582</v>
      </c>
      <c r="F86" s="24" t="s">
        <v>635</v>
      </c>
      <c r="G86" s="25">
        <v>0.8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2713</v>
      </c>
    </row>
    <row r="89" spans="1:27" ht="100" x14ac:dyDescent="0.25">
      <c r="A89" t="s">
        <v>640</v>
      </c>
      <c r="E89" s="23" t="s">
        <v>2550</v>
      </c>
    </row>
    <row r="90" spans="1:27" x14ac:dyDescent="0.25">
      <c r="A90" t="s">
        <v>631</v>
      </c>
      <c r="B90">
        <v>21</v>
      </c>
      <c r="C90" s="22" t="s">
        <v>2714</v>
      </c>
      <c r="D90" t="s">
        <v>633</v>
      </c>
      <c r="E90" s="23" t="s">
        <v>2715</v>
      </c>
      <c r="F90" s="24" t="s">
        <v>657</v>
      </c>
      <c r="G90" s="25">
        <v>14</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39" x14ac:dyDescent="0.3">
      <c r="A92" t="s">
        <v>638</v>
      </c>
      <c r="E92" s="29" t="s">
        <v>2716</v>
      </c>
    </row>
    <row r="93" spans="1:27" ht="100" x14ac:dyDescent="0.25">
      <c r="A93" t="s">
        <v>640</v>
      </c>
      <c r="E93" s="23" t="s">
        <v>2550</v>
      </c>
    </row>
    <row r="94" spans="1:27" x14ac:dyDescent="0.25">
      <c r="A94" t="s">
        <v>631</v>
      </c>
      <c r="B94">
        <v>22</v>
      </c>
      <c r="C94" s="22" t="s">
        <v>2717</v>
      </c>
      <c r="D94" t="s">
        <v>633</v>
      </c>
      <c r="E94" s="23" t="s">
        <v>2718</v>
      </c>
      <c r="F94" s="24" t="s">
        <v>635</v>
      </c>
      <c r="G94" s="25">
        <v>7.0000000000000007E-2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2719</v>
      </c>
    </row>
    <row r="97" spans="1:27" x14ac:dyDescent="0.25">
      <c r="A97" t="s">
        <v>640</v>
      </c>
      <c r="E97" s="23" t="s">
        <v>641</v>
      </c>
    </row>
    <row r="98" spans="1:27" x14ac:dyDescent="0.25">
      <c r="A98" t="s">
        <v>631</v>
      </c>
      <c r="B98">
        <v>23</v>
      </c>
      <c r="C98" s="22" t="s">
        <v>2522</v>
      </c>
      <c r="D98" t="s">
        <v>633</v>
      </c>
      <c r="E98" s="23" t="s">
        <v>2523</v>
      </c>
      <c r="F98" s="24" t="s">
        <v>647</v>
      </c>
      <c r="G98" s="25">
        <v>35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2720</v>
      </c>
    </row>
    <row r="101" spans="1:27" x14ac:dyDescent="0.25">
      <c r="A101" t="s">
        <v>640</v>
      </c>
      <c r="E101" s="23" t="s">
        <v>641</v>
      </c>
    </row>
    <row r="102" spans="1:27" x14ac:dyDescent="0.25">
      <c r="A102" t="s">
        <v>631</v>
      </c>
      <c r="B102">
        <v>24</v>
      </c>
      <c r="C102" s="22" t="s">
        <v>2721</v>
      </c>
      <c r="D102" t="s">
        <v>633</v>
      </c>
      <c r="E102" s="23" t="s">
        <v>2722</v>
      </c>
      <c r="F102" s="24" t="s">
        <v>647</v>
      </c>
      <c r="G102" s="25">
        <v>30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2723</v>
      </c>
    </row>
    <row r="104" spans="1:27" ht="39" x14ac:dyDescent="0.3">
      <c r="A104" t="s">
        <v>638</v>
      </c>
      <c r="E104" s="29" t="s">
        <v>2531</v>
      </c>
    </row>
    <row r="105" spans="1:27" x14ac:dyDescent="0.25">
      <c r="A105" t="s">
        <v>640</v>
      </c>
      <c r="E105" s="23" t="s">
        <v>1380</v>
      </c>
    </row>
    <row r="106" spans="1:27" ht="25" x14ac:dyDescent="0.25">
      <c r="A106" t="s">
        <v>631</v>
      </c>
      <c r="B106">
        <v>25</v>
      </c>
      <c r="C106" s="22" t="s">
        <v>2529</v>
      </c>
      <c r="D106" t="s">
        <v>633</v>
      </c>
      <c r="E106" s="23" t="s">
        <v>2530</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2531</v>
      </c>
    </row>
    <row r="109" spans="1:27" x14ac:dyDescent="0.25">
      <c r="A109" t="s">
        <v>640</v>
      </c>
      <c r="E109" s="23" t="s">
        <v>1380</v>
      </c>
    </row>
    <row r="110" spans="1:27" x14ac:dyDescent="0.25">
      <c r="A110" t="s">
        <v>631</v>
      </c>
      <c r="B110">
        <v>26</v>
      </c>
      <c r="C110" s="22" t="s">
        <v>2656</v>
      </c>
      <c r="D110" t="s">
        <v>633</v>
      </c>
      <c r="E110" s="23" t="s">
        <v>2657</v>
      </c>
      <c r="F110" s="24" t="s">
        <v>657</v>
      </c>
      <c r="G110" s="25">
        <v>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1847</v>
      </c>
    </row>
    <row r="113" spans="1:27" x14ac:dyDescent="0.25">
      <c r="A113" t="s">
        <v>640</v>
      </c>
      <c r="E113" s="23" t="s">
        <v>641</v>
      </c>
    </row>
    <row r="114" spans="1:27" ht="25" x14ac:dyDescent="0.25">
      <c r="A114" t="s">
        <v>631</v>
      </c>
      <c r="B114">
        <v>27</v>
      </c>
      <c r="C114" s="22" t="s">
        <v>2724</v>
      </c>
      <c r="D114" t="s">
        <v>633</v>
      </c>
      <c r="E114" s="23" t="s">
        <v>2725</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x14ac:dyDescent="0.25">
      <c r="A118" t="s">
        <v>631</v>
      </c>
      <c r="B118">
        <v>28</v>
      </c>
      <c r="C118" s="22" t="s">
        <v>2726</v>
      </c>
      <c r="D118" t="s">
        <v>633</v>
      </c>
      <c r="E118" s="23" t="s">
        <v>2727</v>
      </c>
      <c r="F118" s="24" t="s">
        <v>870</v>
      </c>
      <c r="G118" s="25">
        <v>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1380</v>
      </c>
    </row>
    <row r="122" spans="1:27" x14ac:dyDescent="0.25">
      <c r="A122" t="s">
        <v>631</v>
      </c>
      <c r="B122">
        <v>29</v>
      </c>
      <c r="C122" s="22" t="s">
        <v>913</v>
      </c>
      <c r="D122" t="s">
        <v>633</v>
      </c>
      <c r="E122" s="23" t="s">
        <v>914</v>
      </c>
      <c r="F122" s="24" t="s">
        <v>870</v>
      </c>
      <c r="G122" s="25">
        <v>0.6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2728</v>
      </c>
    </row>
    <row r="125" spans="1:27" x14ac:dyDescent="0.25">
      <c r="A125" t="s">
        <v>640</v>
      </c>
      <c r="E125" s="23" t="s">
        <v>641</v>
      </c>
    </row>
    <row r="126" spans="1:27" x14ac:dyDescent="0.25">
      <c r="A126" t="s">
        <v>631</v>
      </c>
      <c r="B126">
        <v>30</v>
      </c>
      <c r="C126" s="22" t="s">
        <v>2592</v>
      </c>
      <c r="D126" t="s">
        <v>633</v>
      </c>
      <c r="E126" s="23" t="s">
        <v>2593</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ht="25" x14ac:dyDescent="0.25">
      <c r="A130" t="s">
        <v>631</v>
      </c>
      <c r="B130">
        <v>31</v>
      </c>
      <c r="C130" s="22" t="s">
        <v>2729</v>
      </c>
      <c r="D130" t="s">
        <v>633</v>
      </c>
      <c r="E130" s="23" t="s">
        <v>2730</v>
      </c>
      <c r="F130" s="24" t="s">
        <v>647</v>
      </c>
      <c r="G130" s="25">
        <v>20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2524</v>
      </c>
    </row>
    <row r="133" spans="1:27" x14ac:dyDescent="0.25">
      <c r="A133" t="s">
        <v>640</v>
      </c>
      <c r="E133" s="23" t="s">
        <v>641</v>
      </c>
    </row>
    <row r="134" spans="1:27" ht="25" x14ac:dyDescent="0.25">
      <c r="A134" t="s">
        <v>631</v>
      </c>
      <c r="B134">
        <v>32</v>
      </c>
      <c r="C134" s="22" t="s">
        <v>2731</v>
      </c>
      <c r="D134" t="s">
        <v>633</v>
      </c>
      <c r="E134" s="23" t="s">
        <v>2732</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ht="25" x14ac:dyDescent="0.25">
      <c r="A138" t="s">
        <v>631</v>
      </c>
      <c r="B138">
        <v>33</v>
      </c>
      <c r="C138" s="22" t="s">
        <v>2733</v>
      </c>
      <c r="D138" t="s">
        <v>633</v>
      </c>
      <c r="E138" s="23" t="s">
        <v>2734</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1380</v>
      </c>
    </row>
    <row r="142" spans="1:27" ht="25" x14ac:dyDescent="0.25">
      <c r="A142" t="s">
        <v>631</v>
      </c>
      <c r="B142">
        <v>34</v>
      </c>
      <c r="C142" s="22" t="s">
        <v>1689</v>
      </c>
      <c r="D142" t="s">
        <v>633</v>
      </c>
      <c r="E142" s="23" t="s">
        <v>1690</v>
      </c>
      <c r="F142" s="24" t="s">
        <v>657</v>
      </c>
      <c r="G142" s="25">
        <v>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1834</v>
      </c>
    </row>
    <row r="145" spans="1:27" x14ac:dyDescent="0.25">
      <c r="A145" t="s">
        <v>640</v>
      </c>
      <c r="E145" s="23" t="s">
        <v>1380</v>
      </c>
    </row>
    <row r="146" spans="1:27" x14ac:dyDescent="0.25">
      <c r="A146" t="s">
        <v>631</v>
      </c>
      <c r="B146">
        <v>35</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36</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2604</v>
      </c>
    </row>
    <row r="154" spans="1:27" ht="187.5" x14ac:dyDescent="0.25">
      <c r="A154" t="s">
        <v>640</v>
      </c>
      <c r="E154" s="23" t="s">
        <v>2735</v>
      </c>
    </row>
    <row r="155" spans="1:27" ht="25" x14ac:dyDescent="0.25">
      <c r="A155" t="s">
        <v>631</v>
      </c>
      <c r="B155">
        <v>37</v>
      </c>
      <c r="C155" s="22" t="s">
        <v>1983</v>
      </c>
      <c r="D155" t="s">
        <v>1984</v>
      </c>
      <c r="E155" s="23" t="s">
        <v>1985</v>
      </c>
      <c r="F155" s="24" t="s">
        <v>1806</v>
      </c>
      <c r="G155" s="25">
        <v>0.02</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2605</v>
      </c>
    </row>
    <row r="158" spans="1:27" ht="162.5" x14ac:dyDescent="0.25">
      <c r="A158" t="s">
        <v>640</v>
      </c>
      <c r="E158" s="23" t="s">
        <v>2736</v>
      </c>
    </row>
    <row r="159" spans="1:27" ht="25" x14ac:dyDescent="0.25">
      <c r="A159" t="s">
        <v>631</v>
      </c>
      <c r="B159">
        <v>38</v>
      </c>
      <c r="C159" s="22" t="s">
        <v>1872</v>
      </c>
      <c r="D159" t="s">
        <v>1873</v>
      </c>
      <c r="E159" s="23" t="s">
        <v>1874</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39" x14ac:dyDescent="0.3">
      <c r="A161" t="s">
        <v>638</v>
      </c>
      <c r="E161" s="29" t="s">
        <v>2605</v>
      </c>
    </row>
    <row r="162" spans="1:5" ht="162.5" x14ac:dyDescent="0.25">
      <c r="A162" t="s">
        <v>640</v>
      </c>
      <c r="E162" s="23" t="s">
        <v>2736</v>
      </c>
    </row>
  </sheetData>
  <sheetProtection algorithmName="SHA-512" hashValue="1sSDSMmptvT/m+eS3Z0aVxLY6bui1hg0KaWudcA2i+RfgHcR5cGIBJOztjkitnh8sKgTfZIRocyVkRrsCEzGrA==" saltValue="+YiC6LGd6xazgsFHlA3AgzR2wQP2+eY12jP5XwngB/N8s2Zd+dHhB5gk5Ri69/Aff3W4JRPr3F4Jbdfn8kVX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COUNTIFS(L8:L372,"=0",A8:A372,"P")+COUNTIFS(L8:L372,"",A8:A372,"P")+SUM(Q8:Q372)</f>
        <v>90</v>
      </c>
    </row>
    <row r="8" spans="1:27" ht="13" x14ac:dyDescent="0.25">
      <c r="A8" t="s">
        <v>626</v>
      </c>
      <c r="C8" s="18" t="s">
        <v>2737</v>
      </c>
      <c r="E8" s="19" t="s">
        <v>51</v>
      </c>
      <c r="L8" s="20">
        <f>L9+L22+L363</f>
        <v>0</v>
      </c>
      <c r="M8" s="20">
        <f>M9+M22+M363</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2738</v>
      </c>
      <c r="D10" t="s">
        <v>633</v>
      </c>
      <c r="E10" s="23" t="s">
        <v>1993</v>
      </c>
      <c r="F10" s="24" t="s">
        <v>647</v>
      </c>
      <c r="G10" s="25">
        <v>920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78" x14ac:dyDescent="0.3">
      <c r="A12" t="s">
        <v>638</v>
      </c>
      <c r="E12" s="29" t="s">
        <v>2740</v>
      </c>
    </row>
    <row r="13" spans="1:27" x14ac:dyDescent="0.25">
      <c r="A13" t="s">
        <v>640</v>
      </c>
      <c r="E13" s="23" t="s">
        <v>2741</v>
      </c>
    </row>
    <row r="14" spans="1:27" x14ac:dyDescent="0.25">
      <c r="A14" t="s">
        <v>631</v>
      </c>
      <c r="B14">
        <v>2</v>
      </c>
      <c r="C14" s="22" t="s">
        <v>2742</v>
      </c>
      <c r="D14" t="s">
        <v>633</v>
      </c>
      <c r="E14" s="23" t="s">
        <v>2046</v>
      </c>
      <c r="F14" s="24" t="s">
        <v>835</v>
      </c>
      <c r="G14" s="25">
        <v>0.92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78" x14ac:dyDescent="0.3">
      <c r="A16" t="s">
        <v>638</v>
      </c>
      <c r="E16" s="29" t="s">
        <v>2743</v>
      </c>
    </row>
    <row r="17" spans="1:27" x14ac:dyDescent="0.25">
      <c r="A17" t="s">
        <v>640</v>
      </c>
      <c r="E17" s="23" t="s">
        <v>2741</v>
      </c>
    </row>
    <row r="18" spans="1:27" x14ac:dyDescent="0.25">
      <c r="A18" t="s">
        <v>631</v>
      </c>
      <c r="B18">
        <v>87</v>
      </c>
      <c r="C18" s="22" t="s">
        <v>1474</v>
      </c>
      <c r="D18" t="s">
        <v>633</v>
      </c>
      <c r="E18" s="23" t="s">
        <v>1475</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78" x14ac:dyDescent="0.3">
      <c r="A20" t="s">
        <v>638</v>
      </c>
      <c r="E20" s="29" t="s">
        <v>2744</v>
      </c>
    </row>
    <row r="21" spans="1:27" x14ac:dyDescent="0.25">
      <c r="A21" t="s">
        <v>640</v>
      </c>
      <c r="E21" s="23" t="s">
        <v>1380</v>
      </c>
    </row>
    <row r="22" spans="1:27" ht="13" x14ac:dyDescent="0.25">
      <c r="A22" t="s">
        <v>628</v>
      </c>
      <c r="C22" s="18" t="s">
        <v>2745</v>
      </c>
      <c r="E22" s="19" t="s">
        <v>2746</v>
      </c>
      <c r="L22" s="20">
        <f>SUMIFS(L23:L362,A23:A362,"P")</f>
        <v>0</v>
      </c>
      <c r="M22" s="20">
        <f>SUMIFS(M23:M362,A23:A362,"P")</f>
        <v>0</v>
      </c>
      <c r="N22" s="21"/>
    </row>
    <row r="23" spans="1:27" x14ac:dyDescent="0.25">
      <c r="A23" t="s">
        <v>631</v>
      </c>
      <c r="B23">
        <v>3</v>
      </c>
      <c r="C23" s="22" t="s">
        <v>2747</v>
      </c>
      <c r="D23" t="s">
        <v>633</v>
      </c>
      <c r="E23" s="23" t="s">
        <v>2748</v>
      </c>
      <c r="F23" s="24" t="s">
        <v>657</v>
      </c>
      <c r="G23" s="25">
        <v>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78" x14ac:dyDescent="0.3">
      <c r="A25" t="s">
        <v>638</v>
      </c>
      <c r="E25" s="29" t="s">
        <v>2749</v>
      </c>
    </row>
    <row r="26" spans="1:27" x14ac:dyDescent="0.25">
      <c r="A26" t="s">
        <v>640</v>
      </c>
      <c r="E26" s="23" t="s">
        <v>1380</v>
      </c>
    </row>
    <row r="27" spans="1:27" x14ac:dyDescent="0.25">
      <c r="A27" t="s">
        <v>631</v>
      </c>
      <c r="B27">
        <v>4</v>
      </c>
      <c r="C27" s="22" t="s">
        <v>2750</v>
      </c>
      <c r="D27" t="s">
        <v>633</v>
      </c>
      <c r="E27" s="23" t="s">
        <v>2751</v>
      </c>
      <c r="F27" s="24" t="s">
        <v>657</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78" x14ac:dyDescent="0.3">
      <c r="A29" t="s">
        <v>638</v>
      </c>
      <c r="E29" s="29" t="s">
        <v>2752</v>
      </c>
    </row>
    <row r="30" spans="1:27" x14ac:dyDescent="0.25">
      <c r="A30" t="s">
        <v>640</v>
      </c>
      <c r="E30" s="23" t="s">
        <v>1380</v>
      </c>
    </row>
    <row r="31" spans="1:27" x14ac:dyDescent="0.25">
      <c r="A31" t="s">
        <v>631</v>
      </c>
      <c r="B31">
        <v>5</v>
      </c>
      <c r="C31" s="22" t="s">
        <v>2753</v>
      </c>
      <c r="D31" t="s">
        <v>633</v>
      </c>
      <c r="E31" s="23" t="s">
        <v>2754</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2752</v>
      </c>
    </row>
    <row r="34" spans="1:27" x14ac:dyDescent="0.25">
      <c r="A34" t="s">
        <v>640</v>
      </c>
      <c r="E34" s="23" t="s">
        <v>1380</v>
      </c>
    </row>
    <row r="35" spans="1:27" x14ac:dyDescent="0.25">
      <c r="A35" t="s">
        <v>631</v>
      </c>
      <c r="B35">
        <v>6</v>
      </c>
      <c r="C35" s="22" t="s">
        <v>2755</v>
      </c>
      <c r="D35" t="s">
        <v>633</v>
      </c>
      <c r="E35" s="23" t="s">
        <v>2756</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2749</v>
      </c>
    </row>
    <row r="38" spans="1:27" x14ac:dyDescent="0.25">
      <c r="A38" t="s">
        <v>640</v>
      </c>
      <c r="E38" s="23" t="s">
        <v>1380</v>
      </c>
    </row>
    <row r="39" spans="1:27" x14ac:dyDescent="0.25">
      <c r="A39" t="s">
        <v>631</v>
      </c>
      <c r="B39">
        <v>7</v>
      </c>
      <c r="C39" s="22" t="s">
        <v>2757</v>
      </c>
      <c r="D39" t="s">
        <v>633</v>
      </c>
      <c r="E39" s="23" t="s">
        <v>2758</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2759</v>
      </c>
    </row>
    <row r="42" spans="1:27" x14ac:dyDescent="0.25">
      <c r="A42" t="s">
        <v>640</v>
      </c>
      <c r="E42" s="23" t="s">
        <v>1380</v>
      </c>
    </row>
    <row r="43" spans="1:27" x14ac:dyDescent="0.25">
      <c r="A43" t="s">
        <v>631</v>
      </c>
      <c r="B43">
        <v>8</v>
      </c>
      <c r="C43" s="22" t="s">
        <v>2760</v>
      </c>
      <c r="D43" t="s">
        <v>633</v>
      </c>
      <c r="E43" s="23" t="s">
        <v>2761</v>
      </c>
      <c r="F43" s="24" t="s">
        <v>657</v>
      </c>
      <c r="G43" s="25">
        <v>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78" x14ac:dyDescent="0.3">
      <c r="A45" t="s">
        <v>638</v>
      </c>
      <c r="E45" s="29" t="s">
        <v>2749</v>
      </c>
    </row>
    <row r="46" spans="1:27" x14ac:dyDescent="0.25">
      <c r="A46" t="s">
        <v>640</v>
      </c>
      <c r="E46" s="23" t="s">
        <v>1380</v>
      </c>
    </row>
    <row r="47" spans="1:27" x14ac:dyDescent="0.25">
      <c r="A47" t="s">
        <v>631</v>
      </c>
      <c r="B47">
        <v>9</v>
      </c>
      <c r="C47" s="22" t="s">
        <v>2762</v>
      </c>
      <c r="D47" t="s">
        <v>633</v>
      </c>
      <c r="E47" s="23" t="s">
        <v>2763</v>
      </c>
      <c r="F47" s="24" t="s">
        <v>657</v>
      </c>
      <c r="G47" s="25">
        <v>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2749</v>
      </c>
    </row>
    <row r="50" spans="1:27" x14ac:dyDescent="0.25">
      <c r="A50" t="s">
        <v>640</v>
      </c>
      <c r="E50" s="23" t="s">
        <v>1380</v>
      </c>
    </row>
    <row r="51" spans="1:27" ht="25" x14ac:dyDescent="0.25">
      <c r="A51" t="s">
        <v>631</v>
      </c>
      <c r="B51">
        <v>10</v>
      </c>
      <c r="C51" s="22" t="s">
        <v>2764</v>
      </c>
      <c r="D51" t="s">
        <v>633</v>
      </c>
      <c r="E51" s="23" t="s">
        <v>2765</v>
      </c>
      <c r="F51" s="24" t="s">
        <v>657</v>
      </c>
      <c r="G51" s="25">
        <v>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78" x14ac:dyDescent="0.3">
      <c r="A53" t="s">
        <v>638</v>
      </c>
      <c r="E53" s="29" t="s">
        <v>2766</v>
      </c>
    </row>
    <row r="54" spans="1:27" x14ac:dyDescent="0.25">
      <c r="A54" t="s">
        <v>640</v>
      </c>
      <c r="E54" s="23" t="s">
        <v>1380</v>
      </c>
    </row>
    <row r="55" spans="1:27" x14ac:dyDescent="0.25">
      <c r="A55" t="s">
        <v>631</v>
      </c>
      <c r="B55">
        <v>11</v>
      </c>
      <c r="C55" s="22" t="s">
        <v>2767</v>
      </c>
      <c r="D55" t="s">
        <v>633</v>
      </c>
      <c r="E55" s="23" t="s">
        <v>2768</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78" x14ac:dyDescent="0.3">
      <c r="A57" t="s">
        <v>638</v>
      </c>
      <c r="E57" s="29" t="s">
        <v>2769</v>
      </c>
    </row>
    <row r="58" spans="1:27" x14ac:dyDescent="0.25">
      <c r="A58" t="s">
        <v>640</v>
      </c>
      <c r="E58" s="23" t="s">
        <v>1380</v>
      </c>
    </row>
    <row r="59" spans="1:27" x14ac:dyDescent="0.25">
      <c r="A59" t="s">
        <v>631</v>
      </c>
      <c r="B59">
        <v>12</v>
      </c>
      <c r="C59" s="22" t="s">
        <v>1837</v>
      </c>
      <c r="D59" t="s">
        <v>633</v>
      </c>
      <c r="E59" s="23" t="s">
        <v>1838</v>
      </c>
      <c r="F59" s="24" t="s">
        <v>657</v>
      </c>
      <c r="G59" s="25">
        <v>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78" x14ac:dyDescent="0.3">
      <c r="A61" t="s">
        <v>638</v>
      </c>
      <c r="E61" s="29" t="s">
        <v>2769</v>
      </c>
    </row>
    <row r="62" spans="1:27" x14ac:dyDescent="0.25">
      <c r="A62" t="s">
        <v>640</v>
      </c>
      <c r="E62" s="23" t="s">
        <v>1380</v>
      </c>
    </row>
    <row r="63" spans="1:27" x14ac:dyDescent="0.25">
      <c r="A63" t="s">
        <v>631</v>
      </c>
      <c r="B63">
        <v>13</v>
      </c>
      <c r="C63" s="22" t="s">
        <v>2770</v>
      </c>
      <c r="D63" t="s">
        <v>633</v>
      </c>
      <c r="E63" s="23" t="s">
        <v>2771</v>
      </c>
      <c r="F63" s="24" t="s">
        <v>657</v>
      </c>
      <c r="G63" s="25">
        <v>1</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ht="78" x14ac:dyDescent="0.3">
      <c r="A65" t="s">
        <v>638</v>
      </c>
      <c r="E65" s="29" t="s">
        <v>2766</v>
      </c>
    </row>
    <row r="66" spans="1:27" ht="112.5" x14ac:dyDescent="0.25">
      <c r="A66" t="s">
        <v>640</v>
      </c>
      <c r="E66" s="23" t="s">
        <v>2453</v>
      </c>
    </row>
    <row r="67" spans="1:27" x14ac:dyDescent="0.25">
      <c r="A67" t="s">
        <v>631</v>
      </c>
      <c r="B67">
        <v>14</v>
      </c>
      <c r="C67" s="22" t="s">
        <v>2772</v>
      </c>
      <c r="D67" t="s">
        <v>633</v>
      </c>
      <c r="E67" s="23" t="s">
        <v>2773</v>
      </c>
      <c r="F67" s="24" t="s">
        <v>657</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78" x14ac:dyDescent="0.3">
      <c r="A69" t="s">
        <v>638</v>
      </c>
      <c r="E69" s="29" t="s">
        <v>2774</v>
      </c>
    </row>
    <row r="70" spans="1:27" x14ac:dyDescent="0.25">
      <c r="A70" t="s">
        <v>640</v>
      </c>
      <c r="E70" s="23" t="s">
        <v>1380</v>
      </c>
    </row>
    <row r="71" spans="1:27" x14ac:dyDescent="0.25">
      <c r="A71" t="s">
        <v>631</v>
      </c>
      <c r="B71">
        <v>15</v>
      </c>
      <c r="C71" s="22" t="s">
        <v>2775</v>
      </c>
      <c r="D71" t="s">
        <v>633</v>
      </c>
      <c r="E71" s="23" t="s">
        <v>2776</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78" x14ac:dyDescent="0.3">
      <c r="A73" t="s">
        <v>638</v>
      </c>
      <c r="E73" s="29" t="s">
        <v>2774</v>
      </c>
    </row>
    <row r="74" spans="1:27" x14ac:dyDescent="0.25">
      <c r="A74" t="s">
        <v>640</v>
      </c>
      <c r="E74" s="23" t="s">
        <v>1380</v>
      </c>
    </row>
    <row r="75" spans="1:27" ht="25" x14ac:dyDescent="0.25">
      <c r="A75" t="s">
        <v>631</v>
      </c>
      <c r="B75">
        <v>16</v>
      </c>
      <c r="C75" s="22" t="s">
        <v>2777</v>
      </c>
      <c r="D75" t="s">
        <v>633</v>
      </c>
      <c r="E75" s="23" t="s">
        <v>2778</v>
      </c>
      <c r="F75" s="24" t="s">
        <v>657</v>
      </c>
      <c r="G75" s="25">
        <v>1</v>
      </c>
      <c r="H75" s="24">
        <v>0</v>
      </c>
      <c r="I75" s="26">
        <f>ROUND(G75*H75,P4)</f>
        <v>0</v>
      </c>
      <c r="L75" s="27">
        <v>0</v>
      </c>
      <c r="M75" s="20">
        <f>ROUND(G75*L75,P4)</f>
        <v>0</v>
      </c>
      <c r="N75" s="21" t="s">
        <v>633</v>
      </c>
      <c r="O75" s="28">
        <f>M75*AA75</f>
        <v>0</v>
      </c>
      <c r="P75">
        <v>3</v>
      </c>
      <c r="AA75">
        <f>IF(P75=1,$O$3,IF(P75=2,$O$4,$O$5))</f>
        <v>0.21</v>
      </c>
    </row>
    <row r="76" spans="1:27" x14ac:dyDescent="0.25">
      <c r="A76" t="s">
        <v>637</v>
      </c>
      <c r="E76" s="23" t="s">
        <v>633</v>
      </c>
    </row>
    <row r="77" spans="1:27" ht="78" x14ac:dyDescent="0.3">
      <c r="A77" t="s">
        <v>638</v>
      </c>
      <c r="E77" s="29" t="s">
        <v>2766</v>
      </c>
    </row>
    <row r="78" spans="1:27" ht="112.5" x14ac:dyDescent="0.25">
      <c r="A78" t="s">
        <v>640</v>
      </c>
      <c r="E78" s="23" t="s">
        <v>2453</v>
      </c>
    </row>
    <row r="79" spans="1:27" ht="25" x14ac:dyDescent="0.25">
      <c r="A79" t="s">
        <v>631</v>
      </c>
      <c r="B79">
        <v>17</v>
      </c>
      <c r="C79" s="22" t="s">
        <v>2779</v>
      </c>
      <c r="D79" t="s">
        <v>633</v>
      </c>
      <c r="E79" s="23" t="s">
        <v>2780</v>
      </c>
      <c r="F79" s="24" t="s">
        <v>657</v>
      </c>
      <c r="G79" s="25">
        <v>3</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78" x14ac:dyDescent="0.3">
      <c r="A81" t="s">
        <v>638</v>
      </c>
      <c r="E81" s="29" t="s">
        <v>2744</v>
      </c>
    </row>
    <row r="82" spans="1:27" ht="112.5" x14ac:dyDescent="0.25">
      <c r="A82" t="s">
        <v>640</v>
      </c>
      <c r="E82" s="23" t="s">
        <v>2453</v>
      </c>
    </row>
    <row r="83" spans="1:27" ht="25" x14ac:dyDescent="0.25">
      <c r="A83" t="s">
        <v>631</v>
      </c>
      <c r="B83">
        <v>18</v>
      </c>
      <c r="C83" s="22" t="s">
        <v>2781</v>
      </c>
      <c r="D83" t="s">
        <v>633</v>
      </c>
      <c r="E83" s="23" t="s">
        <v>2782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78" x14ac:dyDescent="0.3">
      <c r="A85" t="s">
        <v>638</v>
      </c>
      <c r="E85" s="29" t="s">
        <v>2766</v>
      </c>
    </row>
    <row r="86" spans="1:27" ht="112.5" x14ac:dyDescent="0.25">
      <c r="A86" t="s">
        <v>640</v>
      </c>
      <c r="E86" s="23" t="s">
        <v>2453</v>
      </c>
    </row>
    <row r="87" spans="1:27" x14ac:dyDescent="0.25">
      <c r="A87" t="s">
        <v>631</v>
      </c>
      <c r="B87">
        <v>19</v>
      </c>
      <c r="C87" s="22" t="s">
        <v>2783</v>
      </c>
      <c r="D87" t="s">
        <v>633</v>
      </c>
      <c r="E87" s="23" t="s">
        <v>2784</v>
      </c>
      <c r="F87" s="24" t="s">
        <v>657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78" x14ac:dyDescent="0.3">
      <c r="A89" t="s">
        <v>638</v>
      </c>
      <c r="E89" s="29" t="s">
        <v>2785</v>
      </c>
    </row>
    <row r="90" spans="1:27" x14ac:dyDescent="0.25">
      <c r="A90" t="s">
        <v>640</v>
      </c>
      <c r="E90" s="23" t="s">
        <v>1380</v>
      </c>
    </row>
    <row r="91" spans="1:27" ht="25" x14ac:dyDescent="0.25">
      <c r="A91" t="s">
        <v>631</v>
      </c>
      <c r="B91">
        <v>20</v>
      </c>
      <c r="C91" s="22" t="s">
        <v>2786</v>
      </c>
      <c r="D91" t="s">
        <v>633</v>
      </c>
      <c r="E91" s="23" t="s">
        <v>2787</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78" x14ac:dyDescent="0.3">
      <c r="A93" t="s">
        <v>638</v>
      </c>
      <c r="E93" s="29" t="s">
        <v>2766</v>
      </c>
    </row>
    <row r="94" spans="1:27" ht="112.5" x14ac:dyDescent="0.25">
      <c r="A94" t="s">
        <v>640</v>
      </c>
      <c r="E94" s="23" t="s">
        <v>2453</v>
      </c>
    </row>
    <row r="95" spans="1:27" x14ac:dyDescent="0.25">
      <c r="A95" t="s">
        <v>631</v>
      </c>
      <c r="B95">
        <v>21</v>
      </c>
      <c r="C95" s="22" t="s">
        <v>2682</v>
      </c>
      <c r="D95" t="s">
        <v>633</v>
      </c>
      <c r="E95" s="23" t="s">
        <v>2683</v>
      </c>
      <c r="F95" s="24" t="s">
        <v>657</v>
      </c>
      <c r="G95" s="25">
        <v>1</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2766</v>
      </c>
    </row>
    <row r="98" spans="1:27" x14ac:dyDescent="0.25">
      <c r="A98" t="s">
        <v>640</v>
      </c>
      <c r="E98" s="23" t="s">
        <v>1380</v>
      </c>
    </row>
    <row r="99" spans="1:27" x14ac:dyDescent="0.25">
      <c r="A99" t="s">
        <v>631</v>
      </c>
      <c r="B99">
        <v>22</v>
      </c>
      <c r="C99" s="22" t="s">
        <v>2095</v>
      </c>
      <c r="D99" t="s">
        <v>633</v>
      </c>
      <c r="E99" s="23" t="s">
        <v>2096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78" x14ac:dyDescent="0.3">
      <c r="A101" t="s">
        <v>638</v>
      </c>
      <c r="E101" s="29" t="s">
        <v>2744</v>
      </c>
    </row>
    <row r="102" spans="1:27" x14ac:dyDescent="0.25">
      <c r="A102" t="s">
        <v>640</v>
      </c>
      <c r="E102" s="23" t="s">
        <v>1380</v>
      </c>
    </row>
    <row r="103" spans="1:27" x14ac:dyDescent="0.25">
      <c r="A103" t="s">
        <v>631</v>
      </c>
      <c r="B103">
        <v>23</v>
      </c>
      <c r="C103" s="22" t="s">
        <v>2098</v>
      </c>
      <c r="D103" t="s">
        <v>633</v>
      </c>
      <c r="E103" s="23" t="s">
        <v>2099</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78" x14ac:dyDescent="0.3">
      <c r="A105" t="s">
        <v>638</v>
      </c>
      <c r="E105" s="29" t="s">
        <v>2744</v>
      </c>
    </row>
    <row r="106" spans="1:27" x14ac:dyDescent="0.25">
      <c r="A106" t="s">
        <v>640</v>
      </c>
      <c r="E106" s="23" t="s">
        <v>1380</v>
      </c>
    </row>
    <row r="107" spans="1:27" x14ac:dyDescent="0.25">
      <c r="A107" t="s">
        <v>631</v>
      </c>
      <c r="B107">
        <v>24</v>
      </c>
      <c r="C107" s="22" t="s">
        <v>2788</v>
      </c>
      <c r="D107" t="s">
        <v>633</v>
      </c>
      <c r="E107" s="23" t="s">
        <v>2789</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78" x14ac:dyDescent="0.3">
      <c r="A109" t="s">
        <v>638</v>
      </c>
      <c r="E109" s="29" t="s">
        <v>2766</v>
      </c>
    </row>
    <row r="110" spans="1:27" x14ac:dyDescent="0.25">
      <c r="A110" t="s">
        <v>640</v>
      </c>
      <c r="E110" s="23" t="s">
        <v>1380</v>
      </c>
    </row>
    <row r="111" spans="1:27" x14ac:dyDescent="0.25">
      <c r="A111" t="s">
        <v>631</v>
      </c>
      <c r="B111">
        <v>25</v>
      </c>
      <c r="C111" s="22" t="s">
        <v>863</v>
      </c>
      <c r="D111" t="s">
        <v>633</v>
      </c>
      <c r="E111" s="23" t="s">
        <v>864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78" x14ac:dyDescent="0.3">
      <c r="A113" t="s">
        <v>638</v>
      </c>
      <c r="E113" s="29" t="s">
        <v>2766</v>
      </c>
    </row>
    <row r="114" spans="1:27" x14ac:dyDescent="0.25">
      <c r="A114" t="s">
        <v>640</v>
      </c>
      <c r="E114" s="23" t="s">
        <v>1380</v>
      </c>
    </row>
    <row r="115" spans="1:27" x14ac:dyDescent="0.25">
      <c r="A115" t="s">
        <v>631</v>
      </c>
      <c r="B115">
        <v>26</v>
      </c>
      <c r="C115" s="22" t="s">
        <v>1748</v>
      </c>
      <c r="D115" t="s">
        <v>633</v>
      </c>
      <c r="E115" s="23" t="s">
        <v>1749</v>
      </c>
      <c r="F115" s="24" t="s">
        <v>657</v>
      </c>
      <c r="G115" s="25">
        <v>32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78" x14ac:dyDescent="0.3">
      <c r="A117" t="s">
        <v>638</v>
      </c>
      <c r="E117" s="29" t="s">
        <v>2790</v>
      </c>
    </row>
    <row r="118" spans="1:27" x14ac:dyDescent="0.25">
      <c r="A118" t="s">
        <v>640</v>
      </c>
      <c r="E118" s="23" t="s">
        <v>1380</v>
      </c>
    </row>
    <row r="119" spans="1:27" x14ac:dyDescent="0.25">
      <c r="A119" t="s">
        <v>631</v>
      </c>
      <c r="B119">
        <v>27</v>
      </c>
      <c r="C119" s="22" t="s">
        <v>1751</v>
      </c>
      <c r="D119" t="s">
        <v>633</v>
      </c>
      <c r="E119" s="23" t="s">
        <v>1752</v>
      </c>
      <c r="F119" s="24" t="s">
        <v>657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78" x14ac:dyDescent="0.3">
      <c r="A121" t="s">
        <v>638</v>
      </c>
      <c r="E121" s="29" t="s">
        <v>2790</v>
      </c>
    </row>
    <row r="122" spans="1:27" x14ac:dyDescent="0.25">
      <c r="A122" t="s">
        <v>640</v>
      </c>
      <c r="E122" s="23" t="s">
        <v>1380</v>
      </c>
    </row>
    <row r="123" spans="1:27" x14ac:dyDescent="0.25">
      <c r="A123" t="s">
        <v>631</v>
      </c>
      <c r="B123">
        <v>28</v>
      </c>
      <c r="C123" s="22" t="s">
        <v>1754</v>
      </c>
      <c r="D123" t="s">
        <v>633</v>
      </c>
      <c r="E123" s="23" t="s">
        <v>1755</v>
      </c>
      <c r="F123" s="24" t="s">
        <v>657</v>
      </c>
      <c r="G123" s="25">
        <v>16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78" x14ac:dyDescent="0.3">
      <c r="A125" t="s">
        <v>638</v>
      </c>
      <c r="E125" s="29" t="s">
        <v>2791</v>
      </c>
    </row>
    <row r="126" spans="1:27" x14ac:dyDescent="0.25">
      <c r="A126" t="s">
        <v>640</v>
      </c>
      <c r="E126" s="23" t="s">
        <v>1380</v>
      </c>
    </row>
    <row r="127" spans="1:27" x14ac:dyDescent="0.25">
      <c r="A127" t="s">
        <v>631</v>
      </c>
      <c r="B127">
        <v>29</v>
      </c>
      <c r="C127" s="22" t="s">
        <v>1757</v>
      </c>
      <c r="D127" t="s">
        <v>633</v>
      </c>
      <c r="E127" s="23" t="s">
        <v>1758</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78" x14ac:dyDescent="0.3">
      <c r="A129" t="s">
        <v>638</v>
      </c>
      <c r="E129" s="29" t="s">
        <v>2791</v>
      </c>
    </row>
    <row r="130" spans="1:27" x14ac:dyDescent="0.25">
      <c r="A130" t="s">
        <v>640</v>
      </c>
      <c r="E130" s="23" t="s">
        <v>1380</v>
      </c>
    </row>
    <row r="131" spans="1:27" x14ac:dyDescent="0.25">
      <c r="A131" t="s">
        <v>631</v>
      </c>
      <c r="B131">
        <v>30</v>
      </c>
      <c r="C131" s="22" t="s">
        <v>846</v>
      </c>
      <c r="D131" t="s">
        <v>633</v>
      </c>
      <c r="E131" s="23" t="s">
        <v>847</v>
      </c>
      <c r="F131" s="24" t="s">
        <v>848</v>
      </c>
      <c r="G131" s="25">
        <v>5.6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78" x14ac:dyDescent="0.3">
      <c r="A133" t="s">
        <v>638</v>
      </c>
      <c r="E133" s="29" t="s">
        <v>2792</v>
      </c>
    </row>
    <row r="134" spans="1:27" x14ac:dyDescent="0.25">
      <c r="A134" t="s">
        <v>640</v>
      </c>
      <c r="E134" s="23" t="s">
        <v>1380</v>
      </c>
    </row>
    <row r="135" spans="1:27" x14ac:dyDescent="0.25">
      <c r="A135" t="s">
        <v>631</v>
      </c>
      <c r="B135">
        <v>31</v>
      </c>
      <c r="C135" s="22" t="s">
        <v>1570</v>
      </c>
      <c r="D135" t="s">
        <v>633</v>
      </c>
      <c r="E135" s="23" t="s">
        <v>1571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78" x14ac:dyDescent="0.3">
      <c r="A137" t="s">
        <v>638</v>
      </c>
      <c r="E137" s="29" t="s">
        <v>2769</v>
      </c>
    </row>
    <row r="138" spans="1:27" x14ac:dyDescent="0.25">
      <c r="A138" t="s">
        <v>640</v>
      </c>
      <c r="E138" s="23" t="s">
        <v>1380</v>
      </c>
    </row>
    <row r="139" spans="1:27" x14ac:dyDescent="0.25">
      <c r="A139" t="s">
        <v>631</v>
      </c>
      <c r="B139">
        <v>32</v>
      </c>
      <c r="C139" s="22" t="s">
        <v>2073</v>
      </c>
      <c r="D139" t="s">
        <v>633</v>
      </c>
      <c r="E139" s="23" t="s">
        <v>2074</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78" x14ac:dyDescent="0.3">
      <c r="A141" t="s">
        <v>638</v>
      </c>
      <c r="E141" s="29" t="s">
        <v>2769</v>
      </c>
    </row>
    <row r="142" spans="1:27" x14ac:dyDescent="0.25">
      <c r="A142" t="s">
        <v>640</v>
      </c>
      <c r="E142" s="23" t="s">
        <v>1380</v>
      </c>
    </row>
    <row r="143" spans="1:27" x14ac:dyDescent="0.25">
      <c r="A143" t="s">
        <v>631</v>
      </c>
      <c r="B143">
        <v>33</v>
      </c>
      <c r="C143" s="22" t="s">
        <v>2793</v>
      </c>
      <c r="D143" t="s">
        <v>633</v>
      </c>
      <c r="E143" s="23" t="s">
        <v>2794</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78" x14ac:dyDescent="0.3">
      <c r="A145" t="s">
        <v>638</v>
      </c>
      <c r="E145" s="29" t="s">
        <v>2795</v>
      </c>
    </row>
    <row r="146" spans="1:27" x14ac:dyDescent="0.25">
      <c r="A146" t="s">
        <v>640</v>
      </c>
      <c r="E146" s="23" t="s">
        <v>1380</v>
      </c>
    </row>
    <row r="147" spans="1:27" x14ac:dyDescent="0.25">
      <c r="A147" t="s">
        <v>631</v>
      </c>
      <c r="B147">
        <v>34</v>
      </c>
      <c r="C147" s="22" t="s">
        <v>2796</v>
      </c>
      <c r="D147" t="s">
        <v>633</v>
      </c>
      <c r="E147" s="23" t="s">
        <v>2797</v>
      </c>
      <c r="F147" s="24" t="s">
        <v>647</v>
      </c>
      <c r="G147" s="25">
        <v>1200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78" x14ac:dyDescent="0.3">
      <c r="A149" t="s">
        <v>638</v>
      </c>
      <c r="E149" s="29" t="s">
        <v>2798</v>
      </c>
    </row>
    <row r="150" spans="1:27" x14ac:dyDescent="0.25">
      <c r="A150" t="s">
        <v>640</v>
      </c>
      <c r="E150" s="23" t="s">
        <v>1380</v>
      </c>
    </row>
    <row r="151" spans="1:27" x14ac:dyDescent="0.25">
      <c r="A151" t="s">
        <v>631</v>
      </c>
      <c r="B151">
        <v>35</v>
      </c>
      <c r="C151" s="22" t="s">
        <v>1760</v>
      </c>
      <c r="D151" t="s">
        <v>633</v>
      </c>
      <c r="E151" s="23" t="s">
        <v>1761</v>
      </c>
      <c r="F151" s="24" t="s">
        <v>657</v>
      </c>
      <c r="G151" s="25">
        <v>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78" x14ac:dyDescent="0.3">
      <c r="A153" t="s">
        <v>638</v>
      </c>
      <c r="E153" s="29" t="s">
        <v>2799</v>
      </c>
    </row>
    <row r="154" spans="1:27" x14ac:dyDescent="0.25">
      <c r="A154" t="s">
        <v>640</v>
      </c>
      <c r="E154" s="23" t="s">
        <v>1380</v>
      </c>
    </row>
    <row r="155" spans="1:27" x14ac:dyDescent="0.25">
      <c r="A155" t="s">
        <v>631</v>
      </c>
      <c r="B155">
        <v>36</v>
      </c>
      <c r="C155" s="22" t="s">
        <v>2800</v>
      </c>
      <c r="D155" t="s">
        <v>633</v>
      </c>
      <c r="E155" s="23" t="s">
        <v>2801</v>
      </c>
      <c r="F155" s="24" t="s">
        <v>657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78" x14ac:dyDescent="0.3">
      <c r="A157" t="s">
        <v>638</v>
      </c>
      <c r="E157" s="29" t="s">
        <v>2799</v>
      </c>
    </row>
    <row r="158" spans="1:27" x14ac:dyDescent="0.25">
      <c r="A158" t="s">
        <v>640</v>
      </c>
      <c r="E158" s="23" t="s">
        <v>1380</v>
      </c>
    </row>
    <row r="159" spans="1:27" x14ac:dyDescent="0.25">
      <c r="A159" t="s">
        <v>631</v>
      </c>
      <c r="B159">
        <v>37</v>
      </c>
      <c r="C159" s="22" t="s">
        <v>1740</v>
      </c>
      <c r="D159" t="s">
        <v>633</v>
      </c>
      <c r="E159" s="23" t="s">
        <v>1741</v>
      </c>
      <c r="F159" s="24" t="s">
        <v>1742</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78" x14ac:dyDescent="0.3">
      <c r="A161" t="s">
        <v>638</v>
      </c>
      <c r="E161" s="29" t="s">
        <v>2802</v>
      </c>
    </row>
    <row r="162" spans="1:27" x14ac:dyDescent="0.25">
      <c r="A162" t="s">
        <v>640</v>
      </c>
      <c r="E162" s="23" t="s">
        <v>1380</v>
      </c>
    </row>
    <row r="163" spans="1:27" x14ac:dyDescent="0.25">
      <c r="A163" t="s">
        <v>631</v>
      </c>
      <c r="B163">
        <v>38</v>
      </c>
      <c r="C163" s="22" t="s">
        <v>2502</v>
      </c>
      <c r="D163" t="s">
        <v>633</v>
      </c>
      <c r="E163" s="23" t="s">
        <v>2503</v>
      </c>
      <c r="F163" s="24" t="s">
        <v>647</v>
      </c>
      <c r="G163" s="25">
        <v>4</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2749</v>
      </c>
    </row>
    <row r="166" spans="1:27" x14ac:dyDescent="0.25">
      <c r="A166" t="s">
        <v>640</v>
      </c>
      <c r="E166" s="23" t="s">
        <v>1380</v>
      </c>
    </row>
    <row r="167" spans="1:27" x14ac:dyDescent="0.25">
      <c r="A167" t="s">
        <v>631</v>
      </c>
      <c r="B167">
        <v>39</v>
      </c>
      <c r="C167" s="22" t="s">
        <v>2504</v>
      </c>
      <c r="D167" t="s">
        <v>633</v>
      </c>
      <c r="E167" s="23" t="s">
        <v>2505</v>
      </c>
      <c r="F167" s="24" t="s">
        <v>647</v>
      </c>
      <c r="G167" s="25">
        <v>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78" x14ac:dyDescent="0.3">
      <c r="A169" t="s">
        <v>638</v>
      </c>
      <c r="E169" s="29" t="s">
        <v>2749</v>
      </c>
    </row>
    <row r="170" spans="1:27" x14ac:dyDescent="0.25">
      <c r="A170" t="s">
        <v>640</v>
      </c>
      <c r="E170" s="23" t="s">
        <v>1380</v>
      </c>
    </row>
    <row r="171" spans="1:27" x14ac:dyDescent="0.25">
      <c r="A171" t="s">
        <v>631</v>
      </c>
      <c r="B171">
        <v>40</v>
      </c>
      <c r="C171" s="22" t="s">
        <v>2803</v>
      </c>
      <c r="D171" t="s">
        <v>633</v>
      </c>
      <c r="E171" s="23" t="s">
        <v>2804</v>
      </c>
      <c r="F171" s="24" t="s">
        <v>657</v>
      </c>
      <c r="G171" s="25">
        <v>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2785</v>
      </c>
    </row>
    <row r="174" spans="1:27" x14ac:dyDescent="0.25">
      <c r="A174" t="s">
        <v>640</v>
      </c>
      <c r="E174" s="23" t="s">
        <v>1380</v>
      </c>
    </row>
    <row r="175" spans="1:27" x14ac:dyDescent="0.25">
      <c r="A175" t="s">
        <v>631</v>
      </c>
      <c r="B175">
        <v>41</v>
      </c>
      <c r="C175" s="22" t="s">
        <v>2581</v>
      </c>
      <c r="D175" t="s">
        <v>633</v>
      </c>
      <c r="E175" s="23" t="s">
        <v>2582</v>
      </c>
      <c r="F175" s="24" t="s">
        <v>635</v>
      </c>
      <c r="G175" s="25">
        <v>0.8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78" x14ac:dyDescent="0.3">
      <c r="A177" t="s">
        <v>638</v>
      </c>
      <c r="E177" s="29" t="s">
        <v>2805</v>
      </c>
    </row>
    <row r="178" spans="1:27" x14ac:dyDescent="0.25">
      <c r="A178" t="s">
        <v>640</v>
      </c>
      <c r="E178" s="23" t="s">
        <v>1380</v>
      </c>
    </row>
    <row r="179" spans="1:27" x14ac:dyDescent="0.25">
      <c r="A179" t="s">
        <v>631</v>
      </c>
      <c r="B179">
        <v>42</v>
      </c>
      <c r="C179" s="22" t="s">
        <v>2584</v>
      </c>
      <c r="D179" t="s">
        <v>633</v>
      </c>
      <c r="E179" s="23" t="s">
        <v>2585</v>
      </c>
      <c r="F179" s="24" t="s">
        <v>635</v>
      </c>
      <c r="G179" s="25">
        <v>0.8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78" x14ac:dyDescent="0.3">
      <c r="A181" t="s">
        <v>638</v>
      </c>
      <c r="E181" s="29" t="s">
        <v>2805</v>
      </c>
    </row>
    <row r="182" spans="1:27" x14ac:dyDescent="0.25">
      <c r="A182" t="s">
        <v>640</v>
      </c>
      <c r="E182" s="23" t="s">
        <v>1380</v>
      </c>
    </row>
    <row r="183" spans="1:27" ht="25" x14ac:dyDescent="0.25">
      <c r="A183" t="s">
        <v>631</v>
      </c>
      <c r="B183">
        <v>43</v>
      </c>
      <c r="C183" s="22" t="s">
        <v>2806</v>
      </c>
      <c r="D183" t="s">
        <v>633</v>
      </c>
      <c r="E183" s="23" t="s">
        <v>2807</v>
      </c>
      <c r="F183" s="24" t="s">
        <v>647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78" x14ac:dyDescent="0.3">
      <c r="A185" t="s">
        <v>638</v>
      </c>
      <c r="E185" s="29" t="s">
        <v>2799</v>
      </c>
    </row>
    <row r="186" spans="1:27" x14ac:dyDescent="0.25">
      <c r="A186" t="s">
        <v>640</v>
      </c>
      <c r="E186" s="23" t="s">
        <v>1380</v>
      </c>
    </row>
    <row r="187" spans="1:27" ht="25" x14ac:dyDescent="0.25">
      <c r="A187" t="s">
        <v>631</v>
      </c>
      <c r="B187">
        <v>44</v>
      </c>
      <c r="C187" s="22" t="s">
        <v>2808</v>
      </c>
      <c r="D187" t="s">
        <v>633</v>
      </c>
      <c r="E187" s="23" t="s">
        <v>2809</v>
      </c>
      <c r="F187" s="24" t="s">
        <v>647</v>
      </c>
      <c r="G187" s="25">
        <v>30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78" x14ac:dyDescent="0.3">
      <c r="A189" t="s">
        <v>638</v>
      </c>
      <c r="E189" s="29" t="s">
        <v>2810</v>
      </c>
    </row>
    <row r="190" spans="1:27" x14ac:dyDescent="0.25">
      <c r="A190" t="s">
        <v>640</v>
      </c>
      <c r="E190" s="23" t="s">
        <v>1380</v>
      </c>
    </row>
    <row r="191" spans="1:27" x14ac:dyDescent="0.25">
      <c r="A191" t="s">
        <v>631</v>
      </c>
      <c r="B191">
        <v>45</v>
      </c>
      <c r="C191" s="22" t="s">
        <v>2811</v>
      </c>
      <c r="D191" t="s">
        <v>633</v>
      </c>
      <c r="E191" s="23" t="s">
        <v>2812</v>
      </c>
      <c r="F191" s="24" t="s">
        <v>647</v>
      </c>
      <c r="G191" s="25">
        <v>1200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78" x14ac:dyDescent="0.3">
      <c r="A193" t="s">
        <v>638</v>
      </c>
      <c r="E193" s="29" t="s">
        <v>2798</v>
      </c>
    </row>
    <row r="194" spans="1:27" x14ac:dyDescent="0.25">
      <c r="A194" t="s">
        <v>640</v>
      </c>
      <c r="E194" s="23" t="s">
        <v>1380</v>
      </c>
    </row>
    <row r="195" spans="1:27" ht="25" x14ac:dyDescent="0.25">
      <c r="A195" t="s">
        <v>631</v>
      </c>
      <c r="B195">
        <v>46</v>
      </c>
      <c r="C195" s="22" t="s">
        <v>1686</v>
      </c>
      <c r="D195" t="s">
        <v>633</v>
      </c>
      <c r="E195" s="23" t="s">
        <v>1687</v>
      </c>
      <c r="F195" s="24" t="s">
        <v>647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2813</v>
      </c>
    </row>
    <row r="198" spans="1:27" x14ac:dyDescent="0.25">
      <c r="A198" t="s">
        <v>640</v>
      </c>
      <c r="E198" s="23" t="s">
        <v>1380</v>
      </c>
    </row>
    <row r="199" spans="1:27" x14ac:dyDescent="0.25">
      <c r="A199" t="s">
        <v>631</v>
      </c>
      <c r="B199">
        <v>47</v>
      </c>
      <c r="C199" s="22" t="s">
        <v>2814</v>
      </c>
      <c r="D199" t="s">
        <v>633</v>
      </c>
      <c r="E199" s="23" t="s">
        <v>2815</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78" x14ac:dyDescent="0.3">
      <c r="A201" t="s">
        <v>638</v>
      </c>
      <c r="E201" s="29" t="s">
        <v>2744</v>
      </c>
    </row>
    <row r="202" spans="1:27" x14ac:dyDescent="0.25">
      <c r="A202" t="s">
        <v>640</v>
      </c>
      <c r="E202" s="23" t="s">
        <v>1380</v>
      </c>
    </row>
    <row r="203" spans="1:27" x14ac:dyDescent="0.25">
      <c r="A203" t="s">
        <v>631</v>
      </c>
      <c r="B203">
        <v>48</v>
      </c>
      <c r="C203" s="22" t="s">
        <v>2816</v>
      </c>
      <c r="D203" t="s">
        <v>633</v>
      </c>
      <c r="E203" s="23" t="s">
        <v>2817</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78" x14ac:dyDescent="0.3">
      <c r="A205" t="s">
        <v>638</v>
      </c>
      <c r="E205" s="29" t="s">
        <v>2759</v>
      </c>
    </row>
    <row r="206" spans="1:27" x14ac:dyDescent="0.25">
      <c r="A206" t="s">
        <v>640</v>
      </c>
      <c r="E206" s="23" t="s">
        <v>1380</v>
      </c>
    </row>
    <row r="207" spans="1:27" x14ac:dyDescent="0.25">
      <c r="A207" t="s">
        <v>631</v>
      </c>
      <c r="B207">
        <v>49</v>
      </c>
      <c r="C207" s="22" t="s">
        <v>2818</v>
      </c>
      <c r="D207" t="s">
        <v>633</v>
      </c>
      <c r="E207" s="23" t="s">
        <v>2819</v>
      </c>
      <c r="F207" s="24" t="s">
        <v>657</v>
      </c>
      <c r="G207" s="25">
        <v>11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78" x14ac:dyDescent="0.3">
      <c r="A209" t="s">
        <v>638</v>
      </c>
      <c r="E209" s="29" t="s">
        <v>2759</v>
      </c>
    </row>
    <row r="210" spans="1:27" x14ac:dyDescent="0.25">
      <c r="A210" t="s">
        <v>640</v>
      </c>
      <c r="E210" s="23" t="s">
        <v>1380</v>
      </c>
    </row>
    <row r="211" spans="1:27" x14ac:dyDescent="0.25">
      <c r="A211" t="s">
        <v>631</v>
      </c>
      <c r="B211">
        <v>50</v>
      </c>
      <c r="C211" s="22" t="s">
        <v>2820</v>
      </c>
      <c r="D211" t="s">
        <v>633</v>
      </c>
      <c r="E211" s="23" t="s">
        <v>2821</v>
      </c>
      <c r="F211" s="24" t="s">
        <v>657</v>
      </c>
      <c r="G211" s="25">
        <v>7</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78" x14ac:dyDescent="0.3">
      <c r="A213" t="s">
        <v>638</v>
      </c>
      <c r="E213" s="29" t="s">
        <v>2752</v>
      </c>
    </row>
    <row r="214" spans="1:27" x14ac:dyDescent="0.25">
      <c r="A214" t="s">
        <v>640</v>
      </c>
      <c r="E214" s="23" t="s">
        <v>1380</v>
      </c>
    </row>
    <row r="215" spans="1:27" x14ac:dyDescent="0.25">
      <c r="A215" t="s">
        <v>631</v>
      </c>
      <c r="B215">
        <v>51</v>
      </c>
      <c r="C215" s="22" t="s">
        <v>2822</v>
      </c>
      <c r="D215" t="s">
        <v>633</v>
      </c>
      <c r="E215" s="23" t="s">
        <v>2823</v>
      </c>
      <c r="F215" s="24" t="s">
        <v>657</v>
      </c>
      <c r="G215" s="25">
        <v>32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78" x14ac:dyDescent="0.3">
      <c r="A217" t="s">
        <v>638</v>
      </c>
      <c r="E217" s="29" t="s">
        <v>2790</v>
      </c>
    </row>
    <row r="218" spans="1:27" x14ac:dyDescent="0.25">
      <c r="A218" t="s">
        <v>640</v>
      </c>
      <c r="E218" s="23" t="s">
        <v>1380</v>
      </c>
    </row>
    <row r="219" spans="1:27" ht="25" x14ac:dyDescent="0.25">
      <c r="A219" t="s">
        <v>631</v>
      </c>
      <c r="B219">
        <v>52</v>
      </c>
      <c r="C219" s="22" t="s">
        <v>1689</v>
      </c>
      <c r="D219" t="s">
        <v>633</v>
      </c>
      <c r="E219" s="23" t="s">
        <v>1690</v>
      </c>
      <c r="F219" s="24" t="s">
        <v>657</v>
      </c>
      <c r="G219" s="25">
        <v>8</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78" x14ac:dyDescent="0.3">
      <c r="A221" t="s">
        <v>638</v>
      </c>
      <c r="E221" s="29" t="s">
        <v>2824</v>
      </c>
    </row>
    <row r="222" spans="1:27" x14ac:dyDescent="0.25">
      <c r="A222" t="s">
        <v>640</v>
      </c>
      <c r="E222" s="23" t="s">
        <v>1380</v>
      </c>
    </row>
    <row r="223" spans="1:27" ht="25" x14ac:dyDescent="0.25">
      <c r="A223" t="s">
        <v>631</v>
      </c>
      <c r="B223">
        <v>53</v>
      </c>
      <c r="C223" s="22" t="s">
        <v>2825</v>
      </c>
      <c r="D223" t="s">
        <v>633</v>
      </c>
      <c r="E223" s="23" t="s">
        <v>2826</v>
      </c>
      <c r="F223" s="24" t="s">
        <v>657</v>
      </c>
      <c r="G223" s="25">
        <v>8</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78" x14ac:dyDescent="0.3">
      <c r="A225" t="s">
        <v>638</v>
      </c>
      <c r="E225" s="29" t="s">
        <v>2824</v>
      </c>
    </row>
    <row r="226" spans="1:27" x14ac:dyDescent="0.25">
      <c r="A226" t="s">
        <v>640</v>
      </c>
      <c r="E226" s="23" t="s">
        <v>1380</v>
      </c>
    </row>
    <row r="227" spans="1:27" x14ac:dyDescent="0.25">
      <c r="A227" t="s">
        <v>631</v>
      </c>
      <c r="B227">
        <v>54</v>
      </c>
      <c r="C227" s="22" t="s">
        <v>2508</v>
      </c>
      <c r="D227" t="s">
        <v>633</v>
      </c>
      <c r="E227" s="23" t="s">
        <v>2509</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78" x14ac:dyDescent="0.3">
      <c r="A229" t="s">
        <v>638</v>
      </c>
      <c r="E229" s="29" t="s">
        <v>2769</v>
      </c>
    </row>
    <row r="230" spans="1:27" x14ac:dyDescent="0.25">
      <c r="A230" t="s">
        <v>640</v>
      </c>
      <c r="E230" s="23" t="s">
        <v>1380</v>
      </c>
    </row>
    <row r="231" spans="1:27" ht="25" x14ac:dyDescent="0.25">
      <c r="A231" t="s">
        <v>631</v>
      </c>
      <c r="B231">
        <v>55</v>
      </c>
      <c r="C231" s="22" t="s">
        <v>2827</v>
      </c>
      <c r="D231" t="s">
        <v>633</v>
      </c>
      <c r="E231" s="23" t="s">
        <v>2828</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78" x14ac:dyDescent="0.3">
      <c r="A233" t="s">
        <v>638</v>
      </c>
      <c r="E233" s="29" t="s">
        <v>2769</v>
      </c>
    </row>
    <row r="234" spans="1:27" x14ac:dyDescent="0.25">
      <c r="A234" t="s">
        <v>640</v>
      </c>
      <c r="E234" s="23" t="s">
        <v>1380</v>
      </c>
    </row>
    <row r="235" spans="1:27" x14ac:dyDescent="0.25">
      <c r="A235" t="s">
        <v>631</v>
      </c>
      <c r="B235">
        <v>56</v>
      </c>
      <c r="C235" s="22" t="s">
        <v>2829</v>
      </c>
      <c r="D235" t="s">
        <v>633</v>
      </c>
      <c r="E235" s="23" t="s">
        <v>2830</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78" x14ac:dyDescent="0.3">
      <c r="A237" t="s">
        <v>638</v>
      </c>
      <c r="E237" s="29" t="s">
        <v>2769</v>
      </c>
    </row>
    <row r="238" spans="1:27" x14ac:dyDescent="0.25">
      <c r="A238" t="s">
        <v>640</v>
      </c>
      <c r="E238" s="23" t="s">
        <v>1380</v>
      </c>
    </row>
    <row r="239" spans="1:27" x14ac:dyDescent="0.25">
      <c r="A239" t="s">
        <v>631</v>
      </c>
      <c r="B239">
        <v>57</v>
      </c>
      <c r="C239" s="22" t="s">
        <v>913</v>
      </c>
      <c r="D239" t="s">
        <v>633</v>
      </c>
      <c r="E239" s="23" t="s">
        <v>914</v>
      </c>
      <c r="F239" s="24" t="s">
        <v>870</v>
      </c>
      <c r="G239" s="25">
        <v>0.5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78" x14ac:dyDescent="0.3">
      <c r="A241" t="s">
        <v>638</v>
      </c>
      <c r="E241" s="29" t="s">
        <v>2831</v>
      </c>
    </row>
    <row r="242" spans="1:27" x14ac:dyDescent="0.25">
      <c r="A242" t="s">
        <v>640</v>
      </c>
      <c r="E242" s="23" t="s">
        <v>1380</v>
      </c>
    </row>
    <row r="243" spans="1:27" x14ac:dyDescent="0.25">
      <c r="A243" t="s">
        <v>631</v>
      </c>
      <c r="B243">
        <v>58</v>
      </c>
      <c r="C243" s="22" t="s">
        <v>2726</v>
      </c>
      <c r="D243" t="s">
        <v>633</v>
      </c>
      <c r="E243" s="23" t="s">
        <v>2727</v>
      </c>
      <c r="F243" s="24" t="s">
        <v>870</v>
      </c>
      <c r="G243" s="25">
        <v>0.5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78" x14ac:dyDescent="0.3">
      <c r="A245" t="s">
        <v>638</v>
      </c>
      <c r="E245" s="29" t="s">
        <v>2831</v>
      </c>
    </row>
    <row r="246" spans="1:27" x14ac:dyDescent="0.25">
      <c r="A246" t="s">
        <v>640</v>
      </c>
      <c r="E246" s="23" t="s">
        <v>1380</v>
      </c>
    </row>
    <row r="247" spans="1:27" x14ac:dyDescent="0.25">
      <c r="A247" t="s">
        <v>631</v>
      </c>
      <c r="B247">
        <v>59</v>
      </c>
      <c r="C247" s="22" t="s">
        <v>2592</v>
      </c>
      <c r="D247" t="s">
        <v>633</v>
      </c>
      <c r="E247" s="23" t="s">
        <v>2593</v>
      </c>
      <c r="F247" s="24" t="s">
        <v>657</v>
      </c>
      <c r="G247" s="25">
        <v>3</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78" x14ac:dyDescent="0.3">
      <c r="A249" t="s">
        <v>638</v>
      </c>
      <c r="E249" s="29" t="s">
        <v>2744</v>
      </c>
    </row>
    <row r="250" spans="1:27" x14ac:dyDescent="0.25">
      <c r="A250" t="s">
        <v>640</v>
      </c>
      <c r="E250" s="23" t="s">
        <v>1380</v>
      </c>
    </row>
    <row r="251" spans="1:27" ht="25" x14ac:dyDescent="0.25">
      <c r="A251" t="s">
        <v>631</v>
      </c>
      <c r="B251">
        <v>60</v>
      </c>
      <c r="C251" s="22" t="s">
        <v>1516</v>
      </c>
      <c r="D251" t="s">
        <v>633</v>
      </c>
      <c r="E251" s="23" t="s">
        <v>1517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78" x14ac:dyDescent="0.3">
      <c r="A253" t="s">
        <v>638</v>
      </c>
      <c r="E253" s="29" t="s">
        <v>2769</v>
      </c>
    </row>
    <row r="254" spans="1:27" x14ac:dyDescent="0.25">
      <c r="A254" t="s">
        <v>640</v>
      </c>
      <c r="E254" s="23" t="s">
        <v>1380</v>
      </c>
    </row>
    <row r="255" spans="1:27" x14ac:dyDescent="0.25">
      <c r="A255" t="s">
        <v>631</v>
      </c>
      <c r="B255">
        <v>61</v>
      </c>
      <c r="C255" s="22" t="s">
        <v>2832</v>
      </c>
      <c r="D255" t="s">
        <v>633</v>
      </c>
      <c r="E255" s="23" t="s">
        <v>2833</v>
      </c>
      <c r="F255" s="24" t="s">
        <v>657</v>
      </c>
      <c r="G255" s="25">
        <v>6</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78" x14ac:dyDescent="0.3">
      <c r="A257" t="s">
        <v>638</v>
      </c>
      <c r="E257" s="29" t="s">
        <v>2774</v>
      </c>
    </row>
    <row r="258" spans="1:27" x14ac:dyDescent="0.25">
      <c r="A258" t="s">
        <v>640</v>
      </c>
      <c r="E258" s="23" t="s">
        <v>1380</v>
      </c>
    </row>
    <row r="259" spans="1:27" x14ac:dyDescent="0.25">
      <c r="A259" t="s">
        <v>631</v>
      </c>
      <c r="B259">
        <v>62</v>
      </c>
      <c r="C259" s="22" t="s">
        <v>2834</v>
      </c>
      <c r="D259" t="s">
        <v>633</v>
      </c>
      <c r="E259" s="23" t="s">
        <v>2835</v>
      </c>
      <c r="F259" s="24" t="s">
        <v>657</v>
      </c>
      <c r="G259" s="25">
        <v>11</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78" x14ac:dyDescent="0.3">
      <c r="A261" t="s">
        <v>638</v>
      </c>
      <c r="E261" s="29" t="s">
        <v>2759</v>
      </c>
    </row>
    <row r="262" spans="1:27" ht="100" x14ac:dyDescent="0.25">
      <c r="A262" t="s">
        <v>640</v>
      </c>
      <c r="E262" s="23" t="s">
        <v>2836</v>
      </c>
    </row>
    <row r="263" spans="1:27" x14ac:dyDescent="0.25">
      <c r="A263" t="s">
        <v>631</v>
      </c>
      <c r="B263">
        <v>63</v>
      </c>
      <c r="C263" s="22" t="s">
        <v>2837</v>
      </c>
      <c r="D263" t="s">
        <v>633</v>
      </c>
      <c r="E263" s="23" t="s">
        <v>2838</v>
      </c>
      <c r="F263" s="24" t="s">
        <v>2536</v>
      </c>
      <c r="G263" s="25">
        <v>1</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78" x14ac:dyDescent="0.3">
      <c r="A265" t="s">
        <v>638</v>
      </c>
      <c r="E265" s="29" t="s">
        <v>2766</v>
      </c>
    </row>
    <row r="266" spans="1:27" ht="175" x14ac:dyDescent="0.25">
      <c r="A266" t="s">
        <v>640</v>
      </c>
      <c r="E266" s="23" t="s">
        <v>2839</v>
      </c>
    </row>
    <row r="267" spans="1:27" x14ac:dyDescent="0.25">
      <c r="A267" t="s">
        <v>631</v>
      </c>
      <c r="B267">
        <v>64</v>
      </c>
      <c r="C267" s="22" t="s">
        <v>2840</v>
      </c>
      <c r="D267" t="s">
        <v>633</v>
      </c>
      <c r="E267" s="23" t="s">
        <v>2841</v>
      </c>
      <c r="F267" s="24" t="s">
        <v>657</v>
      </c>
      <c r="G267" s="25">
        <v>11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78" x14ac:dyDescent="0.3">
      <c r="A269" t="s">
        <v>638</v>
      </c>
      <c r="E269" s="29" t="s">
        <v>2759</v>
      </c>
    </row>
    <row r="270" spans="1:27" x14ac:dyDescent="0.25">
      <c r="A270" t="s">
        <v>640</v>
      </c>
      <c r="E270" s="23" t="s">
        <v>1380</v>
      </c>
    </row>
    <row r="271" spans="1:27" x14ac:dyDescent="0.25">
      <c r="A271" t="s">
        <v>631</v>
      </c>
      <c r="B271">
        <v>65</v>
      </c>
      <c r="C271" s="22" t="s">
        <v>2842</v>
      </c>
      <c r="D271" t="s">
        <v>633</v>
      </c>
      <c r="E271" s="23" t="s">
        <v>2843</v>
      </c>
      <c r="F271" s="24" t="s">
        <v>657</v>
      </c>
      <c r="G271" s="25">
        <v>11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78" x14ac:dyDescent="0.3">
      <c r="A273" t="s">
        <v>638</v>
      </c>
      <c r="E273" s="29" t="s">
        <v>2759</v>
      </c>
    </row>
    <row r="274" spans="1:27" x14ac:dyDescent="0.25">
      <c r="A274" t="s">
        <v>640</v>
      </c>
      <c r="E274" s="23" t="s">
        <v>1380</v>
      </c>
    </row>
    <row r="275" spans="1:27" x14ac:dyDescent="0.25">
      <c r="A275" t="s">
        <v>631</v>
      </c>
      <c r="B275">
        <v>66</v>
      </c>
      <c r="C275" s="22" t="s">
        <v>2844</v>
      </c>
      <c r="D275" t="s">
        <v>633</v>
      </c>
      <c r="E275" s="23" t="s">
        <v>2845</v>
      </c>
      <c r="F275" s="24" t="s">
        <v>2622</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78" x14ac:dyDescent="0.3">
      <c r="A277" t="s">
        <v>638</v>
      </c>
      <c r="E277" s="29" t="s">
        <v>2766</v>
      </c>
    </row>
    <row r="278" spans="1:27" x14ac:dyDescent="0.25">
      <c r="A278" t="s">
        <v>640</v>
      </c>
      <c r="E278" s="23" t="s">
        <v>1380</v>
      </c>
    </row>
    <row r="279" spans="1:27" x14ac:dyDescent="0.25">
      <c r="A279" t="s">
        <v>631</v>
      </c>
      <c r="B279">
        <v>67</v>
      </c>
      <c r="C279" s="22" t="s">
        <v>2846</v>
      </c>
      <c r="D279" t="s">
        <v>633</v>
      </c>
      <c r="E279" s="23" t="s">
        <v>2847</v>
      </c>
      <c r="F279" s="24" t="s">
        <v>657</v>
      </c>
      <c r="G279" s="25">
        <v>7</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78" x14ac:dyDescent="0.3">
      <c r="A281" t="s">
        <v>638</v>
      </c>
      <c r="E281" s="29" t="s">
        <v>2752</v>
      </c>
    </row>
    <row r="282" spans="1:27" x14ac:dyDescent="0.25">
      <c r="A282" t="s">
        <v>640</v>
      </c>
      <c r="E282" s="23" t="s">
        <v>1380</v>
      </c>
    </row>
    <row r="283" spans="1:27" x14ac:dyDescent="0.25">
      <c r="A283" t="s">
        <v>631</v>
      </c>
      <c r="B283">
        <v>68</v>
      </c>
      <c r="C283" s="22" t="s">
        <v>2848</v>
      </c>
      <c r="D283" t="s">
        <v>633</v>
      </c>
      <c r="E283" s="23" t="s">
        <v>2849</v>
      </c>
      <c r="F283" s="24" t="s">
        <v>814</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78" x14ac:dyDescent="0.3">
      <c r="A285" t="s">
        <v>638</v>
      </c>
      <c r="E285" s="29" t="s">
        <v>2795</v>
      </c>
    </row>
    <row r="286" spans="1:27" ht="75" x14ac:dyDescent="0.25">
      <c r="A286" t="s">
        <v>640</v>
      </c>
      <c r="E286" s="23" t="s">
        <v>2850</v>
      </c>
    </row>
    <row r="287" spans="1:27" x14ac:dyDescent="0.25">
      <c r="A287" t="s">
        <v>631</v>
      </c>
      <c r="B287">
        <v>69</v>
      </c>
      <c r="C287" s="22" t="s">
        <v>2851</v>
      </c>
      <c r="D287" t="s">
        <v>633</v>
      </c>
      <c r="E287" s="23" t="s">
        <v>2852</v>
      </c>
      <c r="F287" s="24" t="s">
        <v>657</v>
      </c>
      <c r="G287" s="25">
        <v>1</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78" x14ac:dyDescent="0.3">
      <c r="A289" t="s">
        <v>638</v>
      </c>
      <c r="E289" s="29" t="s">
        <v>2766</v>
      </c>
    </row>
    <row r="290" spans="1:27" ht="125" x14ac:dyDescent="0.25">
      <c r="A290" t="s">
        <v>640</v>
      </c>
      <c r="E290" s="23" t="s">
        <v>2853</v>
      </c>
    </row>
    <row r="291" spans="1:27" x14ac:dyDescent="0.25">
      <c r="A291" t="s">
        <v>631</v>
      </c>
      <c r="B291">
        <v>70</v>
      </c>
      <c r="C291" s="22" t="s">
        <v>2854</v>
      </c>
      <c r="D291" t="s">
        <v>633</v>
      </c>
      <c r="E291" s="23" t="s">
        <v>2855</v>
      </c>
      <c r="F291" s="24" t="s">
        <v>657</v>
      </c>
      <c r="G291" s="25">
        <v>3</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78" x14ac:dyDescent="0.3">
      <c r="A293" t="s">
        <v>638</v>
      </c>
      <c r="E293" s="29" t="s">
        <v>2744</v>
      </c>
    </row>
    <row r="294" spans="1:27" x14ac:dyDescent="0.25">
      <c r="A294" t="s">
        <v>640</v>
      </c>
      <c r="E294" s="23" t="s">
        <v>1380</v>
      </c>
    </row>
    <row r="295" spans="1:27" x14ac:dyDescent="0.25">
      <c r="A295" t="s">
        <v>631</v>
      </c>
      <c r="B295">
        <v>71</v>
      </c>
      <c r="C295" s="22" t="s">
        <v>2856</v>
      </c>
      <c r="D295" t="s">
        <v>633</v>
      </c>
      <c r="E295" s="23" t="s">
        <v>2857</v>
      </c>
      <c r="F295" s="24" t="s">
        <v>657</v>
      </c>
      <c r="G295" s="25">
        <v>3</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78" x14ac:dyDescent="0.3">
      <c r="A297" t="s">
        <v>638</v>
      </c>
      <c r="E297" s="29" t="s">
        <v>2744</v>
      </c>
    </row>
    <row r="298" spans="1:27" x14ac:dyDescent="0.25">
      <c r="A298" t="s">
        <v>640</v>
      </c>
      <c r="E298" s="23" t="s">
        <v>1380</v>
      </c>
    </row>
    <row r="299" spans="1:27" x14ac:dyDescent="0.25">
      <c r="A299" t="s">
        <v>631</v>
      </c>
      <c r="B299">
        <v>72</v>
      </c>
      <c r="C299" s="22" t="s">
        <v>2858</v>
      </c>
      <c r="D299" t="s">
        <v>633</v>
      </c>
      <c r="E299" s="23" t="s">
        <v>2859</v>
      </c>
      <c r="F299" s="24" t="s">
        <v>874</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78" x14ac:dyDescent="0.3">
      <c r="A301" t="s">
        <v>638</v>
      </c>
      <c r="E301" s="29" t="s">
        <v>2744</v>
      </c>
    </row>
    <row r="302" spans="1:27" x14ac:dyDescent="0.25">
      <c r="A302" t="s">
        <v>640</v>
      </c>
      <c r="E302" s="23" t="s">
        <v>1380</v>
      </c>
    </row>
    <row r="303" spans="1:27" x14ac:dyDescent="0.25">
      <c r="A303" t="s">
        <v>631</v>
      </c>
      <c r="B303">
        <v>73</v>
      </c>
      <c r="C303" s="22" t="s">
        <v>1671</v>
      </c>
      <c r="D303" t="s">
        <v>633</v>
      </c>
      <c r="E303" s="23" t="s">
        <v>1672</v>
      </c>
      <c r="F303" s="24" t="s">
        <v>657</v>
      </c>
      <c r="G303" s="25">
        <v>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78" x14ac:dyDescent="0.3">
      <c r="A305" t="s">
        <v>638</v>
      </c>
      <c r="E305" s="29" t="s">
        <v>2774</v>
      </c>
    </row>
    <row r="306" spans="1:27" x14ac:dyDescent="0.25">
      <c r="A306" t="s">
        <v>640</v>
      </c>
      <c r="E306" s="23" t="s">
        <v>1380</v>
      </c>
    </row>
    <row r="307" spans="1:27" x14ac:dyDescent="0.25">
      <c r="A307" t="s">
        <v>631</v>
      </c>
      <c r="B307">
        <v>74</v>
      </c>
      <c r="C307" s="22" t="s">
        <v>2145</v>
      </c>
      <c r="D307" t="s">
        <v>633</v>
      </c>
      <c r="E307" s="23" t="s">
        <v>2146</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78" x14ac:dyDescent="0.3">
      <c r="A309" t="s">
        <v>638</v>
      </c>
      <c r="E309" s="29" t="s">
        <v>2774</v>
      </c>
    </row>
    <row r="310" spans="1:27" x14ac:dyDescent="0.25">
      <c r="A310" t="s">
        <v>640</v>
      </c>
      <c r="E310" s="23" t="s">
        <v>1380</v>
      </c>
    </row>
    <row r="311" spans="1:27" x14ac:dyDescent="0.25">
      <c r="A311" t="s">
        <v>631</v>
      </c>
      <c r="B311">
        <v>75</v>
      </c>
      <c r="C311" s="22" t="s">
        <v>2860</v>
      </c>
      <c r="D311" t="s">
        <v>633</v>
      </c>
      <c r="E311" s="23" t="s">
        <v>2861</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78" x14ac:dyDescent="0.3">
      <c r="A313" t="s">
        <v>638</v>
      </c>
      <c r="E313" s="29" t="s">
        <v>2810</v>
      </c>
    </row>
    <row r="314" spans="1:27" x14ac:dyDescent="0.25">
      <c r="A314" t="s">
        <v>640</v>
      </c>
      <c r="E314" s="23" t="s">
        <v>1380</v>
      </c>
    </row>
    <row r="315" spans="1:27" x14ac:dyDescent="0.25">
      <c r="A315" t="s">
        <v>631</v>
      </c>
      <c r="B315">
        <v>76</v>
      </c>
      <c r="C315" s="22" t="s">
        <v>2862</v>
      </c>
      <c r="D315" t="s">
        <v>633</v>
      </c>
      <c r="E315" s="23" t="s">
        <v>2863</v>
      </c>
      <c r="F315" s="24" t="s">
        <v>647</v>
      </c>
      <c r="G315" s="25">
        <v>30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78" x14ac:dyDescent="0.3">
      <c r="A317" t="s">
        <v>638</v>
      </c>
      <c r="E317" s="29" t="s">
        <v>2810</v>
      </c>
    </row>
    <row r="318" spans="1:27" x14ac:dyDescent="0.25">
      <c r="A318" t="s">
        <v>640</v>
      </c>
      <c r="E318" s="23" t="s">
        <v>1380</v>
      </c>
    </row>
    <row r="319" spans="1:27" x14ac:dyDescent="0.25">
      <c r="A319" t="s">
        <v>631</v>
      </c>
      <c r="B319">
        <v>77</v>
      </c>
      <c r="C319" s="22" t="s">
        <v>1692</v>
      </c>
      <c r="D319" t="s">
        <v>633</v>
      </c>
      <c r="E319" s="23" t="s">
        <v>1693</v>
      </c>
      <c r="F319" s="24" t="s">
        <v>647</v>
      </c>
      <c r="G319" s="25">
        <v>60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78" x14ac:dyDescent="0.3">
      <c r="A321" t="s">
        <v>638</v>
      </c>
      <c r="E321" s="29" t="s">
        <v>2864</v>
      </c>
    </row>
    <row r="322" spans="1:27" x14ac:dyDescent="0.25">
      <c r="A322" t="s">
        <v>640</v>
      </c>
      <c r="E322" s="23" t="s">
        <v>1380</v>
      </c>
    </row>
    <row r="323" spans="1:27" x14ac:dyDescent="0.25">
      <c r="A323" t="s">
        <v>631</v>
      </c>
      <c r="B323">
        <v>78</v>
      </c>
      <c r="C323" s="22" t="s">
        <v>2141</v>
      </c>
      <c r="D323" t="s">
        <v>633</v>
      </c>
      <c r="E323" s="23" t="s">
        <v>2142</v>
      </c>
      <c r="F323" s="24" t="s">
        <v>647</v>
      </c>
      <c r="G323" s="25">
        <v>60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78" x14ac:dyDescent="0.3">
      <c r="A325" t="s">
        <v>638</v>
      </c>
      <c r="E325" s="29" t="s">
        <v>2864</v>
      </c>
    </row>
    <row r="326" spans="1:27" x14ac:dyDescent="0.25">
      <c r="A326" t="s">
        <v>640</v>
      </c>
      <c r="E326" s="23" t="s">
        <v>1380</v>
      </c>
    </row>
    <row r="327" spans="1:27" x14ac:dyDescent="0.25">
      <c r="A327" t="s">
        <v>631</v>
      </c>
      <c r="B327">
        <v>79</v>
      </c>
      <c r="C327" s="22" t="s">
        <v>2134</v>
      </c>
      <c r="D327" t="s">
        <v>633</v>
      </c>
      <c r="E327" s="23" t="s">
        <v>2135</v>
      </c>
      <c r="F327" s="24" t="s">
        <v>657</v>
      </c>
      <c r="G327" s="25">
        <v>3</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78" x14ac:dyDescent="0.3">
      <c r="A329" t="s">
        <v>638</v>
      </c>
      <c r="E329" s="29" t="s">
        <v>2744</v>
      </c>
    </row>
    <row r="330" spans="1:27" x14ac:dyDescent="0.25">
      <c r="A330" t="s">
        <v>640</v>
      </c>
      <c r="E330" s="23" t="s">
        <v>1380</v>
      </c>
    </row>
    <row r="331" spans="1:27" x14ac:dyDescent="0.25">
      <c r="A331" t="s">
        <v>631</v>
      </c>
      <c r="B331">
        <v>80</v>
      </c>
      <c r="C331" s="22" t="s">
        <v>2865</v>
      </c>
      <c r="D331" t="s">
        <v>633</v>
      </c>
      <c r="E331" s="23" t="s">
        <v>2866</v>
      </c>
      <c r="F331" s="24" t="s">
        <v>657</v>
      </c>
      <c r="G331" s="25">
        <v>3</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78" x14ac:dyDescent="0.3">
      <c r="A333" t="s">
        <v>638</v>
      </c>
      <c r="E333" s="29" t="s">
        <v>2744</v>
      </c>
    </row>
    <row r="334" spans="1:27" x14ac:dyDescent="0.25">
      <c r="A334" t="s">
        <v>640</v>
      </c>
      <c r="E334" s="23" t="s">
        <v>1380</v>
      </c>
    </row>
    <row r="335" spans="1:27" x14ac:dyDescent="0.25">
      <c r="A335" t="s">
        <v>631</v>
      </c>
      <c r="B335">
        <v>81</v>
      </c>
      <c r="C335" s="22" t="s">
        <v>1683</v>
      </c>
      <c r="D335" t="s">
        <v>633</v>
      </c>
      <c r="E335" s="23" t="s">
        <v>1684</v>
      </c>
      <c r="F335" s="24" t="s">
        <v>657</v>
      </c>
      <c r="G335" s="25">
        <v>3</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78" x14ac:dyDescent="0.3">
      <c r="A337" t="s">
        <v>638</v>
      </c>
      <c r="E337" s="29" t="s">
        <v>2744</v>
      </c>
    </row>
    <row r="338" spans="1:27" x14ac:dyDescent="0.25">
      <c r="A338" t="s">
        <v>640</v>
      </c>
      <c r="E338" s="23" t="s">
        <v>1380</v>
      </c>
    </row>
    <row r="339" spans="1:27" x14ac:dyDescent="0.25">
      <c r="A339" t="s">
        <v>631</v>
      </c>
      <c r="B339">
        <v>82</v>
      </c>
      <c r="C339" s="22" t="s">
        <v>2867</v>
      </c>
      <c r="D339" t="s">
        <v>633</v>
      </c>
      <c r="E339" s="23" t="s">
        <v>2868</v>
      </c>
      <c r="F339" s="24" t="s">
        <v>657</v>
      </c>
      <c r="G339" s="25">
        <v>3</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78" x14ac:dyDescent="0.3">
      <c r="A341" t="s">
        <v>638</v>
      </c>
      <c r="E341" s="29" t="s">
        <v>2744</v>
      </c>
    </row>
    <row r="342" spans="1:27" x14ac:dyDescent="0.25">
      <c r="A342" t="s">
        <v>640</v>
      </c>
      <c r="E342" s="23" t="s">
        <v>1380</v>
      </c>
    </row>
    <row r="343" spans="1:27" x14ac:dyDescent="0.25">
      <c r="A343" t="s">
        <v>631</v>
      </c>
      <c r="B343">
        <v>83</v>
      </c>
      <c r="C343" s="22" t="s">
        <v>2869</v>
      </c>
      <c r="D343" t="s">
        <v>633</v>
      </c>
      <c r="E343" s="23" t="s">
        <v>2870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78" x14ac:dyDescent="0.3">
      <c r="A345" t="s">
        <v>638</v>
      </c>
      <c r="E345" s="29" t="s">
        <v>2766</v>
      </c>
    </row>
    <row r="346" spans="1:27" x14ac:dyDescent="0.25">
      <c r="A346" t="s">
        <v>640</v>
      </c>
      <c r="E346" s="23" t="s">
        <v>1380</v>
      </c>
    </row>
    <row r="347" spans="1:27" ht="25" x14ac:dyDescent="0.25">
      <c r="A347" t="s">
        <v>631</v>
      </c>
      <c r="B347">
        <v>84</v>
      </c>
      <c r="C347" s="22" t="s">
        <v>2871</v>
      </c>
      <c r="D347" t="s">
        <v>633</v>
      </c>
      <c r="E347" s="23" t="s">
        <v>2872</v>
      </c>
      <c r="F347" s="24" t="s">
        <v>814</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2791</v>
      </c>
    </row>
    <row r="350" spans="1:27" x14ac:dyDescent="0.25">
      <c r="A350" t="s">
        <v>640</v>
      </c>
      <c r="E350" s="23" t="s">
        <v>1380</v>
      </c>
    </row>
    <row r="351" spans="1:27" x14ac:dyDescent="0.25">
      <c r="A351" t="s">
        <v>631</v>
      </c>
      <c r="B351">
        <v>88</v>
      </c>
      <c r="C351" s="22" t="s">
        <v>2873</v>
      </c>
      <c r="D351" t="s">
        <v>633</v>
      </c>
      <c r="E351" s="23" t="s">
        <v>2874</v>
      </c>
      <c r="F351" s="24" t="s">
        <v>657</v>
      </c>
      <c r="G351" s="25">
        <v>10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78" x14ac:dyDescent="0.3">
      <c r="A353" t="s">
        <v>638</v>
      </c>
      <c r="E353" s="29" t="s">
        <v>2795</v>
      </c>
    </row>
    <row r="354" spans="1:27" x14ac:dyDescent="0.25">
      <c r="A354" t="s">
        <v>640</v>
      </c>
      <c r="E354" s="23" t="s">
        <v>1380</v>
      </c>
    </row>
    <row r="355" spans="1:27" x14ac:dyDescent="0.25">
      <c r="A355" t="s">
        <v>631</v>
      </c>
      <c r="B355">
        <v>89</v>
      </c>
      <c r="C355" s="22" t="s">
        <v>1704</v>
      </c>
      <c r="D355" t="s">
        <v>633</v>
      </c>
      <c r="E355" s="23" t="s">
        <v>1705</v>
      </c>
      <c r="F355" s="24" t="s">
        <v>657</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78" x14ac:dyDescent="0.3">
      <c r="A357" t="s">
        <v>638</v>
      </c>
      <c r="E357" s="29" t="s">
        <v>2774</v>
      </c>
    </row>
    <row r="358" spans="1:27" x14ac:dyDescent="0.25">
      <c r="A358" t="s">
        <v>640</v>
      </c>
      <c r="E358" s="23" t="s">
        <v>1380</v>
      </c>
    </row>
    <row r="359" spans="1:27" x14ac:dyDescent="0.25">
      <c r="A359" t="s">
        <v>631</v>
      </c>
      <c r="B359">
        <v>90</v>
      </c>
      <c r="C359" s="22" t="s">
        <v>771</v>
      </c>
      <c r="D359" t="s">
        <v>633</v>
      </c>
      <c r="E359" s="23" t="s">
        <v>772</v>
      </c>
      <c r="F359" s="24" t="s">
        <v>773</v>
      </c>
      <c r="G359" s="25">
        <v>1</v>
      </c>
      <c r="H359" s="24">
        <v>0</v>
      </c>
      <c r="I359" s="26">
        <f>ROUND(G359*H359,P4)</f>
        <v>0</v>
      </c>
      <c r="L359" s="27">
        <v>0</v>
      </c>
      <c r="M359" s="20">
        <f>ROUND(G359*L359,P4)</f>
        <v>0</v>
      </c>
      <c r="N359" s="21" t="s">
        <v>633</v>
      </c>
      <c r="O359" s="28">
        <f>M359*AA359</f>
        <v>0</v>
      </c>
      <c r="P359">
        <v>3</v>
      </c>
      <c r="AA359">
        <f>IF(P359=1,$O$3,IF(P359=2,$O$4,$O$5))</f>
        <v>0.21</v>
      </c>
    </row>
    <row r="360" spans="1:27" x14ac:dyDescent="0.25">
      <c r="A360" t="s">
        <v>637</v>
      </c>
      <c r="E360" s="23" t="s">
        <v>633</v>
      </c>
    </row>
    <row r="361" spans="1:27" ht="26" x14ac:dyDescent="0.3">
      <c r="A361" t="s">
        <v>638</v>
      </c>
      <c r="E361" s="29" t="s">
        <v>774</v>
      </c>
    </row>
    <row r="362" spans="1:27" ht="50" x14ac:dyDescent="0.25">
      <c r="A362" t="s">
        <v>640</v>
      </c>
      <c r="E362" s="23" t="s">
        <v>775</v>
      </c>
    </row>
    <row r="363" spans="1:27" ht="13" x14ac:dyDescent="0.25">
      <c r="A363" t="s">
        <v>628</v>
      </c>
      <c r="C363" s="18" t="s">
        <v>1801</v>
      </c>
      <c r="E363" s="19" t="s">
        <v>1802</v>
      </c>
      <c r="L363" s="20">
        <f>SUMIFS(L364:L371,A364:A371,"P")</f>
        <v>0</v>
      </c>
      <c r="M363" s="20">
        <f>SUMIFS(M364:M371,A364:A371,"P")</f>
        <v>0</v>
      </c>
      <c r="N363" s="21"/>
    </row>
    <row r="364" spans="1:27" ht="25" x14ac:dyDescent="0.25">
      <c r="A364" t="s">
        <v>631</v>
      </c>
      <c r="B364">
        <v>85</v>
      </c>
      <c r="C364" s="22" t="s">
        <v>1983</v>
      </c>
      <c r="D364" t="s">
        <v>1984</v>
      </c>
      <c r="E364" s="23" t="s">
        <v>1985</v>
      </c>
      <c r="F364" s="24" t="s">
        <v>1806</v>
      </c>
      <c r="G364" s="25">
        <v>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78" x14ac:dyDescent="0.3">
      <c r="A366" t="s">
        <v>638</v>
      </c>
      <c r="E366" s="29" t="s">
        <v>2875</v>
      </c>
    </row>
    <row r="367" spans="1:27" ht="187.5" x14ac:dyDescent="0.25">
      <c r="A367" t="s">
        <v>640</v>
      </c>
      <c r="E367" s="23" t="s">
        <v>1982</v>
      </c>
    </row>
    <row r="368" spans="1:27" ht="25" x14ac:dyDescent="0.25">
      <c r="A368" t="s">
        <v>631</v>
      </c>
      <c r="B368">
        <v>86</v>
      </c>
      <c r="C368" s="22" t="s">
        <v>1811</v>
      </c>
      <c r="D368" t="s">
        <v>1812</v>
      </c>
      <c r="E368" s="23" t="s">
        <v>1813</v>
      </c>
      <c r="F368" s="24" t="s">
        <v>1806</v>
      </c>
      <c r="G368" s="25">
        <v>0.05</v>
      </c>
      <c r="H368" s="24">
        <v>0</v>
      </c>
      <c r="I368" s="26">
        <f>ROUND(G368*H368,P4)</f>
        <v>0</v>
      </c>
      <c r="L368" s="27">
        <v>0</v>
      </c>
      <c r="M368" s="20">
        <f>ROUND(G368*L368,P4)</f>
        <v>0</v>
      </c>
      <c r="N368" s="21" t="s">
        <v>1807</v>
      </c>
      <c r="O368" s="28">
        <f>M368*AA368</f>
        <v>0</v>
      </c>
      <c r="P368">
        <v>3</v>
      </c>
      <c r="AA368">
        <f>IF(P368=1,$O$3,IF(P368=2,$O$4,$O$5))</f>
        <v>0.21</v>
      </c>
    </row>
    <row r="369" spans="1:5" ht="25" x14ac:dyDescent="0.25">
      <c r="A369" t="s">
        <v>637</v>
      </c>
      <c r="E369" s="23" t="s">
        <v>1808</v>
      </c>
    </row>
    <row r="370" spans="1:5" ht="78" x14ac:dyDescent="0.3">
      <c r="A370" t="s">
        <v>638</v>
      </c>
      <c r="E370" s="29" t="s">
        <v>2876</v>
      </c>
    </row>
    <row r="371" spans="1:5" ht="187.5" x14ac:dyDescent="0.25">
      <c r="A371" t="s">
        <v>640</v>
      </c>
      <c r="E371" s="23" t="s">
        <v>2735</v>
      </c>
    </row>
  </sheetData>
  <sheetProtection algorithmName="SHA-512" hashValue="hpsWYyEdT0Z+050dV4/pM9tGe/f1w76BDuejmjSIBiumfdNt1DPhlqpTzTYmo2WIp7ByUjBTJ1YFvUXC9KlPCA==" saltValue="DMv9oiBPTYiyR+TONygsW4n8Un5TlPyLHiaCScP/Q2RNiAFkzRHrOiBoo/qLePUr8oVnOzJxELTBLaM4K7qz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2877</v>
      </c>
      <c r="E8" s="19" t="s">
        <v>53</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2879</v>
      </c>
    </row>
    <row r="17" spans="1:27" x14ac:dyDescent="0.25">
      <c r="A17" t="s">
        <v>640</v>
      </c>
      <c r="E17" s="23" t="s">
        <v>1380</v>
      </c>
    </row>
    <row r="18" spans="1:27" x14ac:dyDescent="0.25">
      <c r="A18" t="s">
        <v>631</v>
      </c>
      <c r="B18">
        <v>3</v>
      </c>
      <c r="C18" s="22" t="s">
        <v>888</v>
      </c>
      <c r="D18" t="s">
        <v>633</v>
      </c>
      <c r="E18" s="23" t="s">
        <v>889</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2880</v>
      </c>
    </row>
    <row r="21" spans="1:27" x14ac:dyDescent="0.25">
      <c r="A21" t="s">
        <v>640</v>
      </c>
      <c r="E21" s="23" t="s">
        <v>1380</v>
      </c>
    </row>
    <row r="22" spans="1:27" ht="37.5" x14ac:dyDescent="0.25">
      <c r="A22" t="s">
        <v>631</v>
      </c>
      <c r="B22">
        <v>4</v>
      </c>
      <c r="C22" s="22" t="s">
        <v>1481</v>
      </c>
      <c r="D22" t="s">
        <v>633</v>
      </c>
      <c r="E22" s="23" t="s">
        <v>1482</v>
      </c>
      <c r="F22" s="24" t="s">
        <v>874</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2881</v>
      </c>
    </row>
    <row r="25" spans="1:27" ht="409.5" x14ac:dyDescent="0.25">
      <c r="A25" t="s">
        <v>640</v>
      </c>
      <c r="E25" s="23" t="s">
        <v>1484</v>
      </c>
    </row>
    <row r="26" spans="1:27" ht="25" x14ac:dyDescent="0.25">
      <c r="A26" t="s">
        <v>631</v>
      </c>
      <c r="B26">
        <v>5</v>
      </c>
      <c r="C26" s="22" t="s">
        <v>1536</v>
      </c>
      <c r="D26" t="s">
        <v>633</v>
      </c>
      <c r="E26" s="23" t="s">
        <v>1537</v>
      </c>
      <c r="F26" s="24" t="s">
        <v>835</v>
      </c>
      <c r="G26" s="25">
        <v>1.6</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2882</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2885</v>
      </c>
    </row>
    <row r="42" spans="1:27" x14ac:dyDescent="0.25">
      <c r="A42" t="s">
        <v>640</v>
      </c>
      <c r="E42" s="23" t="s">
        <v>1380</v>
      </c>
    </row>
    <row r="43" spans="1:27" x14ac:dyDescent="0.25">
      <c r="A43" t="s">
        <v>631</v>
      </c>
      <c r="B43">
        <v>9</v>
      </c>
      <c r="C43" s="22" t="s">
        <v>1638</v>
      </c>
      <c r="D43" t="s">
        <v>633</v>
      </c>
      <c r="E43" s="23" t="s">
        <v>1639</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2886</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2888</v>
      </c>
    </row>
    <row r="54" spans="1:27" x14ac:dyDescent="0.25">
      <c r="A54" t="s">
        <v>640</v>
      </c>
      <c r="E54" s="23" t="s">
        <v>1380</v>
      </c>
    </row>
    <row r="55" spans="1:27" x14ac:dyDescent="0.25">
      <c r="A55" t="s">
        <v>631</v>
      </c>
      <c r="B55">
        <v>12</v>
      </c>
      <c r="C55" s="22" t="s">
        <v>1656</v>
      </c>
      <c r="D55" t="s">
        <v>633</v>
      </c>
      <c r="E55" s="23" t="s">
        <v>1657</v>
      </c>
      <c r="F55" s="24" t="s">
        <v>657</v>
      </c>
      <c r="G55" s="25">
        <v>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2889</v>
      </c>
    </row>
    <row r="58" spans="1:27" x14ac:dyDescent="0.25">
      <c r="A58" t="s">
        <v>640</v>
      </c>
      <c r="E58" s="23" t="s">
        <v>1380</v>
      </c>
    </row>
    <row r="59" spans="1:27" x14ac:dyDescent="0.25">
      <c r="A59" t="s">
        <v>631</v>
      </c>
      <c r="B59">
        <v>13</v>
      </c>
      <c r="C59" s="22" t="s">
        <v>1662</v>
      </c>
      <c r="D59" t="s">
        <v>633</v>
      </c>
      <c r="E59" s="23" t="s">
        <v>1663</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2890</v>
      </c>
    </row>
    <row r="62" spans="1:27" x14ac:dyDescent="0.25">
      <c r="A62" t="s">
        <v>640</v>
      </c>
      <c r="E62" s="23" t="s">
        <v>1380</v>
      </c>
    </row>
    <row r="63" spans="1:27" x14ac:dyDescent="0.25">
      <c r="A63" t="s">
        <v>631</v>
      </c>
      <c r="B63">
        <v>14</v>
      </c>
      <c r="C63" s="22" t="s">
        <v>1668</v>
      </c>
      <c r="D63" t="s">
        <v>633</v>
      </c>
      <c r="E63" s="23" t="s">
        <v>1669</v>
      </c>
      <c r="F63" s="24" t="s">
        <v>657</v>
      </c>
      <c r="G63" s="25">
        <v>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2891</v>
      </c>
    </row>
    <row r="66" spans="1:27" x14ac:dyDescent="0.25">
      <c r="A66" t="s">
        <v>640</v>
      </c>
      <c r="E66" s="23" t="s">
        <v>1380</v>
      </c>
    </row>
    <row r="67" spans="1:27" x14ac:dyDescent="0.25">
      <c r="A67" t="s">
        <v>631</v>
      </c>
      <c r="B67">
        <v>15</v>
      </c>
      <c r="C67" s="22" t="s">
        <v>1698</v>
      </c>
      <c r="D67" t="s">
        <v>633</v>
      </c>
      <c r="E67" s="23" t="s">
        <v>1699</v>
      </c>
      <c r="F67" s="24" t="s">
        <v>657</v>
      </c>
      <c r="G67" s="25">
        <v>14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2892</v>
      </c>
    </row>
    <row r="70" spans="1:27" x14ac:dyDescent="0.25">
      <c r="A70" t="s">
        <v>640</v>
      </c>
      <c r="E70" s="23" t="s">
        <v>1380</v>
      </c>
    </row>
    <row r="71" spans="1:27" x14ac:dyDescent="0.25">
      <c r="A71" t="s">
        <v>631</v>
      </c>
      <c r="B71">
        <v>16</v>
      </c>
      <c r="C71" s="22" t="s">
        <v>1766</v>
      </c>
      <c r="D71" t="s">
        <v>633</v>
      </c>
      <c r="E71" s="23" t="s">
        <v>1767</v>
      </c>
      <c r="F71" s="24" t="s">
        <v>657</v>
      </c>
      <c r="G71" s="25">
        <v>14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2893</v>
      </c>
    </row>
    <row r="74" spans="1:27" x14ac:dyDescent="0.25">
      <c r="A74" t="s">
        <v>640</v>
      </c>
      <c r="E74" s="23" t="s">
        <v>1380</v>
      </c>
    </row>
    <row r="75" spans="1:27" x14ac:dyDescent="0.25">
      <c r="A75" t="s">
        <v>631</v>
      </c>
      <c r="B75">
        <v>17</v>
      </c>
      <c r="C75" s="22" t="s">
        <v>1769</v>
      </c>
      <c r="D75" t="s">
        <v>633</v>
      </c>
      <c r="E75" s="23" t="s">
        <v>1770</v>
      </c>
      <c r="F75" s="24" t="s">
        <v>647</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2894</v>
      </c>
    </row>
    <row r="78" spans="1:27" x14ac:dyDescent="0.25">
      <c r="A78" t="s">
        <v>640</v>
      </c>
      <c r="E78" s="23" t="s">
        <v>1380</v>
      </c>
    </row>
    <row r="79" spans="1:27" x14ac:dyDescent="0.25">
      <c r="A79" t="s">
        <v>631</v>
      </c>
      <c r="B79">
        <v>18</v>
      </c>
      <c r="C79" s="22" t="s">
        <v>1772</v>
      </c>
      <c r="D79" t="s">
        <v>633</v>
      </c>
      <c r="E79" s="23" t="s">
        <v>1773</v>
      </c>
      <c r="F79" s="24" t="s">
        <v>647</v>
      </c>
      <c r="G79" s="25">
        <v>15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2895</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2897</v>
      </c>
    </row>
    <row r="90" spans="1:27" x14ac:dyDescent="0.25">
      <c r="A90" t="s">
        <v>640</v>
      </c>
      <c r="E90" s="23" t="s">
        <v>1380</v>
      </c>
    </row>
    <row r="91" spans="1:27" x14ac:dyDescent="0.25">
      <c r="A91" t="s">
        <v>631</v>
      </c>
      <c r="B91">
        <v>21</v>
      </c>
      <c r="C91" s="22" t="s">
        <v>1793</v>
      </c>
      <c r="D91" t="s">
        <v>633</v>
      </c>
      <c r="E91" s="23" t="s">
        <v>1794</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2898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2</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2899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0.5</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2903</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NM06fYMonipPOl4JZijTqjiZGaW0Ltp/cebgjC5Yyux4aEaXQacFXUdmE9STuiHg6Be1Dwn7NKk10OYjPyEB6Q==" saltValue="8lPpslFs82cPtN/tiaAd7aaL/iUEDnUn0DDvzEWT4vC7nmGjtHwbgRrLqj9qJE6dVeVvNWQIkkmSmhw/R6id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2905</v>
      </c>
      <c r="E8" s="19" t="s">
        <v>55</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1844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2</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1844</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5</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1847</v>
      </c>
    </row>
    <row r="57" spans="1:27" ht="150" x14ac:dyDescent="0.25">
      <c r="A57" t="s">
        <v>640</v>
      </c>
      <c r="E57" s="23" t="s">
        <v>2908</v>
      </c>
    </row>
    <row r="58" spans="1:27" x14ac:dyDescent="0.25">
      <c r="A58" t="s">
        <v>631</v>
      </c>
      <c r="B58">
        <v>13</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14</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Dr4qpQRR4VHWoduNlUZhkzGbeTz4YJuY70SpvbsZZjsJyDSdLIhlU4Eu768E1X5SnWUsxJoqyJdSfQ5HSz1hEw==" saltValue="MqHwCMqcxlFUB7qbjjNdn0KCJLA8ZhWchth7WhE9aVYwwM+eAR/RCs0KZ5N6ajRNkws7gr9brk6iCkqYkEev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COUNTIFS(L8:L55,"=0",A8:A55,"P")+COUNTIFS(L8:L55,"",A8:A55,"P")+SUM(Q8:Q55)</f>
        <v>11</v>
      </c>
    </row>
    <row r="8" spans="1:27" ht="13" x14ac:dyDescent="0.25">
      <c r="A8" t="s">
        <v>626</v>
      </c>
      <c r="C8" s="18" t="s">
        <v>2931</v>
      </c>
      <c r="E8" s="19" t="s">
        <v>57</v>
      </c>
      <c r="L8" s="20">
        <f>L9+L50</f>
        <v>0</v>
      </c>
      <c r="M8" s="20">
        <f>M9+M50</f>
        <v>0</v>
      </c>
      <c r="N8" s="21"/>
    </row>
    <row r="9" spans="1:27" ht="13" x14ac:dyDescent="0.25">
      <c r="A9" t="s">
        <v>628</v>
      </c>
      <c r="C9" s="18" t="s">
        <v>1544</v>
      </c>
      <c r="E9" s="19" t="s">
        <v>2049</v>
      </c>
      <c r="L9" s="20">
        <f>SUMIFS(L10:L49,A10:A49,"P")</f>
        <v>0</v>
      </c>
      <c r="M9" s="20">
        <f>SUMIFS(M10:M49,A10:A49,"P")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50" x14ac:dyDescent="0.25">
      <c r="A17" t="s">
        <v>640</v>
      </c>
      <c r="E17" s="23" t="s">
        <v>2908</v>
      </c>
    </row>
    <row r="18" spans="1:27" x14ac:dyDescent="0.25">
      <c r="A18" t="s">
        <v>631</v>
      </c>
      <c r="B18">
        <v>3</v>
      </c>
      <c r="C18" s="22" t="s">
        <v>2913</v>
      </c>
      <c r="D18" t="s">
        <v>633</v>
      </c>
      <c r="E18" s="23" t="s">
        <v>2914</v>
      </c>
      <c r="F18" s="24" t="s">
        <v>2622</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50" x14ac:dyDescent="0.25">
      <c r="A21" t="s">
        <v>640</v>
      </c>
      <c r="E21" s="23" t="s">
        <v>2908</v>
      </c>
    </row>
    <row r="22" spans="1:27" ht="25" x14ac:dyDescent="0.25">
      <c r="A22" t="s">
        <v>631</v>
      </c>
      <c r="B22">
        <v>4</v>
      </c>
      <c r="C22" s="22" t="s">
        <v>2915</v>
      </c>
      <c r="D22" t="s">
        <v>633</v>
      </c>
      <c r="E22" s="23" t="s">
        <v>2916</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x14ac:dyDescent="0.25">
      <c r="A26" t="s">
        <v>631</v>
      </c>
      <c r="B26">
        <v>5</v>
      </c>
      <c r="C26" s="22" t="s">
        <v>2917</v>
      </c>
      <c r="D26" t="s">
        <v>633</v>
      </c>
      <c r="E26" s="23" t="s">
        <v>2918</v>
      </c>
      <c r="F26" s="24" t="s">
        <v>2622</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50" x14ac:dyDescent="0.25">
      <c r="A29" t="s">
        <v>640</v>
      </c>
      <c r="E29" s="23" t="s">
        <v>2908</v>
      </c>
    </row>
    <row r="30" spans="1:27" x14ac:dyDescent="0.25">
      <c r="A30" t="s">
        <v>631</v>
      </c>
      <c r="B30">
        <v>6</v>
      </c>
      <c r="C30" s="22" t="s">
        <v>2919</v>
      </c>
      <c r="D30" t="s">
        <v>633</v>
      </c>
      <c r="E30" s="23" t="s">
        <v>2920</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2925</v>
      </c>
      <c r="D34" t="s">
        <v>633</v>
      </c>
      <c r="E34" s="23" t="s">
        <v>2926</v>
      </c>
      <c r="F34" s="24" t="s">
        <v>2622</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1864</v>
      </c>
    </row>
    <row r="37" spans="1:27" ht="150" x14ac:dyDescent="0.25">
      <c r="A37" t="s">
        <v>640</v>
      </c>
      <c r="E37" s="23" t="s">
        <v>2908</v>
      </c>
    </row>
    <row r="38" spans="1:27" x14ac:dyDescent="0.25">
      <c r="A38" t="s">
        <v>631</v>
      </c>
      <c r="B38">
        <v>8</v>
      </c>
      <c r="C38" s="22" t="s">
        <v>2927</v>
      </c>
      <c r="D38" t="s">
        <v>633</v>
      </c>
      <c r="E38" s="23" t="s">
        <v>2928</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1897</v>
      </c>
    </row>
    <row r="42" spans="1:27" x14ac:dyDescent="0.25">
      <c r="A42" t="s">
        <v>631</v>
      </c>
      <c r="B42">
        <v>9</v>
      </c>
      <c r="C42" s="22" t="s">
        <v>2929</v>
      </c>
      <c r="D42" t="s">
        <v>633</v>
      </c>
      <c r="E42" s="23" t="s">
        <v>2930</v>
      </c>
      <c r="F42" s="24" t="s">
        <v>2622</v>
      </c>
      <c r="G42" s="25">
        <v>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2571</v>
      </c>
    </row>
    <row r="45" spans="1:27" ht="150" x14ac:dyDescent="0.25">
      <c r="A45" t="s">
        <v>640</v>
      </c>
      <c r="E45" s="23" t="s">
        <v>2908</v>
      </c>
    </row>
    <row r="46" spans="1:27" x14ac:dyDescent="0.25">
      <c r="A46" t="s">
        <v>631</v>
      </c>
      <c r="B46">
        <v>10</v>
      </c>
      <c r="C46" s="22" t="s">
        <v>771</v>
      </c>
      <c r="D46" t="s">
        <v>633</v>
      </c>
      <c r="E46" s="23" t="s">
        <v>772</v>
      </c>
      <c r="F46" s="24" t="s">
        <v>773</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774</v>
      </c>
    </row>
    <row r="49" spans="1:27" ht="50" x14ac:dyDescent="0.25">
      <c r="A49" t="s">
        <v>640</v>
      </c>
      <c r="E49" s="23" t="s">
        <v>775</v>
      </c>
    </row>
    <row r="50" spans="1:27" ht="13" x14ac:dyDescent="0.25">
      <c r="A50" t="s">
        <v>628</v>
      </c>
      <c r="C50" s="18" t="s">
        <v>1801</v>
      </c>
      <c r="E50" s="19" t="s">
        <v>1802</v>
      </c>
      <c r="L50" s="20">
        <f>SUMIFS(L51:L54,A51:A54,"P")</f>
        <v>0</v>
      </c>
      <c r="M50" s="20">
        <f>SUMIFS(M51:M54,A51:A54,"P")</f>
        <v>0</v>
      </c>
      <c r="N50" s="21"/>
    </row>
    <row r="51" spans="1:27" ht="25" x14ac:dyDescent="0.25">
      <c r="A51" t="s">
        <v>631</v>
      </c>
      <c r="B51">
        <v>11</v>
      </c>
      <c r="C51" s="22" t="s">
        <v>1872</v>
      </c>
      <c r="D51" t="s">
        <v>1873</v>
      </c>
      <c r="E51" s="23" t="s">
        <v>1874</v>
      </c>
      <c r="F51" s="24" t="s">
        <v>1806</v>
      </c>
      <c r="G51" s="25">
        <v>0.04</v>
      </c>
      <c r="H51" s="24">
        <v>0</v>
      </c>
      <c r="I51" s="26">
        <f>ROUND(G51*H51,P4)</f>
        <v>0</v>
      </c>
      <c r="L51" s="27">
        <v>0</v>
      </c>
      <c r="M51" s="20">
        <f>ROUND(G51*L51,P4)</f>
        <v>0</v>
      </c>
      <c r="N51" s="21" t="s">
        <v>1807</v>
      </c>
      <c r="O51" s="28">
        <f>M51*AA51</f>
        <v>0</v>
      </c>
      <c r="P51">
        <v>3</v>
      </c>
      <c r="AA51">
        <f>IF(P51=1,$O$3,IF(P51=2,$O$4,$O$5))</f>
        <v>0.21</v>
      </c>
    </row>
    <row r="52" spans="1:27" ht="25" x14ac:dyDescent="0.25">
      <c r="A52" t="s">
        <v>637</v>
      </c>
      <c r="E52" s="23" t="s">
        <v>1808</v>
      </c>
    </row>
    <row r="53" spans="1:27" ht="39" x14ac:dyDescent="0.3">
      <c r="A53" t="s">
        <v>638</v>
      </c>
      <c r="E53" s="29" t="s">
        <v>1875</v>
      </c>
    </row>
    <row r="54" spans="1:27" ht="100" x14ac:dyDescent="0.25">
      <c r="A54" t="s">
        <v>640</v>
      </c>
      <c r="E54" s="23" t="s">
        <v>1876</v>
      </c>
    </row>
  </sheetData>
  <sheetProtection algorithmName="SHA-512" hashValue="+WF7YT3plFUQBombyY+osUsybjKzwrAgcYHVfqOth/jq5uwTE9r8FZko4JK0EuTzqw5HEz0/0HvvT0Z9HlzTnA==" saltValue="IJ7XILMTbrIJmUzB3DqixPQaRYkIT3j7UFzYuUfb0s7xy6t1SHmM00Nw/pmmhSB8EGFgsUiwwBKh7FIM4d0h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2932</v>
      </c>
      <c r="E8" s="19" t="s">
        <v>59</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2933</v>
      </c>
    </row>
    <row r="17" spans="1:27" x14ac:dyDescent="0.25">
      <c r="A17" t="s">
        <v>640</v>
      </c>
      <c r="E17" s="23" t="s">
        <v>1380</v>
      </c>
    </row>
    <row r="18" spans="1:27" x14ac:dyDescent="0.25">
      <c r="A18" t="s">
        <v>631</v>
      </c>
      <c r="B18">
        <v>3</v>
      </c>
      <c r="C18" s="22" t="s">
        <v>888</v>
      </c>
      <c r="D18" t="s">
        <v>633</v>
      </c>
      <c r="E18" s="23" t="s">
        <v>889</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2934</v>
      </c>
    </row>
    <row r="21" spans="1:27" x14ac:dyDescent="0.25">
      <c r="A21" t="s">
        <v>640</v>
      </c>
      <c r="E21" s="23" t="s">
        <v>1380</v>
      </c>
    </row>
    <row r="22" spans="1:27" ht="37.5" x14ac:dyDescent="0.25">
      <c r="A22" t="s">
        <v>631</v>
      </c>
      <c r="B22">
        <v>4</v>
      </c>
      <c r="C22" s="22" t="s">
        <v>1481</v>
      </c>
      <c r="D22" t="s">
        <v>633</v>
      </c>
      <c r="E22" s="23" t="s">
        <v>1482</v>
      </c>
      <c r="F22" s="24" t="s">
        <v>874</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2935</v>
      </c>
    </row>
    <row r="25" spans="1:27" ht="409.5" x14ac:dyDescent="0.25">
      <c r="A25" t="s">
        <v>640</v>
      </c>
      <c r="E25" s="23" t="s">
        <v>1484</v>
      </c>
    </row>
    <row r="26" spans="1:27" ht="25" x14ac:dyDescent="0.25">
      <c r="A26" t="s">
        <v>631</v>
      </c>
      <c r="B26">
        <v>5</v>
      </c>
      <c r="C26" s="22" t="s">
        <v>1536</v>
      </c>
      <c r="D26" t="s">
        <v>633</v>
      </c>
      <c r="E26" s="23" t="s">
        <v>1537</v>
      </c>
      <c r="F26" s="24" t="s">
        <v>835</v>
      </c>
      <c r="G26" s="25">
        <v>2.5</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2936</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2937</v>
      </c>
    </row>
    <row r="42" spans="1:27" x14ac:dyDescent="0.25">
      <c r="A42" t="s">
        <v>640</v>
      </c>
      <c r="E42" s="23" t="s">
        <v>1380</v>
      </c>
    </row>
    <row r="43" spans="1:27" x14ac:dyDescent="0.25">
      <c r="A43" t="s">
        <v>631</v>
      </c>
      <c r="B43">
        <v>9</v>
      </c>
      <c r="C43" s="22" t="s">
        <v>1638</v>
      </c>
      <c r="D43" t="s">
        <v>633</v>
      </c>
      <c r="E43" s="23" t="s">
        <v>1639</v>
      </c>
      <c r="F43" s="24" t="s">
        <v>657</v>
      </c>
      <c r="G43" s="25">
        <v>12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2938</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2939</v>
      </c>
    </row>
    <row r="54" spans="1:27" x14ac:dyDescent="0.25">
      <c r="A54" t="s">
        <v>640</v>
      </c>
      <c r="E54" s="23" t="s">
        <v>1380</v>
      </c>
    </row>
    <row r="55" spans="1:27" x14ac:dyDescent="0.25">
      <c r="A55" t="s">
        <v>631</v>
      </c>
      <c r="B55">
        <v>12</v>
      </c>
      <c r="C55" s="22" t="s">
        <v>1656</v>
      </c>
      <c r="D55" t="s">
        <v>633</v>
      </c>
      <c r="E55" s="23" t="s">
        <v>1657</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2940</v>
      </c>
    </row>
    <row r="58" spans="1:27" x14ac:dyDescent="0.25">
      <c r="A58" t="s">
        <v>640</v>
      </c>
      <c r="E58" s="23" t="s">
        <v>1380</v>
      </c>
    </row>
    <row r="59" spans="1:27" x14ac:dyDescent="0.25">
      <c r="A59" t="s">
        <v>631</v>
      </c>
      <c r="B59">
        <v>13</v>
      </c>
      <c r="C59" s="22" t="s">
        <v>1662</v>
      </c>
      <c r="D59" t="s">
        <v>633</v>
      </c>
      <c r="E59" s="23" t="s">
        <v>1663</v>
      </c>
      <c r="F59" s="24" t="s">
        <v>657</v>
      </c>
      <c r="G59" s="25">
        <v>12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2941</v>
      </c>
    </row>
    <row r="62" spans="1:27" x14ac:dyDescent="0.25">
      <c r="A62" t="s">
        <v>640</v>
      </c>
      <c r="E62" s="23" t="s">
        <v>1380</v>
      </c>
    </row>
    <row r="63" spans="1:27" x14ac:dyDescent="0.25">
      <c r="A63" t="s">
        <v>631</v>
      </c>
      <c r="B63">
        <v>14</v>
      </c>
      <c r="C63" s="22" t="s">
        <v>1668</v>
      </c>
      <c r="D63" t="s">
        <v>633</v>
      </c>
      <c r="E63" s="23" t="s">
        <v>1669</v>
      </c>
      <c r="F63" s="24" t="s">
        <v>657</v>
      </c>
      <c r="G63" s="25">
        <v>60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2942</v>
      </c>
    </row>
    <row r="66" spans="1:27" x14ac:dyDescent="0.25">
      <c r="A66" t="s">
        <v>640</v>
      </c>
      <c r="E66" s="23" t="s">
        <v>1380</v>
      </c>
    </row>
    <row r="67" spans="1:27" x14ac:dyDescent="0.25">
      <c r="A67" t="s">
        <v>631</v>
      </c>
      <c r="B67">
        <v>15</v>
      </c>
      <c r="C67" s="22" t="s">
        <v>1698</v>
      </c>
      <c r="D67" t="s">
        <v>633</v>
      </c>
      <c r="E67" s="23" t="s">
        <v>1699</v>
      </c>
      <c r="F67" s="24" t="s">
        <v>657</v>
      </c>
      <c r="G67" s="25">
        <v>22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2943</v>
      </c>
    </row>
    <row r="70" spans="1:27" x14ac:dyDescent="0.25">
      <c r="A70" t="s">
        <v>640</v>
      </c>
      <c r="E70" s="23" t="s">
        <v>1380</v>
      </c>
    </row>
    <row r="71" spans="1:27" x14ac:dyDescent="0.25">
      <c r="A71" t="s">
        <v>631</v>
      </c>
      <c r="B71">
        <v>16</v>
      </c>
      <c r="C71" s="22" t="s">
        <v>1766</v>
      </c>
      <c r="D71" t="s">
        <v>633</v>
      </c>
      <c r="E71" s="23" t="s">
        <v>1767</v>
      </c>
      <c r="F71" s="24" t="s">
        <v>657</v>
      </c>
      <c r="G71" s="25">
        <v>21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2944</v>
      </c>
    </row>
    <row r="74" spans="1:27" x14ac:dyDescent="0.25">
      <c r="A74" t="s">
        <v>640</v>
      </c>
      <c r="E74" s="23" t="s">
        <v>1380</v>
      </c>
    </row>
    <row r="75" spans="1:27" x14ac:dyDescent="0.25">
      <c r="A75" t="s">
        <v>631</v>
      </c>
      <c r="B75">
        <v>17</v>
      </c>
      <c r="C75" s="22" t="s">
        <v>1769</v>
      </c>
      <c r="D75" t="s">
        <v>633</v>
      </c>
      <c r="E75" s="23" t="s">
        <v>1770</v>
      </c>
      <c r="F75" s="24" t="s">
        <v>647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2945</v>
      </c>
    </row>
    <row r="78" spans="1:27" x14ac:dyDescent="0.25">
      <c r="A78" t="s">
        <v>640</v>
      </c>
      <c r="E78" s="23" t="s">
        <v>1380</v>
      </c>
    </row>
    <row r="79" spans="1:27" x14ac:dyDescent="0.25">
      <c r="A79" t="s">
        <v>631</v>
      </c>
      <c r="B79">
        <v>18</v>
      </c>
      <c r="C79" s="22" t="s">
        <v>1772</v>
      </c>
      <c r="D79" t="s">
        <v>633</v>
      </c>
      <c r="E79" s="23" t="s">
        <v>1773</v>
      </c>
      <c r="F79" s="24" t="s">
        <v>647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2946</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2947</v>
      </c>
    </row>
    <row r="90" spans="1:27" x14ac:dyDescent="0.25">
      <c r="A90" t="s">
        <v>640</v>
      </c>
      <c r="E90" s="23" t="s">
        <v>1380</v>
      </c>
    </row>
    <row r="91" spans="1:27" x14ac:dyDescent="0.25">
      <c r="A91" t="s">
        <v>631</v>
      </c>
      <c r="B91">
        <v>21</v>
      </c>
      <c r="C91" s="22" t="s">
        <v>1793</v>
      </c>
      <c r="D91" t="s">
        <v>633</v>
      </c>
      <c r="E91" s="23" t="s">
        <v>1794</v>
      </c>
      <c r="F91" s="24" t="s">
        <v>657</v>
      </c>
      <c r="G91" s="25">
        <v>14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2948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5.4</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2949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0.8</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2950</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y40Vy46GYKDUqZaPOtOBd0uEbw9l70SjF8OJY2Pn+W8/E659Ov/5e0bPmwpQmLowi6iiewefDqY4q+CCFuc/oA==" saltValue="1ByS3JohqDZLhj16hVRRSMwKpeDnpc8HdboWM/NQ3Dz96sICe/Usp3fofsAeMBHqZzRDoifgpkcMw6EjfD0m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2951</v>
      </c>
      <c r="E8" s="19" t="s">
        <v>61</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3</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1839</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6</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1834</v>
      </c>
    </row>
    <row r="57" spans="1:27" ht="150" x14ac:dyDescent="0.25">
      <c r="A57" t="s">
        <v>640</v>
      </c>
      <c r="E57" s="23" t="s">
        <v>2908</v>
      </c>
    </row>
    <row r="58" spans="1:27" x14ac:dyDescent="0.25">
      <c r="A58" t="s">
        <v>631</v>
      </c>
      <c r="B58">
        <v>14</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13</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phBeEiCETcwl8H8U+F8wNLzpe/N1hfwCl7BZnuiX4tHjeKT30wqsbFFgr0QYfJvRxDavh6f9Pyy9CDpfPAuKlQ==" saltValue="2hKPX4bqVD7a1p7Gr1wl8kFjdcsSSHi/6UVFk8CP0zNT+mY6jsGwtq+2tO2fqpkBNtWkbXCuez168APaMcUg2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COUNTIFS(L8:L448,"=0",A8:A448,"P")+COUNTIFS(L8:L448,"",A8:A448,"P")+SUM(Q8:Q448)</f>
        <v>109</v>
      </c>
    </row>
    <row r="8" spans="1:27" ht="13" x14ac:dyDescent="0.25">
      <c r="A8" t="s">
        <v>626</v>
      </c>
      <c r="C8" s="18" t="s">
        <v>2952</v>
      </c>
      <c r="E8" s="19" t="s">
        <v>63</v>
      </c>
      <c r="L8" s="20">
        <f>L9+L114+L423</f>
        <v>0</v>
      </c>
      <c r="M8" s="20">
        <f>M9+M114+M423</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1467</v>
      </c>
      <c r="D10" t="s">
        <v>633</v>
      </c>
      <c r="E10" s="23" t="s">
        <v>1468</v>
      </c>
      <c r="F10" s="24" t="s">
        <v>835</v>
      </c>
      <c r="G10" s="25">
        <v>2.0699999999999998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2953</v>
      </c>
    </row>
    <row r="13" spans="1:27" ht="62.5" x14ac:dyDescent="0.25">
      <c r="A13" t="s">
        <v>640</v>
      </c>
      <c r="E13" s="23" t="s">
        <v>1470</v>
      </c>
    </row>
    <row r="14" spans="1:27" x14ac:dyDescent="0.25">
      <c r="A14" t="s">
        <v>631</v>
      </c>
      <c r="B14">
        <v>2</v>
      </c>
      <c r="C14" s="22" t="s">
        <v>1471</v>
      </c>
      <c r="D14" t="s">
        <v>866</v>
      </c>
      <c r="E14" s="23" t="s">
        <v>1472</v>
      </c>
      <c r="F14" s="24" t="s">
        <v>657</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2954</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642.6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2955</v>
      </c>
    </row>
    <row r="25" spans="1:27" x14ac:dyDescent="0.25">
      <c r="A25" t="s">
        <v>640</v>
      </c>
      <c r="E25" s="23" t="s">
        <v>1380</v>
      </c>
    </row>
    <row r="26" spans="1:27" x14ac:dyDescent="0.25">
      <c r="A26" t="s">
        <v>631</v>
      </c>
      <c r="B26">
        <v>5</v>
      </c>
      <c r="C26" s="22" t="s">
        <v>888</v>
      </c>
      <c r="D26" t="s">
        <v>633</v>
      </c>
      <c r="E26" s="23" t="s">
        <v>889</v>
      </c>
      <c r="F26" s="24" t="s">
        <v>874</v>
      </c>
      <c r="G26" s="25">
        <v>600.79999999999995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2956</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2957</v>
      </c>
    </row>
    <row r="37" spans="1:27" x14ac:dyDescent="0.25">
      <c r="A37" t="s">
        <v>640</v>
      </c>
      <c r="E37" s="23" t="s">
        <v>1380</v>
      </c>
    </row>
    <row r="38" spans="1:27" x14ac:dyDescent="0.25">
      <c r="A38" t="s">
        <v>631</v>
      </c>
      <c r="B38">
        <v>8</v>
      </c>
      <c r="C38" s="22" t="s">
        <v>1486</v>
      </c>
      <c r="D38" t="s">
        <v>633</v>
      </c>
      <c r="E38" s="23" t="s">
        <v>1487</v>
      </c>
      <c r="F38" s="24" t="s">
        <v>874</v>
      </c>
      <c r="G38" s="25">
        <v>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2885</v>
      </c>
    </row>
    <row r="41" spans="1:27" x14ac:dyDescent="0.25">
      <c r="A41" t="s">
        <v>640</v>
      </c>
      <c r="E41" s="23" t="s">
        <v>1380</v>
      </c>
    </row>
    <row r="42" spans="1:27" x14ac:dyDescent="0.25">
      <c r="A42" t="s">
        <v>631</v>
      </c>
      <c r="B42">
        <v>9</v>
      </c>
      <c r="C42" s="22" t="s">
        <v>885</v>
      </c>
      <c r="D42" t="s">
        <v>633</v>
      </c>
      <c r="E42" s="23" t="s">
        <v>886</v>
      </c>
      <c r="F42" s="24" t="s">
        <v>647</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2958</v>
      </c>
    </row>
    <row r="45" spans="1:27" x14ac:dyDescent="0.25">
      <c r="A45" t="s">
        <v>640</v>
      </c>
      <c r="E45" s="23" t="s">
        <v>1380</v>
      </c>
    </row>
    <row r="46" spans="1:27" x14ac:dyDescent="0.25">
      <c r="A46" t="s">
        <v>631</v>
      </c>
      <c r="B46">
        <v>10</v>
      </c>
      <c r="C46" s="22" t="s">
        <v>901</v>
      </c>
      <c r="D46" t="s">
        <v>633</v>
      </c>
      <c r="E46" s="23" t="s">
        <v>902</v>
      </c>
      <c r="F46" s="24" t="s">
        <v>647</v>
      </c>
      <c r="G46" s="25">
        <v>2040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2959</v>
      </c>
    </row>
    <row r="49" spans="1:27" x14ac:dyDescent="0.25">
      <c r="A49" t="s">
        <v>640</v>
      </c>
      <c r="E49" s="23" t="s">
        <v>1380</v>
      </c>
    </row>
    <row r="50" spans="1:27" ht="25" x14ac:dyDescent="0.25">
      <c r="A50" t="s">
        <v>631</v>
      </c>
      <c r="B50">
        <v>11</v>
      </c>
      <c r="C50" s="22" t="s">
        <v>1387</v>
      </c>
      <c r="D50" t="s">
        <v>633</v>
      </c>
      <c r="E50" s="23" t="s">
        <v>1491</v>
      </c>
      <c r="F50" s="24" t="s">
        <v>647</v>
      </c>
      <c r="G50" s="25">
        <v>2040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2960</v>
      </c>
    </row>
    <row r="53" spans="1:27" x14ac:dyDescent="0.25">
      <c r="A53" t="s">
        <v>640</v>
      </c>
      <c r="E53" s="23" t="s">
        <v>1380</v>
      </c>
    </row>
    <row r="54" spans="1:27" x14ac:dyDescent="0.25">
      <c r="A54" t="s">
        <v>631</v>
      </c>
      <c r="B54">
        <v>12</v>
      </c>
      <c r="C54" s="22" t="s">
        <v>907</v>
      </c>
      <c r="D54" t="s">
        <v>633</v>
      </c>
      <c r="E54" s="23" t="s">
        <v>908</v>
      </c>
      <c r="F54" s="24" t="s">
        <v>647</v>
      </c>
      <c r="G54" s="25">
        <v>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2961</v>
      </c>
    </row>
    <row r="57" spans="1:27" x14ac:dyDescent="0.25">
      <c r="A57" t="s">
        <v>640</v>
      </c>
      <c r="E57" s="23" t="s">
        <v>1380</v>
      </c>
    </row>
    <row r="58" spans="1:27" ht="25" x14ac:dyDescent="0.25">
      <c r="A58" t="s">
        <v>631</v>
      </c>
      <c r="B58">
        <v>13</v>
      </c>
      <c r="C58" s="22" t="s">
        <v>1502</v>
      </c>
      <c r="D58" t="s">
        <v>633</v>
      </c>
      <c r="E58" s="23" t="s">
        <v>1503</v>
      </c>
      <c r="F58" s="24" t="s">
        <v>647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2962</v>
      </c>
    </row>
    <row r="61" spans="1:27" x14ac:dyDescent="0.25">
      <c r="A61" t="s">
        <v>640</v>
      </c>
      <c r="E61" s="23" t="s">
        <v>1380</v>
      </c>
    </row>
    <row r="62" spans="1:27" x14ac:dyDescent="0.25">
      <c r="A62" t="s">
        <v>631</v>
      </c>
      <c r="B62">
        <v>14</v>
      </c>
      <c r="C62" s="22" t="s">
        <v>910</v>
      </c>
      <c r="D62" t="s">
        <v>633</v>
      </c>
      <c r="E62" s="23" t="s">
        <v>911</v>
      </c>
      <c r="F62" s="24" t="s">
        <v>647</v>
      </c>
      <c r="G62" s="25">
        <v>2070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2963</v>
      </c>
    </row>
    <row r="65" spans="1:27" x14ac:dyDescent="0.25">
      <c r="A65" t="s">
        <v>640</v>
      </c>
      <c r="E65" s="23" t="s">
        <v>1380</v>
      </c>
    </row>
    <row r="66" spans="1:27" ht="25" x14ac:dyDescent="0.25">
      <c r="A66" t="s">
        <v>631</v>
      </c>
      <c r="B66">
        <v>15</v>
      </c>
      <c r="C66" s="22" t="s">
        <v>1506</v>
      </c>
      <c r="D66" t="s">
        <v>633</v>
      </c>
      <c r="E66" s="23" t="s">
        <v>1507</v>
      </c>
      <c r="F66" s="24" t="s">
        <v>657</v>
      </c>
      <c r="G66" s="25">
        <v>2</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2964</v>
      </c>
    </row>
    <row r="69" spans="1:27" ht="75" x14ac:dyDescent="0.25">
      <c r="A69" t="s">
        <v>640</v>
      </c>
      <c r="E69" s="23" t="s">
        <v>1509</v>
      </c>
    </row>
    <row r="70" spans="1:27" ht="25" x14ac:dyDescent="0.25">
      <c r="A70" t="s">
        <v>631</v>
      </c>
      <c r="B70">
        <v>16</v>
      </c>
      <c r="C70" s="22" t="s">
        <v>1510</v>
      </c>
      <c r="D70" t="s">
        <v>633</v>
      </c>
      <c r="E70" s="23" t="s">
        <v>1511</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2965</v>
      </c>
    </row>
    <row r="73" spans="1:27" x14ac:dyDescent="0.25">
      <c r="A73" t="s">
        <v>640</v>
      </c>
      <c r="E73" s="23" t="s">
        <v>1380</v>
      </c>
    </row>
    <row r="74" spans="1:27" ht="25" x14ac:dyDescent="0.25">
      <c r="A74" t="s">
        <v>631</v>
      </c>
      <c r="B74">
        <v>17</v>
      </c>
      <c r="C74" s="22" t="s">
        <v>1513</v>
      </c>
      <c r="D74" t="s">
        <v>633</v>
      </c>
      <c r="E74" s="23" t="s">
        <v>1514</v>
      </c>
      <c r="F74" s="24" t="s">
        <v>657</v>
      </c>
      <c r="G74" s="25">
        <v>12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2966</v>
      </c>
    </row>
    <row r="77" spans="1:27" x14ac:dyDescent="0.25">
      <c r="A77" t="s">
        <v>640</v>
      </c>
      <c r="E77" s="23" t="s">
        <v>1380</v>
      </c>
    </row>
    <row r="78" spans="1:27" ht="25" x14ac:dyDescent="0.25">
      <c r="A78" t="s">
        <v>631</v>
      </c>
      <c r="B78">
        <v>18</v>
      </c>
      <c r="C78" s="22" t="s">
        <v>1516</v>
      </c>
      <c r="D78" t="s">
        <v>633</v>
      </c>
      <c r="E78" s="23" t="s">
        <v>1517</v>
      </c>
      <c r="F78" s="24" t="s">
        <v>657</v>
      </c>
      <c r="G78" s="25">
        <v>12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2967</v>
      </c>
    </row>
    <row r="81" spans="1:27" x14ac:dyDescent="0.25">
      <c r="A81" t="s">
        <v>640</v>
      </c>
      <c r="E81" s="23" t="s">
        <v>1380</v>
      </c>
    </row>
    <row r="82" spans="1:27" x14ac:dyDescent="0.25">
      <c r="A82" t="s">
        <v>631</v>
      </c>
      <c r="B82">
        <v>19</v>
      </c>
      <c r="C82" s="22" t="s">
        <v>921</v>
      </c>
      <c r="D82" t="s">
        <v>633</v>
      </c>
      <c r="E82" s="23" t="s">
        <v>922</v>
      </c>
      <c r="F82" s="24" t="s">
        <v>657</v>
      </c>
      <c r="G82" s="25">
        <v>15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2968</v>
      </c>
    </row>
    <row r="85" spans="1:27" x14ac:dyDescent="0.25">
      <c r="A85" t="s">
        <v>640</v>
      </c>
      <c r="E85" s="23" t="s">
        <v>1380</v>
      </c>
    </row>
    <row r="86" spans="1:27" x14ac:dyDescent="0.25">
      <c r="A86" t="s">
        <v>631</v>
      </c>
      <c r="B86">
        <v>20</v>
      </c>
      <c r="C86" s="22" t="s">
        <v>1520</v>
      </c>
      <c r="D86" t="s">
        <v>633</v>
      </c>
      <c r="E86" s="23" t="s">
        <v>1521</v>
      </c>
      <c r="F86" s="24" t="s">
        <v>657</v>
      </c>
      <c r="G86" s="25">
        <v>5</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2947</v>
      </c>
    </row>
    <row r="89" spans="1:27" x14ac:dyDescent="0.25">
      <c r="A89" t="s">
        <v>640</v>
      </c>
      <c r="E89" s="23" t="s">
        <v>1380</v>
      </c>
    </row>
    <row r="90" spans="1:27" ht="25" x14ac:dyDescent="0.25">
      <c r="A90" t="s">
        <v>631</v>
      </c>
      <c r="B90">
        <v>21</v>
      </c>
      <c r="C90" s="22" t="s">
        <v>1523</v>
      </c>
      <c r="D90" t="s">
        <v>633</v>
      </c>
      <c r="E90" s="23" t="s">
        <v>1524</v>
      </c>
      <c r="F90" s="24" t="s">
        <v>657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2969</v>
      </c>
    </row>
    <row r="93" spans="1:27" x14ac:dyDescent="0.25">
      <c r="A93" t="s">
        <v>640</v>
      </c>
      <c r="E93" s="23" t="s">
        <v>1380</v>
      </c>
    </row>
    <row r="94" spans="1:27" ht="25" x14ac:dyDescent="0.25">
      <c r="A94" t="s">
        <v>631</v>
      </c>
      <c r="B94">
        <v>22</v>
      </c>
      <c r="C94" s="22" t="s">
        <v>924</v>
      </c>
      <c r="D94" t="s">
        <v>633</v>
      </c>
      <c r="E94" s="23" t="s">
        <v>925</v>
      </c>
      <c r="F94" s="24" t="s">
        <v>657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2970</v>
      </c>
    </row>
    <row r="97" spans="1:27" x14ac:dyDescent="0.25">
      <c r="A97" t="s">
        <v>640</v>
      </c>
      <c r="E97" s="23" t="s">
        <v>1380</v>
      </c>
    </row>
    <row r="98" spans="1:27" x14ac:dyDescent="0.25">
      <c r="A98" t="s">
        <v>631</v>
      </c>
      <c r="B98">
        <v>23</v>
      </c>
      <c r="C98" s="22" t="s">
        <v>1527</v>
      </c>
      <c r="D98" t="s">
        <v>633</v>
      </c>
      <c r="E98" s="23" t="s">
        <v>1528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2971</v>
      </c>
    </row>
    <row r="101" spans="1:27" x14ac:dyDescent="0.25">
      <c r="A101" t="s">
        <v>640</v>
      </c>
      <c r="E101" s="23" t="s">
        <v>1380</v>
      </c>
    </row>
    <row r="102" spans="1:27" x14ac:dyDescent="0.25">
      <c r="A102" t="s">
        <v>631</v>
      </c>
      <c r="B102">
        <v>24</v>
      </c>
      <c r="C102" s="22" t="s">
        <v>1530</v>
      </c>
      <c r="D102" t="s">
        <v>633</v>
      </c>
      <c r="E102" s="23" t="s">
        <v>1531</v>
      </c>
      <c r="F102" s="24" t="s">
        <v>657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2972</v>
      </c>
    </row>
    <row r="105" spans="1:27" x14ac:dyDescent="0.25">
      <c r="A105" t="s">
        <v>640</v>
      </c>
      <c r="E105" s="23" t="s">
        <v>1380</v>
      </c>
    </row>
    <row r="106" spans="1:27" ht="25" x14ac:dyDescent="0.25">
      <c r="A106" t="s">
        <v>631</v>
      </c>
      <c r="B106">
        <v>25</v>
      </c>
      <c r="C106" s="22" t="s">
        <v>1536</v>
      </c>
      <c r="D106" t="s">
        <v>633</v>
      </c>
      <c r="E106" s="23" t="s">
        <v>1537</v>
      </c>
      <c r="F106" s="24" t="s">
        <v>835</v>
      </c>
      <c r="G106" s="25">
        <v>2.0699999999999998</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2973</v>
      </c>
    </row>
    <row r="109" spans="1:27" ht="87.5" x14ac:dyDescent="0.25">
      <c r="A109" t="s">
        <v>640</v>
      </c>
      <c r="E109" s="23" t="s">
        <v>1539</v>
      </c>
    </row>
    <row r="110" spans="1:27" x14ac:dyDescent="0.25">
      <c r="A110" t="s">
        <v>631</v>
      </c>
      <c r="B110">
        <v>26</v>
      </c>
      <c r="C110" s="22" t="s">
        <v>1540</v>
      </c>
      <c r="D110" t="s">
        <v>633</v>
      </c>
      <c r="E110" s="23" t="s">
        <v>1541</v>
      </c>
      <c r="F110" s="24" t="s">
        <v>835</v>
      </c>
      <c r="G110" s="25">
        <v>2.0699999999999998</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2974</v>
      </c>
    </row>
    <row r="113" spans="1:27" ht="87.5" x14ac:dyDescent="0.25">
      <c r="A113" t="s">
        <v>640</v>
      </c>
      <c r="E113" s="23" t="s">
        <v>1543</v>
      </c>
    </row>
    <row r="114" spans="1:27" ht="13" x14ac:dyDescent="0.25">
      <c r="A114" t="s">
        <v>628</v>
      </c>
      <c r="C114" s="18" t="s">
        <v>1544</v>
      </c>
      <c r="E114" s="19" t="s">
        <v>2049</v>
      </c>
      <c r="L114" s="20">
        <f>SUMIFS(L115:L422,A115:A422,"P")</f>
        <v>0</v>
      </c>
      <c r="M114" s="20">
        <f>SUMIFS(M115:M422,A115:A422,"P")</f>
        <v>0</v>
      </c>
      <c r="N114" s="21"/>
    </row>
    <row r="115" spans="1:27" x14ac:dyDescent="0.25">
      <c r="A115" t="s">
        <v>631</v>
      </c>
      <c r="B115">
        <v>27</v>
      </c>
      <c r="C115" s="22" t="s">
        <v>2050</v>
      </c>
      <c r="D115" t="s">
        <v>633</v>
      </c>
      <c r="E115" s="23" t="s">
        <v>2051</v>
      </c>
      <c r="F115" s="24" t="s">
        <v>1548</v>
      </c>
      <c r="G115" s="25">
        <v>4.5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2975</v>
      </c>
    </row>
    <row r="118" spans="1:27" x14ac:dyDescent="0.25">
      <c r="A118" t="s">
        <v>640</v>
      </c>
      <c r="E118" s="23" t="s">
        <v>1380</v>
      </c>
    </row>
    <row r="119" spans="1:27" x14ac:dyDescent="0.25">
      <c r="A119" t="s">
        <v>631</v>
      </c>
      <c r="B119">
        <v>28</v>
      </c>
      <c r="C119" s="22" t="s">
        <v>1546</v>
      </c>
      <c r="D119" t="s">
        <v>633</v>
      </c>
      <c r="E119" s="23" t="s">
        <v>1547</v>
      </c>
      <c r="F119" s="24" t="s">
        <v>1548</v>
      </c>
      <c r="G119" s="25">
        <v>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2976</v>
      </c>
    </row>
    <row r="122" spans="1:27" x14ac:dyDescent="0.25">
      <c r="A122" t="s">
        <v>640</v>
      </c>
      <c r="E122" s="23" t="s">
        <v>1380</v>
      </c>
    </row>
    <row r="123" spans="1:27" ht="25" x14ac:dyDescent="0.25">
      <c r="A123" t="s">
        <v>631</v>
      </c>
      <c r="B123">
        <v>29</v>
      </c>
      <c r="C123" s="22" t="s">
        <v>1550</v>
      </c>
      <c r="D123" t="s">
        <v>633</v>
      </c>
      <c r="E123" s="23" t="s">
        <v>1551</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2977</v>
      </c>
    </row>
    <row r="126" spans="1:27" x14ac:dyDescent="0.25">
      <c r="A126" t="s">
        <v>640</v>
      </c>
      <c r="E126" s="23" t="s">
        <v>1380</v>
      </c>
    </row>
    <row r="127" spans="1:27" x14ac:dyDescent="0.25">
      <c r="A127" t="s">
        <v>631</v>
      </c>
      <c r="B127">
        <v>30</v>
      </c>
      <c r="C127" s="22" t="s">
        <v>1553</v>
      </c>
      <c r="D127" t="s">
        <v>633</v>
      </c>
      <c r="E127" s="23" t="s">
        <v>1554</v>
      </c>
      <c r="F127" s="24" t="s">
        <v>635</v>
      </c>
      <c r="G127" s="25">
        <v>0.4</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2978</v>
      </c>
    </row>
    <row r="130" spans="1:27" x14ac:dyDescent="0.25">
      <c r="A130" t="s">
        <v>640</v>
      </c>
      <c r="E130" s="23" t="s">
        <v>1380</v>
      </c>
    </row>
    <row r="131" spans="1:27" x14ac:dyDescent="0.25">
      <c r="A131" t="s">
        <v>631</v>
      </c>
      <c r="B131">
        <v>31</v>
      </c>
      <c r="C131" s="22" t="s">
        <v>1556</v>
      </c>
      <c r="D131" t="s">
        <v>633</v>
      </c>
      <c r="E131" s="23" t="s">
        <v>1557</v>
      </c>
      <c r="F131" s="24" t="s">
        <v>647</v>
      </c>
      <c r="G131" s="25">
        <v>20</v>
      </c>
      <c r="H131" s="24">
        <v>0</v>
      </c>
      <c r="I131" s="26">
        <f>ROUND(G131*H131,P4)</f>
        <v>0</v>
      </c>
      <c r="L131" s="27">
        <v>0</v>
      </c>
      <c r="M131" s="20">
        <f>ROUND(G131*L131,P4)</f>
        <v>0</v>
      </c>
      <c r="N131" s="21" t="s">
        <v>633</v>
      </c>
      <c r="O131" s="28">
        <f>M131*AA131</f>
        <v>0</v>
      </c>
      <c r="P131">
        <v>3</v>
      </c>
      <c r="AA131">
        <f>IF(P131=1,$O$3,IF(P131=2,$O$4,$O$5))</f>
        <v>0.21</v>
      </c>
    </row>
    <row r="132" spans="1:27" x14ac:dyDescent="0.25">
      <c r="A132" t="s">
        <v>637</v>
      </c>
      <c r="E132" s="23" t="s">
        <v>633</v>
      </c>
    </row>
    <row r="133" spans="1:27" ht="39" x14ac:dyDescent="0.3">
      <c r="A133" t="s">
        <v>638</v>
      </c>
      <c r="E133" s="29" t="s">
        <v>2979</v>
      </c>
    </row>
    <row r="134" spans="1:27" ht="75" x14ac:dyDescent="0.25">
      <c r="A134" t="s">
        <v>640</v>
      </c>
      <c r="E134" s="23" t="s">
        <v>1559</v>
      </c>
    </row>
    <row r="135" spans="1:27" x14ac:dyDescent="0.25">
      <c r="A135" t="s">
        <v>631</v>
      </c>
      <c r="B135">
        <v>32</v>
      </c>
      <c r="C135" s="22" t="s">
        <v>846</v>
      </c>
      <c r="D135" t="s">
        <v>633</v>
      </c>
      <c r="E135" s="23" t="s">
        <v>847</v>
      </c>
      <c r="F135" s="24" t="s">
        <v>848</v>
      </c>
      <c r="G135" s="25">
        <v>30.84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2980</v>
      </c>
    </row>
    <row r="138" spans="1:27" x14ac:dyDescent="0.25">
      <c r="A138" t="s">
        <v>640</v>
      </c>
      <c r="E138" s="23" t="s">
        <v>1380</v>
      </c>
    </row>
    <row r="139" spans="1:27" x14ac:dyDescent="0.25">
      <c r="A139" t="s">
        <v>631</v>
      </c>
      <c r="B139">
        <v>33</v>
      </c>
      <c r="C139" s="22" t="s">
        <v>1564</v>
      </c>
      <c r="D139" t="s">
        <v>633</v>
      </c>
      <c r="E139" s="23" t="s">
        <v>1565</v>
      </c>
      <c r="F139" s="24" t="s">
        <v>647</v>
      </c>
      <c r="G139" s="25">
        <v>160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2981</v>
      </c>
    </row>
    <row r="142" spans="1:27" x14ac:dyDescent="0.25">
      <c r="A142" t="s">
        <v>640</v>
      </c>
      <c r="E142" s="23" t="s">
        <v>1380</v>
      </c>
    </row>
    <row r="143" spans="1:27" ht="25" x14ac:dyDescent="0.25">
      <c r="A143" t="s">
        <v>631</v>
      </c>
      <c r="B143">
        <v>34</v>
      </c>
      <c r="C143" s="22" t="s">
        <v>1567</v>
      </c>
      <c r="D143" t="s">
        <v>633</v>
      </c>
      <c r="E143" s="23" t="s">
        <v>1568</v>
      </c>
      <c r="F143" s="24" t="s">
        <v>647</v>
      </c>
      <c r="G143" s="25">
        <v>70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2982</v>
      </c>
    </row>
    <row r="146" spans="1:27" x14ac:dyDescent="0.25">
      <c r="A146" t="s">
        <v>640</v>
      </c>
      <c r="E146" s="23" t="s">
        <v>1380</v>
      </c>
    </row>
    <row r="147" spans="1:27" x14ac:dyDescent="0.25">
      <c r="A147" t="s">
        <v>631</v>
      </c>
      <c r="B147">
        <v>35</v>
      </c>
      <c r="C147" s="22" t="s">
        <v>1570</v>
      </c>
      <c r="D147" t="s">
        <v>633</v>
      </c>
      <c r="E147" s="23" t="s">
        <v>1571</v>
      </c>
      <c r="F147" s="24" t="s">
        <v>657</v>
      </c>
      <c r="G147" s="25">
        <v>10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2983</v>
      </c>
    </row>
    <row r="150" spans="1:27" x14ac:dyDescent="0.25">
      <c r="A150" t="s">
        <v>640</v>
      </c>
      <c r="E150" s="23" t="s">
        <v>1380</v>
      </c>
    </row>
    <row r="151" spans="1:27" x14ac:dyDescent="0.25">
      <c r="A151" t="s">
        <v>631</v>
      </c>
      <c r="B151">
        <v>36</v>
      </c>
      <c r="C151" s="22" t="s">
        <v>852</v>
      </c>
      <c r="D151" t="s">
        <v>633</v>
      </c>
      <c r="E151" s="23" t="s">
        <v>853</v>
      </c>
      <c r="F151" s="24" t="s">
        <v>647</v>
      </c>
      <c r="G151" s="25">
        <v>6195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2984</v>
      </c>
    </row>
    <row r="154" spans="1:27" x14ac:dyDescent="0.25">
      <c r="A154" t="s">
        <v>640</v>
      </c>
      <c r="E154" s="23" t="s">
        <v>1380</v>
      </c>
    </row>
    <row r="155" spans="1:27" x14ac:dyDescent="0.25">
      <c r="A155" t="s">
        <v>631</v>
      </c>
      <c r="B155">
        <v>37</v>
      </c>
      <c r="C155" s="22" t="s">
        <v>856</v>
      </c>
      <c r="D155" t="s">
        <v>633</v>
      </c>
      <c r="E155" s="23" t="s">
        <v>857</v>
      </c>
      <c r="F155" s="24" t="s">
        <v>858</v>
      </c>
      <c r="G155" s="25">
        <v>13</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2985</v>
      </c>
    </row>
    <row r="158" spans="1:27" x14ac:dyDescent="0.25">
      <c r="A158" t="s">
        <v>640</v>
      </c>
      <c r="E158" s="23" t="s">
        <v>1380</v>
      </c>
    </row>
    <row r="159" spans="1:27" x14ac:dyDescent="0.25">
      <c r="A159" t="s">
        <v>631</v>
      </c>
      <c r="B159">
        <v>38</v>
      </c>
      <c r="C159" s="22" t="s">
        <v>859</v>
      </c>
      <c r="D159" t="s">
        <v>633</v>
      </c>
      <c r="E159" s="23" t="s">
        <v>860</v>
      </c>
      <c r="F159" s="24" t="s">
        <v>647</v>
      </c>
      <c r="G159" s="25">
        <v>6195</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2986</v>
      </c>
    </row>
    <row r="162" spans="1:27" x14ac:dyDescent="0.25">
      <c r="A162" t="s">
        <v>640</v>
      </c>
      <c r="E162" s="23" t="s">
        <v>1380</v>
      </c>
    </row>
    <row r="163" spans="1:27" x14ac:dyDescent="0.25">
      <c r="A163" t="s">
        <v>631</v>
      </c>
      <c r="B163">
        <v>39</v>
      </c>
      <c r="C163" s="22" t="s">
        <v>1579</v>
      </c>
      <c r="D163" t="s">
        <v>633</v>
      </c>
      <c r="E163" s="23" t="s">
        <v>1580</v>
      </c>
      <c r="F163" s="24" t="s">
        <v>657</v>
      </c>
      <c r="G163" s="25">
        <v>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2987</v>
      </c>
    </row>
    <row r="166" spans="1:27" x14ac:dyDescent="0.25">
      <c r="A166" t="s">
        <v>640</v>
      </c>
      <c r="E166" s="23" t="s">
        <v>1380</v>
      </c>
    </row>
    <row r="167" spans="1:27" x14ac:dyDescent="0.25">
      <c r="A167" t="s">
        <v>631</v>
      </c>
      <c r="B167">
        <v>40</v>
      </c>
      <c r="C167" s="22" t="s">
        <v>1582</v>
      </c>
      <c r="D167" t="s">
        <v>633</v>
      </c>
      <c r="E167" s="23" t="s">
        <v>1583</v>
      </c>
      <c r="F167" s="24" t="s">
        <v>657</v>
      </c>
      <c r="G167" s="25">
        <v>26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2988</v>
      </c>
    </row>
    <row r="170" spans="1:27" x14ac:dyDescent="0.25">
      <c r="A170" t="s">
        <v>640</v>
      </c>
      <c r="E170" s="23" t="s">
        <v>1380</v>
      </c>
    </row>
    <row r="171" spans="1:27" x14ac:dyDescent="0.25">
      <c r="A171" t="s">
        <v>631</v>
      </c>
      <c r="B171">
        <v>41</v>
      </c>
      <c r="C171" s="22" t="s">
        <v>1585</v>
      </c>
      <c r="D171" t="s">
        <v>633</v>
      </c>
      <c r="E171" s="23" t="s">
        <v>1586</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2989</v>
      </c>
    </row>
    <row r="174" spans="1:27" x14ac:dyDescent="0.25">
      <c r="A174" t="s">
        <v>640</v>
      </c>
      <c r="E174" s="23" t="s">
        <v>1380</v>
      </c>
    </row>
    <row r="175" spans="1:27" x14ac:dyDescent="0.25">
      <c r="A175" t="s">
        <v>631</v>
      </c>
      <c r="B175">
        <v>42</v>
      </c>
      <c r="C175" s="22" t="s">
        <v>1588</v>
      </c>
      <c r="D175" t="s">
        <v>633</v>
      </c>
      <c r="E175" s="23" t="s">
        <v>1589</v>
      </c>
      <c r="F175" s="24" t="s">
        <v>657</v>
      </c>
      <c r="G175" s="25">
        <v>24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2990</v>
      </c>
    </row>
    <row r="178" spans="1:27" x14ac:dyDescent="0.25">
      <c r="A178" t="s">
        <v>640</v>
      </c>
      <c r="E178" s="23" t="s">
        <v>1380</v>
      </c>
    </row>
    <row r="179" spans="1:27" x14ac:dyDescent="0.25">
      <c r="A179" t="s">
        <v>631</v>
      </c>
      <c r="B179">
        <v>43</v>
      </c>
      <c r="C179" s="22" t="s">
        <v>2205</v>
      </c>
      <c r="D179" t="s">
        <v>633</v>
      </c>
      <c r="E179" s="23" t="s">
        <v>2206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2991</v>
      </c>
    </row>
    <row r="182" spans="1:27" x14ac:dyDescent="0.25">
      <c r="A182" t="s">
        <v>640</v>
      </c>
      <c r="E182" s="23" t="s">
        <v>1380</v>
      </c>
    </row>
    <row r="183" spans="1:27" x14ac:dyDescent="0.25">
      <c r="A183" t="s">
        <v>631</v>
      </c>
      <c r="B183">
        <v>44</v>
      </c>
      <c r="C183" s="22" t="s">
        <v>1600</v>
      </c>
      <c r="D183" t="s">
        <v>633</v>
      </c>
      <c r="E183" s="23" t="s">
        <v>1601</v>
      </c>
      <c r="F183" s="24" t="s">
        <v>657</v>
      </c>
      <c r="G183" s="25">
        <v>7</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2992</v>
      </c>
    </row>
    <row r="186" spans="1:27" x14ac:dyDescent="0.25">
      <c r="A186" t="s">
        <v>640</v>
      </c>
      <c r="E186" s="23" t="s">
        <v>1380</v>
      </c>
    </row>
    <row r="187" spans="1:27" x14ac:dyDescent="0.25">
      <c r="A187" t="s">
        <v>631</v>
      </c>
      <c r="B187">
        <v>45</v>
      </c>
      <c r="C187" s="22" t="s">
        <v>861</v>
      </c>
      <c r="D187" t="s">
        <v>633</v>
      </c>
      <c r="E187" s="23" t="s">
        <v>862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2095</v>
      </c>
      <c r="D191" t="s">
        <v>633</v>
      </c>
      <c r="E191" s="23" t="s">
        <v>2096</v>
      </c>
      <c r="F191" s="24" t="s">
        <v>657</v>
      </c>
      <c r="G191" s="25">
        <v>7</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2994</v>
      </c>
    </row>
    <row r="194" spans="1:27" x14ac:dyDescent="0.25">
      <c r="A194" t="s">
        <v>640</v>
      </c>
      <c r="E194" s="23" t="s">
        <v>1380</v>
      </c>
    </row>
    <row r="195" spans="1:27" x14ac:dyDescent="0.25">
      <c r="A195" t="s">
        <v>631</v>
      </c>
      <c r="B195">
        <v>47</v>
      </c>
      <c r="C195" s="22" t="s">
        <v>1604</v>
      </c>
      <c r="D195" t="s">
        <v>633</v>
      </c>
      <c r="E195" s="23" t="s">
        <v>1605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2995</v>
      </c>
    </row>
    <row r="198" spans="1:27" x14ac:dyDescent="0.25">
      <c r="A198" t="s">
        <v>640</v>
      </c>
      <c r="E198" s="23" t="s">
        <v>1380</v>
      </c>
    </row>
    <row r="199" spans="1:27" x14ac:dyDescent="0.25">
      <c r="A199" t="s">
        <v>631</v>
      </c>
      <c r="B199">
        <v>48</v>
      </c>
      <c r="C199" s="22" t="s">
        <v>863</v>
      </c>
      <c r="D199" t="s">
        <v>633</v>
      </c>
      <c r="E199" s="23" t="s">
        <v>864</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2098</v>
      </c>
      <c r="D203" t="s">
        <v>633</v>
      </c>
      <c r="E203" s="23" t="s">
        <v>2099</v>
      </c>
      <c r="F203" s="24" t="s">
        <v>657</v>
      </c>
      <c r="G203" s="25">
        <v>7</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2996</v>
      </c>
    </row>
    <row r="206" spans="1:27" x14ac:dyDescent="0.25">
      <c r="A206" t="s">
        <v>640</v>
      </c>
      <c r="E206" s="23" t="s">
        <v>1380</v>
      </c>
    </row>
    <row r="207" spans="1:27" x14ac:dyDescent="0.25">
      <c r="A207" t="s">
        <v>631</v>
      </c>
      <c r="B207">
        <v>50</v>
      </c>
      <c r="C207" s="22" t="s">
        <v>1611</v>
      </c>
      <c r="D207" t="s">
        <v>633</v>
      </c>
      <c r="E207" s="23" t="s">
        <v>1612</v>
      </c>
      <c r="F207" s="24" t="s">
        <v>657</v>
      </c>
      <c r="G207" s="25">
        <v>10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2997</v>
      </c>
    </row>
    <row r="210" spans="1:27" x14ac:dyDescent="0.25">
      <c r="A210" t="s">
        <v>640</v>
      </c>
      <c r="E210" s="23" t="s">
        <v>1380</v>
      </c>
    </row>
    <row r="211" spans="1:27" x14ac:dyDescent="0.25">
      <c r="A211" t="s">
        <v>631</v>
      </c>
      <c r="B211">
        <v>51</v>
      </c>
      <c r="C211" s="22" t="s">
        <v>1614</v>
      </c>
      <c r="D211" t="s">
        <v>633</v>
      </c>
      <c r="E211" s="23" t="s">
        <v>1615</v>
      </c>
      <c r="F211" s="24" t="s">
        <v>657</v>
      </c>
      <c r="G211" s="25">
        <v>10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2998</v>
      </c>
    </row>
    <row r="214" spans="1:27" x14ac:dyDescent="0.25">
      <c r="A214" t="s">
        <v>640</v>
      </c>
      <c r="E214" s="23" t="s">
        <v>1380</v>
      </c>
    </row>
    <row r="215" spans="1:27" x14ac:dyDescent="0.25">
      <c r="A215" t="s">
        <v>631</v>
      </c>
      <c r="B215">
        <v>52</v>
      </c>
      <c r="C215" s="22" t="s">
        <v>1617</v>
      </c>
      <c r="D215" t="s">
        <v>633</v>
      </c>
      <c r="E215" s="23" t="s">
        <v>1618</v>
      </c>
      <c r="F215" s="24" t="s">
        <v>657</v>
      </c>
      <c r="G215" s="25">
        <v>7</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2999</v>
      </c>
    </row>
    <row r="218" spans="1:27" x14ac:dyDescent="0.25">
      <c r="A218" t="s">
        <v>640</v>
      </c>
      <c r="E218" s="23" t="s">
        <v>1380</v>
      </c>
    </row>
    <row r="219" spans="1:27" x14ac:dyDescent="0.25">
      <c r="A219" t="s">
        <v>631</v>
      </c>
      <c r="B219">
        <v>53</v>
      </c>
      <c r="C219" s="22" t="s">
        <v>1620</v>
      </c>
      <c r="D219" t="s">
        <v>633</v>
      </c>
      <c r="E219" s="23" t="s">
        <v>1621</v>
      </c>
      <c r="F219" s="24" t="s">
        <v>657</v>
      </c>
      <c r="G219" s="25">
        <v>7</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3000</v>
      </c>
    </row>
    <row r="222" spans="1:27" x14ac:dyDescent="0.25">
      <c r="A222" t="s">
        <v>640</v>
      </c>
      <c r="E222" s="23" t="s">
        <v>1380</v>
      </c>
    </row>
    <row r="223" spans="1:27" x14ac:dyDescent="0.25">
      <c r="A223" t="s">
        <v>631</v>
      </c>
      <c r="B223">
        <v>54</v>
      </c>
      <c r="C223" s="22" t="s">
        <v>1629</v>
      </c>
      <c r="D223" t="s">
        <v>633</v>
      </c>
      <c r="E223" s="23" t="s">
        <v>1630</v>
      </c>
      <c r="F223" s="24" t="s">
        <v>657</v>
      </c>
      <c r="G223" s="25">
        <v>5</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3001</v>
      </c>
    </row>
    <row r="226" spans="1:27" x14ac:dyDescent="0.25">
      <c r="A226" t="s">
        <v>640</v>
      </c>
      <c r="E226" s="23" t="s">
        <v>1380</v>
      </c>
    </row>
    <row r="227" spans="1:27" x14ac:dyDescent="0.25">
      <c r="A227" t="s">
        <v>631</v>
      </c>
      <c r="B227">
        <v>55</v>
      </c>
      <c r="C227" s="22" t="s">
        <v>1632</v>
      </c>
      <c r="D227" t="s">
        <v>633</v>
      </c>
      <c r="E227" s="23" t="s">
        <v>1633</v>
      </c>
      <c r="F227" s="24" t="s">
        <v>657</v>
      </c>
      <c r="G227" s="25">
        <v>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3002</v>
      </c>
    </row>
    <row r="230" spans="1:27" x14ac:dyDescent="0.25">
      <c r="A230" t="s">
        <v>640</v>
      </c>
      <c r="E230" s="23" t="s">
        <v>1380</v>
      </c>
    </row>
    <row r="231" spans="1:27" x14ac:dyDescent="0.25">
      <c r="A231" t="s">
        <v>631</v>
      </c>
      <c r="B231">
        <v>56</v>
      </c>
      <c r="C231" s="22" t="s">
        <v>1635</v>
      </c>
      <c r="D231" t="s">
        <v>633</v>
      </c>
      <c r="E231" s="23" t="s">
        <v>1636</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3003</v>
      </c>
    </row>
    <row r="234" spans="1:27" x14ac:dyDescent="0.25">
      <c r="A234" t="s">
        <v>640</v>
      </c>
      <c r="E234" s="23" t="s">
        <v>1380</v>
      </c>
    </row>
    <row r="235" spans="1:27" x14ac:dyDescent="0.25">
      <c r="A235" t="s">
        <v>631</v>
      </c>
      <c r="B235">
        <v>57</v>
      </c>
      <c r="C235" s="22" t="s">
        <v>1638</v>
      </c>
      <c r="D235" t="s">
        <v>633</v>
      </c>
      <c r="E235" s="23" t="s">
        <v>1639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3004</v>
      </c>
    </row>
    <row r="238" spans="1:27" x14ac:dyDescent="0.25">
      <c r="A238" t="s">
        <v>640</v>
      </c>
      <c r="E238" s="23" t="s">
        <v>1380</v>
      </c>
    </row>
    <row r="239" spans="1:27" x14ac:dyDescent="0.25">
      <c r="A239" t="s">
        <v>631</v>
      </c>
      <c r="B239">
        <v>58</v>
      </c>
      <c r="C239" s="22" t="s">
        <v>1641</v>
      </c>
      <c r="D239" t="s">
        <v>633</v>
      </c>
      <c r="E239" s="23" t="s">
        <v>1642</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3005</v>
      </c>
    </row>
    <row r="242" spans="1:27" x14ac:dyDescent="0.25">
      <c r="A242" t="s">
        <v>640</v>
      </c>
      <c r="E242" s="23" t="s">
        <v>1380</v>
      </c>
    </row>
    <row r="243" spans="1:27" x14ac:dyDescent="0.25">
      <c r="A243" t="s">
        <v>631</v>
      </c>
      <c r="B243">
        <v>59</v>
      </c>
      <c r="C243" s="22" t="s">
        <v>1644</v>
      </c>
      <c r="D243" t="s">
        <v>633</v>
      </c>
      <c r="E243" s="23" t="s">
        <v>1645</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3006</v>
      </c>
    </row>
    <row r="246" spans="1:27" x14ac:dyDescent="0.25">
      <c r="A246" t="s">
        <v>640</v>
      </c>
      <c r="E246" s="23" t="s">
        <v>1380</v>
      </c>
    </row>
    <row r="247" spans="1:27" x14ac:dyDescent="0.25">
      <c r="A247" t="s">
        <v>631</v>
      </c>
      <c r="B247">
        <v>60</v>
      </c>
      <c r="C247" s="22" t="s">
        <v>1647</v>
      </c>
      <c r="D247" t="s">
        <v>633</v>
      </c>
      <c r="E247" s="23" t="s">
        <v>1648</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3007</v>
      </c>
    </row>
    <row r="250" spans="1:27" x14ac:dyDescent="0.25">
      <c r="A250" t="s">
        <v>640</v>
      </c>
      <c r="E250" s="23" t="s">
        <v>1380</v>
      </c>
    </row>
    <row r="251" spans="1:27" x14ac:dyDescent="0.25">
      <c r="A251" t="s">
        <v>631</v>
      </c>
      <c r="B251">
        <v>61</v>
      </c>
      <c r="C251" s="22" t="s">
        <v>1650</v>
      </c>
      <c r="D251" t="s">
        <v>633</v>
      </c>
      <c r="E251" s="23" t="s">
        <v>1651</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3008</v>
      </c>
    </row>
    <row r="254" spans="1:27" x14ac:dyDescent="0.25">
      <c r="A254" t="s">
        <v>640</v>
      </c>
      <c r="E254" s="23" t="s">
        <v>1380</v>
      </c>
    </row>
    <row r="255" spans="1:27" x14ac:dyDescent="0.25">
      <c r="A255" t="s">
        <v>631</v>
      </c>
      <c r="B255">
        <v>62</v>
      </c>
      <c r="C255" s="22" t="s">
        <v>3009</v>
      </c>
      <c r="D255" t="s">
        <v>633</v>
      </c>
      <c r="E255" s="23" t="s">
        <v>3010</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3011</v>
      </c>
    </row>
    <row r="258" spans="1:27" x14ac:dyDescent="0.25">
      <c r="A258" t="s">
        <v>640</v>
      </c>
      <c r="E258" s="23" t="s">
        <v>1380</v>
      </c>
    </row>
    <row r="259" spans="1:27" x14ac:dyDescent="0.25">
      <c r="A259" t="s">
        <v>631</v>
      </c>
      <c r="B259">
        <v>63</v>
      </c>
      <c r="C259" s="22" t="s">
        <v>1653</v>
      </c>
      <c r="D259" t="s">
        <v>633</v>
      </c>
      <c r="E259" s="23" t="s">
        <v>1654</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1656</v>
      </c>
      <c r="D263" t="s">
        <v>633</v>
      </c>
      <c r="E263" s="23" t="s">
        <v>1657</v>
      </c>
      <c r="F263" s="24" t="s">
        <v>657</v>
      </c>
      <c r="G263" s="25">
        <v>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3012</v>
      </c>
    </row>
    <row r="266" spans="1:27" x14ac:dyDescent="0.25">
      <c r="A266" t="s">
        <v>640</v>
      </c>
      <c r="E266" s="23" t="s">
        <v>1380</v>
      </c>
    </row>
    <row r="267" spans="1:27" x14ac:dyDescent="0.25">
      <c r="A267" t="s">
        <v>631</v>
      </c>
      <c r="B267">
        <v>65</v>
      </c>
      <c r="C267" s="22" t="s">
        <v>1659</v>
      </c>
      <c r="D267" t="s">
        <v>633</v>
      </c>
      <c r="E267" s="23" t="s">
        <v>1660</v>
      </c>
      <c r="F267" s="24" t="s">
        <v>657</v>
      </c>
      <c r="G267" s="25">
        <v>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3013</v>
      </c>
    </row>
    <row r="270" spans="1:27" x14ac:dyDescent="0.25">
      <c r="A270" t="s">
        <v>640</v>
      </c>
      <c r="E270" s="23" t="s">
        <v>1380</v>
      </c>
    </row>
    <row r="271" spans="1:27" x14ac:dyDescent="0.25">
      <c r="A271" t="s">
        <v>631</v>
      </c>
      <c r="B271">
        <v>66</v>
      </c>
      <c r="C271" s="22" t="s">
        <v>1662</v>
      </c>
      <c r="D271" t="s">
        <v>633</v>
      </c>
      <c r="E271" s="23" t="s">
        <v>1663</v>
      </c>
      <c r="F271" s="24" t="s">
        <v>657</v>
      </c>
      <c r="G271" s="25">
        <v>10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3014</v>
      </c>
    </row>
    <row r="274" spans="1:27" x14ac:dyDescent="0.25">
      <c r="A274" t="s">
        <v>640</v>
      </c>
      <c r="E274" s="23" t="s">
        <v>1380</v>
      </c>
    </row>
    <row r="275" spans="1:27" x14ac:dyDescent="0.25">
      <c r="A275" t="s">
        <v>631</v>
      </c>
      <c r="B275">
        <v>67</v>
      </c>
      <c r="C275" s="22" t="s">
        <v>1665</v>
      </c>
      <c r="D275" t="s">
        <v>633</v>
      </c>
      <c r="E275" s="23" t="s">
        <v>1666</v>
      </c>
      <c r="F275" s="24" t="s">
        <v>657</v>
      </c>
      <c r="G275" s="25">
        <v>90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3015</v>
      </c>
    </row>
    <row r="278" spans="1:27" x14ac:dyDescent="0.25">
      <c r="A278" t="s">
        <v>640</v>
      </c>
      <c r="E278" s="23" t="s">
        <v>1380</v>
      </c>
    </row>
    <row r="279" spans="1:27" x14ac:dyDescent="0.25">
      <c r="A279" t="s">
        <v>631</v>
      </c>
      <c r="B279">
        <v>68</v>
      </c>
      <c r="C279" s="22" t="s">
        <v>1668</v>
      </c>
      <c r="D279" t="s">
        <v>633</v>
      </c>
      <c r="E279" s="23" t="s">
        <v>1669</v>
      </c>
      <c r="F279" s="24" t="s">
        <v>657</v>
      </c>
      <c r="G279" s="25">
        <v>100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3016</v>
      </c>
    </row>
    <row r="282" spans="1:27" x14ac:dyDescent="0.25">
      <c r="A282" t="s">
        <v>640</v>
      </c>
      <c r="E282" s="23" t="s">
        <v>1380</v>
      </c>
    </row>
    <row r="283" spans="1:27" x14ac:dyDescent="0.25">
      <c r="A283" t="s">
        <v>631</v>
      </c>
      <c r="B283">
        <v>69</v>
      </c>
      <c r="C283" s="22" t="s">
        <v>1671</v>
      </c>
      <c r="D283" t="s">
        <v>633</v>
      </c>
      <c r="E283" s="23" t="s">
        <v>1672</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3017</v>
      </c>
    </row>
    <row r="286" spans="1:27" x14ac:dyDescent="0.25">
      <c r="A286" t="s">
        <v>640</v>
      </c>
      <c r="E286" s="23" t="s">
        <v>1380</v>
      </c>
    </row>
    <row r="287" spans="1:27" x14ac:dyDescent="0.25">
      <c r="A287" t="s">
        <v>631</v>
      </c>
      <c r="B287">
        <v>70</v>
      </c>
      <c r="C287" s="22" t="s">
        <v>1674</v>
      </c>
      <c r="D287" t="s">
        <v>633</v>
      </c>
      <c r="E287" s="23" t="s">
        <v>1675</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3018</v>
      </c>
    </row>
    <row r="290" spans="1:27" x14ac:dyDescent="0.25">
      <c r="A290" t="s">
        <v>640</v>
      </c>
      <c r="E290" s="23" t="s">
        <v>1380</v>
      </c>
    </row>
    <row r="291" spans="1:27" x14ac:dyDescent="0.25">
      <c r="A291" t="s">
        <v>631</v>
      </c>
      <c r="B291">
        <v>71</v>
      </c>
      <c r="C291" s="22" t="s">
        <v>1677</v>
      </c>
      <c r="D291" t="s">
        <v>633</v>
      </c>
      <c r="E291" s="23" t="s">
        <v>1678</v>
      </c>
      <c r="F291" s="24" t="s">
        <v>657</v>
      </c>
      <c r="G291" s="25">
        <v>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3019</v>
      </c>
    </row>
    <row r="294" spans="1:27" x14ac:dyDescent="0.25">
      <c r="A294" t="s">
        <v>640</v>
      </c>
      <c r="E294" s="23" t="s">
        <v>1380</v>
      </c>
    </row>
    <row r="295" spans="1:27" x14ac:dyDescent="0.25">
      <c r="A295" t="s">
        <v>631</v>
      </c>
      <c r="B295">
        <v>72</v>
      </c>
      <c r="C295" s="22" t="s">
        <v>1680</v>
      </c>
      <c r="D295" t="s">
        <v>633</v>
      </c>
      <c r="E295" s="23" t="s">
        <v>1681</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3020</v>
      </c>
    </row>
    <row r="298" spans="1:27" x14ac:dyDescent="0.25">
      <c r="A298" t="s">
        <v>640</v>
      </c>
      <c r="E298" s="23" t="s">
        <v>1380</v>
      </c>
    </row>
    <row r="299" spans="1:27" x14ac:dyDescent="0.25">
      <c r="A299" t="s">
        <v>631</v>
      </c>
      <c r="B299">
        <v>73</v>
      </c>
      <c r="C299" s="22" t="s">
        <v>1683</v>
      </c>
      <c r="D299" t="s">
        <v>633</v>
      </c>
      <c r="E299" s="23" t="s">
        <v>1684</v>
      </c>
      <c r="F299" s="24" t="s">
        <v>657</v>
      </c>
      <c r="G299" s="25">
        <v>6</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3021</v>
      </c>
    </row>
    <row r="302" spans="1:27" x14ac:dyDescent="0.25">
      <c r="A302" t="s">
        <v>640</v>
      </c>
      <c r="E302" s="23" t="s">
        <v>1380</v>
      </c>
    </row>
    <row r="303" spans="1:27" ht="25" x14ac:dyDescent="0.25">
      <c r="A303" t="s">
        <v>631</v>
      </c>
      <c r="B303">
        <v>74</v>
      </c>
      <c r="C303" s="22" t="s">
        <v>1686</v>
      </c>
      <c r="D303" t="s">
        <v>633</v>
      </c>
      <c r="E303" s="23" t="s">
        <v>1687</v>
      </c>
      <c r="F303" s="24" t="s">
        <v>647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3022</v>
      </c>
    </row>
    <row r="306" spans="1:27" x14ac:dyDescent="0.25">
      <c r="A306" t="s">
        <v>640</v>
      </c>
      <c r="E306" s="23" t="s">
        <v>1380</v>
      </c>
    </row>
    <row r="307" spans="1:27" ht="25" x14ac:dyDescent="0.25">
      <c r="A307" t="s">
        <v>631</v>
      </c>
      <c r="B307">
        <v>75</v>
      </c>
      <c r="C307" s="22" t="s">
        <v>1689</v>
      </c>
      <c r="D307" t="s">
        <v>633</v>
      </c>
      <c r="E307" s="23" t="s">
        <v>1690</v>
      </c>
      <c r="F307" s="24" t="s">
        <v>657</v>
      </c>
      <c r="G307" s="25">
        <v>12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3023</v>
      </c>
    </row>
    <row r="310" spans="1:27" x14ac:dyDescent="0.25">
      <c r="A310" t="s">
        <v>640</v>
      </c>
      <c r="E310" s="23" t="s">
        <v>1380</v>
      </c>
    </row>
    <row r="311" spans="1:27" x14ac:dyDescent="0.25">
      <c r="A311" t="s">
        <v>631</v>
      </c>
      <c r="B311">
        <v>76</v>
      </c>
      <c r="C311" s="22" t="s">
        <v>1692</v>
      </c>
      <c r="D311" t="s">
        <v>633</v>
      </c>
      <c r="E311" s="23" t="s">
        <v>1693</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3024</v>
      </c>
    </row>
    <row r="314" spans="1:27" x14ac:dyDescent="0.25">
      <c r="A314" t="s">
        <v>640</v>
      </c>
      <c r="E314" s="23" t="s">
        <v>1380</v>
      </c>
    </row>
    <row r="315" spans="1:27" x14ac:dyDescent="0.25">
      <c r="A315" t="s">
        <v>631</v>
      </c>
      <c r="B315">
        <v>77</v>
      </c>
      <c r="C315" s="22" t="s">
        <v>2148</v>
      </c>
      <c r="D315" t="s">
        <v>633</v>
      </c>
      <c r="E315" s="23" t="s">
        <v>2149</v>
      </c>
      <c r="F315" s="24" t="s">
        <v>657</v>
      </c>
      <c r="G315" s="25">
        <v>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3025</v>
      </c>
    </row>
    <row r="318" spans="1:27" x14ac:dyDescent="0.25">
      <c r="A318" t="s">
        <v>640</v>
      </c>
      <c r="E318" s="23" t="s">
        <v>1380</v>
      </c>
    </row>
    <row r="319" spans="1:27" x14ac:dyDescent="0.25">
      <c r="A319" t="s">
        <v>631</v>
      </c>
      <c r="B319">
        <v>78</v>
      </c>
      <c r="C319" s="22" t="s">
        <v>1695</v>
      </c>
      <c r="D319" t="s">
        <v>633</v>
      </c>
      <c r="E319" s="23" t="s">
        <v>1696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1698</v>
      </c>
      <c r="D323" t="s">
        <v>633</v>
      </c>
      <c r="E323" s="23" t="s">
        <v>1699</v>
      </c>
      <c r="F323" s="24" t="s">
        <v>657</v>
      </c>
      <c r="G323" s="25">
        <v>19</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3026</v>
      </c>
    </row>
    <row r="326" spans="1:27" x14ac:dyDescent="0.25">
      <c r="A326" t="s">
        <v>640</v>
      </c>
      <c r="E326" s="23" t="s">
        <v>1380</v>
      </c>
    </row>
    <row r="327" spans="1:27" x14ac:dyDescent="0.25">
      <c r="A327" t="s">
        <v>631</v>
      </c>
      <c r="B327">
        <v>80</v>
      </c>
      <c r="C327" s="22" t="s">
        <v>3027</v>
      </c>
      <c r="D327" t="s">
        <v>633</v>
      </c>
      <c r="E327" s="23" t="s">
        <v>3028</v>
      </c>
      <c r="F327" s="24" t="s">
        <v>657</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x14ac:dyDescent="0.25">
      <c r="A331" t="s">
        <v>631</v>
      </c>
      <c r="B331">
        <v>81</v>
      </c>
      <c r="C331" s="22" t="s">
        <v>1701</v>
      </c>
      <c r="D331" t="s">
        <v>633</v>
      </c>
      <c r="E331" s="23" t="s">
        <v>1702</v>
      </c>
      <c r="F331" s="24" t="s">
        <v>657</v>
      </c>
      <c r="G331" s="25">
        <v>2</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3030</v>
      </c>
    </row>
    <row r="334" spans="1:27" x14ac:dyDescent="0.25">
      <c r="A334" t="s">
        <v>640</v>
      </c>
      <c r="E334" s="23" t="s">
        <v>1380</v>
      </c>
    </row>
    <row r="335" spans="1:27" x14ac:dyDescent="0.25">
      <c r="A335" t="s">
        <v>631</v>
      </c>
      <c r="B335">
        <v>82</v>
      </c>
      <c r="C335" s="22" t="s">
        <v>1704</v>
      </c>
      <c r="D335" t="s">
        <v>633</v>
      </c>
      <c r="E335" s="23" t="s">
        <v>1705</v>
      </c>
      <c r="F335" s="24" t="s">
        <v>657</v>
      </c>
      <c r="G335" s="25">
        <v>20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3031</v>
      </c>
    </row>
    <row r="338" spans="1:27" x14ac:dyDescent="0.25">
      <c r="A338" t="s">
        <v>640</v>
      </c>
      <c r="E338" s="23" t="s">
        <v>1380</v>
      </c>
    </row>
    <row r="339" spans="1:27" x14ac:dyDescent="0.25">
      <c r="A339" t="s">
        <v>631</v>
      </c>
      <c r="B339">
        <v>83</v>
      </c>
      <c r="C339" s="22" t="s">
        <v>1710</v>
      </c>
      <c r="D339" t="s">
        <v>633</v>
      </c>
      <c r="E339" s="23" t="s">
        <v>1711</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3032</v>
      </c>
    </row>
    <row r="342" spans="1:27" x14ac:dyDescent="0.25">
      <c r="A342" t="s">
        <v>640</v>
      </c>
      <c r="E342" s="23" t="s">
        <v>1380</v>
      </c>
    </row>
    <row r="343" spans="1:27" x14ac:dyDescent="0.25">
      <c r="A343" t="s">
        <v>631</v>
      </c>
      <c r="B343">
        <v>84</v>
      </c>
      <c r="C343" s="22" t="s">
        <v>1713</v>
      </c>
      <c r="D343" t="s">
        <v>633</v>
      </c>
      <c r="E343" s="23" t="s">
        <v>1714</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3033</v>
      </c>
    </row>
    <row r="346" spans="1:27" x14ac:dyDescent="0.25">
      <c r="A346" t="s">
        <v>640</v>
      </c>
      <c r="E346" s="23" t="s">
        <v>1380</v>
      </c>
    </row>
    <row r="347" spans="1:27" x14ac:dyDescent="0.25">
      <c r="A347" t="s">
        <v>631</v>
      </c>
      <c r="B347">
        <v>85</v>
      </c>
      <c r="C347" s="22" t="s">
        <v>1728</v>
      </c>
      <c r="D347" t="s">
        <v>633</v>
      </c>
      <c r="E347" s="23" t="s">
        <v>1729</v>
      </c>
      <c r="F347" s="24" t="s">
        <v>657</v>
      </c>
      <c r="G347" s="25">
        <v>4</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3034</v>
      </c>
    </row>
    <row r="350" spans="1:27" x14ac:dyDescent="0.25">
      <c r="A350" t="s">
        <v>640</v>
      </c>
      <c r="E350" s="23" t="s">
        <v>1380</v>
      </c>
    </row>
    <row r="351" spans="1:27" x14ac:dyDescent="0.25">
      <c r="A351" t="s">
        <v>631</v>
      </c>
      <c r="B351">
        <v>86</v>
      </c>
      <c r="C351" s="22" t="s">
        <v>1731</v>
      </c>
      <c r="D351" t="s">
        <v>633</v>
      </c>
      <c r="E351" s="23" t="s">
        <v>1732</v>
      </c>
      <c r="F351" s="24" t="s">
        <v>657</v>
      </c>
      <c r="G351" s="25">
        <v>48</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3035</v>
      </c>
    </row>
    <row r="354" spans="1:27" x14ac:dyDescent="0.25">
      <c r="A354" t="s">
        <v>640</v>
      </c>
      <c r="E354" s="23" t="s">
        <v>1380</v>
      </c>
    </row>
    <row r="355" spans="1:27" ht="25" x14ac:dyDescent="0.25">
      <c r="A355" t="s">
        <v>631</v>
      </c>
      <c r="B355">
        <v>87</v>
      </c>
      <c r="C355" s="22" t="s">
        <v>1734</v>
      </c>
      <c r="D355" t="s">
        <v>633</v>
      </c>
      <c r="E355" s="23" t="s">
        <v>1735</v>
      </c>
      <c r="F355" s="24" t="s">
        <v>657</v>
      </c>
      <c r="G355" s="25">
        <v>24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3036</v>
      </c>
    </row>
    <row r="358" spans="1:27" x14ac:dyDescent="0.25">
      <c r="A358" t="s">
        <v>640</v>
      </c>
      <c r="E358" s="23" t="s">
        <v>1380</v>
      </c>
    </row>
    <row r="359" spans="1:27" ht="25" x14ac:dyDescent="0.25">
      <c r="A359" t="s">
        <v>631</v>
      </c>
      <c r="B359">
        <v>88</v>
      </c>
      <c r="C359" s="22" t="s">
        <v>1737</v>
      </c>
      <c r="D359" t="s">
        <v>633</v>
      </c>
      <c r="E359" s="23" t="s">
        <v>1738</v>
      </c>
      <c r="F359" s="24" t="s">
        <v>858</v>
      </c>
      <c r="G359" s="25">
        <v>34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3037</v>
      </c>
    </row>
    <row r="362" spans="1:27" x14ac:dyDescent="0.25">
      <c r="A362" t="s">
        <v>640</v>
      </c>
      <c r="E362" s="23" t="s">
        <v>1380</v>
      </c>
    </row>
    <row r="363" spans="1:27" x14ac:dyDescent="0.25">
      <c r="A363" t="s">
        <v>631</v>
      </c>
      <c r="B363">
        <v>89</v>
      </c>
      <c r="C363" s="22" t="s">
        <v>1740</v>
      </c>
      <c r="D363" t="s">
        <v>633</v>
      </c>
      <c r="E363" s="23" t="s">
        <v>1741</v>
      </c>
      <c r="F363" s="24" t="s">
        <v>1742</v>
      </c>
      <c r="G363" s="25">
        <v>66</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3038</v>
      </c>
    </row>
    <row r="366" spans="1:27" x14ac:dyDescent="0.25">
      <c r="A366" t="s">
        <v>640</v>
      </c>
      <c r="E366" s="23" t="s">
        <v>1380</v>
      </c>
    </row>
    <row r="367" spans="1:27" x14ac:dyDescent="0.25">
      <c r="A367" t="s">
        <v>631</v>
      </c>
      <c r="B367">
        <v>90</v>
      </c>
      <c r="C367" s="22" t="s">
        <v>1748</v>
      </c>
      <c r="D367" t="s">
        <v>633</v>
      </c>
      <c r="E367" s="23" t="s">
        <v>1749</v>
      </c>
      <c r="F367" s="24" t="s">
        <v>657</v>
      </c>
      <c r="G367" s="25">
        <v>120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3039</v>
      </c>
    </row>
    <row r="370" spans="1:27" x14ac:dyDescent="0.25">
      <c r="A370" t="s">
        <v>640</v>
      </c>
      <c r="E370" s="23" t="s">
        <v>1380</v>
      </c>
    </row>
    <row r="371" spans="1:27" x14ac:dyDescent="0.25">
      <c r="A371" t="s">
        <v>631</v>
      </c>
      <c r="B371">
        <v>91</v>
      </c>
      <c r="C371" s="22" t="s">
        <v>1751</v>
      </c>
      <c r="D371" t="s">
        <v>633</v>
      </c>
      <c r="E371" s="23" t="s">
        <v>1752</v>
      </c>
      <c r="F371" s="24" t="s">
        <v>657</v>
      </c>
      <c r="G371" s="25">
        <v>120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3040</v>
      </c>
    </row>
    <row r="374" spans="1:27" x14ac:dyDescent="0.25">
      <c r="A374" t="s">
        <v>640</v>
      </c>
      <c r="E374" s="23" t="s">
        <v>1380</v>
      </c>
    </row>
    <row r="375" spans="1:27" x14ac:dyDescent="0.25">
      <c r="A375" t="s">
        <v>631</v>
      </c>
      <c r="B375">
        <v>92</v>
      </c>
      <c r="C375" s="22" t="s">
        <v>1754</v>
      </c>
      <c r="D375" t="s">
        <v>633</v>
      </c>
      <c r="E375" s="23" t="s">
        <v>1755</v>
      </c>
      <c r="F375" s="24" t="s">
        <v>657</v>
      </c>
      <c r="G375" s="25">
        <v>38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3041</v>
      </c>
    </row>
    <row r="378" spans="1:27" x14ac:dyDescent="0.25">
      <c r="A378" t="s">
        <v>640</v>
      </c>
      <c r="E378" s="23" t="s">
        <v>1380</v>
      </c>
    </row>
    <row r="379" spans="1:27" x14ac:dyDescent="0.25">
      <c r="A379" t="s">
        <v>631</v>
      </c>
      <c r="B379">
        <v>93</v>
      </c>
      <c r="C379" s="22" t="s">
        <v>1757</v>
      </c>
      <c r="D379" t="s">
        <v>633</v>
      </c>
      <c r="E379" s="23" t="s">
        <v>1758</v>
      </c>
      <c r="F379" s="24" t="s">
        <v>657</v>
      </c>
      <c r="G379" s="25">
        <v>38</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3042</v>
      </c>
    </row>
    <row r="382" spans="1:27" x14ac:dyDescent="0.25">
      <c r="A382" t="s">
        <v>640</v>
      </c>
      <c r="E382" s="23" t="s">
        <v>1380</v>
      </c>
    </row>
    <row r="383" spans="1:27" x14ac:dyDescent="0.25">
      <c r="A383" t="s">
        <v>631</v>
      </c>
      <c r="B383">
        <v>94</v>
      </c>
      <c r="C383" s="22" t="s">
        <v>1766</v>
      </c>
      <c r="D383" t="s">
        <v>633</v>
      </c>
      <c r="E383" s="23" t="s">
        <v>1767</v>
      </c>
      <c r="F383" s="24" t="s">
        <v>657</v>
      </c>
      <c r="G383" s="25">
        <v>17</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3043</v>
      </c>
    </row>
    <row r="386" spans="1:27" x14ac:dyDescent="0.25">
      <c r="A386" t="s">
        <v>640</v>
      </c>
      <c r="E386" s="23" t="s">
        <v>1380</v>
      </c>
    </row>
    <row r="387" spans="1:27" x14ac:dyDescent="0.25">
      <c r="A387" t="s">
        <v>631</v>
      </c>
      <c r="B387">
        <v>95</v>
      </c>
      <c r="C387" s="22" t="s">
        <v>1769</v>
      </c>
      <c r="D387" t="s">
        <v>633</v>
      </c>
      <c r="E387" s="23" t="s">
        <v>1770</v>
      </c>
      <c r="F387" s="24" t="s">
        <v>647</v>
      </c>
      <c r="G387" s="25">
        <v>20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3044</v>
      </c>
    </row>
    <row r="390" spans="1:27" x14ac:dyDescent="0.25">
      <c r="A390" t="s">
        <v>640</v>
      </c>
      <c r="E390" s="23" t="s">
        <v>1380</v>
      </c>
    </row>
    <row r="391" spans="1:27" x14ac:dyDescent="0.25">
      <c r="A391" t="s">
        <v>631</v>
      </c>
      <c r="B391">
        <v>96</v>
      </c>
      <c r="C391" s="22" t="s">
        <v>1772</v>
      </c>
      <c r="D391" t="s">
        <v>633</v>
      </c>
      <c r="E391" s="23" t="s">
        <v>1773</v>
      </c>
      <c r="F391" s="24" t="s">
        <v>647</v>
      </c>
      <c r="G391" s="25">
        <v>15</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3045</v>
      </c>
    </row>
    <row r="394" spans="1:27" x14ac:dyDescent="0.25">
      <c r="A394" t="s">
        <v>640</v>
      </c>
      <c r="E394" s="23" t="s">
        <v>1380</v>
      </c>
    </row>
    <row r="395" spans="1:27" x14ac:dyDescent="0.25">
      <c r="A395" t="s">
        <v>631</v>
      </c>
      <c r="B395">
        <v>97</v>
      </c>
      <c r="C395" s="22" t="s">
        <v>1775</v>
      </c>
      <c r="D395" t="s">
        <v>633</v>
      </c>
      <c r="E395" s="23" t="s">
        <v>1776</v>
      </c>
      <c r="F395" s="24" t="s">
        <v>647</v>
      </c>
      <c r="G395" s="25">
        <v>20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3046</v>
      </c>
    </row>
    <row r="398" spans="1:27" x14ac:dyDescent="0.25">
      <c r="A398" t="s">
        <v>640</v>
      </c>
      <c r="E398" s="23" t="s">
        <v>1380</v>
      </c>
    </row>
    <row r="399" spans="1:27" x14ac:dyDescent="0.25">
      <c r="A399" t="s">
        <v>631</v>
      </c>
      <c r="B399">
        <v>98</v>
      </c>
      <c r="C399" s="22" t="s">
        <v>1778</v>
      </c>
      <c r="D399" t="s">
        <v>633</v>
      </c>
      <c r="E399" s="23" t="s">
        <v>1779</v>
      </c>
      <c r="F399" s="24" t="s">
        <v>647</v>
      </c>
      <c r="G399" s="25">
        <v>10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3047</v>
      </c>
    </row>
    <row r="402" spans="1:27" x14ac:dyDescent="0.25">
      <c r="A402" t="s">
        <v>640</v>
      </c>
      <c r="E402" s="23" t="s">
        <v>1380</v>
      </c>
    </row>
    <row r="403" spans="1:27" x14ac:dyDescent="0.25">
      <c r="A403" t="s">
        <v>631</v>
      </c>
      <c r="B403">
        <v>99</v>
      </c>
      <c r="C403" s="22" t="s">
        <v>1787</v>
      </c>
      <c r="D403" t="s">
        <v>633</v>
      </c>
      <c r="E403" s="23" t="s">
        <v>1788</v>
      </c>
      <c r="F403" s="24" t="s">
        <v>657</v>
      </c>
      <c r="G403" s="25">
        <v>12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3048</v>
      </c>
    </row>
    <row r="406" spans="1:27" x14ac:dyDescent="0.25">
      <c r="A406" t="s">
        <v>640</v>
      </c>
      <c r="E406" s="23" t="s">
        <v>1380</v>
      </c>
    </row>
    <row r="407" spans="1:27" x14ac:dyDescent="0.25">
      <c r="A407" t="s">
        <v>631</v>
      </c>
      <c r="B407">
        <v>100</v>
      </c>
      <c r="C407" s="22" t="s">
        <v>1790</v>
      </c>
      <c r="D407" t="s">
        <v>633</v>
      </c>
      <c r="E407" s="23" t="s">
        <v>1791</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3049</v>
      </c>
    </row>
    <row r="410" spans="1:27" x14ac:dyDescent="0.25">
      <c r="A410" t="s">
        <v>640</v>
      </c>
      <c r="E410" s="23" t="s">
        <v>1380</v>
      </c>
    </row>
    <row r="411" spans="1:27" x14ac:dyDescent="0.25">
      <c r="A411" t="s">
        <v>631</v>
      </c>
      <c r="B411">
        <v>101</v>
      </c>
      <c r="C411" s="22" t="s">
        <v>1793</v>
      </c>
      <c r="D411" t="s">
        <v>633</v>
      </c>
      <c r="E411" s="23" t="s">
        <v>1794</v>
      </c>
      <c r="F411" s="24" t="s">
        <v>657</v>
      </c>
      <c r="G411" s="25">
        <v>10</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3050</v>
      </c>
    </row>
    <row r="414" spans="1:27" x14ac:dyDescent="0.25">
      <c r="A414" t="s">
        <v>640</v>
      </c>
      <c r="E414" s="23" t="s">
        <v>1380</v>
      </c>
    </row>
    <row r="415" spans="1:27" x14ac:dyDescent="0.25">
      <c r="A415" t="s">
        <v>631</v>
      </c>
      <c r="B415">
        <v>102</v>
      </c>
      <c r="C415" s="22" t="s">
        <v>1797</v>
      </c>
      <c r="D415" t="s">
        <v>633</v>
      </c>
      <c r="E415" s="23" t="s">
        <v>1798</v>
      </c>
      <c r="F415" s="24" t="s">
        <v>647</v>
      </c>
      <c r="G415" s="25">
        <v>2070</v>
      </c>
      <c r="H415" s="24">
        <v>0</v>
      </c>
      <c r="I415" s="26">
        <f>ROUND(G415*H415,P4)</f>
        <v>0</v>
      </c>
      <c r="L415" s="27">
        <v>0</v>
      </c>
      <c r="M415" s="20">
        <f>ROUND(G415*L415,P4)</f>
        <v>0</v>
      </c>
      <c r="N415" s="21" t="s">
        <v>633</v>
      </c>
      <c r="O415" s="28">
        <f>M415*AA415</f>
        <v>0</v>
      </c>
      <c r="P415">
        <v>3</v>
      </c>
      <c r="AA415">
        <f>IF(P415=1,$O$3,IF(P415=2,$O$4,$O$5))</f>
        <v>0.21</v>
      </c>
    </row>
    <row r="416" spans="1:27" x14ac:dyDescent="0.25">
      <c r="A416" t="s">
        <v>637</v>
      </c>
      <c r="E416" s="23" t="s">
        <v>633</v>
      </c>
    </row>
    <row r="417" spans="1:27" ht="39" x14ac:dyDescent="0.3">
      <c r="A417" t="s">
        <v>638</v>
      </c>
      <c r="E417" s="29" t="s">
        <v>3051</v>
      </c>
    </row>
    <row r="418" spans="1:27" ht="100" x14ac:dyDescent="0.25">
      <c r="A418" t="s">
        <v>640</v>
      </c>
      <c r="E418" s="23" t="s">
        <v>1800</v>
      </c>
    </row>
    <row r="419" spans="1:27" x14ac:dyDescent="0.25">
      <c r="A419" t="s">
        <v>631</v>
      </c>
      <c r="B419">
        <v>103</v>
      </c>
      <c r="C419" s="22" t="s">
        <v>771</v>
      </c>
      <c r="D419" t="s">
        <v>633</v>
      </c>
      <c r="E419" s="23" t="s">
        <v>772</v>
      </c>
      <c r="F419" s="24" t="s">
        <v>773</v>
      </c>
      <c r="G419" s="25">
        <v>1</v>
      </c>
      <c r="H419" s="24">
        <v>0</v>
      </c>
      <c r="I419" s="26">
        <f>ROUND(G419*H419,P4)</f>
        <v>0</v>
      </c>
      <c r="L419" s="27">
        <v>0</v>
      </c>
      <c r="M419" s="20">
        <f>ROUND(G419*L419,P4)</f>
        <v>0</v>
      </c>
      <c r="N419" s="21" t="s">
        <v>633</v>
      </c>
      <c r="O419" s="28">
        <f>M419*AA419</f>
        <v>0</v>
      </c>
      <c r="P419">
        <v>3</v>
      </c>
      <c r="AA419">
        <f>IF(P419=1,$O$3,IF(P419=2,$O$4,$O$5))</f>
        <v>0.21</v>
      </c>
    </row>
    <row r="420" spans="1:27" x14ac:dyDescent="0.25">
      <c r="A420" t="s">
        <v>637</v>
      </c>
      <c r="E420" s="23" t="s">
        <v>633</v>
      </c>
    </row>
    <row r="421" spans="1:27" ht="26" x14ac:dyDescent="0.3">
      <c r="A421" t="s">
        <v>638</v>
      </c>
      <c r="E421" s="29" t="s">
        <v>774</v>
      </c>
    </row>
    <row r="422" spans="1:27" ht="50" x14ac:dyDescent="0.25">
      <c r="A422" t="s">
        <v>640</v>
      </c>
      <c r="E422" s="23" t="s">
        <v>775</v>
      </c>
    </row>
    <row r="423" spans="1:27" ht="13" x14ac:dyDescent="0.25">
      <c r="A423" t="s">
        <v>628</v>
      </c>
      <c r="C423" s="18" t="s">
        <v>1801</v>
      </c>
      <c r="E423" s="19" t="s">
        <v>1802</v>
      </c>
      <c r="L423" s="20">
        <f>SUMIFS(L424:L447,A424:A447,"P")</f>
        <v>0</v>
      </c>
      <c r="M423" s="20">
        <f>SUMIFS(M424:M447,A424:A447,"P")</f>
        <v>0</v>
      </c>
      <c r="N423" s="21"/>
    </row>
    <row r="424" spans="1:27" ht="25" x14ac:dyDescent="0.25">
      <c r="A424" t="s">
        <v>631</v>
      </c>
      <c r="B424">
        <v>104</v>
      </c>
      <c r="C424" s="22" t="s">
        <v>1803</v>
      </c>
      <c r="D424" t="s">
        <v>1804</v>
      </c>
      <c r="E424" s="23" t="s">
        <v>1805</v>
      </c>
      <c r="F424" s="24" t="s">
        <v>1806</v>
      </c>
      <c r="G424" s="25">
        <v>121</v>
      </c>
      <c r="H424" s="24">
        <v>0</v>
      </c>
      <c r="I424" s="26">
        <f>ROUND(G424*H424,P4)</f>
        <v>0</v>
      </c>
      <c r="L424" s="27">
        <v>0</v>
      </c>
      <c r="M424" s="20">
        <f>ROUND(G424*L424,P4)</f>
        <v>0</v>
      </c>
      <c r="N424" s="21" t="s">
        <v>1807</v>
      </c>
      <c r="O424" s="28">
        <f>M424*AA424</f>
        <v>0</v>
      </c>
      <c r="P424">
        <v>3</v>
      </c>
      <c r="AA424">
        <f>IF(P424=1,$O$3,IF(P424=2,$O$4,$O$5))</f>
        <v>0.21</v>
      </c>
    </row>
    <row r="425" spans="1:27" ht="25" x14ac:dyDescent="0.25">
      <c r="A425" t="s">
        <v>637</v>
      </c>
      <c r="E425" s="23" t="s">
        <v>1808</v>
      </c>
    </row>
    <row r="426" spans="1:27" ht="39" x14ac:dyDescent="0.3">
      <c r="A426" t="s">
        <v>638</v>
      </c>
      <c r="E426" s="29" t="s">
        <v>3052</v>
      </c>
    </row>
    <row r="427" spans="1:27" ht="162.5" x14ac:dyDescent="0.25">
      <c r="A427" t="s">
        <v>640</v>
      </c>
      <c r="E427" s="23" t="s">
        <v>1810</v>
      </c>
    </row>
    <row r="428" spans="1:27" ht="25" x14ac:dyDescent="0.25">
      <c r="A428" t="s">
        <v>631</v>
      </c>
      <c r="B428">
        <v>105</v>
      </c>
      <c r="C428" s="22" t="s">
        <v>1811</v>
      </c>
      <c r="D428" t="s">
        <v>1812</v>
      </c>
      <c r="E428" s="23" t="s">
        <v>1813</v>
      </c>
      <c r="F428" s="24" t="s">
        <v>1806</v>
      </c>
      <c r="G428" s="25">
        <v>0.4</v>
      </c>
      <c r="H428" s="24">
        <v>0</v>
      </c>
      <c r="I428" s="26">
        <f>ROUND(G428*H428,P4)</f>
        <v>0</v>
      </c>
      <c r="L428" s="27">
        <v>0</v>
      </c>
      <c r="M428" s="20">
        <f>ROUND(G428*L428,P4)</f>
        <v>0</v>
      </c>
      <c r="N428" s="21" t="s">
        <v>1807</v>
      </c>
      <c r="O428" s="28">
        <f>M428*AA428</f>
        <v>0</v>
      </c>
      <c r="P428">
        <v>3</v>
      </c>
      <c r="AA428">
        <f>IF(P428=1,$O$3,IF(P428=2,$O$4,$O$5))</f>
        <v>0.21</v>
      </c>
    </row>
    <row r="429" spans="1:27" ht="25" x14ac:dyDescent="0.25">
      <c r="A429" t="s">
        <v>637</v>
      </c>
      <c r="E429" s="23" t="s">
        <v>1808</v>
      </c>
    </row>
    <row r="430" spans="1:27" ht="39" x14ac:dyDescent="0.3">
      <c r="A430" t="s">
        <v>638</v>
      </c>
      <c r="E430" s="29" t="s">
        <v>3053</v>
      </c>
    </row>
    <row r="431" spans="1:27" ht="162.5" x14ac:dyDescent="0.25">
      <c r="A431" t="s">
        <v>640</v>
      </c>
      <c r="E431" s="23" t="s">
        <v>1810</v>
      </c>
    </row>
    <row r="432" spans="1:27" ht="25" x14ac:dyDescent="0.25">
      <c r="A432" t="s">
        <v>631</v>
      </c>
      <c r="B432">
        <v>106</v>
      </c>
      <c r="C432" s="22" t="s">
        <v>1815</v>
      </c>
      <c r="D432" t="s">
        <v>1816</v>
      </c>
      <c r="E432" s="23" t="s">
        <v>1817</v>
      </c>
      <c r="F432" s="24" t="s">
        <v>1806</v>
      </c>
      <c r="G432" s="25">
        <v>0.5</v>
      </c>
      <c r="H432" s="24">
        <v>0</v>
      </c>
      <c r="I432" s="26">
        <f>ROUND(G432*H432,P4)</f>
        <v>0</v>
      </c>
      <c r="L432" s="27">
        <v>0</v>
      </c>
      <c r="M432" s="20">
        <f>ROUND(G432*L432,P4)</f>
        <v>0</v>
      </c>
      <c r="N432" s="21" t="s">
        <v>1807</v>
      </c>
      <c r="O432" s="28">
        <f>M432*AA432</f>
        <v>0</v>
      </c>
      <c r="P432">
        <v>3</v>
      </c>
      <c r="AA432">
        <f>IF(P432=1,$O$3,IF(P432=2,$O$4,$O$5))</f>
        <v>0.21</v>
      </c>
    </row>
    <row r="433" spans="1:27" ht="25" x14ac:dyDescent="0.25">
      <c r="A433" t="s">
        <v>637</v>
      </c>
      <c r="E433" s="23" t="s">
        <v>1808</v>
      </c>
    </row>
    <row r="434" spans="1:27" ht="39" x14ac:dyDescent="0.3">
      <c r="A434" t="s">
        <v>638</v>
      </c>
      <c r="E434" s="29" t="s">
        <v>3054</v>
      </c>
    </row>
    <row r="435" spans="1:27" ht="162.5" x14ac:dyDescent="0.25">
      <c r="A435" t="s">
        <v>640</v>
      </c>
      <c r="E435" s="23" t="s">
        <v>1810</v>
      </c>
    </row>
    <row r="436" spans="1:27" ht="25" x14ac:dyDescent="0.25">
      <c r="A436" t="s">
        <v>631</v>
      </c>
      <c r="B436">
        <v>107</v>
      </c>
      <c r="C436" s="22" t="s">
        <v>1819</v>
      </c>
      <c r="D436" t="s">
        <v>1820</v>
      </c>
      <c r="E436" s="23" t="s">
        <v>1821</v>
      </c>
      <c r="F436" s="24" t="s">
        <v>1806</v>
      </c>
      <c r="G436" s="25">
        <v>0.2</v>
      </c>
      <c r="H436" s="24">
        <v>0</v>
      </c>
      <c r="I436" s="26">
        <f>ROUND(G436*H436,P4)</f>
        <v>0</v>
      </c>
      <c r="L436" s="27">
        <v>0</v>
      </c>
      <c r="M436" s="20">
        <f>ROUND(G436*L436,P4)</f>
        <v>0</v>
      </c>
      <c r="N436" s="21" t="s">
        <v>1807</v>
      </c>
      <c r="O436" s="28">
        <f>M436*AA436</f>
        <v>0</v>
      </c>
      <c r="P436">
        <v>3</v>
      </c>
      <c r="AA436">
        <f>IF(P436=1,$O$3,IF(P436=2,$O$4,$O$5))</f>
        <v>0.21</v>
      </c>
    </row>
    <row r="437" spans="1:27" ht="25" x14ac:dyDescent="0.25">
      <c r="A437" t="s">
        <v>637</v>
      </c>
      <c r="E437" s="23" t="s">
        <v>1808</v>
      </c>
    </row>
    <row r="438" spans="1:27" ht="39" x14ac:dyDescent="0.3">
      <c r="A438" t="s">
        <v>638</v>
      </c>
      <c r="E438" s="29" t="s">
        <v>3055</v>
      </c>
    </row>
    <row r="439" spans="1:27" ht="162.5" x14ac:dyDescent="0.25">
      <c r="A439" t="s">
        <v>640</v>
      </c>
      <c r="E439" s="23" t="s">
        <v>1810</v>
      </c>
    </row>
    <row r="440" spans="1:27" ht="25" x14ac:dyDescent="0.25">
      <c r="A440" t="s">
        <v>631</v>
      </c>
      <c r="B440">
        <v>108</v>
      </c>
      <c r="C440" s="22" t="s">
        <v>1823</v>
      </c>
      <c r="D440" t="s">
        <v>1824</v>
      </c>
      <c r="E440" s="23" t="s">
        <v>1825</v>
      </c>
      <c r="F440" s="24" t="s">
        <v>1806</v>
      </c>
      <c r="G440" s="25">
        <v>0.8</v>
      </c>
      <c r="H440" s="24">
        <v>0</v>
      </c>
      <c r="I440" s="26">
        <f>ROUND(G440*H440,P4)</f>
        <v>0</v>
      </c>
      <c r="L440" s="27">
        <v>0</v>
      </c>
      <c r="M440" s="20">
        <f>ROUND(G440*L440,P4)</f>
        <v>0</v>
      </c>
      <c r="N440" s="21" t="s">
        <v>1807</v>
      </c>
      <c r="O440" s="28">
        <f>M440*AA440</f>
        <v>0</v>
      </c>
      <c r="P440">
        <v>3</v>
      </c>
      <c r="AA440">
        <f>IF(P440=1,$O$3,IF(P440=2,$O$4,$O$5))</f>
        <v>0.21</v>
      </c>
    </row>
    <row r="441" spans="1:27" ht="25" x14ac:dyDescent="0.25">
      <c r="A441" t="s">
        <v>637</v>
      </c>
      <c r="E441" s="23" t="s">
        <v>1808</v>
      </c>
    </row>
    <row r="442" spans="1:27" ht="39" x14ac:dyDescent="0.3">
      <c r="A442" t="s">
        <v>638</v>
      </c>
      <c r="E442" s="29" t="s">
        <v>3056</v>
      </c>
    </row>
    <row r="443" spans="1:27" ht="162.5" x14ac:dyDescent="0.25">
      <c r="A443" t="s">
        <v>640</v>
      </c>
      <c r="E443" s="23" t="s">
        <v>1810</v>
      </c>
    </row>
    <row r="444" spans="1:27" ht="25" x14ac:dyDescent="0.25">
      <c r="A444" t="s">
        <v>631</v>
      </c>
      <c r="B444">
        <v>109</v>
      </c>
      <c r="C444" s="22" t="s">
        <v>1827</v>
      </c>
      <c r="D444" t="s">
        <v>1828</v>
      </c>
      <c r="E444" s="23" t="s">
        <v>1829</v>
      </c>
      <c r="F444" s="24" t="s">
        <v>1806</v>
      </c>
      <c r="G444" s="25">
        <v>0.2</v>
      </c>
      <c r="H444" s="24">
        <v>0</v>
      </c>
      <c r="I444" s="26">
        <f>ROUND(G444*H444,P4)</f>
        <v>0</v>
      </c>
      <c r="L444" s="27">
        <v>0</v>
      </c>
      <c r="M444" s="20">
        <f>ROUND(G444*L444,P4)</f>
        <v>0</v>
      </c>
      <c r="N444" s="21" t="s">
        <v>1807</v>
      </c>
      <c r="O444" s="28">
        <f>M444*AA444</f>
        <v>0</v>
      </c>
      <c r="P444">
        <v>3</v>
      </c>
      <c r="AA444">
        <f>IF(P444=1,$O$3,IF(P444=2,$O$4,$O$5))</f>
        <v>0.21</v>
      </c>
    </row>
    <row r="445" spans="1:27" ht="25" x14ac:dyDescent="0.25">
      <c r="A445" t="s">
        <v>637</v>
      </c>
      <c r="E445" s="23" t="s">
        <v>1808</v>
      </c>
    </row>
    <row r="446" spans="1:27" ht="39" x14ac:dyDescent="0.3">
      <c r="A446" t="s">
        <v>638</v>
      </c>
      <c r="E446" s="29" t="s">
        <v>3057</v>
      </c>
    </row>
    <row r="447" spans="1:27" ht="162.5" x14ac:dyDescent="0.25">
      <c r="A447" t="s">
        <v>640</v>
      </c>
      <c r="E447" s="23" t="s">
        <v>1810</v>
      </c>
    </row>
  </sheetData>
  <sheetProtection algorithmName="SHA-512" hashValue="aStP2WMR5io+m/8ZabvK1bMCLjWjmirx0dV0CkqVDg2yesp7HsSFKjMQQjE1Sn51kkU3bvWJYN2ma+sHpnkyhw==" saltValue="pD4jyhatbj9kYYB/kBSBY/ckSwzPlnoyyLMzb/5h51z+yQ1zC5ye2GY9VM06k+QI86HdgoyUNFbIsXfSlJLq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COUNTIFS(L8:L215,"=0",A8:A215,"P")+COUNTIFS(L8:L215,"",A8:A215,"P")+SUM(Q8:Q215)</f>
        <v>51</v>
      </c>
    </row>
    <row r="8" spans="1:27" ht="13" x14ac:dyDescent="0.25">
      <c r="A8" t="s">
        <v>626</v>
      </c>
      <c r="C8" s="18" t="s">
        <v>3058</v>
      </c>
      <c r="E8" s="19" t="s">
        <v>65</v>
      </c>
      <c r="L8" s="20">
        <f>L9+L206</f>
        <v>0</v>
      </c>
      <c r="M8" s="20">
        <f>M9+M206</f>
        <v>0</v>
      </c>
      <c r="N8" s="21"/>
    </row>
    <row r="9" spans="1:27" ht="13" x14ac:dyDescent="0.25">
      <c r="A9" t="s">
        <v>628</v>
      </c>
      <c r="C9" s="18" t="s">
        <v>1544</v>
      </c>
      <c r="E9" s="19" t="s">
        <v>2049</v>
      </c>
      <c r="L9" s="20">
        <f>SUMIFS(L10:L205,A10:A205,"P")</f>
        <v>0</v>
      </c>
      <c r="M9" s="20">
        <f>SUMIFS(M10:M205,A10:A205,"P")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3059</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3060</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3061</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3062</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1847</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3063</v>
      </c>
      <c r="D138" t="s">
        <v>633</v>
      </c>
      <c r="E138" s="23" t="s">
        <v>2514</v>
      </c>
      <c r="F138" s="24" t="s">
        <v>657</v>
      </c>
      <c r="G138" s="25">
        <v>12</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2684</v>
      </c>
    </row>
    <row r="141" spans="1:27" x14ac:dyDescent="0.25">
      <c r="A141" t="s">
        <v>640</v>
      </c>
      <c r="E141" s="23" t="s">
        <v>2516</v>
      </c>
    </row>
    <row r="142" spans="1:27" x14ac:dyDescent="0.25">
      <c r="A142" t="s">
        <v>631</v>
      </c>
      <c r="B142">
        <v>34</v>
      </c>
      <c r="C142" s="22" t="s">
        <v>3064</v>
      </c>
      <c r="D142" t="s">
        <v>633</v>
      </c>
      <c r="E142" s="23" t="s">
        <v>2518</v>
      </c>
      <c r="F142" s="24" t="s">
        <v>657</v>
      </c>
      <c r="G142" s="25">
        <v>12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ht="37.5" x14ac:dyDescent="0.25">
      <c r="A182" t="s">
        <v>631</v>
      </c>
      <c r="B182">
        <v>44</v>
      </c>
      <c r="C182" s="22" t="s">
        <v>1867</v>
      </c>
      <c r="D182" t="s">
        <v>633</v>
      </c>
      <c r="E182" s="23" t="s">
        <v>1868</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1864</v>
      </c>
    </row>
    <row r="185" spans="1:27" x14ac:dyDescent="0.25">
      <c r="A185" t="s">
        <v>640</v>
      </c>
      <c r="E185" s="23" t="s">
        <v>1380</v>
      </c>
    </row>
    <row r="186" spans="1:27" x14ac:dyDescent="0.25">
      <c r="A186" t="s">
        <v>631</v>
      </c>
      <c r="B186">
        <v>45</v>
      </c>
      <c r="C186" s="22" t="s">
        <v>3065</v>
      </c>
      <c r="D186" t="s">
        <v>633</v>
      </c>
      <c r="E186" s="23" t="s">
        <v>2535</v>
      </c>
      <c r="F186" s="24" t="s">
        <v>2536</v>
      </c>
      <c r="G186" s="25">
        <v>1</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2537</v>
      </c>
    </row>
    <row r="188" spans="1:27" ht="39" x14ac:dyDescent="0.3">
      <c r="A188" t="s">
        <v>638</v>
      </c>
      <c r="E188" s="29" t="s">
        <v>1864</v>
      </c>
    </row>
    <row r="189" spans="1:27" ht="125" x14ac:dyDescent="0.25">
      <c r="A189" t="s">
        <v>640</v>
      </c>
      <c r="E189" s="23" t="s">
        <v>2538</v>
      </c>
    </row>
    <row r="190" spans="1:27" x14ac:dyDescent="0.25">
      <c r="A190" t="s">
        <v>631</v>
      </c>
      <c r="B190">
        <v>46</v>
      </c>
      <c r="C190" s="22" t="s">
        <v>3066</v>
      </c>
      <c r="D190" t="s">
        <v>633</v>
      </c>
      <c r="E190" s="23" t="s">
        <v>1852</v>
      </c>
      <c r="F190" s="24" t="s">
        <v>814</v>
      </c>
      <c r="G190" s="25">
        <v>16</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2543</v>
      </c>
    </row>
    <row r="193" spans="1:27" ht="125" x14ac:dyDescent="0.25">
      <c r="A193" t="s">
        <v>640</v>
      </c>
      <c r="E193" s="23" t="s">
        <v>1859</v>
      </c>
    </row>
    <row r="194" spans="1:27" x14ac:dyDescent="0.25">
      <c r="A194" t="s">
        <v>631</v>
      </c>
      <c r="B194">
        <v>47</v>
      </c>
      <c r="C194" s="22" t="s">
        <v>3067</v>
      </c>
      <c r="D194" t="s">
        <v>633</v>
      </c>
      <c r="E194" s="23" t="s">
        <v>1870</v>
      </c>
      <c r="F194" s="24" t="s">
        <v>814</v>
      </c>
      <c r="G194" s="25">
        <v>24</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1853</v>
      </c>
    </row>
    <row r="197" spans="1:27" ht="125" x14ac:dyDescent="0.25">
      <c r="A197" t="s">
        <v>640</v>
      </c>
      <c r="E197" s="23" t="s">
        <v>1854</v>
      </c>
    </row>
    <row r="198" spans="1:27" x14ac:dyDescent="0.25">
      <c r="A198" t="s">
        <v>631</v>
      </c>
      <c r="B198">
        <v>48</v>
      </c>
      <c r="C198" s="22" t="s">
        <v>3068</v>
      </c>
      <c r="D198" t="s">
        <v>633</v>
      </c>
      <c r="E198" s="23" t="s">
        <v>1858</v>
      </c>
      <c r="F198" s="24" t="s">
        <v>814</v>
      </c>
      <c r="G198" s="25">
        <v>16</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39" x14ac:dyDescent="0.3">
      <c r="A200" t="s">
        <v>638</v>
      </c>
      <c r="E200" s="29" t="s">
        <v>2543</v>
      </c>
    </row>
    <row r="201" spans="1:27" ht="125" x14ac:dyDescent="0.25">
      <c r="A201" t="s">
        <v>640</v>
      </c>
      <c r="E201" s="23" t="s">
        <v>1859</v>
      </c>
    </row>
    <row r="202" spans="1:27" x14ac:dyDescent="0.25">
      <c r="A202" t="s">
        <v>631</v>
      </c>
      <c r="B202">
        <v>49</v>
      </c>
      <c r="C202" s="22" t="s">
        <v>771</v>
      </c>
      <c r="D202" t="s">
        <v>633</v>
      </c>
      <c r="E202" s="23" t="s">
        <v>772</v>
      </c>
      <c r="F202" s="24" t="s">
        <v>773</v>
      </c>
      <c r="G202" s="25">
        <v>1</v>
      </c>
      <c r="H202" s="24">
        <v>0</v>
      </c>
      <c r="I202" s="26">
        <f>ROUND(G202*H202,P4)</f>
        <v>0</v>
      </c>
      <c r="L202" s="27">
        <v>0</v>
      </c>
      <c r="M202" s="20">
        <f>ROUND(G202*L202,P4)</f>
        <v>0</v>
      </c>
      <c r="N202" s="21" t="s">
        <v>633</v>
      </c>
      <c r="O202" s="28">
        <f>M202*AA202</f>
        <v>0</v>
      </c>
      <c r="P202">
        <v>3</v>
      </c>
      <c r="AA202">
        <f>IF(P202=1,$O$3,IF(P202=2,$O$4,$O$5))</f>
        <v>0.21</v>
      </c>
    </row>
    <row r="203" spans="1:27" x14ac:dyDescent="0.25">
      <c r="A203" t="s">
        <v>637</v>
      </c>
      <c r="E203" s="23" t="s">
        <v>633</v>
      </c>
    </row>
    <row r="204" spans="1:27" ht="26" x14ac:dyDescent="0.3">
      <c r="A204" t="s">
        <v>638</v>
      </c>
      <c r="E204" s="29" t="s">
        <v>774</v>
      </c>
    </row>
    <row r="205" spans="1:27" ht="50" x14ac:dyDescent="0.25">
      <c r="A205" t="s">
        <v>640</v>
      </c>
      <c r="E205" s="23" t="s">
        <v>775</v>
      </c>
    </row>
    <row r="206" spans="1:27" ht="13" x14ac:dyDescent="0.25">
      <c r="A206" t="s">
        <v>628</v>
      </c>
      <c r="C206" s="18" t="s">
        <v>1801</v>
      </c>
      <c r="E206" s="19" t="s">
        <v>1802</v>
      </c>
      <c r="L206" s="20">
        <f>SUMIFS(L207:L214,A207:A214,"P")</f>
        <v>0</v>
      </c>
      <c r="M206" s="20">
        <f>SUMIFS(M207:M214,A207:A214,"P")</f>
        <v>0</v>
      </c>
      <c r="N206" s="21"/>
    </row>
    <row r="207" spans="1:27" ht="25" x14ac:dyDescent="0.25">
      <c r="A207" t="s">
        <v>631</v>
      </c>
      <c r="B207">
        <v>50</v>
      </c>
      <c r="C207" s="22" t="s">
        <v>1823</v>
      </c>
      <c r="D207" t="s">
        <v>1824</v>
      </c>
      <c r="E207" s="23" t="s">
        <v>1825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27" ht="39" x14ac:dyDescent="0.3">
      <c r="A209" t="s">
        <v>638</v>
      </c>
      <c r="E209" s="29" t="s">
        <v>2544</v>
      </c>
    </row>
    <row r="210" spans="1:27" ht="100" x14ac:dyDescent="0.25">
      <c r="A210" t="s">
        <v>640</v>
      </c>
      <c r="E210" s="23" t="s">
        <v>1876</v>
      </c>
    </row>
    <row r="211" spans="1:27" ht="25" x14ac:dyDescent="0.25">
      <c r="A211" t="s">
        <v>631</v>
      </c>
      <c r="B211">
        <v>51</v>
      </c>
      <c r="C211" s="22" t="s">
        <v>1983</v>
      </c>
      <c r="D211" t="s">
        <v>1984</v>
      </c>
      <c r="E211" s="23" t="s">
        <v>1985</v>
      </c>
      <c r="F211" s="24" t="s">
        <v>1806</v>
      </c>
      <c r="G211" s="25">
        <v>0.01</v>
      </c>
      <c r="H211" s="24">
        <v>0</v>
      </c>
      <c r="I211" s="26">
        <f>ROUND(G211*H211,P4)</f>
        <v>0</v>
      </c>
      <c r="L211" s="27">
        <v>0</v>
      </c>
      <c r="M211" s="20">
        <f>ROUND(G211*L211,P4)</f>
        <v>0</v>
      </c>
      <c r="N211" s="21" t="s">
        <v>1807</v>
      </c>
      <c r="O211" s="28">
        <f>M211*AA211</f>
        <v>0</v>
      </c>
      <c r="P211">
        <v>3</v>
      </c>
      <c r="AA211">
        <f>IF(P211=1,$O$3,IF(P211=2,$O$4,$O$5))</f>
        <v>0.21</v>
      </c>
    </row>
    <row r="212" spans="1:27" ht="25" x14ac:dyDescent="0.25">
      <c r="A212" t="s">
        <v>637</v>
      </c>
      <c r="E212" s="23" t="s">
        <v>1808</v>
      </c>
    </row>
    <row r="213" spans="1:27" ht="39" x14ac:dyDescent="0.3">
      <c r="A213" t="s">
        <v>638</v>
      </c>
      <c r="E213" s="29" t="s">
        <v>2544</v>
      </c>
    </row>
    <row r="214" spans="1:27" ht="100" x14ac:dyDescent="0.25">
      <c r="A214" t="s">
        <v>640</v>
      </c>
      <c r="E214" s="23" t="s">
        <v>1876</v>
      </c>
    </row>
  </sheetData>
  <sheetProtection algorithmName="SHA-512" hashValue="OQt28ylz3GJyolDVenL1DUEMOqFSdPWDABgQuwCXukbxD0fxNaHK9/GQHJ3ACSCPHw5CQ58pzLTDgNa8hF9Ekg==" saltValue="LVY0lDZWewY1RnV37Qbk1sLJFHkaHeH+01fD0dRnPMWkJATNZYYtdKJcIwhFErKolRaZqmrWdYoWgZpjwYq/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3069</v>
      </c>
      <c r="E8" s="19" t="s">
        <v>67</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3070</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1834</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8</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2540</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1847</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1847</v>
      </c>
    </row>
    <row r="61" spans="1:27" x14ac:dyDescent="0.25">
      <c r="A61" t="s">
        <v>640</v>
      </c>
      <c r="E61" s="23" t="s">
        <v>641</v>
      </c>
    </row>
    <row r="62" spans="1:27" x14ac:dyDescent="0.25">
      <c r="A62" t="s">
        <v>631</v>
      </c>
      <c r="B62">
        <v>14</v>
      </c>
      <c r="C62" s="22" t="s">
        <v>2575</v>
      </c>
      <c r="D62" t="s">
        <v>633</v>
      </c>
      <c r="E62" s="23" t="s">
        <v>2576</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9</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3071</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3072</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1834</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1834</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BUVbpFDv3kwHT26S1o8PODRvbzlVocuNJDNcBYxTkJO750i3fmt/952k4JLeIrzOV+LiEVb4mzaef1enDrrw==" saltValue="MQK60ryIHdnbKgPZw1weq7lO49NWOptOQnxV1FLwvSJvg1L7dyJgGLvrRxxDdFshunvd9pqgXtPkGCAqnJDO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3073</v>
      </c>
      <c r="E8" s="19" t="s">
        <v>69</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201.34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3074</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mOxcdXZcyxogRpzzXTaYVxDqvujgtfhxHu/J3tPMcJCTAZEd/0L9a1b7lrNAm7qFKt49dr1WKfBXG2l7Cr1+Qw==" saltValue="JJ///d87mewG7IE4QzraBfYEx14tH8BtA8wuwdhI9pfROSPqMAg4Q89HCBNssbwT2PCRU+KKcPwFHEgaCJdi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3075</v>
      </c>
      <c r="E8" s="19" t="s">
        <v>71</v>
      </c>
      <c r="L8" s="20">
        <f>L9+L154</f>
        <v>0</v>
      </c>
      <c r="M8" s="20">
        <f>M9+M154</f>
        <v>0</v>
      </c>
      <c r="N8" s="21"/>
    </row>
    <row r="9" spans="1:27" ht="13" x14ac:dyDescent="0.25">
      <c r="A9" t="s">
        <v>628</v>
      </c>
      <c r="C9" s="18" t="s">
        <v>866</v>
      </c>
      <c r="E9" s="19" t="s">
        <v>3076</v>
      </c>
      <c r="L9" s="20">
        <f>SUMIFS(L10:L153,A10:A153,"P")</f>
        <v>0</v>
      </c>
      <c r="M9" s="20">
        <f>SUMIFS(M10:M153,A10:A153,"P")</f>
        <v>0</v>
      </c>
      <c r="N9" s="21"/>
    </row>
    <row r="10" spans="1:27" x14ac:dyDescent="0.25">
      <c r="A10" t="s">
        <v>631</v>
      </c>
      <c r="B10">
        <v>1</v>
      </c>
      <c r="C10" s="22" t="s">
        <v>2676</v>
      </c>
      <c r="D10" t="s">
        <v>633</v>
      </c>
      <c r="E10" s="23" t="s">
        <v>2677</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3077</v>
      </c>
      <c r="D14" t="s">
        <v>633</v>
      </c>
      <c r="E14" s="23" t="s">
        <v>3078</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1844</v>
      </c>
    </row>
    <row r="17" spans="1:27" x14ac:dyDescent="0.25">
      <c r="A17" t="s">
        <v>640</v>
      </c>
      <c r="E17" s="23" t="s">
        <v>641</v>
      </c>
    </row>
    <row r="18" spans="1:27" x14ac:dyDescent="0.25">
      <c r="A18" t="s">
        <v>631</v>
      </c>
      <c r="B18">
        <v>3</v>
      </c>
      <c r="C18" s="22" t="s">
        <v>3079</v>
      </c>
      <c r="D18" t="s">
        <v>633</v>
      </c>
      <c r="E18" s="23" t="s">
        <v>2679</v>
      </c>
      <c r="F18" s="24" t="s">
        <v>657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00" x14ac:dyDescent="0.25">
      <c r="A21" t="s">
        <v>640</v>
      </c>
      <c r="E21" s="23" t="s">
        <v>2550</v>
      </c>
    </row>
    <row r="22" spans="1:27" x14ac:dyDescent="0.25">
      <c r="A22" t="s">
        <v>631</v>
      </c>
      <c r="B22">
        <v>4</v>
      </c>
      <c r="C22" s="22" t="s">
        <v>2680</v>
      </c>
      <c r="D22" t="s">
        <v>633</v>
      </c>
      <c r="E22" s="23" t="s">
        <v>2681</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2682</v>
      </c>
      <c r="D26" t="s">
        <v>633</v>
      </c>
      <c r="E26" s="23" t="s">
        <v>2683</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2685</v>
      </c>
      <c r="D30" t="s">
        <v>633</v>
      </c>
      <c r="E30" s="23" t="s">
        <v>2686</v>
      </c>
      <c r="F30" s="24" t="s">
        <v>657</v>
      </c>
      <c r="G30" s="25">
        <v>96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3080</v>
      </c>
    </row>
    <row r="33" spans="1:27" x14ac:dyDescent="0.25">
      <c r="A33" t="s">
        <v>640</v>
      </c>
      <c r="E33" s="23" t="s">
        <v>1380</v>
      </c>
    </row>
    <row r="34" spans="1:27" ht="25" x14ac:dyDescent="0.25">
      <c r="A34" t="s">
        <v>631</v>
      </c>
      <c r="B34">
        <v>7</v>
      </c>
      <c r="C34" s="22" t="s">
        <v>3081</v>
      </c>
      <c r="D34" t="s">
        <v>633</v>
      </c>
      <c r="E34" s="23" t="s">
        <v>2688</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2689</v>
      </c>
    </row>
    <row r="36" spans="1:27" ht="39" x14ac:dyDescent="0.3">
      <c r="A36" t="s">
        <v>638</v>
      </c>
      <c r="E36" s="29" t="s">
        <v>1864</v>
      </c>
    </row>
    <row r="37" spans="1:27" ht="100" x14ac:dyDescent="0.25">
      <c r="A37" t="s">
        <v>640</v>
      </c>
      <c r="E37" s="23" t="s">
        <v>2550</v>
      </c>
    </row>
    <row r="38" spans="1:27" x14ac:dyDescent="0.25">
      <c r="A38" t="s">
        <v>631</v>
      </c>
      <c r="B38">
        <v>8</v>
      </c>
      <c r="C38" s="22" t="s">
        <v>3082</v>
      </c>
      <c r="D38" t="s">
        <v>633</v>
      </c>
      <c r="E38" s="23" t="s">
        <v>2691</v>
      </c>
      <c r="F38" s="24" t="s">
        <v>657</v>
      </c>
      <c r="G38" s="25">
        <v>10</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2515</v>
      </c>
    </row>
    <row r="41" spans="1:27" ht="100" x14ac:dyDescent="0.25">
      <c r="A41" t="s">
        <v>640</v>
      </c>
      <c r="E41" s="23" t="s">
        <v>2550</v>
      </c>
    </row>
    <row r="42" spans="1:27" x14ac:dyDescent="0.25">
      <c r="A42" t="s">
        <v>631</v>
      </c>
      <c r="B42">
        <v>9</v>
      </c>
      <c r="C42" s="22" t="s">
        <v>2692</v>
      </c>
      <c r="D42" t="s">
        <v>633</v>
      </c>
      <c r="E42" s="23" t="s">
        <v>2693</v>
      </c>
      <c r="F42" s="24" t="s">
        <v>657</v>
      </c>
      <c r="G42" s="25">
        <v>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3071</v>
      </c>
    </row>
    <row r="45" spans="1:27" x14ac:dyDescent="0.25">
      <c r="A45" t="s">
        <v>640</v>
      </c>
      <c r="E45" s="23" t="s">
        <v>1380</v>
      </c>
    </row>
    <row r="46" spans="1:27" ht="25" x14ac:dyDescent="0.25">
      <c r="A46" t="s">
        <v>631</v>
      </c>
      <c r="B46">
        <v>10</v>
      </c>
      <c r="C46" s="22" t="s">
        <v>2694</v>
      </c>
      <c r="D46" t="s">
        <v>633</v>
      </c>
      <c r="E46" s="23" t="s">
        <v>2695</v>
      </c>
      <c r="F46" s="24" t="s">
        <v>657</v>
      </c>
      <c r="G46" s="25">
        <v>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2571</v>
      </c>
    </row>
    <row r="49" spans="1:27" x14ac:dyDescent="0.25">
      <c r="A49" t="s">
        <v>640</v>
      </c>
      <c r="E49" s="23" t="s">
        <v>1380</v>
      </c>
    </row>
    <row r="50" spans="1:27" ht="25" x14ac:dyDescent="0.25">
      <c r="A50" t="s">
        <v>631</v>
      </c>
      <c r="B50">
        <v>11</v>
      </c>
      <c r="C50" s="22" t="s">
        <v>2696</v>
      </c>
      <c r="D50" t="s">
        <v>633</v>
      </c>
      <c r="E50" s="23" t="s">
        <v>2697</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1380</v>
      </c>
    </row>
    <row r="54" spans="1:27" ht="25" x14ac:dyDescent="0.25">
      <c r="A54" t="s">
        <v>631</v>
      </c>
      <c r="B54">
        <v>12</v>
      </c>
      <c r="C54" s="22" t="s">
        <v>2698</v>
      </c>
      <c r="D54" t="s">
        <v>633</v>
      </c>
      <c r="E54" s="23" t="s">
        <v>2699</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2571</v>
      </c>
    </row>
    <row r="57" spans="1:27" x14ac:dyDescent="0.25">
      <c r="A57" t="s">
        <v>640</v>
      </c>
      <c r="E57" s="23" t="s">
        <v>1380</v>
      </c>
    </row>
    <row r="58" spans="1:27" x14ac:dyDescent="0.25">
      <c r="A58" t="s">
        <v>631</v>
      </c>
      <c r="B58">
        <v>13</v>
      </c>
      <c r="C58" s="22" t="s">
        <v>2701</v>
      </c>
      <c r="D58" t="s">
        <v>633</v>
      </c>
      <c r="E58" s="23" t="s">
        <v>2702</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2703</v>
      </c>
      <c r="D62" t="s">
        <v>633</v>
      </c>
      <c r="E62" s="23" t="s">
        <v>2704</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ht="25" x14ac:dyDescent="0.25">
      <c r="A66" t="s">
        <v>631</v>
      </c>
      <c r="B66">
        <v>15</v>
      </c>
      <c r="C66" s="22" t="s">
        <v>2705</v>
      </c>
      <c r="D66" t="s">
        <v>633</v>
      </c>
      <c r="E66" s="23" t="s">
        <v>2706</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2707</v>
      </c>
      <c r="D70" t="s">
        <v>633</v>
      </c>
      <c r="E70" s="23" t="s">
        <v>2708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2502</v>
      </c>
      <c r="D74" t="s">
        <v>633</v>
      </c>
      <c r="E74" s="23" t="s">
        <v>2503</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2504</v>
      </c>
      <c r="D78" t="s">
        <v>633</v>
      </c>
      <c r="E78" s="23" t="s">
        <v>2505</v>
      </c>
      <c r="F78" s="24" t="s">
        <v>647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2709</v>
      </c>
      <c r="D82" t="s">
        <v>633</v>
      </c>
      <c r="E82" s="23" t="s">
        <v>2710</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2711</v>
      </c>
      <c r="D86" t="s">
        <v>633</v>
      </c>
      <c r="E86" s="23" t="s">
        <v>2712</v>
      </c>
      <c r="F86" s="24" t="s">
        <v>2622</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2581</v>
      </c>
      <c r="D90" t="s">
        <v>633</v>
      </c>
      <c r="E90" s="23" t="s">
        <v>2582</v>
      </c>
      <c r="F90" s="24" t="s">
        <v>635</v>
      </c>
      <c r="G90" s="25">
        <v>1.36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3083</v>
      </c>
    </row>
    <row r="93" spans="1:27" ht="100" x14ac:dyDescent="0.25">
      <c r="A93" t="s">
        <v>640</v>
      </c>
      <c r="E93" s="23" t="s">
        <v>2550</v>
      </c>
    </row>
    <row r="94" spans="1:27" x14ac:dyDescent="0.25">
      <c r="A94" t="s">
        <v>631</v>
      </c>
      <c r="B94">
        <v>22</v>
      </c>
      <c r="C94" s="22" t="s">
        <v>3084</v>
      </c>
      <c r="D94" t="s">
        <v>633</v>
      </c>
      <c r="E94" s="23" t="s">
        <v>2715</v>
      </c>
      <c r="F94" s="24" t="s">
        <v>657</v>
      </c>
      <c r="G94" s="25">
        <v>18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3085</v>
      </c>
    </row>
    <row r="97" spans="1:27" ht="100" x14ac:dyDescent="0.25">
      <c r="A97" t="s">
        <v>640</v>
      </c>
      <c r="E97" s="23" t="s">
        <v>2550</v>
      </c>
    </row>
    <row r="98" spans="1:27" x14ac:dyDescent="0.25">
      <c r="A98" t="s">
        <v>631</v>
      </c>
      <c r="B98">
        <v>23</v>
      </c>
      <c r="C98" s="22" t="s">
        <v>2717</v>
      </c>
      <c r="D98" t="s">
        <v>633</v>
      </c>
      <c r="E98" s="23" t="s">
        <v>2718</v>
      </c>
      <c r="F98" s="24" t="s">
        <v>635</v>
      </c>
      <c r="G98" s="25">
        <v>7.0000000000000007E-2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2719</v>
      </c>
    </row>
    <row r="101" spans="1:27" x14ac:dyDescent="0.25">
      <c r="A101" t="s">
        <v>640</v>
      </c>
      <c r="E101" s="23" t="s">
        <v>641</v>
      </c>
    </row>
    <row r="102" spans="1:27" x14ac:dyDescent="0.25">
      <c r="A102" t="s">
        <v>631</v>
      </c>
      <c r="B102">
        <v>24</v>
      </c>
      <c r="C102" s="22" t="s">
        <v>2522</v>
      </c>
      <c r="D102" t="s">
        <v>633</v>
      </c>
      <c r="E102" s="23" t="s">
        <v>2523</v>
      </c>
      <c r="F102" s="24" t="s">
        <v>647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2720</v>
      </c>
    </row>
    <row r="105" spans="1:27" x14ac:dyDescent="0.25">
      <c r="A105" t="s">
        <v>640</v>
      </c>
      <c r="E105" s="23" t="s">
        <v>641</v>
      </c>
    </row>
    <row r="106" spans="1:27" x14ac:dyDescent="0.25">
      <c r="A106" t="s">
        <v>631</v>
      </c>
      <c r="B106">
        <v>25</v>
      </c>
      <c r="C106" s="22" t="s">
        <v>2532</v>
      </c>
      <c r="D106" t="s">
        <v>633</v>
      </c>
      <c r="E106" s="23" t="s">
        <v>2533</v>
      </c>
      <c r="F106" s="24" t="s">
        <v>647</v>
      </c>
      <c r="G106" s="25">
        <v>50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2723</v>
      </c>
    </row>
    <row r="108" spans="1:27" ht="39" x14ac:dyDescent="0.3">
      <c r="A108" t="s">
        <v>638</v>
      </c>
      <c r="E108" s="29" t="s">
        <v>2660</v>
      </c>
    </row>
    <row r="109" spans="1:27" x14ac:dyDescent="0.25">
      <c r="A109" t="s">
        <v>640</v>
      </c>
      <c r="E109" s="23" t="s">
        <v>1380</v>
      </c>
    </row>
    <row r="110" spans="1:27" ht="25" x14ac:dyDescent="0.25">
      <c r="A110" t="s">
        <v>631</v>
      </c>
      <c r="B110">
        <v>26</v>
      </c>
      <c r="C110" s="22" t="s">
        <v>2529</v>
      </c>
      <c r="D110" t="s">
        <v>633</v>
      </c>
      <c r="E110" s="23" t="s">
        <v>2530</v>
      </c>
      <c r="F110" s="24" t="s">
        <v>647</v>
      </c>
      <c r="G110" s="25">
        <v>20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2524</v>
      </c>
    </row>
    <row r="113" spans="1:27" x14ac:dyDescent="0.25">
      <c r="A113" t="s">
        <v>640</v>
      </c>
      <c r="E113" s="23" t="s">
        <v>1380</v>
      </c>
    </row>
    <row r="114" spans="1:27" x14ac:dyDescent="0.25">
      <c r="A114" t="s">
        <v>631</v>
      </c>
      <c r="B114">
        <v>27</v>
      </c>
      <c r="C114" s="22" t="s">
        <v>2656</v>
      </c>
      <c r="D114" t="s">
        <v>633</v>
      </c>
      <c r="E114" s="23" t="s">
        <v>2657</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2571</v>
      </c>
    </row>
    <row r="117" spans="1:27" x14ac:dyDescent="0.25">
      <c r="A117" t="s">
        <v>640</v>
      </c>
      <c r="E117" s="23" t="s">
        <v>641</v>
      </c>
    </row>
    <row r="118" spans="1:27" ht="25" x14ac:dyDescent="0.25">
      <c r="A118" t="s">
        <v>631</v>
      </c>
      <c r="B118">
        <v>28</v>
      </c>
      <c r="C118" s="22" t="s">
        <v>2724</v>
      </c>
      <c r="D118" t="s">
        <v>633</v>
      </c>
      <c r="E118" s="23" t="s">
        <v>2725</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x14ac:dyDescent="0.25">
      <c r="A122" t="s">
        <v>631</v>
      </c>
      <c r="B122">
        <v>29</v>
      </c>
      <c r="C122" s="22" t="s">
        <v>2726</v>
      </c>
      <c r="D122" t="s">
        <v>633</v>
      </c>
      <c r="E122" s="23" t="s">
        <v>2727</v>
      </c>
      <c r="F122" s="24" t="s">
        <v>870</v>
      </c>
      <c r="G122" s="25">
        <v>0.5</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3086</v>
      </c>
    </row>
    <row r="125" spans="1:27" x14ac:dyDescent="0.25">
      <c r="A125" t="s">
        <v>640</v>
      </c>
      <c r="E125" s="23" t="s">
        <v>641</v>
      </c>
    </row>
    <row r="126" spans="1:27" x14ac:dyDescent="0.25">
      <c r="A126" t="s">
        <v>631</v>
      </c>
      <c r="B126">
        <v>30</v>
      </c>
      <c r="C126" s="22" t="s">
        <v>913</v>
      </c>
      <c r="D126" t="s">
        <v>633</v>
      </c>
      <c r="E126" s="23" t="s">
        <v>914</v>
      </c>
      <c r="F126" s="24" t="s">
        <v>870</v>
      </c>
      <c r="G126" s="25">
        <v>0.5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3086</v>
      </c>
    </row>
    <row r="129" spans="1:27" x14ac:dyDescent="0.25">
      <c r="A129" t="s">
        <v>640</v>
      </c>
      <c r="E129" s="23" t="s">
        <v>641</v>
      </c>
    </row>
    <row r="130" spans="1:27" x14ac:dyDescent="0.25">
      <c r="A130" t="s">
        <v>631</v>
      </c>
      <c r="B130">
        <v>31</v>
      </c>
      <c r="C130" s="22" t="s">
        <v>2592</v>
      </c>
      <c r="D130" t="s">
        <v>633</v>
      </c>
      <c r="E130" s="23" t="s">
        <v>2593</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ht="25" x14ac:dyDescent="0.25">
      <c r="A134" t="s">
        <v>631</v>
      </c>
      <c r="B134">
        <v>32</v>
      </c>
      <c r="C134" s="22" t="s">
        <v>2729</v>
      </c>
      <c r="D134" t="s">
        <v>633</v>
      </c>
      <c r="E134" s="23" t="s">
        <v>2730</v>
      </c>
      <c r="F134" s="24" t="s">
        <v>647</v>
      </c>
      <c r="G134" s="25">
        <v>25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3087</v>
      </c>
    </row>
    <row r="137" spans="1:27" x14ac:dyDescent="0.25">
      <c r="A137" t="s">
        <v>640</v>
      </c>
      <c r="E137" s="23" t="s">
        <v>641</v>
      </c>
    </row>
    <row r="138" spans="1:27" ht="25" x14ac:dyDescent="0.25">
      <c r="A138" t="s">
        <v>631</v>
      </c>
      <c r="B138">
        <v>33</v>
      </c>
      <c r="C138" s="22" t="s">
        <v>2731</v>
      </c>
      <c r="D138" t="s">
        <v>633</v>
      </c>
      <c r="E138" s="23" t="s">
        <v>2732</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641</v>
      </c>
    </row>
    <row r="142" spans="1:27" ht="25" x14ac:dyDescent="0.25">
      <c r="A142" t="s">
        <v>631</v>
      </c>
      <c r="B142">
        <v>34</v>
      </c>
      <c r="C142" s="22" t="s">
        <v>2733</v>
      </c>
      <c r="D142" t="s">
        <v>633</v>
      </c>
      <c r="E142" s="23" t="s">
        <v>2734</v>
      </c>
      <c r="F142" s="24" t="s">
        <v>647</v>
      </c>
      <c r="G142" s="25">
        <v>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1380</v>
      </c>
    </row>
    <row r="146" spans="1:27" ht="25" x14ac:dyDescent="0.25">
      <c r="A146" t="s">
        <v>631</v>
      </c>
      <c r="B146">
        <v>35</v>
      </c>
      <c r="C146" s="22" t="s">
        <v>1689</v>
      </c>
      <c r="D146" t="s">
        <v>633</v>
      </c>
      <c r="E146" s="23" t="s">
        <v>1690</v>
      </c>
      <c r="F146" s="24" t="s">
        <v>657</v>
      </c>
      <c r="G146" s="25">
        <v>12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2684</v>
      </c>
    </row>
    <row r="149" spans="1:27" x14ac:dyDescent="0.25">
      <c r="A149" t="s">
        <v>640</v>
      </c>
      <c r="E149" s="23" t="s">
        <v>1380</v>
      </c>
    </row>
    <row r="150" spans="1:27" x14ac:dyDescent="0.25">
      <c r="A150" t="s">
        <v>631</v>
      </c>
      <c r="B150">
        <v>36</v>
      </c>
      <c r="C150" s="22" t="s">
        <v>771</v>
      </c>
      <c r="D150" t="s">
        <v>633</v>
      </c>
      <c r="E150" s="23" t="s">
        <v>772</v>
      </c>
      <c r="F150" s="24" t="s">
        <v>773</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26" x14ac:dyDescent="0.3">
      <c r="A152" t="s">
        <v>638</v>
      </c>
      <c r="E152" s="29" t="s">
        <v>774</v>
      </c>
    </row>
    <row r="153" spans="1:27" ht="50" x14ac:dyDescent="0.25">
      <c r="A153" t="s">
        <v>640</v>
      </c>
      <c r="E153" s="23" t="s">
        <v>775</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37</v>
      </c>
      <c r="C155" s="22" t="s">
        <v>1811</v>
      </c>
      <c r="D155" t="s">
        <v>1812</v>
      </c>
      <c r="E155" s="23" t="s">
        <v>1813</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2604</v>
      </c>
    </row>
    <row r="158" spans="1:27" ht="187.5" x14ac:dyDescent="0.25">
      <c r="A158" t="s">
        <v>640</v>
      </c>
      <c r="E158" s="23" t="s">
        <v>2735</v>
      </c>
    </row>
    <row r="159" spans="1:27" ht="25" x14ac:dyDescent="0.25">
      <c r="A159" t="s">
        <v>631</v>
      </c>
      <c r="B159">
        <v>38</v>
      </c>
      <c r="C159" s="22" t="s">
        <v>1983</v>
      </c>
      <c r="D159" t="s">
        <v>1984</v>
      </c>
      <c r="E159" s="23" t="s">
        <v>1985</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39" x14ac:dyDescent="0.3">
      <c r="A161" t="s">
        <v>638</v>
      </c>
      <c r="E161" s="29" t="s">
        <v>2605</v>
      </c>
    </row>
    <row r="162" spans="1:27" ht="162.5" x14ac:dyDescent="0.25">
      <c r="A162" t="s">
        <v>640</v>
      </c>
      <c r="E162" s="23" t="s">
        <v>2736</v>
      </c>
    </row>
    <row r="163" spans="1:27" ht="25" x14ac:dyDescent="0.25">
      <c r="A163" t="s">
        <v>631</v>
      </c>
      <c r="B163">
        <v>39</v>
      </c>
      <c r="C163" s="22" t="s">
        <v>1872</v>
      </c>
      <c r="D163" t="s">
        <v>1873</v>
      </c>
      <c r="E163" s="23" t="s">
        <v>1874</v>
      </c>
      <c r="F163" s="24" t="s">
        <v>1806</v>
      </c>
      <c r="G163" s="25">
        <v>0.02</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2605</v>
      </c>
    </row>
    <row r="166" spans="1:27" ht="162.5" x14ac:dyDescent="0.25">
      <c r="A166" t="s">
        <v>640</v>
      </c>
      <c r="E166" s="23" t="s">
        <v>2736</v>
      </c>
    </row>
  </sheetData>
  <sheetProtection algorithmName="SHA-512" hashValue="D3JZuJEPnFyizO+zzp2YeLUN50YCJMhHA0FXRz3ZXial1BLHNMvoIHZsHUYoeqdirMi1R+ExLy21g4ZIUjiA1Q==" saltValue="8ejj6Th2Wwnn1ybx3YlIjh8m9tin1iNqrKxEWT2uPnf1UIgoYqxitXA5jQnL7R7imsWBTbdBQsGGSLyVgT1E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COUNTIFS(L8:L348,"=0",A8:A348,"P")+COUNTIFS(L8:L348,"",A8:A348,"P")+SUM(Q8:Q348)</f>
        <v>84</v>
      </c>
    </row>
    <row r="8" spans="1:27" ht="13" x14ac:dyDescent="0.25">
      <c r="A8" t="s">
        <v>626</v>
      </c>
      <c r="C8" s="18" t="s">
        <v>3088</v>
      </c>
      <c r="E8" s="19" t="s">
        <v>73</v>
      </c>
      <c r="L8" s="20">
        <f>L9+L50+L335</f>
        <v>0</v>
      </c>
      <c r="M8" s="20">
        <f>M9+M50+M335</f>
        <v>0</v>
      </c>
      <c r="N8" s="21"/>
    </row>
    <row r="9" spans="1:27" ht="13" x14ac:dyDescent="0.25">
      <c r="A9" t="s">
        <v>628</v>
      </c>
      <c r="C9" s="18" t="s">
        <v>866</v>
      </c>
      <c r="E9" s="19" t="s">
        <v>1466</v>
      </c>
      <c r="L9" s="20">
        <f>SUMIFS(L10:L49,A10:A49,"P")</f>
        <v>0</v>
      </c>
      <c r="M9" s="20">
        <f>SUMIFS(M10:M49,A10:A49,"P")</f>
        <v>0</v>
      </c>
      <c r="N9" s="21"/>
    </row>
    <row r="10" spans="1:27" x14ac:dyDescent="0.25">
      <c r="A10" t="s">
        <v>631</v>
      </c>
      <c r="B10">
        <v>1</v>
      </c>
      <c r="C10" s="22" t="s">
        <v>3089</v>
      </c>
      <c r="D10" t="s">
        <v>633</v>
      </c>
      <c r="E10" s="23" t="s">
        <v>1993</v>
      </c>
      <c r="F10" s="24" t="s">
        <v>647</v>
      </c>
      <c r="G10" s="25">
        <v>320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65" x14ac:dyDescent="0.3">
      <c r="A12" t="s">
        <v>638</v>
      </c>
      <c r="E12" s="29" t="s">
        <v>3090</v>
      </c>
    </row>
    <row r="13" spans="1:27" x14ac:dyDescent="0.25">
      <c r="A13" t="s">
        <v>640</v>
      </c>
      <c r="E13" s="23" t="s">
        <v>2741</v>
      </c>
    </row>
    <row r="14" spans="1:27" ht="25" x14ac:dyDescent="0.25">
      <c r="A14" t="s">
        <v>631</v>
      </c>
      <c r="B14">
        <v>2</v>
      </c>
      <c r="C14" s="22" t="s">
        <v>924</v>
      </c>
      <c r="D14" t="s">
        <v>633</v>
      </c>
      <c r="E14" s="23" t="s">
        <v>925</v>
      </c>
      <c r="F14" s="24" t="s">
        <v>657</v>
      </c>
      <c r="G14" s="25">
        <v>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3091</v>
      </c>
    </row>
    <row r="17" spans="1:27" x14ac:dyDescent="0.25">
      <c r="A17" t="s">
        <v>640</v>
      </c>
      <c r="E17" s="23" t="s">
        <v>1380</v>
      </c>
    </row>
    <row r="18" spans="1:27" x14ac:dyDescent="0.25">
      <c r="A18" t="s">
        <v>631</v>
      </c>
      <c r="B18">
        <v>3</v>
      </c>
      <c r="C18" s="22" t="s">
        <v>1477</v>
      </c>
      <c r="D18" t="s">
        <v>633</v>
      </c>
      <c r="E18" s="23" t="s">
        <v>1478</v>
      </c>
      <c r="F18" s="24" t="s">
        <v>874</v>
      </c>
      <c r="G18" s="25">
        <v>31.5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65" x14ac:dyDescent="0.3">
      <c r="A20" t="s">
        <v>638</v>
      </c>
      <c r="E20" s="29" t="s">
        <v>3092</v>
      </c>
    </row>
    <row r="21" spans="1:27" x14ac:dyDescent="0.25">
      <c r="A21" t="s">
        <v>640</v>
      </c>
      <c r="E21" s="23" t="s">
        <v>1380</v>
      </c>
    </row>
    <row r="22" spans="1:27" x14ac:dyDescent="0.25">
      <c r="A22" t="s">
        <v>631</v>
      </c>
      <c r="B22">
        <v>4</v>
      </c>
      <c r="C22" s="22" t="s">
        <v>901</v>
      </c>
      <c r="D22" t="s">
        <v>633</v>
      </c>
      <c r="E22" s="23" t="s">
        <v>902</v>
      </c>
      <c r="F22" s="24" t="s">
        <v>647</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3093</v>
      </c>
    </row>
    <row r="25" spans="1:27" x14ac:dyDescent="0.25">
      <c r="A25" t="s">
        <v>640</v>
      </c>
      <c r="E25" s="23" t="s">
        <v>1380</v>
      </c>
    </row>
    <row r="26" spans="1:27" x14ac:dyDescent="0.25">
      <c r="A26" t="s">
        <v>631</v>
      </c>
      <c r="B26">
        <v>5</v>
      </c>
      <c r="C26" s="22" t="s">
        <v>910</v>
      </c>
      <c r="D26" t="s">
        <v>633</v>
      </c>
      <c r="E26" s="23" t="s">
        <v>911</v>
      </c>
      <c r="F26" s="24" t="s">
        <v>647</v>
      </c>
      <c r="G26" s="25">
        <v>100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65" x14ac:dyDescent="0.3">
      <c r="A28" t="s">
        <v>638</v>
      </c>
      <c r="E28" s="29" t="s">
        <v>3093</v>
      </c>
    </row>
    <row r="29" spans="1:27" x14ac:dyDescent="0.25">
      <c r="A29" t="s">
        <v>640</v>
      </c>
      <c r="E29" s="23" t="s">
        <v>1380</v>
      </c>
    </row>
    <row r="30" spans="1:27" ht="25" x14ac:dyDescent="0.25">
      <c r="A30" t="s">
        <v>631</v>
      </c>
      <c r="B30">
        <v>6</v>
      </c>
      <c r="C30" s="22" t="s">
        <v>1387</v>
      </c>
      <c r="D30" t="s">
        <v>633</v>
      </c>
      <c r="E30" s="23" t="s">
        <v>1491</v>
      </c>
      <c r="F30" s="24" t="s">
        <v>647</v>
      </c>
      <c r="G30" s="25">
        <v>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65" x14ac:dyDescent="0.3">
      <c r="A32" t="s">
        <v>638</v>
      </c>
      <c r="E32" s="29" t="s">
        <v>3093</v>
      </c>
    </row>
    <row r="33" spans="1:27" x14ac:dyDescent="0.25">
      <c r="A33" t="s">
        <v>640</v>
      </c>
      <c r="E33" s="23" t="s">
        <v>1380</v>
      </c>
    </row>
    <row r="34" spans="1:27" x14ac:dyDescent="0.25">
      <c r="A34" t="s">
        <v>631</v>
      </c>
      <c r="B34">
        <v>7</v>
      </c>
      <c r="C34" s="22" t="s">
        <v>888</v>
      </c>
      <c r="D34" t="s">
        <v>633</v>
      </c>
      <c r="E34" s="23" t="s">
        <v>889</v>
      </c>
      <c r="F34" s="24" t="s">
        <v>874</v>
      </c>
      <c r="G34" s="25">
        <v>28.35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3094</v>
      </c>
    </row>
    <row r="37" spans="1:27" x14ac:dyDescent="0.25">
      <c r="A37" t="s">
        <v>640</v>
      </c>
      <c r="E37" s="23" t="s">
        <v>1380</v>
      </c>
    </row>
    <row r="38" spans="1:27" ht="25" x14ac:dyDescent="0.25">
      <c r="A38" t="s">
        <v>631</v>
      </c>
      <c r="B38">
        <v>8</v>
      </c>
      <c r="C38" s="22" t="s">
        <v>1523</v>
      </c>
      <c r="D38" t="s">
        <v>633</v>
      </c>
      <c r="E38" s="23" t="s">
        <v>1524</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65" x14ac:dyDescent="0.3">
      <c r="A40" t="s">
        <v>638</v>
      </c>
      <c r="E40" s="29" t="s">
        <v>3095</v>
      </c>
    </row>
    <row r="41" spans="1:27" x14ac:dyDescent="0.25">
      <c r="A41" t="s">
        <v>640</v>
      </c>
      <c r="E41" s="23" t="s">
        <v>1380</v>
      </c>
    </row>
    <row r="42" spans="1:27" ht="25" x14ac:dyDescent="0.25">
      <c r="A42" t="s">
        <v>631</v>
      </c>
      <c r="B42">
        <v>9</v>
      </c>
      <c r="C42" s="22" t="s">
        <v>3096</v>
      </c>
      <c r="D42" t="s">
        <v>633</v>
      </c>
      <c r="E42" s="23" t="s">
        <v>1537</v>
      </c>
      <c r="F42" s="24" t="s">
        <v>835</v>
      </c>
      <c r="G42" s="25">
        <v>0.2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65" x14ac:dyDescent="0.3">
      <c r="A44" t="s">
        <v>638</v>
      </c>
      <c r="E44" s="29" t="s">
        <v>3097</v>
      </c>
    </row>
    <row r="45" spans="1:27" ht="87.5" x14ac:dyDescent="0.25">
      <c r="A45" t="s">
        <v>640</v>
      </c>
      <c r="E45" s="23" t="s">
        <v>1539</v>
      </c>
    </row>
    <row r="46" spans="1:27" x14ac:dyDescent="0.25">
      <c r="A46" t="s">
        <v>631</v>
      </c>
      <c r="B46">
        <v>10</v>
      </c>
      <c r="C46" s="22" t="s">
        <v>3098</v>
      </c>
      <c r="D46" t="s">
        <v>633</v>
      </c>
      <c r="E46" s="23" t="s">
        <v>2046</v>
      </c>
      <c r="F46" s="24" t="s">
        <v>835</v>
      </c>
      <c r="G46" s="25">
        <v>0.32</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65" x14ac:dyDescent="0.3">
      <c r="A48" t="s">
        <v>638</v>
      </c>
      <c r="E48" s="29" t="s">
        <v>3099</v>
      </c>
    </row>
    <row r="49" spans="1:27" x14ac:dyDescent="0.25">
      <c r="A49" t="s">
        <v>640</v>
      </c>
      <c r="E49" s="23" t="s">
        <v>2741</v>
      </c>
    </row>
    <row r="50" spans="1:27" ht="13" x14ac:dyDescent="0.25">
      <c r="A50" t="s">
        <v>628</v>
      </c>
      <c r="C50" s="18" t="s">
        <v>2745</v>
      </c>
      <c r="E50" s="19" t="s">
        <v>2746</v>
      </c>
      <c r="L50" s="20">
        <f>SUMIFS(L51:L334,A51:A334,"P")</f>
        <v>0</v>
      </c>
      <c r="M50" s="20">
        <f>SUMIFS(M51:M334,A51:A334,"P")</f>
        <v>0</v>
      </c>
      <c r="N50" s="21"/>
    </row>
    <row r="51" spans="1:27" x14ac:dyDescent="0.25">
      <c r="A51" t="s">
        <v>631</v>
      </c>
      <c r="B51">
        <v>11</v>
      </c>
      <c r="C51" s="22" t="s">
        <v>2747</v>
      </c>
      <c r="D51" t="s">
        <v>633</v>
      </c>
      <c r="E51" s="23" t="s">
        <v>2748</v>
      </c>
      <c r="F51" s="24" t="s">
        <v>657</v>
      </c>
      <c r="G51" s="25">
        <v>10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65" x14ac:dyDescent="0.3">
      <c r="A53" t="s">
        <v>638</v>
      </c>
      <c r="E53" s="29" t="s">
        <v>3100</v>
      </c>
    </row>
    <row r="54" spans="1:27" x14ac:dyDescent="0.25">
      <c r="A54" t="s">
        <v>640</v>
      </c>
      <c r="E54" s="23" t="s">
        <v>1380</v>
      </c>
    </row>
    <row r="55" spans="1:27" x14ac:dyDescent="0.25">
      <c r="A55" t="s">
        <v>631</v>
      </c>
      <c r="B55">
        <v>12</v>
      </c>
      <c r="C55" s="22" t="s">
        <v>2755</v>
      </c>
      <c r="D55" t="s">
        <v>633</v>
      </c>
      <c r="E55" s="23" t="s">
        <v>2756</v>
      </c>
      <c r="F55" s="24" t="s">
        <v>657</v>
      </c>
      <c r="G55" s="25">
        <v>10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3100</v>
      </c>
    </row>
    <row r="58" spans="1:27" x14ac:dyDescent="0.25">
      <c r="A58" t="s">
        <v>640</v>
      </c>
      <c r="E58" s="23" t="s">
        <v>1380</v>
      </c>
    </row>
    <row r="59" spans="1:27" x14ac:dyDescent="0.25">
      <c r="A59" t="s">
        <v>631</v>
      </c>
      <c r="B59">
        <v>13</v>
      </c>
      <c r="C59" s="22" t="s">
        <v>2757</v>
      </c>
      <c r="D59" t="s">
        <v>633</v>
      </c>
      <c r="E59" s="23" t="s">
        <v>2758</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3100</v>
      </c>
    </row>
    <row r="62" spans="1:27" x14ac:dyDescent="0.25">
      <c r="A62" t="s">
        <v>640</v>
      </c>
      <c r="E62" s="23" t="s">
        <v>1380</v>
      </c>
    </row>
    <row r="63" spans="1:27" x14ac:dyDescent="0.25">
      <c r="A63" t="s">
        <v>631</v>
      </c>
      <c r="B63">
        <v>14</v>
      </c>
      <c r="C63" s="22" t="s">
        <v>2760</v>
      </c>
      <c r="D63" t="s">
        <v>633</v>
      </c>
      <c r="E63" s="23" t="s">
        <v>2761</v>
      </c>
      <c r="F63" s="24" t="s">
        <v>657</v>
      </c>
      <c r="G63" s="25">
        <v>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65" x14ac:dyDescent="0.3">
      <c r="A65" t="s">
        <v>638</v>
      </c>
      <c r="E65" s="29" t="s">
        <v>3101</v>
      </c>
    </row>
    <row r="66" spans="1:27" x14ac:dyDescent="0.25">
      <c r="A66" t="s">
        <v>640</v>
      </c>
      <c r="E66" s="23" t="s">
        <v>1380</v>
      </c>
    </row>
    <row r="67" spans="1:27" x14ac:dyDescent="0.25">
      <c r="A67" t="s">
        <v>631</v>
      </c>
      <c r="B67">
        <v>15</v>
      </c>
      <c r="C67" s="22" t="s">
        <v>2762</v>
      </c>
      <c r="D67" t="s">
        <v>633</v>
      </c>
      <c r="E67" s="23" t="s">
        <v>2763</v>
      </c>
      <c r="F67" s="24" t="s">
        <v>657</v>
      </c>
      <c r="G67" s="25">
        <v>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3101</v>
      </c>
    </row>
    <row r="70" spans="1:27" x14ac:dyDescent="0.25">
      <c r="A70" t="s">
        <v>640</v>
      </c>
      <c r="E70" s="23" t="s">
        <v>1380</v>
      </c>
    </row>
    <row r="71" spans="1:27" ht="25" x14ac:dyDescent="0.25">
      <c r="A71" t="s">
        <v>631</v>
      </c>
      <c r="B71">
        <v>16</v>
      </c>
      <c r="C71" s="22" t="s">
        <v>2764</v>
      </c>
      <c r="D71" t="s">
        <v>633</v>
      </c>
      <c r="E71" s="23" t="s">
        <v>2765</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65" x14ac:dyDescent="0.3">
      <c r="A73" t="s">
        <v>638</v>
      </c>
      <c r="E73" s="29" t="s">
        <v>3102</v>
      </c>
    </row>
    <row r="74" spans="1:27" x14ac:dyDescent="0.25">
      <c r="A74" t="s">
        <v>640</v>
      </c>
      <c r="E74" s="23" t="s">
        <v>1380</v>
      </c>
    </row>
    <row r="75" spans="1:27" x14ac:dyDescent="0.25">
      <c r="A75" t="s">
        <v>631</v>
      </c>
      <c r="B75">
        <v>17</v>
      </c>
      <c r="C75" s="22" t="s">
        <v>2767</v>
      </c>
      <c r="D75" t="s">
        <v>633</v>
      </c>
      <c r="E75" s="23" t="s">
        <v>2768</v>
      </c>
      <c r="F75" s="24" t="s">
        <v>657</v>
      </c>
      <c r="G75" s="25">
        <v>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65" x14ac:dyDescent="0.3">
      <c r="A77" t="s">
        <v>638</v>
      </c>
      <c r="E77" s="29" t="s">
        <v>3103</v>
      </c>
    </row>
    <row r="78" spans="1:27" x14ac:dyDescent="0.25">
      <c r="A78" t="s">
        <v>640</v>
      </c>
      <c r="E78" s="23" t="s">
        <v>1380</v>
      </c>
    </row>
    <row r="79" spans="1:27" x14ac:dyDescent="0.25">
      <c r="A79" t="s">
        <v>631</v>
      </c>
      <c r="B79">
        <v>18</v>
      </c>
      <c r="C79" s="22" t="s">
        <v>1837</v>
      </c>
      <c r="D79" t="s">
        <v>633</v>
      </c>
      <c r="E79" s="23" t="s">
        <v>1838</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65" x14ac:dyDescent="0.3">
      <c r="A81" t="s">
        <v>638</v>
      </c>
      <c r="E81" s="29" t="s">
        <v>3102</v>
      </c>
    </row>
    <row r="82" spans="1:27" x14ac:dyDescent="0.25">
      <c r="A82" t="s">
        <v>640</v>
      </c>
      <c r="E82" s="23" t="s">
        <v>1380</v>
      </c>
    </row>
    <row r="83" spans="1:27" x14ac:dyDescent="0.25">
      <c r="A83" t="s">
        <v>631</v>
      </c>
      <c r="B83">
        <v>19</v>
      </c>
      <c r="C83" s="22" t="s">
        <v>3104</v>
      </c>
      <c r="D83" t="s">
        <v>633</v>
      </c>
      <c r="E83" s="23" t="s">
        <v>2852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65" x14ac:dyDescent="0.3">
      <c r="A85" t="s">
        <v>638</v>
      </c>
      <c r="E85" s="29" t="s">
        <v>3102</v>
      </c>
    </row>
    <row r="86" spans="1:27" ht="125" x14ac:dyDescent="0.25">
      <c r="A86" t="s">
        <v>640</v>
      </c>
      <c r="E86" s="23" t="s">
        <v>2853</v>
      </c>
    </row>
    <row r="87" spans="1:27" x14ac:dyDescent="0.25">
      <c r="A87" t="s">
        <v>631</v>
      </c>
      <c r="B87">
        <v>20</v>
      </c>
      <c r="C87" s="22" t="s">
        <v>3105</v>
      </c>
      <c r="D87" t="s">
        <v>633</v>
      </c>
      <c r="E87" s="23" t="s">
        <v>2771</v>
      </c>
      <c r="F87" s="24" t="s">
        <v>657</v>
      </c>
      <c r="G87" s="25">
        <v>1</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65" x14ac:dyDescent="0.3">
      <c r="A89" t="s">
        <v>638</v>
      </c>
      <c r="E89" s="29" t="s">
        <v>3102</v>
      </c>
    </row>
    <row r="90" spans="1:27" ht="112.5" x14ac:dyDescent="0.25">
      <c r="A90" t="s">
        <v>640</v>
      </c>
      <c r="E90" s="23" t="s">
        <v>2453</v>
      </c>
    </row>
    <row r="91" spans="1:27" x14ac:dyDescent="0.25">
      <c r="A91" t="s">
        <v>631</v>
      </c>
      <c r="B91">
        <v>21</v>
      </c>
      <c r="C91" s="22" t="s">
        <v>3106</v>
      </c>
      <c r="D91" t="s">
        <v>633</v>
      </c>
      <c r="E91" s="23" t="s">
        <v>3107</v>
      </c>
      <c r="F91" s="24" t="s">
        <v>657</v>
      </c>
      <c r="G91" s="25">
        <v>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3108</v>
      </c>
    </row>
    <row r="94" spans="1:27" x14ac:dyDescent="0.25">
      <c r="A94" t="s">
        <v>640</v>
      </c>
      <c r="E94" s="23" t="s">
        <v>1380</v>
      </c>
    </row>
    <row r="95" spans="1:27" x14ac:dyDescent="0.25">
      <c r="A95" t="s">
        <v>631</v>
      </c>
      <c r="B95">
        <v>22</v>
      </c>
      <c r="C95" s="22" t="s">
        <v>2775</v>
      </c>
      <c r="D95" t="s">
        <v>633</v>
      </c>
      <c r="E95" s="23" t="s">
        <v>2776</v>
      </c>
      <c r="F95" s="24" t="s">
        <v>657</v>
      </c>
      <c r="G95" s="25">
        <v>4</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3108</v>
      </c>
    </row>
    <row r="98" spans="1:27" x14ac:dyDescent="0.25">
      <c r="A98" t="s">
        <v>640</v>
      </c>
      <c r="E98" s="23" t="s">
        <v>1380</v>
      </c>
    </row>
    <row r="99" spans="1:27" ht="25" x14ac:dyDescent="0.25">
      <c r="A99" t="s">
        <v>631</v>
      </c>
      <c r="B99">
        <v>23</v>
      </c>
      <c r="C99" s="22" t="s">
        <v>3109</v>
      </c>
      <c r="D99" t="s">
        <v>633</v>
      </c>
      <c r="E99" s="23" t="s">
        <v>2778</v>
      </c>
      <c r="F99" s="24" t="s">
        <v>657</v>
      </c>
      <c r="G99" s="25">
        <v>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65" x14ac:dyDescent="0.3">
      <c r="A101" t="s">
        <v>638</v>
      </c>
      <c r="E101" s="29" t="s">
        <v>3103</v>
      </c>
    </row>
    <row r="102" spans="1:27" ht="112.5" x14ac:dyDescent="0.25">
      <c r="A102" t="s">
        <v>640</v>
      </c>
      <c r="E102" s="23" t="s">
        <v>2453</v>
      </c>
    </row>
    <row r="103" spans="1:27" ht="25" x14ac:dyDescent="0.25">
      <c r="A103" t="s">
        <v>631</v>
      </c>
      <c r="B103">
        <v>24</v>
      </c>
      <c r="C103" s="22" t="s">
        <v>3110</v>
      </c>
      <c r="D103" t="s">
        <v>633</v>
      </c>
      <c r="E103" s="23" t="s">
        <v>2780</v>
      </c>
      <c r="F103" s="24" t="s">
        <v>657</v>
      </c>
      <c r="G103" s="25">
        <v>2</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65" x14ac:dyDescent="0.3">
      <c r="A105" t="s">
        <v>638</v>
      </c>
      <c r="E105" s="29" t="s">
        <v>3103</v>
      </c>
    </row>
    <row r="106" spans="1:27" ht="112.5" x14ac:dyDescent="0.25">
      <c r="A106" t="s">
        <v>640</v>
      </c>
      <c r="E106" s="23" t="s">
        <v>2453</v>
      </c>
    </row>
    <row r="107" spans="1:27" x14ac:dyDescent="0.25">
      <c r="A107" t="s">
        <v>631</v>
      </c>
      <c r="B107">
        <v>25</v>
      </c>
      <c r="C107" s="22" t="s">
        <v>2783</v>
      </c>
      <c r="D107" t="s">
        <v>633</v>
      </c>
      <c r="E107" s="23" t="s">
        <v>2784</v>
      </c>
      <c r="F107" s="24" t="s">
        <v>657</v>
      </c>
      <c r="G107" s="25">
        <v>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65" x14ac:dyDescent="0.3">
      <c r="A109" t="s">
        <v>638</v>
      </c>
      <c r="E109" s="29" t="s">
        <v>3108</v>
      </c>
    </row>
    <row r="110" spans="1:27" x14ac:dyDescent="0.25">
      <c r="A110" t="s">
        <v>640</v>
      </c>
      <c r="E110" s="23" t="s">
        <v>1380</v>
      </c>
    </row>
    <row r="111" spans="1:27" ht="25" x14ac:dyDescent="0.25">
      <c r="A111" t="s">
        <v>631</v>
      </c>
      <c r="B111">
        <v>26</v>
      </c>
      <c r="C111" s="22" t="s">
        <v>3111</v>
      </c>
      <c r="D111" t="s">
        <v>633</v>
      </c>
      <c r="E111" s="23" t="s">
        <v>2787</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65" x14ac:dyDescent="0.3">
      <c r="A113" t="s">
        <v>638</v>
      </c>
      <c r="E113" s="29" t="s">
        <v>3102</v>
      </c>
    </row>
    <row r="114" spans="1:27" ht="112.5" x14ac:dyDescent="0.25">
      <c r="A114" t="s">
        <v>640</v>
      </c>
      <c r="E114" s="23" t="s">
        <v>2453</v>
      </c>
    </row>
    <row r="115" spans="1:27" x14ac:dyDescent="0.25">
      <c r="A115" t="s">
        <v>631</v>
      </c>
      <c r="B115">
        <v>27</v>
      </c>
      <c r="C115" s="22" t="s">
        <v>2682</v>
      </c>
      <c r="D115" t="s">
        <v>633</v>
      </c>
      <c r="E115" s="23" t="s">
        <v>2683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65" x14ac:dyDescent="0.3">
      <c r="A117" t="s">
        <v>638</v>
      </c>
      <c r="E117" s="29" t="s">
        <v>3102</v>
      </c>
    </row>
    <row r="118" spans="1:27" x14ac:dyDescent="0.25">
      <c r="A118" t="s">
        <v>640</v>
      </c>
      <c r="E118" s="23" t="s">
        <v>1380</v>
      </c>
    </row>
    <row r="119" spans="1:27" x14ac:dyDescent="0.25">
      <c r="A119" t="s">
        <v>631</v>
      </c>
      <c r="B119">
        <v>28</v>
      </c>
      <c r="C119" s="22" t="s">
        <v>2095</v>
      </c>
      <c r="D119" t="s">
        <v>633</v>
      </c>
      <c r="E119" s="23" t="s">
        <v>2096</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65" x14ac:dyDescent="0.3">
      <c r="A121" t="s">
        <v>638</v>
      </c>
      <c r="E121" s="29" t="s">
        <v>3103</v>
      </c>
    </row>
    <row r="122" spans="1:27" x14ac:dyDescent="0.25">
      <c r="A122" t="s">
        <v>640</v>
      </c>
      <c r="E122" s="23" t="s">
        <v>1380</v>
      </c>
    </row>
    <row r="123" spans="1:27" x14ac:dyDescent="0.25">
      <c r="A123" t="s">
        <v>631</v>
      </c>
      <c r="B123">
        <v>29</v>
      </c>
      <c r="C123" s="22" t="s">
        <v>2098</v>
      </c>
      <c r="D123" t="s">
        <v>633</v>
      </c>
      <c r="E123" s="23" t="s">
        <v>2099</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65" x14ac:dyDescent="0.3">
      <c r="A125" t="s">
        <v>638</v>
      </c>
      <c r="E125" s="29" t="s">
        <v>3103</v>
      </c>
    </row>
    <row r="126" spans="1:27" x14ac:dyDescent="0.25">
      <c r="A126" t="s">
        <v>640</v>
      </c>
      <c r="E126" s="23" t="s">
        <v>1380</v>
      </c>
    </row>
    <row r="127" spans="1:27" x14ac:dyDescent="0.25">
      <c r="A127" t="s">
        <v>631</v>
      </c>
      <c r="B127">
        <v>30</v>
      </c>
      <c r="C127" s="22" t="s">
        <v>861</v>
      </c>
      <c r="D127" t="s">
        <v>633</v>
      </c>
      <c r="E127" s="23" t="s">
        <v>862</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65" x14ac:dyDescent="0.3">
      <c r="A129" t="s">
        <v>638</v>
      </c>
      <c r="E129" s="29" t="s">
        <v>3102</v>
      </c>
    </row>
    <row r="130" spans="1:27" x14ac:dyDescent="0.25">
      <c r="A130" t="s">
        <v>640</v>
      </c>
      <c r="E130" s="23" t="s">
        <v>1380</v>
      </c>
    </row>
    <row r="131" spans="1:27" x14ac:dyDescent="0.25">
      <c r="A131" t="s">
        <v>631</v>
      </c>
      <c r="B131">
        <v>31</v>
      </c>
      <c r="C131" s="22" t="s">
        <v>863</v>
      </c>
      <c r="D131" t="s">
        <v>633</v>
      </c>
      <c r="E131" s="23" t="s">
        <v>864</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65" x14ac:dyDescent="0.3">
      <c r="A133" t="s">
        <v>638</v>
      </c>
      <c r="E133" s="29" t="s">
        <v>3102</v>
      </c>
    </row>
    <row r="134" spans="1:27" x14ac:dyDescent="0.25">
      <c r="A134" t="s">
        <v>640</v>
      </c>
      <c r="E134" s="23" t="s">
        <v>1380</v>
      </c>
    </row>
    <row r="135" spans="1:27" x14ac:dyDescent="0.25">
      <c r="A135" t="s">
        <v>631</v>
      </c>
      <c r="B135">
        <v>32</v>
      </c>
      <c r="C135" s="22" t="s">
        <v>1748</v>
      </c>
      <c r="D135" t="s">
        <v>633</v>
      </c>
      <c r="E135" s="23" t="s">
        <v>1749</v>
      </c>
      <c r="F135" s="24" t="s">
        <v>657</v>
      </c>
      <c r="G135" s="25">
        <v>16</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65" x14ac:dyDescent="0.3">
      <c r="A137" t="s">
        <v>638</v>
      </c>
      <c r="E137" s="29" t="s">
        <v>3112</v>
      </c>
    </row>
    <row r="138" spans="1:27" x14ac:dyDescent="0.25">
      <c r="A138" t="s">
        <v>640</v>
      </c>
      <c r="E138" s="23" t="s">
        <v>1380</v>
      </c>
    </row>
    <row r="139" spans="1:27" x14ac:dyDescent="0.25">
      <c r="A139" t="s">
        <v>631</v>
      </c>
      <c r="B139">
        <v>33</v>
      </c>
      <c r="C139" s="22" t="s">
        <v>1751</v>
      </c>
      <c r="D139" t="s">
        <v>633</v>
      </c>
      <c r="E139" s="23" t="s">
        <v>1752</v>
      </c>
      <c r="F139" s="24" t="s">
        <v>657</v>
      </c>
      <c r="G139" s="25">
        <v>16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65" x14ac:dyDescent="0.3">
      <c r="A141" t="s">
        <v>638</v>
      </c>
      <c r="E141" s="29" t="s">
        <v>3112</v>
      </c>
    </row>
    <row r="142" spans="1:27" x14ac:dyDescent="0.25">
      <c r="A142" t="s">
        <v>640</v>
      </c>
      <c r="E142" s="23" t="s">
        <v>1380</v>
      </c>
    </row>
    <row r="143" spans="1:27" x14ac:dyDescent="0.25">
      <c r="A143" t="s">
        <v>631</v>
      </c>
      <c r="B143">
        <v>34</v>
      </c>
      <c r="C143" s="22" t="s">
        <v>1754</v>
      </c>
      <c r="D143" t="s">
        <v>633</v>
      </c>
      <c r="E143" s="23" t="s">
        <v>1755</v>
      </c>
      <c r="F143" s="24" t="s">
        <v>657</v>
      </c>
      <c r="G143" s="25">
        <v>8</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3113</v>
      </c>
    </row>
    <row r="146" spans="1:27" x14ac:dyDescent="0.25">
      <c r="A146" t="s">
        <v>640</v>
      </c>
      <c r="E146" s="23" t="s">
        <v>1380</v>
      </c>
    </row>
    <row r="147" spans="1:27" x14ac:dyDescent="0.25">
      <c r="A147" t="s">
        <v>631</v>
      </c>
      <c r="B147">
        <v>35</v>
      </c>
      <c r="C147" s="22" t="s">
        <v>1757</v>
      </c>
      <c r="D147" t="s">
        <v>633</v>
      </c>
      <c r="E147" s="23" t="s">
        <v>1758</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65" x14ac:dyDescent="0.3">
      <c r="A149" t="s">
        <v>638</v>
      </c>
      <c r="E149" s="29" t="s">
        <v>3113</v>
      </c>
    </row>
    <row r="150" spans="1:27" x14ac:dyDescent="0.25">
      <c r="A150" t="s">
        <v>640</v>
      </c>
      <c r="E150" s="23" t="s">
        <v>1380</v>
      </c>
    </row>
    <row r="151" spans="1:27" x14ac:dyDescent="0.25">
      <c r="A151" t="s">
        <v>631</v>
      </c>
      <c r="B151">
        <v>36</v>
      </c>
      <c r="C151" s="22" t="s">
        <v>846</v>
      </c>
      <c r="D151" t="s">
        <v>633</v>
      </c>
      <c r="E151" s="23" t="s">
        <v>847</v>
      </c>
      <c r="F151" s="24" t="s">
        <v>848</v>
      </c>
      <c r="G151" s="25">
        <v>2.12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65" x14ac:dyDescent="0.3">
      <c r="A153" t="s">
        <v>638</v>
      </c>
      <c r="E153" s="29" t="s">
        <v>3114</v>
      </c>
    </row>
    <row r="154" spans="1:27" x14ac:dyDescent="0.25">
      <c r="A154" t="s">
        <v>640</v>
      </c>
      <c r="E154" s="23" t="s">
        <v>1380</v>
      </c>
    </row>
    <row r="155" spans="1:27" x14ac:dyDescent="0.25">
      <c r="A155" t="s">
        <v>631</v>
      </c>
      <c r="B155">
        <v>37</v>
      </c>
      <c r="C155" s="22" t="s">
        <v>1570</v>
      </c>
      <c r="D155" t="s">
        <v>633</v>
      </c>
      <c r="E155" s="23" t="s">
        <v>1571</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65" x14ac:dyDescent="0.3">
      <c r="A157" t="s">
        <v>638</v>
      </c>
      <c r="E157" s="29" t="s">
        <v>3103</v>
      </c>
    </row>
    <row r="158" spans="1:27" x14ac:dyDescent="0.25">
      <c r="A158" t="s">
        <v>640</v>
      </c>
      <c r="E158" s="23" t="s">
        <v>1380</v>
      </c>
    </row>
    <row r="159" spans="1:27" x14ac:dyDescent="0.25">
      <c r="A159" t="s">
        <v>631</v>
      </c>
      <c r="B159">
        <v>38</v>
      </c>
      <c r="C159" s="22" t="s">
        <v>2073</v>
      </c>
      <c r="D159" t="s">
        <v>633</v>
      </c>
      <c r="E159" s="23" t="s">
        <v>2074</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65" x14ac:dyDescent="0.3">
      <c r="A161" t="s">
        <v>638</v>
      </c>
      <c r="E161" s="29" t="s">
        <v>3103</v>
      </c>
    </row>
    <row r="162" spans="1:27" x14ac:dyDescent="0.25">
      <c r="A162" t="s">
        <v>640</v>
      </c>
      <c r="E162" s="23" t="s">
        <v>1380</v>
      </c>
    </row>
    <row r="163" spans="1:27" x14ac:dyDescent="0.25">
      <c r="A163" t="s">
        <v>631</v>
      </c>
      <c r="B163">
        <v>39</v>
      </c>
      <c r="C163" s="22" t="s">
        <v>2793</v>
      </c>
      <c r="D163" t="s">
        <v>633</v>
      </c>
      <c r="E163" s="23" t="s">
        <v>2794</v>
      </c>
      <c r="F163" s="24" t="s">
        <v>657</v>
      </c>
      <c r="G163" s="25">
        <v>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65" x14ac:dyDescent="0.3">
      <c r="A165" t="s">
        <v>638</v>
      </c>
      <c r="E165" s="29" t="s">
        <v>3100</v>
      </c>
    </row>
    <row r="166" spans="1:27" x14ac:dyDescent="0.25">
      <c r="A166" t="s">
        <v>640</v>
      </c>
      <c r="E166" s="23" t="s">
        <v>1380</v>
      </c>
    </row>
    <row r="167" spans="1:27" x14ac:dyDescent="0.25">
      <c r="A167" t="s">
        <v>631</v>
      </c>
      <c r="B167">
        <v>40</v>
      </c>
      <c r="C167" s="22" t="s">
        <v>2796</v>
      </c>
      <c r="D167" t="s">
        <v>633</v>
      </c>
      <c r="E167" s="23" t="s">
        <v>2797</v>
      </c>
      <c r="F167" s="24" t="s">
        <v>647</v>
      </c>
      <c r="G167" s="25">
        <v>480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65" x14ac:dyDescent="0.3">
      <c r="A169" t="s">
        <v>638</v>
      </c>
      <c r="E169" s="29" t="s">
        <v>3115</v>
      </c>
    </row>
    <row r="170" spans="1:27" x14ac:dyDescent="0.25">
      <c r="A170" t="s">
        <v>640</v>
      </c>
      <c r="E170" s="23" t="s">
        <v>1380</v>
      </c>
    </row>
    <row r="171" spans="1:27" x14ac:dyDescent="0.25">
      <c r="A171" t="s">
        <v>631</v>
      </c>
      <c r="B171">
        <v>41</v>
      </c>
      <c r="C171" s="22" t="s">
        <v>852</v>
      </c>
      <c r="D171" t="s">
        <v>633</v>
      </c>
      <c r="E171" s="23" t="s">
        <v>853</v>
      </c>
      <c r="F171" s="24" t="s">
        <v>647</v>
      </c>
      <c r="G171" s="25">
        <v>480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65" x14ac:dyDescent="0.3">
      <c r="A173" t="s">
        <v>638</v>
      </c>
      <c r="E173" s="29" t="s">
        <v>3115</v>
      </c>
    </row>
    <row r="174" spans="1:27" x14ac:dyDescent="0.25">
      <c r="A174" t="s">
        <v>640</v>
      </c>
      <c r="E174" s="23" t="s">
        <v>1380</v>
      </c>
    </row>
    <row r="175" spans="1:27" x14ac:dyDescent="0.25">
      <c r="A175" t="s">
        <v>631</v>
      </c>
      <c r="B175">
        <v>42</v>
      </c>
      <c r="C175" s="22" t="s">
        <v>1760</v>
      </c>
      <c r="D175" t="s">
        <v>633</v>
      </c>
      <c r="E175" s="23" t="s">
        <v>1761</v>
      </c>
      <c r="F175" s="24" t="s">
        <v>657</v>
      </c>
      <c r="G175" s="25">
        <v>20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65" x14ac:dyDescent="0.3">
      <c r="A177" t="s">
        <v>638</v>
      </c>
      <c r="E177" s="29" t="s">
        <v>3095</v>
      </c>
    </row>
    <row r="178" spans="1:27" x14ac:dyDescent="0.25">
      <c r="A178" t="s">
        <v>640</v>
      </c>
      <c r="E178" s="23" t="s">
        <v>1380</v>
      </c>
    </row>
    <row r="179" spans="1:27" x14ac:dyDescent="0.25">
      <c r="A179" t="s">
        <v>631</v>
      </c>
      <c r="B179">
        <v>43</v>
      </c>
      <c r="C179" s="22" t="s">
        <v>2800</v>
      </c>
      <c r="D179" t="s">
        <v>633</v>
      </c>
      <c r="E179" s="23" t="s">
        <v>2801</v>
      </c>
      <c r="F179" s="24" t="s">
        <v>657</v>
      </c>
      <c r="G179" s="25">
        <v>20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65" x14ac:dyDescent="0.3">
      <c r="A181" t="s">
        <v>638</v>
      </c>
      <c r="E181" s="29" t="s">
        <v>3095</v>
      </c>
    </row>
    <row r="182" spans="1:27" x14ac:dyDescent="0.25">
      <c r="A182" t="s">
        <v>640</v>
      </c>
      <c r="E182" s="23" t="s">
        <v>1380</v>
      </c>
    </row>
    <row r="183" spans="1:27" x14ac:dyDescent="0.25">
      <c r="A183" t="s">
        <v>631</v>
      </c>
      <c r="B183">
        <v>44</v>
      </c>
      <c r="C183" s="22" t="s">
        <v>1740</v>
      </c>
      <c r="D183" t="s">
        <v>633</v>
      </c>
      <c r="E183" s="23" t="s">
        <v>1741</v>
      </c>
      <c r="F183" s="24" t="s">
        <v>1742</v>
      </c>
      <c r="G183" s="25">
        <v>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65" x14ac:dyDescent="0.3">
      <c r="A185" t="s">
        <v>638</v>
      </c>
      <c r="E185" s="29" t="s">
        <v>3113</v>
      </c>
    </row>
    <row r="186" spans="1:27" x14ac:dyDescent="0.25">
      <c r="A186" t="s">
        <v>640</v>
      </c>
      <c r="E186" s="23" t="s">
        <v>1380</v>
      </c>
    </row>
    <row r="187" spans="1:27" x14ac:dyDescent="0.25">
      <c r="A187" t="s">
        <v>631</v>
      </c>
      <c r="B187">
        <v>45</v>
      </c>
      <c r="C187" s="22" t="s">
        <v>2502</v>
      </c>
      <c r="D187" t="s">
        <v>633</v>
      </c>
      <c r="E187" s="23" t="s">
        <v>2503</v>
      </c>
      <c r="F187" s="24" t="s">
        <v>647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65" x14ac:dyDescent="0.3">
      <c r="A189" t="s">
        <v>638</v>
      </c>
      <c r="E189" s="29" t="s">
        <v>3108</v>
      </c>
    </row>
    <row r="190" spans="1:27" x14ac:dyDescent="0.25">
      <c r="A190" t="s">
        <v>640</v>
      </c>
      <c r="E190" s="23" t="s">
        <v>1380</v>
      </c>
    </row>
    <row r="191" spans="1:27" x14ac:dyDescent="0.25">
      <c r="A191" t="s">
        <v>631</v>
      </c>
      <c r="B191">
        <v>46</v>
      </c>
      <c r="C191" s="22" t="s">
        <v>2504</v>
      </c>
      <c r="D191" t="s">
        <v>633</v>
      </c>
      <c r="E191" s="23" t="s">
        <v>2505</v>
      </c>
      <c r="F191" s="24" t="s">
        <v>647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65" x14ac:dyDescent="0.3">
      <c r="A193" t="s">
        <v>638</v>
      </c>
      <c r="E193" s="29" t="s">
        <v>3108</v>
      </c>
    </row>
    <row r="194" spans="1:27" x14ac:dyDescent="0.25">
      <c r="A194" t="s">
        <v>640</v>
      </c>
      <c r="E194" s="23" t="s">
        <v>1380</v>
      </c>
    </row>
    <row r="195" spans="1:27" x14ac:dyDescent="0.25">
      <c r="A195" t="s">
        <v>631</v>
      </c>
      <c r="B195">
        <v>47</v>
      </c>
      <c r="C195" s="22" t="s">
        <v>2803</v>
      </c>
      <c r="D195" t="s">
        <v>633</v>
      </c>
      <c r="E195" s="23" t="s">
        <v>2804</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65" x14ac:dyDescent="0.3">
      <c r="A197" t="s">
        <v>638</v>
      </c>
      <c r="E197" s="29" t="s">
        <v>3103</v>
      </c>
    </row>
    <row r="198" spans="1:27" x14ac:dyDescent="0.25">
      <c r="A198" t="s">
        <v>640</v>
      </c>
      <c r="E198" s="23" t="s">
        <v>1380</v>
      </c>
    </row>
    <row r="199" spans="1:27" ht="25" x14ac:dyDescent="0.25">
      <c r="A199" t="s">
        <v>631</v>
      </c>
      <c r="B199">
        <v>48</v>
      </c>
      <c r="C199" s="22" t="s">
        <v>3116</v>
      </c>
      <c r="D199" t="s">
        <v>633</v>
      </c>
      <c r="E199" s="23" t="s">
        <v>3117</v>
      </c>
      <c r="F199" s="24" t="s">
        <v>647</v>
      </c>
      <c r="G199" s="25">
        <v>30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65" x14ac:dyDescent="0.3">
      <c r="A201" t="s">
        <v>638</v>
      </c>
      <c r="E201" s="29" t="s">
        <v>3118</v>
      </c>
    </row>
    <row r="202" spans="1:27" x14ac:dyDescent="0.25">
      <c r="A202" t="s">
        <v>640</v>
      </c>
      <c r="E202" s="23" t="s">
        <v>1380</v>
      </c>
    </row>
    <row r="203" spans="1:27" x14ac:dyDescent="0.25">
      <c r="A203" t="s">
        <v>631</v>
      </c>
      <c r="B203">
        <v>49</v>
      </c>
      <c r="C203" s="22" t="s">
        <v>2581</v>
      </c>
      <c r="D203" t="s">
        <v>633</v>
      </c>
      <c r="E203" s="23" t="s">
        <v>2582</v>
      </c>
      <c r="F203" s="24" t="s">
        <v>635</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65" x14ac:dyDescent="0.3">
      <c r="A205" t="s">
        <v>638</v>
      </c>
      <c r="E205" s="29" t="s">
        <v>3102</v>
      </c>
    </row>
    <row r="206" spans="1:27" x14ac:dyDescent="0.25">
      <c r="A206" t="s">
        <v>640</v>
      </c>
      <c r="E206" s="23" t="s">
        <v>1380</v>
      </c>
    </row>
    <row r="207" spans="1:27" x14ac:dyDescent="0.25">
      <c r="A207" t="s">
        <v>631</v>
      </c>
      <c r="B207">
        <v>50</v>
      </c>
      <c r="C207" s="22" t="s">
        <v>2584</v>
      </c>
      <c r="D207" t="s">
        <v>633</v>
      </c>
      <c r="E207" s="23" t="s">
        <v>2585</v>
      </c>
      <c r="F207" s="24" t="s">
        <v>635</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65" x14ac:dyDescent="0.3">
      <c r="A209" t="s">
        <v>638</v>
      </c>
      <c r="E209" s="29" t="s">
        <v>3102</v>
      </c>
    </row>
    <row r="210" spans="1:27" x14ac:dyDescent="0.25">
      <c r="A210" t="s">
        <v>640</v>
      </c>
      <c r="E210" s="23" t="s">
        <v>1380</v>
      </c>
    </row>
    <row r="211" spans="1:27" ht="25" x14ac:dyDescent="0.25">
      <c r="A211" t="s">
        <v>631</v>
      </c>
      <c r="B211">
        <v>51</v>
      </c>
      <c r="C211" s="22" t="s">
        <v>2806</v>
      </c>
      <c r="D211" t="s">
        <v>633</v>
      </c>
      <c r="E211" s="23" t="s">
        <v>2807</v>
      </c>
      <c r="F211" s="24" t="s">
        <v>647</v>
      </c>
      <c r="G211" s="25">
        <v>40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65" x14ac:dyDescent="0.3">
      <c r="A213" t="s">
        <v>638</v>
      </c>
      <c r="E213" s="29" t="s">
        <v>3119</v>
      </c>
    </row>
    <row r="214" spans="1:27" x14ac:dyDescent="0.25">
      <c r="A214" t="s">
        <v>640</v>
      </c>
      <c r="E214" s="23" t="s">
        <v>1380</v>
      </c>
    </row>
    <row r="215" spans="1:27" ht="25" x14ac:dyDescent="0.25">
      <c r="A215" t="s">
        <v>631</v>
      </c>
      <c r="B215">
        <v>52</v>
      </c>
      <c r="C215" s="22" t="s">
        <v>2808</v>
      </c>
      <c r="D215" t="s">
        <v>633</v>
      </c>
      <c r="E215" s="23" t="s">
        <v>2809</v>
      </c>
      <c r="F215" s="24" t="s">
        <v>647</v>
      </c>
      <c r="G215" s="25">
        <v>20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65" x14ac:dyDescent="0.3">
      <c r="A217" t="s">
        <v>638</v>
      </c>
      <c r="E217" s="29" t="s">
        <v>3095</v>
      </c>
    </row>
    <row r="218" spans="1:27" x14ac:dyDescent="0.25">
      <c r="A218" t="s">
        <v>640</v>
      </c>
      <c r="E218" s="23" t="s">
        <v>1380</v>
      </c>
    </row>
    <row r="219" spans="1:27" x14ac:dyDescent="0.25">
      <c r="A219" t="s">
        <v>631</v>
      </c>
      <c r="B219">
        <v>53</v>
      </c>
      <c r="C219" s="22" t="s">
        <v>2811</v>
      </c>
      <c r="D219" t="s">
        <v>633</v>
      </c>
      <c r="E219" s="23" t="s">
        <v>2812</v>
      </c>
      <c r="F219" s="24" t="s">
        <v>647</v>
      </c>
      <c r="G219" s="25">
        <v>500</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65" x14ac:dyDescent="0.3">
      <c r="A221" t="s">
        <v>638</v>
      </c>
      <c r="E221" s="29" t="s">
        <v>3120</v>
      </c>
    </row>
    <row r="222" spans="1:27" x14ac:dyDescent="0.25">
      <c r="A222" t="s">
        <v>640</v>
      </c>
      <c r="E222" s="23" t="s">
        <v>1380</v>
      </c>
    </row>
    <row r="223" spans="1:27" ht="25" x14ac:dyDescent="0.25">
      <c r="A223" t="s">
        <v>631</v>
      </c>
      <c r="B223">
        <v>54</v>
      </c>
      <c r="C223" s="22" t="s">
        <v>1686</v>
      </c>
      <c r="D223" t="s">
        <v>633</v>
      </c>
      <c r="E223" s="23" t="s">
        <v>1687</v>
      </c>
      <c r="F223" s="24" t="s">
        <v>647</v>
      </c>
      <c r="G223" s="25">
        <v>30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65" x14ac:dyDescent="0.3">
      <c r="A225" t="s">
        <v>638</v>
      </c>
      <c r="E225" s="29" t="s">
        <v>3118</v>
      </c>
    </row>
    <row r="226" spans="1:27" x14ac:dyDescent="0.25">
      <c r="A226" t="s">
        <v>640</v>
      </c>
      <c r="E226" s="23" t="s">
        <v>1380</v>
      </c>
    </row>
    <row r="227" spans="1:27" x14ac:dyDescent="0.25">
      <c r="A227" t="s">
        <v>631</v>
      </c>
      <c r="B227">
        <v>55</v>
      </c>
      <c r="C227" s="22" t="s">
        <v>2814</v>
      </c>
      <c r="D227" t="s">
        <v>633</v>
      </c>
      <c r="E227" s="23" t="s">
        <v>2815</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65" x14ac:dyDescent="0.3">
      <c r="A229" t="s">
        <v>638</v>
      </c>
      <c r="E229" s="29" t="s">
        <v>3103</v>
      </c>
    </row>
    <row r="230" spans="1:27" x14ac:dyDescent="0.25">
      <c r="A230" t="s">
        <v>640</v>
      </c>
      <c r="E230" s="23" t="s">
        <v>1380</v>
      </c>
    </row>
    <row r="231" spans="1:27" x14ac:dyDescent="0.25">
      <c r="A231" t="s">
        <v>631</v>
      </c>
      <c r="B231">
        <v>56</v>
      </c>
      <c r="C231" s="22" t="s">
        <v>2816</v>
      </c>
      <c r="D231" t="s">
        <v>633</v>
      </c>
      <c r="E231" s="23" t="s">
        <v>2817</v>
      </c>
      <c r="F231" s="24" t="s">
        <v>657</v>
      </c>
      <c r="G231" s="25">
        <v>10</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65" x14ac:dyDescent="0.3">
      <c r="A233" t="s">
        <v>638</v>
      </c>
      <c r="E233" s="29" t="s">
        <v>3100</v>
      </c>
    </row>
    <row r="234" spans="1:27" x14ac:dyDescent="0.25">
      <c r="A234" t="s">
        <v>640</v>
      </c>
      <c r="E234" s="23" t="s">
        <v>1380</v>
      </c>
    </row>
    <row r="235" spans="1:27" x14ac:dyDescent="0.25">
      <c r="A235" t="s">
        <v>631</v>
      </c>
      <c r="B235">
        <v>57</v>
      </c>
      <c r="C235" s="22" t="s">
        <v>2818</v>
      </c>
      <c r="D235" t="s">
        <v>633</v>
      </c>
      <c r="E235" s="23" t="s">
        <v>2819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65" x14ac:dyDescent="0.3">
      <c r="A237" t="s">
        <v>638</v>
      </c>
      <c r="E237" s="29" t="s">
        <v>3100</v>
      </c>
    </row>
    <row r="238" spans="1:27" x14ac:dyDescent="0.25">
      <c r="A238" t="s">
        <v>640</v>
      </c>
      <c r="E238" s="23" t="s">
        <v>1380</v>
      </c>
    </row>
    <row r="239" spans="1:27" x14ac:dyDescent="0.25">
      <c r="A239" t="s">
        <v>631</v>
      </c>
      <c r="B239">
        <v>58</v>
      </c>
      <c r="C239" s="22" t="s">
        <v>2822</v>
      </c>
      <c r="D239" t="s">
        <v>633</v>
      </c>
      <c r="E239" s="23" t="s">
        <v>2823</v>
      </c>
      <c r="F239" s="24" t="s">
        <v>657</v>
      </c>
      <c r="G239" s="25">
        <v>20</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65" x14ac:dyDescent="0.3">
      <c r="A241" t="s">
        <v>638</v>
      </c>
      <c r="E241" s="29" t="s">
        <v>3095</v>
      </c>
    </row>
    <row r="242" spans="1:27" x14ac:dyDescent="0.25">
      <c r="A242" t="s">
        <v>640</v>
      </c>
      <c r="E242" s="23" t="s">
        <v>1380</v>
      </c>
    </row>
    <row r="243" spans="1:27" ht="25" x14ac:dyDescent="0.25">
      <c r="A243" t="s">
        <v>631</v>
      </c>
      <c r="B243">
        <v>59</v>
      </c>
      <c r="C243" s="22" t="s">
        <v>1689</v>
      </c>
      <c r="D243" t="s">
        <v>633</v>
      </c>
      <c r="E243" s="23" t="s">
        <v>1690</v>
      </c>
      <c r="F243" s="24" t="s">
        <v>657</v>
      </c>
      <c r="G243" s="25">
        <v>6</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65" x14ac:dyDescent="0.3">
      <c r="A245" t="s">
        <v>638</v>
      </c>
      <c r="E245" s="29" t="s">
        <v>3121</v>
      </c>
    </row>
    <row r="246" spans="1:27" x14ac:dyDescent="0.25">
      <c r="A246" t="s">
        <v>640</v>
      </c>
      <c r="E246" s="23" t="s">
        <v>1380</v>
      </c>
    </row>
    <row r="247" spans="1:27" ht="25" x14ac:dyDescent="0.25">
      <c r="A247" t="s">
        <v>631</v>
      </c>
      <c r="B247">
        <v>60</v>
      </c>
      <c r="C247" s="22" t="s">
        <v>2825</v>
      </c>
      <c r="D247" t="s">
        <v>633</v>
      </c>
      <c r="E247" s="23" t="s">
        <v>2826</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65" x14ac:dyDescent="0.3">
      <c r="A249" t="s">
        <v>638</v>
      </c>
      <c r="E249" s="29" t="s">
        <v>3108</v>
      </c>
    </row>
    <row r="250" spans="1:27" x14ac:dyDescent="0.25">
      <c r="A250" t="s">
        <v>640</v>
      </c>
      <c r="E250" s="23" t="s">
        <v>1380</v>
      </c>
    </row>
    <row r="251" spans="1:27" x14ac:dyDescent="0.25">
      <c r="A251" t="s">
        <v>631</v>
      </c>
      <c r="B251">
        <v>61</v>
      </c>
      <c r="C251" s="22" t="s">
        <v>2508</v>
      </c>
      <c r="D251" t="s">
        <v>633</v>
      </c>
      <c r="E251" s="23" t="s">
        <v>2509</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3103</v>
      </c>
    </row>
    <row r="254" spans="1:27" x14ac:dyDescent="0.25">
      <c r="A254" t="s">
        <v>640</v>
      </c>
      <c r="E254" s="23" t="s">
        <v>1380</v>
      </c>
    </row>
    <row r="255" spans="1:27" ht="25" x14ac:dyDescent="0.25">
      <c r="A255" t="s">
        <v>631</v>
      </c>
      <c r="B255">
        <v>62</v>
      </c>
      <c r="C255" s="22" t="s">
        <v>2827</v>
      </c>
      <c r="D255" t="s">
        <v>633</v>
      </c>
      <c r="E255" s="23" t="s">
        <v>2828</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65" x14ac:dyDescent="0.3">
      <c r="A257" t="s">
        <v>638</v>
      </c>
      <c r="E257" s="29" t="s">
        <v>3103</v>
      </c>
    </row>
    <row r="258" spans="1:27" x14ac:dyDescent="0.25">
      <c r="A258" t="s">
        <v>640</v>
      </c>
      <c r="E258" s="23" t="s">
        <v>1380</v>
      </c>
    </row>
    <row r="259" spans="1:27" x14ac:dyDescent="0.25">
      <c r="A259" t="s">
        <v>631</v>
      </c>
      <c r="B259">
        <v>63</v>
      </c>
      <c r="C259" s="22" t="s">
        <v>2829</v>
      </c>
      <c r="D259" t="s">
        <v>633</v>
      </c>
      <c r="E259" s="23" t="s">
        <v>2830</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65" x14ac:dyDescent="0.3">
      <c r="A261" t="s">
        <v>638</v>
      </c>
      <c r="E261" s="29" t="s">
        <v>3103</v>
      </c>
    </row>
    <row r="262" spans="1:27" x14ac:dyDescent="0.25">
      <c r="A262" t="s">
        <v>640</v>
      </c>
      <c r="E262" s="23" t="s">
        <v>1380</v>
      </c>
    </row>
    <row r="263" spans="1:27" x14ac:dyDescent="0.25">
      <c r="A263" t="s">
        <v>631</v>
      </c>
      <c r="B263">
        <v>64</v>
      </c>
      <c r="C263" s="22" t="s">
        <v>913</v>
      </c>
      <c r="D263" t="s">
        <v>633</v>
      </c>
      <c r="E263" s="23" t="s">
        <v>914</v>
      </c>
      <c r="F263" s="24" t="s">
        <v>870</v>
      </c>
      <c r="G263" s="25">
        <v>0.2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65" x14ac:dyDescent="0.3">
      <c r="A265" t="s">
        <v>638</v>
      </c>
      <c r="E265" s="29" t="s">
        <v>3097</v>
      </c>
    </row>
    <row r="266" spans="1:27" x14ac:dyDescent="0.25">
      <c r="A266" t="s">
        <v>640</v>
      </c>
      <c r="E266" s="23" t="s">
        <v>1380</v>
      </c>
    </row>
    <row r="267" spans="1:27" x14ac:dyDescent="0.25">
      <c r="A267" t="s">
        <v>631</v>
      </c>
      <c r="B267">
        <v>65</v>
      </c>
      <c r="C267" s="22" t="s">
        <v>2726</v>
      </c>
      <c r="D267" t="s">
        <v>633</v>
      </c>
      <c r="E267" s="23" t="s">
        <v>2727</v>
      </c>
      <c r="F267" s="24" t="s">
        <v>870</v>
      </c>
      <c r="G267" s="25">
        <v>0.2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65" x14ac:dyDescent="0.3">
      <c r="A269" t="s">
        <v>638</v>
      </c>
      <c r="E269" s="29" t="s">
        <v>3097</v>
      </c>
    </row>
    <row r="270" spans="1:27" x14ac:dyDescent="0.25">
      <c r="A270" t="s">
        <v>640</v>
      </c>
      <c r="E270" s="23" t="s">
        <v>1380</v>
      </c>
    </row>
    <row r="271" spans="1:27" x14ac:dyDescent="0.25">
      <c r="A271" t="s">
        <v>631</v>
      </c>
      <c r="B271">
        <v>66</v>
      </c>
      <c r="C271" s="22" t="s">
        <v>2592</v>
      </c>
      <c r="D271" t="s">
        <v>633</v>
      </c>
      <c r="E271" s="23" t="s">
        <v>2593</v>
      </c>
      <c r="F271" s="24" t="s">
        <v>657</v>
      </c>
      <c r="G271" s="25">
        <v>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65" x14ac:dyDescent="0.3">
      <c r="A273" t="s">
        <v>638</v>
      </c>
      <c r="E273" s="29" t="s">
        <v>3103</v>
      </c>
    </row>
    <row r="274" spans="1:27" x14ac:dyDescent="0.25">
      <c r="A274" t="s">
        <v>640</v>
      </c>
      <c r="E274" s="23" t="s">
        <v>1380</v>
      </c>
    </row>
    <row r="275" spans="1:27" ht="25" x14ac:dyDescent="0.25">
      <c r="A275" t="s">
        <v>631</v>
      </c>
      <c r="B275">
        <v>67</v>
      </c>
      <c r="C275" s="22" t="s">
        <v>1516</v>
      </c>
      <c r="D275" t="s">
        <v>633</v>
      </c>
      <c r="E275" s="23" t="s">
        <v>1517</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65" x14ac:dyDescent="0.3">
      <c r="A277" t="s">
        <v>638</v>
      </c>
      <c r="E277" s="29" t="s">
        <v>3103</v>
      </c>
    </row>
    <row r="278" spans="1:27" x14ac:dyDescent="0.25">
      <c r="A278" t="s">
        <v>640</v>
      </c>
      <c r="E278" s="23" t="s">
        <v>1380</v>
      </c>
    </row>
    <row r="279" spans="1:27" x14ac:dyDescent="0.25">
      <c r="A279" t="s">
        <v>631</v>
      </c>
      <c r="B279">
        <v>68</v>
      </c>
      <c r="C279" s="22" t="s">
        <v>2832</v>
      </c>
      <c r="D279" t="s">
        <v>633</v>
      </c>
      <c r="E279" s="23" t="s">
        <v>2833</v>
      </c>
      <c r="F279" s="24" t="s">
        <v>657</v>
      </c>
      <c r="G279" s="25">
        <v>3</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65" x14ac:dyDescent="0.3">
      <c r="A281" t="s">
        <v>638</v>
      </c>
      <c r="E281" s="29" t="s">
        <v>3101</v>
      </c>
    </row>
    <row r="282" spans="1:27" x14ac:dyDescent="0.25">
      <c r="A282" t="s">
        <v>640</v>
      </c>
      <c r="E282" s="23" t="s">
        <v>1380</v>
      </c>
    </row>
    <row r="283" spans="1:27" x14ac:dyDescent="0.25">
      <c r="A283" t="s">
        <v>631</v>
      </c>
      <c r="B283">
        <v>69</v>
      </c>
      <c r="C283" s="22" t="s">
        <v>3122</v>
      </c>
      <c r="D283" t="s">
        <v>633</v>
      </c>
      <c r="E283" s="23" t="s">
        <v>2835</v>
      </c>
      <c r="F283" s="24" t="s">
        <v>657</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65" x14ac:dyDescent="0.3">
      <c r="A285" t="s">
        <v>638</v>
      </c>
      <c r="E285" s="29" t="s">
        <v>3100</v>
      </c>
    </row>
    <row r="286" spans="1:27" ht="100" x14ac:dyDescent="0.25">
      <c r="A286" t="s">
        <v>640</v>
      </c>
      <c r="E286" s="23" t="s">
        <v>2836</v>
      </c>
    </row>
    <row r="287" spans="1:27" ht="25" x14ac:dyDescent="0.25">
      <c r="A287" t="s">
        <v>631</v>
      </c>
      <c r="B287">
        <v>70</v>
      </c>
      <c r="C287" s="22" t="s">
        <v>3123</v>
      </c>
      <c r="D287" t="s">
        <v>633</v>
      </c>
      <c r="E287" s="23" t="s">
        <v>3124</v>
      </c>
      <c r="F287" s="24" t="s">
        <v>647</v>
      </c>
      <c r="G287" s="25">
        <v>30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65" x14ac:dyDescent="0.3">
      <c r="A289" t="s">
        <v>638</v>
      </c>
      <c r="E289" s="29" t="s">
        <v>3118</v>
      </c>
    </row>
    <row r="290" spans="1:27" x14ac:dyDescent="0.25">
      <c r="A290" t="s">
        <v>640</v>
      </c>
      <c r="E290" s="23" t="s">
        <v>1380</v>
      </c>
    </row>
    <row r="291" spans="1:27" x14ac:dyDescent="0.25">
      <c r="A291" t="s">
        <v>631</v>
      </c>
      <c r="B291">
        <v>71</v>
      </c>
      <c r="C291" s="22" t="s">
        <v>3125</v>
      </c>
      <c r="D291" t="s">
        <v>633</v>
      </c>
      <c r="E291" s="23" t="s">
        <v>2838</v>
      </c>
      <c r="F291" s="24" t="s">
        <v>2536</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65" x14ac:dyDescent="0.3">
      <c r="A293" t="s">
        <v>638</v>
      </c>
      <c r="E293" s="29" t="s">
        <v>3102</v>
      </c>
    </row>
    <row r="294" spans="1:27" ht="175" x14ac:dyDescent="0.25">
      <c r="A294" t="s">
        <v>640</v>
      </c>
      <c r="E294" s="23" t="s">
        <v>2839</v>
      </c>
    </row>
    <row r="295" spans="1:27" x14ac:dyDescent="0.25">
      <c r="A295" t="s">
        <v>631</v>
      </c>
      <c r="B295">
        <v>73</v>
      </c>
      <c r="C295" s="22" t="s">
        <v>2840</v>
      </c>
      <c r="D295" t="s">
        <v>633</v>
      </c>
      <c r="E295" s="23" t="s">
        <v>2841</v>
      </c>
      <c r="F295" s="24" t="s">
        <v>657</v>
      </c>
      <c r="G295" s="25">
        <v>10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65" x14ac:dyDescent="0.3">
      <c r="A297" t="s">
        <v>638</v>
      </c>
      <c r="E297" s="29" t="s">
        <v>3100</v>
      </c>
    </row>
    <row r="298" spans="1:27" x14ac:dyDescent="0.25">
      <c r="A298" t="s">
        <v>640</v>
      </c>
      <c r="E298" s="23" t="s">
        <v>1380</v>
      </c>
    </row>
    <row r="299" spans="1:27" x14ac:dyDescent="0.25">
      <c r="A299" t="s">
        <v>631</v>
      </c>
      <c r="B299">
        <v>74</v>
      </c>
      <c r="C299" s="22" t="s">
        <v>2842</v>
      </c>
      <c r="D299" t="s">
        <v>633</v>
      </c>
      <c r="E299" s="23" t="s">
        <v>2843</v>
      </c>
      <c r="F299" s="24" t="s">
        <v>657</v>
      </c>
      <c r="G299" s="25">
        <v>10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65" x14ac:dyDescent="0.3">
      <c r="A301" t="s">
        <v>638</v>
      </c>
      <c r="E301" s="29" t="s">
        <v>3100</v>
      </c>
    </row>
    <row r="302" spans="1:27" x14ac:dyDescent="0.25">
      <c r="A302" t="s">
        <v>640</v>
      </c>
      <c r="E302" s="23" t="s">
        <v>1380</v>
      </c>
    </row>
    <row r="303" spans="1:27" x14ac:dyDescent="0.25">
      <c r="A303" t="s">
        <v>631</v>
      </c>
      <c r="B303">
        <v>75</v>
      </c>
      <c r="C303" s="22" t="s">
        <v>2844</v>
      </c>
      <c r="D303" t="s">
        <v>633</v>
      </c>
      <c r="E303" s="23" t="s">
        <v>2845</v>
      </c>
      <c r="F303" s="24" t="s">
        <v>2622</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65" x14ac:dyDescent="0.3">
      <c r="A305" t="s">
        <v>638</v>
      </c>
      <c r="E305" s="29" t="s">
        <v>3102</v>
      </c>
    </row>
    <row r="306" spans="1:27" x14ac:dyDescent="0.25">
      <c r="A306" t="s">
        <v>640</v>
      </c>
      <c r="E306" s="23" t="s">
        <v>1380</v>
      </c>
    </row>
    <row r="307" spans="1:27" x14ac:dyDescent="0.25">
      <c r="A307" t="s">
        <v>631</v>
      </c>
      <c r="B307">
        <v>76</v>
      </c>
      <c r="C307" s="22" t="s">
        <v>2846</v>
      </c>
      <c r="D307" t="s">
        <v>633</v>
      </c>
      <c r="E307" s="23" t="s">
        <v>2847</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65" x14ac:dyDescent="0.3">
      <c r="A309" t="s">
        <v>638</v>
      </c>
      <c r="E309" s="29" t="s">
        <v>3121</v>
      </c>
    </row>
    <row r="310" spans="1:27" x14ac:dyDescent="0.25">
      <c r="A310" t="s">
        <v>640</v>
      </c>
      <c r="E310" s="23" t="s">
        <v>1380</v>
      </c>
    </row>
    <row r="311" spans="1:27" x14ac:dyDescent="0.25">
      <c r="A311" t="s">
        <v>631</v>
      </c>
      <c r="B311">
        <v>77</v>
      </c>
      <c r="C311" s="22" t="s">
        <v>3126</v>
      </c>
      <c r="D311" t="s">
        <v>633</v>
      </c>
      <c r="E311" s="23" t="s">
        <v>2849</v>
      </c>
      <c r="F311" s="24" t="s">
        <v>814</v>
      </c>
      <c r="G311" s="25">
        <v>8</v>
      </c>
      <c r="H311" s="24">
        <v>0</v>
      </c>
      <c r="I311" s="26">
        <f>ROUND(G311*H311,P4)</f>
        <v>0</v>
      </c>
      <c r="L311" s="27">
        <v>0</v>
      </c>
      <c r="M311" s="20">
        <f>ROUND(G311*L311,P4)</f>
        <v>0</v>
      </c>
      <c r="N311" s="21" t="s">
        <v>633</v>
      </c>
      <c r="O311" s="28">
        <f>M311*AA311</f>
        <v>0</v>
      </c>
      <c r="P311">
        <v>3</v>
      </c>
      <c r="AA311">
        <f>IF(P311=1,$O$3,IF(P311=2,$O$4,$O$5))</f>
        <v>0.21</v>
      </c>
    </row>
    <row r="312" spans="1:27" x14ac:dyDescent="0.25">
      <c r="A312" t="s">
        <v>637</v>
      </c>
      <c r="E312" s="23" t="s">
        <v>633</v>
      </c>
    </row>
    <row r="313" spans="1:27" ht="65" x14ac:dyDescent="0.3">
      <c r="A313" t="s">
        <v>638</v>
      </c>
      <c r="E313" s="29" t="s">
        <v>3113</v>
      </c>
    </row>
    <row r="314" spans="1:27" ht="75" x14ac:dyDescent="0.25">
      <c r="A314" t="s">
        <v>640</v>
      </c>
      <c r="E314" s="23" t="s">
        <v>2850</v>
      </c>
    </row>
    <row r="315" spans="1:27" x14ac:dyDescent="0.25">
      <c r="A315" t="s">
        <v>631</v>
      </c>
      <c r="B315">
        <v>78</v>
      </c>
      <c r="C315" s="22" t="s">
        <v>2869</v>
      </c>
      <c r="D315" t="s">
        <v>633</v>
      </c>
      <c r="E315" s="23" t="s">
        <v>2870</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65" x14ac:dyDescent="0.3">
      <c r="A317" t="s">
        <v>638</v>
      </c>
      <c r="E317" s="29" t="s">
        <v>3102</v>
      </c>
    </row>
    <row r="318" spans="1:27" x14ac:dyDescent="0.25">
      <c r="A318" t="s">
        <v>640</v>
      </c>
      <c r="E318" s="23" t="s">
        <v>1380</v>
      </c>
    </row>
    <row r="319" spans="1:27" ht="25" x14ac:dyDescent="0.25">
      <c r="A319" t="s">
        <v>631</v>
      </c>
      <c r="B319">
        <v>79</v>
      </c>
      <c r="C319" s="22" t="s">
        <v>2871</v>
      </c>
      <c r="D319" t="s">
        <v>633</v>
      </c>
      <c r="E319" s="23" t="s">
        <v>2872</v>
      </c>
      <c r="F319" s="24" t="s">
        <v>814</v>
      </c>
      <c r="G319" s="25">
        <v>10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65" x14ac:dyDescent="0.3">
      <c r="A321" t="s">
        <v>638</v>
      </c>
      <c r="E321" s="29" t="s">
        <v>3100</v>
      </c>
    </row>
    <row r="322" spans="1:27" x14ac:dyDescent="0.25">
      <c r="A322" t="s">
        <v>640</v>
      </c>
      <c r="E322" s="23" t="s">
        <v>1380</v>
      </c>
    </row>
    <row r="323" spans="1:27" x14ac:dyDescent="0.25">
      <c r="A323" t="s">
        <v>631</v>
      </c>
      <c r="B323">
        <v>83</v>
      </c>
      <c r="C323" s="22" t="s">
        <v>2873</v>
      </c>
      <c r="D323" t="s">
        <v>633</v>
      </c>
      <c r="E323" s="23" t="s">
        <v>2874</v>
      </c>
      <c r="F323" s="24" t="s">
        <v>657</v>
      </c>
      <c r="G323" s="25">
        <v>10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65" x14ac:dyDescent="0.3">
      <c r="A325" t="s">
        <v>638</v>
      </c>
      <c r="E325" s="29" t="s">
        <v>3127</v>
      </c>
    </row>
    <row r="326" spans="1:27" x14ac:dyDescent="0.25">
      <c r="A326" t="s">
        <v>640</v>
      </c>
      <c r="E326" s="23" t="s">
        <v>1380</v>
      </c>
    </row>
    <row r="327" spans="1:27" x14ac:dyDescent="0.25">
      <c r="A327" t="s">
        <v>631</v>
      </c>
      <c r="B327">
        <v>84</v>
      </c>
      <c r="C327" s="22" t="s">
        <v>1704</v>
      </c>
      <c r="D327" t="s">
        <v>633</v>
      </c>
      <c r="E327" s="23" t="s">
        <v>1705</v>
      </c>
      <c r="F327" s="24" t="s">
        <v>657</v>
      </c>
      <c r="G327" s="25">
        <v>4</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65" x14ac:dyDescent="0.3">
      <c r="A329" t="s">
        <v>638</v>
      </c>
      <c r="E329" s="29" t="s">
        <v>3128</v>
      </c>
    </row>
    <row r="330" spans="1:27" x14ac:dyDescent="0.25">
      <c r="A330" t="s">
        <v>640</v>
      </c>
      <c r="E330" s="23" t="s">
        <v>1380</v>
      </c>
    </row>
    <row r="331" spans="1:27" x14ac:dyDescent="0.25">
      <c r="A331" t="s">
        <v>631</v>
      </c>
      <c r="B331">
        <v>85</v>
      </c>
      <c r="C331" s="22" t="s">
        <v>771</v>
      </c>
      <c r="D331" t="s">
        <v>633</v>
      </c>
      <c r="E331" s="23" t="s">
        <v>772</v>
      </c>
      <c r="F331" s="24" t="s">
        <v>773</v>
      </c>
      <c r="G331" s="25">
        <v>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26" x14ac:dyDescent="0.3">
      <c r="A333" t="s">
        <v>638</v>
      </c>
      <c r="E333" s="29" t="s">
        <v>774</v>
      </c>
    </row>
    <row r="334" spans="1:27" ht="50" x14ac:dyDescent="0.25">
      <c r="A334" t="s">
        <v>640</v>
      </c>
      <c r="E334" s="23" t="s">
        <v>775</v>
      </c>
    </row>
    <row r="335" spans="1:27" ht="13" x14ac:dyDescent="0.25">
      <c r="A335" t="s">
        <v>628</v>
      </c>
      <c r="C335" s="18" t="s">
        <v>1801</v>
      </c>
      <c r="E335" s="19" t="s">
        <v>1802</v>
      </c>
      <c r="L335" s="20">
        <f>SUMIFS(L336:L347,A336:A347,"P")</f>
        <v>0</v>
      </c>
      <c r="M335" s="20">
        <f>SUMIFS(M336:M347,A336:A347,"P")</f>
        <v>0</v>
      </c>
      <c r="N335" s="21"/>
    </row>
    <row r="336" spans="1:27" ht="25" x14ac:dyDescent="0.25">
      <c r="A336" t="s">
        <v>631</v>
      </c>
      <c r="B336">
        <v>80</v>
      </c>
      <c r="C336" s="22" t="s">
        <v>1811</v>
      </c>
      <c r="D336" t="s">
        <v>1812</v>
      </c>
      <c r="E336" s="23" t="s">
        <v>1813</v>
      </c>
      <c r="F336" s="24" t="s">
        <v>1806</v>
      </c>
      <c r="G336" s="25">
        <v>0.01</v>
      </c>
      <c r="H336" s="24">
        <v>0</v>
      </c>
      <c r="I336" s="26">
        <f>ROUND(G336*H336,P4)</f>
        <v>0</v>
      </c>
      <c r="L336" s="27">
        <v>0</v>
      </c>
      <c r="M336" s="20">
        <f>ROUND(G336*L336,P4)</f>
        <v>0</v>
      </c>
      <c r="N336" s="21" t="s">
        <v>1807</v>
      </c>
      <c r="O336" s="28">
        <f>M336*AA336</f>
        <v>0</v>
      </c>
      <c r="P336">
        <v>3</v>
      </c>
      <c r="AA336">
        <f>IF(P336=1,$O$3,IF(P336=2,$O$4,$O$5))</f>
        <v>0.21</v>
      </c>
    </row>
    <row r="337" spans="1:27" ht="25" x14ac:dyDescent="0.25">
      <c r="A337" t="s">
        <v>637</v>
      </c>
      <c r="E337" s="23" t="s">
        <v>1808</v>
      </c>
    </row>
    <row r="338" spans="1:27" ht="65" x14ac:dyDescent="0.3">
      <c r="A338" t="s">
        <v>638</v>
      </c>
      <c r="E338" s="29" t="s">
        <v>3129</v>
      </c>
    </row>
    <row r="339" spans="1:27" ht="187.5" x14ac:dyDescent="0.25">
      <c r="A339" t="s">
        <v>640</v>
      </c>
      <c r="E339" s="23" t="s">
        <v>2735</v>
      </c>
    </row>
    <row r="340" spans="1:27" ht="25" x14ac:dyDescent="0.25">
      <c r="A340" t="s">
        <v>631</v>
      </c>
      <c r="B340">
        <v>81</v>
      </c>
      <c r="C340" s="22" t="s">
        <v>1803</v>
      </c>
      <c r="D340" t="s">
        <v>1804</v>
      </c>
      <c r="E340" s="23" t="s">
        <v>1805</v>
      </c>
      <c r="F340" s="24" t="s">
        <v>1806</v>
      </c>
      <c r="G340" s="25">
        <v>6</v>
      </c>
      <c r="H340" s="24">
        <v>0</v>
      </c>
      <c r="I340" s="26">
        <f>ROUND(G340*H340,P4)</f>
        <v>0</v>
      </c>
      <c r="L340" s="27">
        <v>0</v>
      </c>
      <c r="M340" s="20">
        <f>ROUND(G340*L340,P4)</f>
        <v>0</v>
      </c>
      <c r="N340" s="21" t="s">
        <v>1807</v>
      </c>
      <c r="O340" s="28">
        <f>M340*AA340</f>
        <v>0</v>
      </c>
      <c r="P340">
        <v>3</v>
      </c>
      <c r="AA340">
        <f>IF(P340=1,$O$3,IF(P340=2,$O$4,$O$5))</f>
        <v>0.21</v>
      </c>
    </row>
    <row r="341" spans="1:27" ht="25" x14ac:dyDescent="0.25">
      <c r="A341" t="s">
        <v>637</v>
      </c>
      <c r="E341" s="23" t="s">
        <v>1808</v>
      </c>
    </row>
    <row r="342" spans="1:27" ht="65" x14ac:dyDescent="0.3">
      <c r="A342" t="s">
        <v>638</v>
      </c>
      <c r="E342" s="29" t="s">
        <v>3121</v>
      </c>
    </row>
    <row r="343" spans="1:27" ht="187.5" x14ac:dyDescent="0.25">
      <c r="A343" t="s">
        <v>640</v>
      </c>
      <c r="E343" s="23" t="s">
        <v>2221</v>
      </c>
    </row>
    <row r="344" spans="1:27" ht="25" x14ac:dyDescent="0.25">
      <c r="A344" t="s">
        <v>631</v>
      </c>
      <c r="B344">
        <v>82</v>
      </c>
      <c r="C344" s="22" t="s">
        <v>1819</v>
      </c>
      <c r="D344" t="s">
        <v>1820</v>
      </c>
      <c r="E344" s="23" t="s">
        <v>1821</v>
      </c>
      <c r="F344" s="24" t="s">
        <v>1806</v>
      </c>
      <c r="G344" s="25">
        <v>0.05</v>
      </c>
      <c r="H344" s="24">
        <v>0</v>
      </c>
      <c r="I344" s="26">
        <f>ROUND(G344*H344,P4)</f>
        <v>0</v>
      </c>
      <c r="L344" s="27">
        <v>0</v>
      </c>
      <c r="M344" s="20">
        <f>ROUND(G344*L344,P4)</f>
        <v>0</v>
      </c>
      <c r="N344" s="21" t="s">
        <v>1807</v>
      </c>
      <c r="O344" s="28">
        <f>M344*AA344</f>
        <v>0</v>
      </c>
      <c r="P344">
        <v>3</v>
      </c>
      <c r="AA344">
        <f>IF(P344=1,$O$3,IF(P344=2,$O$4,$O$5))</f>
        <v>0.21</v>
      </c>
    </row>
    <row r="345" spans="1:27" ht="25" x14ac:dyDescent="0.25">
      <c r="A345" t="s">
        <v>637</v>
      </c>
      <c r="E345" s="23" t="s">
        <v>1808</v>
      </c>
    </row>
    <row r="346" spans="1:27" ht="65" x14ac:dyDescent="0.3">
      <c r="A346" t="s">
        <v>638</v>
      </c>
      <c r="E346" s="29" t="s">
        <v>3130</v>
      </c>
    </row>
    <row r="347" spans="1:27" ht="187.5" x14ac:dyDescent="0.25">
      <c r="A347" t="s">
        <v>640</v>
      </c>
      <c r="E347" s="23" t="s">
        <v>1982</v>
      </c>
    </row>
  </sheetData>
  <sheetProtection algorithmName="SHA-512" hashValue="MU/X5yduR3a+9aagcZNayTx8LqJWekDDOELcDz8rR8iPxJVOd/aANmSYPSPHW/h3pMV3y+zBG4mMuaJUT/DGKg==" saltValue="P+0PGG2oV85FGYxtnfGx582IFOOcRT2/WzIR+qDcaxAT/tKDzolUXfZwQgTm4CDDemlmBgrrOfSgF3GC44Xy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COUNTIFS(L8:L362,"=0",A8:A362,"P")+COUNTIFS(L8:L362,"",A8:A362,"P")+SUM(Q8:Q362)</f>
        <v>87</v>
      </c>
    </row>
    <row r="8" spans="1:27" ht="13" x14ac:dyDescent="0.25">
      <c r="A8" t="s">
        <v>626</v>
      </c>
      <c r="C8" s="18" t="s">
        <v>3131</v>
      </c>
      <c r="E8" s="19" t="s">
        <v>75</v>
      </c>
      <c r="L8" s="20">
        <f>L9+L98+L255+L292+L341</f>
        <v>0</v>
      </c>
      <c r="M8" s="20">
        <f>M9+M98+M255+M292+M341</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1467</v>
      </c>
      <c r="D10" t="s">
        <v>633</v>
      </c>
      <c r="E10" s="23" t="s">
        <v>3132</v>
      </c>
      <c r="F10" s="24" t="s">
        <v>835</v>
      </c>
      <c r="G10" s="25">
        <v>0.28499999999999998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52" x14ac:dyDescent="0.3">
      <c r="A12" t="s">
        <v>638</v>
      </c>
      <c r="E12" s="29" t="s">
        <v>3133</v>
      </c>
    </row>
    <row r="13" spans="1:27" ht="75" x14ac:dyDescent="0.25">
      <c r="A13" t="s">
        <v>640</v>
      </c>
      <c r="E13" s="23" t="s">
        <v>3134</v>
      </c>
    </row>
    <row r="14" spans="1:27" x14ac:dyDescent="0.25">
      <c r="A14" t="s">
        <v>631</v>
      </c>
      <c r="B14">
        <v>2</v>
      </c>
      <c r="C14" s="22" t="s">
        <v>1477</v>
      </c>
      <c r="D14" t="s">
        <v>633</v>
      </c>
      <c r="E14" s="23" t="s">
        <v>1478</v>
      </c>
      <c r="F14" s="24" t="s">
        <v>874</v>
      </c>
      <c r="G14" s="25">
        <v>89.775000000000006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52" x14ac:dyDescent="0.3">
      <c r="A16" t="s">
        <v>638</v>
      </c>
      <c r="E16" s="29" t="s">
        <v>3135</v>
      </c>
    </row>
    <row r="17" spans="1:27" x14ac:dyDescent="0.25">
      <c r="A17" t="s">
        <v>640</v>
      </c>
      <c r="E17" s="23" t="s">
        <v>1380</v>
      </c>
    </row>
    <row r="18" spans="1:27" x14ac:dyDescent="0.25">
      <c r="A18" t="s">
        <v>631</v>
      </c>
      <c r="B18">
        <v>3</v>
      </c>
      <c r="C18" s="22" t="s">
        <v>3136</v>
      </c>
      <c r="D18" t="s">
        <v>633</v>
      </c>
      <c r="E18" s="23" t="s">
        <v>3137</v>
      </c>
      <c r="F18" s="24" t="s">
        <v>874</v>
      </c>
      <c r="G18" s="25">
        <v>80.798000000000002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3138</v>
      </c>
    </row>
    <row r="21" spans="1:27" x14ac:dyDescent="0.25">
      <c r="A21" t="s">
        <v>640</v>
      </c>
      <c r="E21" s="23" t="s">
        <v>1380</v>
      </c>
    </row>
    <row r="22" spans="1:27" x14ac:dyDescent="0.25">
      <c r="A22" t="s">
        <v>631</v>
      </c>
      <c r="B22">
        <v>4</v>
      </c>
      <c r="C22" s="22" t="s">
        <v>888</v>
      </c>
      <c r="D22" t="s">
        <v>633</v>
      </c>
      <c r="E22" s="23" t="s">
        <v>889</v>
      </c>
      <c r="F22" s="24" t="s">
        <v>874</v>
      </c>
      <c r="G22" s="25">
        <v>29.766999999999999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3139</v>
      </c>
    </row>
    <row r="25" spans="1:27" x14ac:dyDescent="0.25">
      <c r="A25" t="s">
        <v>640</v>
      </c>
      <c r="E25" s="23" t="s">
        <v>1380</v>
      </c>
    </row>
    <row r="26" spans="1:27" x14ac:dyDescent="0.25">
      <c r="A26" t="s">
        <v>631</v>
      </c>
      <c r="B26">
        <v>5</v>
      </c>
      <c r="C26" s="22" t="s">
        <v>901</v>
      </c>
      <c r="D26" t="s">
        <v>633</v>
      </c>
      <c r="E26" s="23" t="s">
        <v>902</v>
      </c>
      <c r="F26" s="24" t="s">
        <v>647</v>
      </c>
      <c r="G26" s="25">
        <v>285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3140</v>
      </c>
    </row>
    <row r="29" spans="1:27" x14ac:dyDescent="0.25">
      <c r="A29" t="s">
        <v>640</v>
      </c>
      <c r="E29" s="23" t="s">
        <v>1380</v>
      </c>
    </row>
    <row r="30" spans="1:27" ht="25" x14ac:dyDescent="0.25">
      <c r="A30" t="s">
        <v>631</v>
      </c>
      <c r="B30">
        <v>6</v>
      </c>
      <c r="C30" s="22" t="s">
        <v>1387</v>
      </c>
      <c r="D30" t="s">
        <v>633</v>
      </c>
      <c r="E30" s="23" t="s">
        <v>1491</v>
      </c>
      <c r="F30" s="24" t="s">
        <v>647</v>
      </c>
      <c r="G30" s="25">
        <v>285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3140</v>
      </c>
    </row>
    <row r="33" spans="1:27" x14ac:dyDescent="0.25">
      <c r="A33" t="s">
        <v>640</v>
      </c>
      <c r="E33" s="23" t="s">
        <v>1380</v>
      </c>
    </row>
    <row r="34" spans="1:27" ht="25" x14ac:dyDescent="0.25">
      <c r="A34" t="s">
        <v>631</v>
      </c>
      <c r="B34">
        <v>7</v>
      </c>
      <c r="C34" s="22" t="s">
        <v>3141</v>
      </c>
      <c r="D34" t="s">
        <v>633</v>
      </c>
      <c r="E34" s="23" t="s">
        <v>3142</v>
      </c>
      <c r="F34" s="24" t="s">
        <v>647</v>
      </c>
      <c r="G34" s="25">
        <v>20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3143</v>
      </c>
    </row>
    <row r="37" spans="1:27" x14ac:dyDescent="0.25">
      <c r="A37" t="s">
        <v>640</v>
      </c>
      <c r="E37" s="23" t="s">
        <v>1380</v>
      </c>
    </row>
    <row r="38" spans="1:27" x14ac:dyDescent="0.25">
      <c r="A38" t="s">
        <v>631</v>
      </c>
      <c r="B38">
        <v>8</v>
      </c>
      <c r="C38" s="22" t="s">
        <v>927</v>
      </c>
      <c r="D38" t="s">
        <v>633</v>
      </c>
      <c r="E38" s="23" t="s">
        <v>928</v>
      </c>
      <c r="F38" s="24" t="s">
        <v>647</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3144</v>
      </c>
    </row>
    <row r="41" spans="1:27" x14ac:dyDescent="0.25">
      <c r="A41" t="s">
        <v>640</v>
      </c>
      <c r="E41" s="23" t="s">
        <v>1380</v>
      </c>
    </row>
    <row r="42" spans="1:27" x14ac:dyDescent="0.25">
      <c r="A42" t="s">
        <v>631</v>
      </c>
      <c r="B42">
        <v>9</v>
      </c>
      <c r="C42" s="22" t="s">
        <v>910</v>
      </c>
      <c r="D42" t="s">
        <v>633</v>
      </c>
      <c r="E42" s="23" t="s">
        <v>911</v>
      </c>
      <c r="F42" s="24" t="s">
        <v>647</v>
      </c>
      <c r="G42" s="25">
        <v>285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3140</v>
      </c>
    </row>
    <row r="45" spans="1:27" x14ac:dyDescent="0.25">
      <c r="A45" t="s">
        <v>640</v>
      </c>
      <c r="E45" s="23" t="s">
        <v>1380</v>
      </c>
    </row>
    <row r="46" spans="1:27" ht="25" x14ac:dyDescent="0.25">
      <c r="A46" t="s">
        <v>631</v>
      </c>
      <c r="B46">
        <v>10</v>
      </c>
      <c r="C46" s="22" t="s">
        <v>1510</v>
      </c>
      <c r="D46" t="s">
        <v>633</v>
      </c>
      <c r="E46" s="23" t="s">
        <v>1511</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3145</v>
      </c>
    </row>
    <row r="49" spans="1:27" x14ac:dyDescent="0.25">
      <c r="A49" t="s">
        <v>640</v>
      </c>
      <c r="E49" s="23" t="s">
        <v>1380</v>
      </c>
    </row>
    <row r="50" spans="1:27" ht="25" x14ac:dyDescent="0.25">
      <c r="A50" t="s">
        <v>631</v>
      </c>
      <c r="B50">
        <v>11</v>
      </c>
      <c r="C50" s="22" t="s">
        <v>1513</v>
      </c>
      <c r="D50" t="s">
        <v>633</v>
      </c>
      <c r="E50" s="23" t="s">
        <v>1514</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52" x14ac:dyDescent="0.3">
      <c r="A52" t="s">
        <v>638</v>
      </c>
      <c r="E52" s="29" t="s">
        <v>3145</v>
      </c>
    </row>
    <row r="53" spans="1:27" x14ac:dyDescent="0.25">
      <c r="A53" t="s">
        <v>640</v>
      </c>
      <c r="E53" s="23" t="s">
        <v>1380</v>
      </c>
    </row>
    <row r="54" spans="1:27" ht="25" x14ac:dyDescent="0.25">
      <c r="A54" t="s">
        <v>631</v>
      </c>
      <c r="B54">
        <v>12</v>
      </c>
      <c r="C54" s="22" t="s">
        <v>1516</v>
      </c>
      <c r="D54" t="s">
        <v>633</v>
      </c>
      <c r="E54" s="23" t="s">
        <v>1517</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3146</v>
      </c>
    </row>
    <row r="57" spans="1:27" x14ac:dyDescent="0.25">
      <c r="A57" t="s">
        <v>640</v>
      </c>
      <c r="E57" s="23" t="s">
        <v>1380</v>
      </c>
    </row>
    <row r="58" spans="1:27" ht="25" x14ac:dyDescent="0.25">
      <c r="A58" t="s">
        <v>631</v>
      </c>
      <c r="B58">
        <v>13</v>
      </c>
      <c r="C58" s="22" t="s">
        <v>1523</v>
      </c>
      <c r="D58" t="s">
        <v>633</v>
      </c>
      <c r="E58" s="23" t="s">
        <v>1524</v>
      </c>
      <c r="F58" s="24" t="s">
        <v>657</v>
      </c>
      <c r="G58" s="25">
        <v>10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3147</v>
      </c>
    </row>
    <row r="61" spans="1:27" x14ac:dyDescent="0.25">
      <c r="A61" t="s">
        <v>640</v>
      </c>
      <c r="E61" s="23" t="s">
        <v>1380</v>
      </c>
    </row>
    <row r="62" spans="1:27" ht="25" x14ac:dyDescent="0.25">
      <c r="A62" t="s">
        <v>631</v>
      </c>
      <c r="B62">
        <v>14</v>
      </c>
      <c r="C62" s="22" t="s">
        <v>924</v>
      </c>
      <c r="D62" t="s">
        <v>633</v>
      </c>
      <c r="E62" s="23" t="s">
        <v>925</v>
      </c>
      <c r="F62" s="24" t="s">
        <v>657</v>
      </c>
      <c r="G62" s="25">
        <v>15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3148</v>
      </c>
    </row>
    <row r="65" spans="1:27" x14ac:dyDescent="0.25">
      <c r="A65" t="s">
        <v>640</v>
      </c>
      <c r="E65" s="23" t="s">
        <v>1380</v>
      </c>
    </row>
    <row r="66" spans="1:27" ht="25" x14ac:dyDescent="0.25">
      <c r="A66" t="s">
        <v>631</v>
      </c>
      <c r="B66">
        <v>15</v>
      </c>
      <c r="C66" s="22" t="s">
        <v>3149</v>
      </c>
      <c r="D66" t="s">
        <v>633</v>
      </c>
      <c r="E66" s="23" t="s">
        <v>3150</v>
      </c>
      <c r="F66" s="24" t="s">
        <v>647</v>
      </c>
      <c r="G66" s="25">
        <v>105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3151</v>
      </c>
    </row>
    <row r="69" spans="1:27" x14ac:dyDescent="0.25">
      <c r="A69" t="s">
        <v>640</v>
      </c>
      <c r="E69" s="23" t="s">
        <v>1380</v>
      </c>
    </row>
    <row r="70" spans="1:27" ht="25" x14ac:dyDescent="0.25">
      <c r="A70" t="s">
        <v>631</v>
      </c>
      <c r="B70">
        <v>16</v>
      </c>
      <c r="C70" s="22" t="s">
        <v>2012</v>
      </c>
      <c r="D70" t="s">
        <v>633</v>
      </c>
      <c r="E70" s="23" t="s">
        <v>2013</v>
      </c>
      <c r="F70" s="24" t="s">
        <v>647</v>
      </c>
      <c r="G70" s="25">
        <v>105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3151</v>
      </c>
    </row>
    <row r="73" spans="1:27" x14ac:dyDescent="0.25">
      <c r="A73" t="s">
        <v>640</v>
      </c>
      <c r="E73" s="23" t="s">
        <v>1380</v>
      </c>
    </row>
    <row r="74" spans="1:27" x14ac:dyDescent="0.25">
      <c r="A74" t="s">
        <v>631</v>
      </c>
      <c r="B74">
        <v>17</v>
      </c>
      <c r="C74" s="22" t="s">
        <v>3152</v>
      </c>
      <c r="D74" t="s">
        <v>633</v>
      </c>
      <c r="E74" s="23" t="s">
        <v>3153</v>
      </c>
      <c r="F74" s="24" t="s">
        <v>657</v>
      </c>
      <c r="G74" s="25">
        <v>420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3154</v>
      </c>
    </row>
    <row r="77" spans="1:27" x14ac:dyDescent="0.25">
      <c r="A77" t="s">
        <v>640</v>
      </c>
      <c r="E77" s="23" t="s">
        <v>1380</v>
      </c>
    </row>
    <row r="78" spans="1:27" x14ac:dyDescent="0.25">
      <c r="A78" t="s">
        <v>631</v>
      </c>
      <c r="B78">
        <v>18</v>
      </c>
      <c r="C78" s="22" t="s">
        <v>3155</v>
      </c>
      <c r="D78" t="s">
        <v>633</v>
      </c>
      <c r="E78" s="23" t="s">
        <v>3156</v>
      </c>
      <c r="F78" s="24" t="s">
        <v>657</v>
      </c>
      <c r="G78" s="25">
        <v>420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3154</v>
      </c>
    </row>
    <row r="81" spans="1:27" x14ac:dyDescent="0.25">
      <c r="A81" t="s">
        <v>640</v>
      </c>
      <c r="E81" s="23" t="s">
        <v>1380</v>
      </c>
    </row>
    <row r="82" spans="1:27" x14ac:dyDescent="0.25">
      <c r="A82" t="s">
        <v>631</v>
      </c>
      <c r="B82">
        <v>19</v>
      </c>
      <c r="C82" s="22" t="s">
        <v>2656</v>
      </c>
      <c r="D82" t="s">
        <v>633</v>
      </c>
      <c r="E82" s="23" t="s">
        <v>2657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52" x14ac:dyDescent="0.3">
      <c r="A84" t="s">
        <v>638</v>
      </c>
      <c r="E84" s="29" t="s">
        <v>3157</v>
      </c>
    </row>
    <row r="85" spans="1:27" x14ac:dyDescent="0.25">
      <c r="A85" t="s">
        <v>640</v>
      </c>
      <c r="E85" s="23" t="s">
        <v>1380</v>
      </c>
    </row>
    <row r="86" spans="1:27" x14ac:dyDescent="0.25">
      <c r="A86" t="s">
        <v>631</v>
      </c>
      <c r="B86">
        <v>20</v>
      </c>
      <c r="C86" s="22" t="s">
        <v>921</v>
      </c>
      <c r="D86" t="s">
        <v>633</v>
      </c>
      <c r="E86" s="23" t="s">
        <v>922</v>
      </c>
      <c r="F86" s="24" t="s">
        <v>657</v>
      </c>
      <c r="G86" s="25">
        <v>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3158</v>
      </c>
    </row>
    <row r="89" spans="1:27" x14ac:dyDescent="0.25">
      <c r="A89" t="s">
        <v>640</v>
      </c>
      <c r="E89" s="23" t="s">
        <v>1380</v>
      </c>
    </row>
    <row r="90" spans="1:27" x14ac:dyDescent="0.25">
      <c r="A90" t="s">
        <v>631</v>
      </c>
      <c r="B90">
        <v>21</v>
      </c>
      <c r="C90" s="22" t="s">
        <v>3159</v>
      </c>
      <c r="D90" t="s">
        <v>633</v>
      </c>
      <c r="E90" s="23" t="s">
        <v>3160</v>
      </c>
      <c r="F90" s="24" t="s">
        <v>3161</v>
      </c>
      <c r="G90" s="25">
        <v>2</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52" x14ac:dyDescent="0.3">
      <c r="A92" t="s">
        <v>638</v>
      </c>
      <c r="E92" s="29" t="s">
        <v>3145</v>
      </c>
    </row>
    <row r="93" spans="1:27" ht="25" x14ac:dyDescent="0.25">
      <c r="A93" t="s">
        <v>640</v>
      </c>
      <c r="E93" s="23" t="s">
        <v>3162</v>
      </c>
    </row>
    <row r="94" spans="1:27" x14ac:dyDescent="0.25">
      <c r="A94" t="s">
        <v>631</v>
      </c>
      <c r="B94">
        <v>22</v>
      </c>
      <c r="C94" s="22" t="s">
        <v>1540</v>
      </c>
      <c r="D94" t="s">
        <v>633</v>
      </c>
      <c r="E94" s="23" t="s">
        <v>1541</v>
      </c>
      <c r="F94" s="24" t="s">
        <v>835</v>
      </c>
      <c r="G94" s="25">
        <v>0.28499999999999998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52" x14ac:dyDescent="0.3">
      <c r="A96" t="s">
        <v>638</v>
      </c>
      <c r="E96" s="29" t="s">
        <v>3133</v>
      </c>
    </row>
    <row r="97" spans="1:27" ht="87.5" x14ac:dyDescent="0.25">
      <c r="A97" t="s">
        <v>640</v>
      </c>
      <c r="E97" s="23" t="s">
        <v>1543</v>
      </c>
    </row>
    <row r="98" spans="1:27" ht="13" x14ac:dyDescent="0.25">
      <c r="A98" t="s">
        <v>628</v>
      </c>
      <c r="C98" s="18" t="s">
        <v>2745</v>
      </c>
      <c r="E98" s="19" t="s">
        <v>3163</v>
      </c>
      <c r="L98" s="20">
        <f>SUMIFS(L99:L254,A99:A254,"P")</f>
        <v>0</v>
      </c>
      <c r="M98" s="20">
        <f>SUMIFS(M99:M254,A99:A254,"P")</f>
        <v>0</v>
      </c>
      <c r="N98" s="21"/>
    </row>
    <row r="99" spans="1:27" ht="25" x14ac:dyDescent="0.25">
      <c r="A99" t="s">
        <v>631</v>
      </c>
      <c r="B99">
        <v>23</v>
      </c>
      <c r="C99" s="22" t="s">
        <v>3164</v>
      </c>
      <c r="D99" t="s">
        <v>633</v>
      </c>
      <c r="E99" s="23" t="s">
        <v>3165</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3157</v>
      </c>
    </row>
    <row r="102" spans="1:27" x14ac:dyDescent="0.25">
      <c r="A102" t="s">
        <v>640</v>
      </c>
      <c r="E102" s="23" t="s">
        <v>1380</v>
      </c>
    </row>
    <row r="103" spans="1:27" x14ac:dyDescent="0.25">
      <c r="A103" t="s">
        <v>631</v>
      </c>
      <c r="B103">
        <v>24</v>
      </c>
      <c r="C103" s="22" t="s">
        <v>3166</v>
      </c>
      <c r="D103" t="s">
        <v>633</v>
      </c>
      <c r="E103" s="23" t="s">
        <v>3167</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3157</v>
      </c>
    </row>
    <row r="106" spans="1:27" x14ac:dyDescent="0.25">
      <c r="A106" t="s">
        <v>640</v>
      </c>
      <c r="E106" s="23" t="s">
        <v>1380</v>
      </c>
    </row>
    <row r="107" spans="1:27" x14ac:dyDescent="0.25">
      <c r="A107" t="s">
        <v>631</v>
      </c>
      <c r="B107">
        <v>25</v>
      </c>
      <c r="C107" s="22" t="s">
        <v>3168</v>
      </c>
      <c r="D107" t="s">
        <v>633</v>
      </c>
      <c r="E107" s="23" t="s">
        <v>3169</v>
      </c>
      <c r="F107" s="24" t="s">
        <v>657</v>
      </c>
      <c r="G107" s="25">
        <v>18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3170</v>
      </c>
    </row>
    <row r="110" spans="1:27" x14ac:dyDescent="0.25">
      <c r="A110" t="s">
        <v>640</v>
      </c>
      <c r="E110" s="23" t="s">
        <v>1380</v>
      </c>
    </row>
    <row r="111" spans="1:27" x14ac:dyDescent="0.25">
      <c r="A111" t="s">
        <v>631</v>
      </c>
      <c r="B111">
        <v>26</v>
      </c>
      <c r="C111" s="22" t="s">
        <v>3171</v>
      </c>
      <c r="D111" t="s">
        <v>633</v>
      </c>
      <c r="E111" s="23" t="s">
        <v>3172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52" x14ac:dyDescent="0.3">
      <c r="A113" t="s">
        <v>638</v>
      </c>
      <c r="E113" s="29" t="s">
        <v>3157</v>
      </c>
    </row>
    <row r="114" spans="1:27" ht="150" x14ac:dyDescent="0.25">
      <c r="A114" t="s">
        <v>640</v>
      </c>
      <c r="E114" s="23" t="s">
        <v>3173</v>
      </c>
    </row>
    <row r="115" spans="1:27" x14ac:dyDescent="0.25">
      <c r="A115" t="s">
        <v>631</v>
      </c>
      <c r="B115">
        <v>27</v>
      </c>
      <c r="C115" s="22" t="s">
        <v>3174</v>
      </c>
      <c r="D115" t="s">
        <v>633</v>
      </c>
      <c r="E115" s="23" t="s">
        <v>3175</v>
      </c>
      <c r="F115" s="24" t="s">
        <v>657</v>
      </c>
      <c r="G115" s="25">
        <v>41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52" x14ac:dyDescent="0.3">
      <c r="A117" t="s">
        <v>638</v>
      </c>
      <c r="E117" s="29" t="s">
        <v>3176</v>
      </c>
    </row>
    <row r="118" spans="1:27" x14ac:dyDescent="0.25">
      <c r="A118" t="s">
        <v>640</v>
      </c>
      <c r="E118" s="23" t="s">
        <v>1380</v>
      </c>
    </row>
    <row r="119" spans="1:27" x14ac:dyDescent="0.25">
      <c r="A119" t="s">
        <v>631</v>
      </c>
      <c r="B119">
        <v>28</v>
      </c>
      <c r="C119" s="22" t="s">
        <v>3177</v>
      </c>
      <c r="D119" t="s">
        <v>633</v>
      </c>
      <c r="E119" s="23" t="s">
        <v>3178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3157</v>
      </c>
    </row>
    <row r="122" spans="1:27" x14ac:dyDescent="0.25">
      <c r="A122" t="s">
        <v>640</v>
      </c>
      <c r="E122" s="23" t="s">
        <v>1380</v>
      </c>
    </row>
    <row r="123" spans="1:27" x14ac:dyDescent="0.25">
      <c r="A123" t="s">
        <v>631</v>
      </c>
      <c r="B123">
        <v>29</v>
      </c>
      <c r="C123" s="22" t="s">
        <v>3179</v>
      </c>
      <c r="D123" t="s">
        <v>633</v>
      </c>
      <c r="E123" s="23" t="s">
        <v>3180</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3157</v>
      </c>
    </row>
    <row r="126" spans="1:27" x14ac:dyDescent="0.25">
      <c r="A126" t="s">
        <v>640</v>
      </c>
      <c r="E126" s="23" t="s">
        <v>1380</v>
      </c>
    </row>
    <row r="127" spans="1:27" x14ac:dyDescent="0.25">
      <c r="A127" t="s">
        <v>631</v>
      </c>
      <c r="B127">
        <v>30</v>
      </c>
      <c r="C127" s="22" t="s">
        <v>3181</v>
      </c>
      <c r="D127" t="s">
        <v>633</v>
      </c>
      <c r="E127" s="23" t="s">
        <v>3182</v>
      </c>
      <c r="F127" s="24" t="s">
        <v>657</v>
      </c>
      <c r="G127" s="25">
        <v>42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3183</v>
      </c>
    </row>
    <row r="130" spans="1:27" x14ac:dyDescent="0.25">
      <c r="A130" t="s">
        <v>640</v>
      </c>
      <c r="E130" s="23" t="s">
        <v>1380</v>
      </c>
    </row>
    <row r="131" spans="1:27" ht="25" x14ac:dyDescent="0.25">
      <c r="A131" t="s">
        <v>631</v>
      </c>
      <c r="B131">
        <v>31</v>
      </c>
      <c r="C131" s="22" t="s">
        <v>3184</v>
      </c>
      <c r="D131" t="s">
        <v>633</v>
      </c>
      <c r="E131" s="23" t="s">
        <v>3185</v>
      </c>
      <c r="F131" s="24" t="s">
        <v>657</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3186</v>
      </c>
    </row>
    <row r="134" spans="1:27" x14ac:dyDescent="0.25">
      <c r="A134" t="s">
        <v>640</v>
      </c>
      <c r="E134" s="23" t="s">
        <v>1380</v>
      </c>
    </row>
    <row r="135" spans="1:27" x14ac:dyDescent="0.25">
      <c r="A135" t="s">
        <v>631</v>
      </c>
      <c r="B135">
        <v>32</v>
      </c>
      <c r="C135" s="22" t="s">
        <v>3187</v>
      </c>
      <c r="D135" t="s">
        <v>633</v>
      </c>
      <c r="E135" s="23" t="s">
        <v>3188</v>
      </c>
      <c r="F135" s="24" t="s">
        <v>657</v>
      </c>
      <c r="G135" s="25">
        <v>42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3183</v>
      </c>
    </row>
    <row r="138" spans="1:27" x14ac:dyDescent="0.25">
      <c r="A138" t="s">
        <v>640</v>
      </c>
      <c r="E138" s="23" t="s">
        <v>1380</v>
      </c>
    </row>
    <row r="139" spans="1:27" ht="25" x14ac:dyDescent="0.25">
      <c r="A139" t="s">
        <v>631</v>
      </c>
      <c r="B139">
        <v>33</v>
      </c>
      <c r="C139" s="22" t="s">
        <v>3189</v>
      </c>
      <c r="D139" t="s">
        <v>633</v>
      </c>
      <c r="E139" s="23" t="s">
        <v>3190</v>
      </c>
      <c r="F139" s="24" t="s">
        <v>657</v>
      </c>
      <c r="G139" s="25">
        <v>42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3183</v>
      </c>
    </row>
    <row r="142" spans="1:27" x14ac:dyDescent="0.25">
      <c r="A142" t="s">
        <v>640</v>
      </c>
      <c r="E142" s="23" t="s">
        <v>1380</v>
      </c>
    </row>
    <row r="143" spans="1:27" x14ac:dyDescent="0.25">
      <c r="A143" t="s">
        <v>631</v>
      </c>
      <c r="B143">
        <v>34</v>
      </c>
      <c r="C143" s="22" t="s">
        <v>3191</v>
      </c>
      <c r="D143" t="s">
        <v>633</v>
      </c>
      <c r="E143" s="23" t="s">
        <v>3192</v>
      </c>
      <c r="F143" s="24" t="s">
        <v>657</v>
      </c>
      <c r="G143" s="25">
        <v>134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3193</v>
      </c>
    </row>
    <row r="146" spans="1:27" x14ac:dyDescent="0.25">
      <c r="A146" t="s">
        <v>640</v>
      </c>
      <c r="E146" s="23" t="s">
        <v>1380</v>
      </c>
    </row>
    <row r="147" spans="1:27" x14ac:dyDescent="0.25">
      <c r="A147" t="s">
        <v>631</v>
      </c>
      <c r="B147">
        <v>35</v>
      </c>
      <c r="C147" s="22" t="s">
        <v>1647</v>
      </c>
      <c r="D147" t="s">
        <v>633</v>
      </c>
      <c r="E147" s="23" t="s">
        <v>1648</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3157</v>
      </c>
    </row>
    <row r="150" spans="1:27" x14ac:dyDescent="0.25">
      <c r="A150" t="s">
        <v>640</v>
      </c>
      <c r="E150" s="23" t="s">
        <v>1380</v>
      </c>
    </row>
    <row r="151" spans="1:27" x14ac:dyDescent="0.25">
      <c r="A151" t="s">
        <v>631</v>
      </c>
      <c r="B151">
        <v>36</v>
      </c>
      <c r="C151" s="22" t="s">
        <v>3194</v>
      </c>
      <c r="D151" t="s">
        <v>633</v>
      </c>
      <c r="E151" s="23" t="s">
        <v>3195</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52" x14ac:dyDescent="0.3">
      <c r="A153" t="s">
        <v>638</v>
      </c>
      <c r="E153" s="29" t="s">
        <v>3157</v>
      </c>
    </row>
    <row r="154" spans="1:27" x14ac:dyDescent="0.25">
      <c r="A154" t="s">
        <v>640</v>
      </c>
      <c r="E154" s="23" t="s">
        <v>1380</v>
      </c>
    </row>
    <row r="155" spans="1:27" x14ac:dyDescent="0.25">
      <c r="A155" t="s">
        <v>631</v>
      </c>
      <c r="B155">
        <v>37</v>
      </c>
      <c r="C155" s="22" t="s">
        <v>2510</v>
      </c>
      <c r="D155" t="s">
        <v>633</v>
      </c>
      <c r="E155" s="23" t="s">
        <v>2511</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3158</v>
      </c>
    </row>
    <row r="158" spans="1:27" x14ac:dyDescent="0.25">
      <c r="A158" t="s">
        <v>640</v>
      </c>
      <c r="E158" s="23" t="s">
        <v>1380</v>
      </c>
    </row>
    <row r="159" spans="1:27" x14ac:dyDescent="0.25">
      <c r="A159" t="s">
        <v>631</v>
      </c>
      <c r="B159">
        <v>38</v>
      </c>
      <c r="C159" s="22" t="s">
        <v>3196</v>
      </c>
      <c r="D159" t="s">
        <v>633</v>
      </c>
      <c r="E159" s="23" t="s">
        <v>3197</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3158</v>
      </c>
    </row>
    <row r="162" spans="1:27" x14ac:dyDescent="0.25">
      <c r="A162" t="s">
        <v>640</v>
      </c>
      <c r="E162" s="23" t="s">
        <v>1380</v>
      </c>
    </row>
    <row r="163" spans="1:27" x14ac:dyDescent="0.25">
      <c r="A163" t="s">
        <v>631</v>
      </c>
      <c r="B163">
        <v>39</v>
      </c>
      <c r="C163" s="22" t="s">
        <v>2502</v>
      </c>
      <c r="D163" t="s">
        <v>633</v>
      </c>
      <c r="E163" s="23" t="s">
        <v>2503</v>
      </c>
      <c r="F163" s="24" t="s">
        <v>647</v>
      </c>
      <c r="G163" s="25">
        <v>0.6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3198</v>
      </c>
    </row>
    <row r="166" spans="1:27" x14ac:dyDescent="0.25">
      <c r="A166" t="s">
        <v>640</v>
      </c>
      <c r="E166" s="23" t="s">
        <v>1380</v>
      </c>
    </row>
    <row r="167" spans="1:27" x14ac:dyDescent="0.25">
      <c r="A167" t="s">
        <v>631</v>
      </c>
      <c r="B167">
        <v>40</v>
      </c>
      <c r="C167" s="22" t="s">
        <v>2504</v>
      </c>
      <c r="D167" t="s">
        <v>633</v>
      </c>
      <c r="E167" s="23" t="s">
        <v>2505</v>
      </c>
      <c r="F167" s="24" t="s">
        <v>647</v>
      </c>
      <c r="G167" s="25">
        <v>0.6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3198</v>
      </c>
    </row>
    <row r="170" spans="1:27" x14ac:dyDescent="0.25">
      <c r="A170" t="s">
        <v>640</v>
      </c>
      <c r="E170" s="23" t="s">
        <v>1380</v>
      </c>
    </row>
    <row r="171" spans="1:27" ht="25" x14ac:dyDescent="0.25">
      <c r="A171" t="s">
        <v>631</v>
      </c>
      <c r="B171">
        <v>41</v>
      </c>
      <c r="C171" s="22" t="s">
        <v>3199</v>
      </c>
      <c r="D171" t="s">
        <v>633</v>
      </c>
      <c r="E171" s="23" t="s">
        <v>3200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3145</v>
      </c>
    </row>
    <row r="174" spans="1:27" x14ac:dyDescent="0.25">
      <c r="A174" t="s">
        <v>640</v>
      </c>
      <c r="E174" s="23" t="s">
        <v>1380</v>
      </c>
    </row>
    <row r="175" spans="1:27" x14ac:dyDescent="0.25">
      <c r="A175" t="s">
        <v>631</v>
      </c>
      <c r="B175">
        <v>42</v>
      </c>
      <c r="C175" s="22" t="s">
        <v>3201</v>
      </c>
      <c r="D175" t="s">
        <v>633</v>
      </c>
      <c r="E175" s="23" t="s">
        <v>3202</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3186</v>
      </c>
    </row>
    <row r="178" spans="1:27" x14ac:dyDescent="0.25">
      <c r="A178" t="s">
        <v>640</v>
      </c>
      <c r="E178" s="23" t="s">
        <v>1380</v>
      </c>
    </row>
    <row r="179" spans="1:27" x14ac:dyDescent="0.25">
      <c r="A179" t="s">
        <v>631</v>
      </c>
      <c r="B179">
        <v>43</v>
      </c>
      <c r="C179" s="22" t="s">
        <v>3203</v>
      </c>
      <c r="D179" t="s">
        <v>633</v>
      </c>
      <c r="E179" s="23" t="s">
        <v>3204</v>
      </c>
      <c r="F179" s="24" t="s">
        <v>657</v>
      </c>
      <c r="G179" s="25">
        <v>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3186</v>
      </c>
    </row>
    <row r="182" spans="1:27" x14ac:dyDescent="0.25">
      <c r="A182" t="s">
        <v>640</v>
      </c>
      <c r="E182" s="23" t="s">
        <v>1380</v>
      </c>
    </row>
    <row r="183" spans="1:27" x14ac:dyDescent="0.25">
      <c r="A183" t="s">
        <v>631</v>
      </c>
      <c r="B183">
        <v>44</v>
      </c>
      <c r="C183" s="22" t="s">
        <v>1659</v>
      </c>
      <c r="D183" t="s">
        <v>633</v>
      </c>
      <c r="E183" s="23" t="s">
        <v>1660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3145</v>
      </c>
    </row>
    <row r="186" spans="1:27" x14ac:dyDescent="0.25">
      <c r="A186" t="s">
        <v>640</v>
      </c>
      <c r="E186" s="23" t="s">
        <v>1380</v>
      </c>
    </row>
    <row r="187" spans="1:27" x14ac:dyDescent="0.25">
      <c r="A187" t="s">
        <v>631</v>
      </c>
      <c r="B187">
        <v>45</v>
      </c>
      <c r="C187" s="22" t="s">
        <v>3205</v>
      </c>
      <c r="D187" t="s">
        <v>633</v>
      </c>
      <c r="E187" s="23" t="s">
        <v>3206</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3145</v>
      </c>
    </row>
    <row r="190" spans="1:27" x14ac:dyDescent="0.25">
      <c r="A190" t="s">
        <v>640</v>
      </c>
      <c r="E190" s="23" t="s">
        <v>1380</v>
      </c>
    </row>
    <row r="191" spans="1:27" x14ac:dyDescent="0.25">
      <c r="A191" t="s">
        <v>631</v>
      </c>
      <c r="B191">
        <v>46</v>
      </c>
      <c r="C191" s="22" t="s">
        <v>1665</v>
      </c>
      <c r="D191" t="s">
        <v>633</v>
      </c>
      <c r="E191" s="23" t="s">
        <v>1666</v>
      </c>
      <c r="F191" s="24" t="s">
        <v>657</v>
      </c>
      <c r="G191" s="25">
        <v>40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3207</v>
      </c>
    </row>
    <row r="194" spans="1:27" x14ac:dyDescent="0.25">
      <c r="A194" t="s">
        <v>640</v>
      </c>
      <c r="E194" s="23" t="s">
        <v>1380</v>
      </c>
    </row>
    <row r="195" spans="1:27" x14ac:dyDescent="0.25">
      <c r="A195" t="s">
        <v>631</v>
      </c>
      <c r="B195">
        <v>47</v>
      </c>
      <c r="C195" s="22" t="s">
        <v>3208</v>
      </c>
      <c r="D195" t="s">
        <v>633</v>
      </c>
      <c r="E195" s="23" t="s">
        <v>3209</v>
      </c>
      <c r="F195" s="24" t="s">
        <v>657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52" x14ac:dyDescent="0.3">
      <c r="A197" t="s">
        <v>638</v>
      </c>
      <c r="E197" s="29" t="s">
        <v>3207</v>
      </c>
    </row>
    <row r="198" spans="1:27" x14ac:dyDescent="0.25">
      <c r="A198" t="s">
        <v>640</v>
      </c>
      <c r="E198" s="23" t="s">
        <v>1380</v>
      </c>
    </row>
    <row r="199" spans="1:27" x14ac:dyDescent="0.25">
      <c r="A199" t="s">
        <v>631</v>
      </c>
      <c r="B199">
        <v>48</v>
      </c>
      <c r="C199" s="22" t="s">
        <v>1677</v>
      </c>
      <c r="D199" t="s">
        <v>633</v>
      </c>
      <c r="E199" s="23" t="s">
        <v>1678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3157</v>
      </c>
    </row>
    <row r="202" spans="1:27" x14ac:dyDescent="0.25">
      <c r="A202" t="s">
        <v>640</v>
      </c>
      <c r="E202" s="23" t="s">
        <v>1380</v>
      </c>
    </row>
    <row r="203" spans="1:27" x14ac:dyDescent="0.25">
      <c r="A203" t="s">
        <v>631</v>
      </c>
      <c r="B203">
        <v>49</v>
      </c>
      <c r="C203" s="22" t="s">
        <v>1680</v>
      </c>
      <c r="D203" t="s">
        <v>633</v>
      </c>
      <c r="E203" s="23" t="s">
        <v>1681</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52" x14ac:dyDescent="0.3">
      <c r="A205" t="s">
        <v>638</v>
      </c>
      <c r="E205" s="29" t="s">
        <v>3157</v>
      </c>
    </row>
    <row r="206" spans="1:27" x14ac:dyDescent="0.25">
      <c r="A206" t="s">
        <v>640</v>
      </c>
      <c r="E206" s="23" t="s">
        <v>1380</v>
      </c>
    </row>
    <row r="207" spans="1:27" x14ac:dyDescent="0.25">
      <c r="A207" t="s">
        <v>631</v>
      </c>
      <c r="B207">
        <v>50</v>
      </c>
      <c r="C207" s="22" t="s">
        <v>1683</v>
      </c>
      <c r="D207" t="s">
        <v>633</v>
      </c>
      <c r="E207" s="23" t="s">
        <v>1684</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52" x14ac:dyDescent="0.3">
      <c r="A209" t="s">
        <v>638</v>
      </c>
      <c r="E209" s="29" t="s">
        <v>3157</v>
      </c>
    </row>
    <row r="210" spans="1:27" x14ac:dyDescent="0.25">
      <c r="A210" t="s">
        <v>640</v>
      </c>
      <c r="E210" s="23" t="s">
        <v>1380</v>
      </c>
    </row>
    <row r="211" spans="1:27" x14ac:dyDescent="0.25">
      <c r="A211" t="s">
        <v>631</v>
      </c>
      <c r="B211">
        <v>51</v>
      </c>
      <c r="C211" s="22" t="s">
        <v>2867</v>
      </c>
      <c r="D211" t="s">
        <v>633</v>
      </c>
      <c r="E211" s="23" t="s">
        <v>2868</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52" x14ac:dyDescent="0.3">
      <c r="A213" t="s">
        <v>638</v>
      </c>
      <c r="E213" s="29" t="s">
        <v>3157</v>
      </c>
    </row>
    <row r="214" spans="1:27" x14ac:dyDescent="0.25">
      <c r="A214" t="s">
        <v>640</v>
      </c>
      <c r="E214" s="23" t="s">
        <v>1380</v>
      </c>
    </row>
    <row r="215" spans="1:27" x14ac:dyDescent="0.25">
      <c r="A215" t="s">
        <v>631</v>
      </c>
      <c r="B215">
        <v>52</v>
      </c>
      <c r="C215" s="22" t="s">
        <v>1692</v>
      </c>
      <c r="D215" t="s">
        <v>633</v>
      </c>
      <c r="E215" s="23" t="s">
        <v>1693</v>
      </c>
      <c r="F215" s="24" t="s">
        <v>647</v>
      </c>
      <c r="G215" s="25">
        <v>15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52" x14ac:dyDescent="0.3">
      <c r="A217" t="s">
        <v>638</v>
      </c>
      <c r="E217" s="29" t="s">
        <v>3148</v>
      </c>
    </row>
    <row r="218" spans="1:27" x14ac:dyDescent="0.25">
      <c r="A218" t="s">
        <v>640</v>
      </c>
      <c r="E218" s="23" t="s">
        <v>1380</v>
      </c>
    </row>
    <row r="219" spans="1:27" x14ac:dyDescent="0.25">
      <c r="A219" t="s">
        <v>631</v>
      </c>
      <c r="B219">
        <v>53</v>
      </c>
      <c r="C219" s="22" t="s">
        <v>2141</v>
      </c>
      <c r="D219" t="s">
        <v>633</v>
      </c>
      <c r="E219" s="23" t="s">
        <v>2142</v>
      </c>
      <c r="F219" s="24" t="s">
        <v>647</v>
      </c>
      <c r="G219" s="25">
        <v>15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3148</v>
      </c>
    </row>
    <row r="222" spans="1:27" x14ac:dyDescent="0.25">
      <c r="A222" t="s">
        <v>640</v>
      </c>
      <c r="E222" s="23" t="s">
        <v>1380</v>
      </c>
    </row>
    <row r="223" spans="1:27" x14ac:dyDescent="0.25">
      <c r="A223" t="s">
        <v>631</v>
      </c>
      <c r="B223">
        <v>54</v>
      </c>
      <c r="C223" s="22" t="s">
        <v>2508</v>
      </c>
      <c r="D223" t="s">
        <v>633</v>
      </c>
      <c r="E223" s="23" t="s">
        <v>2509</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52" x14ac:dyDescent="0.3">
      <c r="A225" t="s">
        <v>638</v>
      </c>
      <c r="E225" s="29" t="s">
        <v>3157</v>
      </c>
    </row>
    <row r="226" spans="1:27" x14ac:dyDescent="0.25">
      <c r="A226" t="s">
        <v>640</v>
      </c>
      <c r="E226" s="23" t="s">
        <v>1380</v>
      </c>
    </row>
    <row r="227" spans="1:27" x14ac:dyDescent="0.25">
      <c r="A227" t="s">
        <v>631</v>
      </c>
      <c r="B227">
        <v>55</v>
      </c>
      <c r="C227" s="22" t="s">
        <v>2829</v>
      </c>
      <c r="D227" t="s">
        <v>633</v>
      </c>
      <c r="E227" s="23" t="s">
        <v>2830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52" x14ac:dyDescent="0.3">
      <c r="A229" t="s">
        <v>638</v>
      </c>
      <c r="E229" s="29" t="s">
        <v>3157</v>
      </c>
    </row>
    <row r="230" spans="1:27" x14ac:dyDescent="0.25">
      <c r="A230" t="s">
        <v>640</v>
      </c>
      <c r="E230" s="23" t="s">
        <v>1380</v>
      </c>
    </row>
    <row r="231" spans="1:27" x14ac:dyDescent="0.25">
      <c r="A231" t="s">
        <v>631</v>
      </c>
      <c r="B231">
        <v>56</v>
      </c>
      <c r="C231" s="22" t="s">
        <v>3210</v>
      </c>
      <c r="D231" t="s">
        <v>633</v>
      </c>
      <c r="E231" s="23" t="s">
        <v>3211</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52" x14ac:dyDescent="0.3">
      <c r="A233" t="s">
        <v>638</v>
      </c>
      <c r="E233" s="29" t="s">
        <v>3212</v>
      </c>
    </row>
    <row r="234" spans="1:27" x14ac:dyDescent="0.25">
      <c r="A234" t="s">
        <v>640</v>
      </c>
      <c r="E234" s="23" t="s">
        <v>641</v>
      </c>
    </row>
    <row r="235" spans="1:27" ht="25" x14ac:dyDescent="0.25">
      <c r="A235" t="s">
        <v>631</v>
      </c>
      <c r="B235">
        <v>57</v>
      </c>
      <c r="C235" s="22" t="s">
        <v>3213</v>
      </c>
      <c r="D235" t="s">
        <v>633</v>
      </c>
      <c r="E235" s="23" t="s">
        <v>3214</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52" x14ac:dyDescent="0.3">
      <c r="A237" t="s">
        <v>638</v>
      </c>
      <c r="E237" s="29" t="s">
        <v>3157</v>
      </c>
    </row>
    <row r="238" spans="1:27" x14ac:dyDescent="0.25">
      <c r="A238" t="s">
        <v>640</v>
      </c>
      <c r="E238" s="23" t="s">
        <v>1380</v>
      </c>
    </row>
    <row r="239" spans="1:27" x14ac:dyDescent="0.25">
      <c r="A239" t="s">
        <v>631</v>
      </c>
      <c r="B239">
        <v>58</v>
      </c>
      <c r="C239" s="22" t="s">
        <v>3215</v>
      </c>
      <c r="D239" t="s">
        <v>633</v>
      </c>
      <c r="E239" s="23" t="s">
        <v>3216</v>
      </c>
      <c r="F239" s="24" t="s">
        <v>3161</v>
      </c>
      <c r="G239" s="25">
        <v>2</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3145</v>
      </c>
    </row>
    <row r="242" spans="1:27" x14ac:dyDescent="0.25">
      <c r="A242" t="s">
        <v>640</v>
      </c>
      <c r="E242" s="23" t="s">
        <v>1380</v>
      </c>
    </row>
    <row r="243" spans="1:27" x14ac:dyDescent="0.25">
      <c r="A243" t="s">
        <v>631</v>
      </c>
      <c r="B243">
        <v>59</v>
      </c>
      <c r="C243" s="22" t="s">
        <v>3217</v>
      </c>
      <c r="D243" t="s">
        <v>633</v>
      </c>
      <c r="E243" s="23" t="s">
        <v>3218</v>
      </c>
      <c r="F243" s="24" t="s">
        <v>2622</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52" x14ac:dyDescent="0.3">
      <c r="A245" t="s">
        <v>638</v>
      </c>
      <c r="E245" s="29" t="s">
        <v>3157</v>
      </c>
    </row>
    <row r="246" spans="1:27" x14ac:dyDescent="0.25">
      <c r="A246" t="s">
        <v>640</v>
      </c>
      <c r="E246" s="23" t="s">
        <v>1380</v>
      </c>
    </row>
    <row r="247" spans="1:27" x14ac:dyDescent="0.25">
      <c r="A247" t="s">
        <v>631</v>
      </c>
      <c r="B247">
        <v>101</v>
      </c>
      <c r="C247" s="22" t="s">
        <v>3219</v>
      </c>
      <c r="D247" t="s">
        <v>633</v>
      </c>
      <c r="E247" s="23" t="s">
        <v>3220</v>
      </c>
      <c r="F247" s="24" t="s">
        <v>657</v>
      </c>
      <c r="G247" s="25">
        <v>22</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52" x14ac:dyDescent="0.3">
      <c r="A249" t="s">
        <v>638</v>
      </c>
      <c r="E249" s="29" t="s">
        <v>3221</v>
      </c>
    </row>
    <row r="250" spans="1:27" ht="150" x14ac:dyDescent="0.25">
      <c r="A250" t="s">
        <v>640</v>
      </c>
      <c r="E250" s="23" t="s">
        <v>3173</v>
      </c>
    </row>
    <row r="251" spans="1:27" x14ac:dyDescent="0.25">
      <c r="A251" t="s">
        <v>631</v>
      </c>
      <c r="B251">
        <v>102</v>
      </c>
      <c r="C251" s="22" t="s">
        <v>3222</v>
      </c>
      <c r="D251" t="s">
        <v>633</v>
      </c>
      <c r="E251" s="23" t="s">
        <v>3223</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52" x14ac:dyDescent="0.3">
      <c r="A253" t="s">
        <v>638</v>
      </c>
      <c r="E253" s="29" t="s">
        <v>3147</v>
      </c>
    </row>
    <row r="254" spans="1:27" x14ac:dyDescent="0.25">
      <c r="A254" t="s">
        <v>640</v>
      </c>
      <c r="E254" s="23" t="s">
        <v>1380</v>
      </c>
    </row>
    <row r="255" spans="1:27" ht="13" x14ac:dyDescent="0.25">
      <c r="A255" t="s">
        <v>628</v>
      </c>
      <c r="C255" s="18" t="s">
        <v>3224</v>
      </c>
      <c r="E255" s="19" t="s">
        <v>3225</v>
      </c>
      <c r="L255" s="20">
        <f>SUMIFS(L256:L291,A256:A291,"P")</f>
        <v>0</v>
      </c>
      <c r="M255" s="20">
        <f>SUMIFS(M256:M291,A256:A291,"P")</f>
        <v>0</v>
      </c>
      <c r="N255" s="21"/>
    </row>
    <row r="256" spans="1:27" x14ac:dyDescent="0.25">
      <c r="A256" t="s">
        <v>631</v>
      </c>
      <c r="B256">
        <v>60</v>
      </c>
      <c r="C256" s="22" t="s">
        <v>2525</v>
      </c>
      <c r="D256" t="s">
        <v>633</v>
      </c>
      <c r="E256" s="23" t="s">
        <v>2526</v>
      </c>
      <c r="F256" s="24" t="s">
        <v>647</v>
      </c>
      <c r="G256" s="25">
        <v>300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52" x14ac:dyDescent="0.3">
      <c r="A258" t="s">
        <v>638</v>
      </c>
      <c r="E258" s="29" t="s">
        <v>3226</v>
      </c>
    </row>
    <row r="259" spans="1:27" x14ac:dyDescent="0.25">
      <c r="A259" t="s">
        <v>640</v>
      </c>
      <c r="E259" s="23" t="s">
        <v>1380</v>
      </c>
    </row>
    <row r="260" spans="1:27" x14ac:dyDescent="0.25">
      <c r="A260" t="s">
        <v>631</v>
      </c>
      <c r="B260">
        <v>61</v>
      </c>
      <c r="C260" s="22" t="s">
        <v>2811</v>
      </c>
      <c r="D260" t="s">
        <v>633</v>
      </c>
      <c r="E260" s="23" t="s">
        <v>2812</v>
      </c>
      <c r="F260" s="24" t="s">
        <v>647</v>
      </c>
      <c r="G260" s="25">
        <v>1000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52" x14ac:dyDescent="0.3">
      <c r="A262" t="s">
        <v>638</v>
      </c>
      <c r="E262" s="29" t="s">
        <v>3227</v>
      </c>
    </row>
    <row r="263" spans="1:27" x14ac:dyDescent="0.25">
      <c r="A263" t="s">
        <v>640</v>
      </c>
      <c r="E263" s="23" t="s">
        <v>1380</v>
      </c>
    </row>
    <row r="264" spans="1:27" x14ac:dyDescent="0.25">
      <c r="A264" t="s">
        <v>631</v>
      </c>
      <c r="B264">
        <v>62</v>
      </c>
      <c r="C264" s="22" t="s">
        <v>3228</v>
      </c>
      <c r="D264" t="s">
        <v>633</v>
      </c>
      <c r="E264" s="23" t="s">
        <v>2514</v>
      </c>
      <c r="F264" s="24" t="s">
        <v>657</v>
      </c>
      <c r="G264" s="25">
        <v>2</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52" x14ac:dyDescent="0.3">
      <c r="A266" t="s">
        <v>638</v>
      </c>
      <c r="E266" s="29" t="s">
        <v>3145</v>
      </c>
    </row>
    <row r="267" spans="1:27" x14ac:dyDescent="0.25">
      <c r="A267" t="s">
        <v>640</v>
      </c>
      <c r="E267" s="23" t="s">
        <v>1380</v>
      </c>
    </row>
    <row r="268" spans="1:27" x14ac:dyDescent="0.25">
      <c r="A268" t="s">
        <v>631</v>
      </c>
      <c r="B268">
        <v>63</v>
      </c>
      <c r="C268" s="22" t="s">
        <v>3229</v>
      </c>
      <c r="D268" t="s">
        <v>633</v>
      </c>
      <c r="E268" s="23" t="s">
        <v>2518</v>
      </c>
      <c r="F268" s="24" t="s">
        <v>657</v>
      </c>
      <c r="G268" s="25">
        <v>2</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52" x14ac:dyDescent="0.3">
      <c r="A270" t="s">
        <v>638</v>
      </c>
      <c r="E270" s="29" t="s">
        <v>3145</v>
      </c>
    </row>
    <row r="271" spans="1:27" x14ac:dyDescent="0.25">
      <c r="A271" t="s">
        <v>640</v>
      </c>
      <c r="E271" s="23" t="s">
        <v>1380</v>
      </c>
    </row>
    <row r="272" spans="1:27" x14ac:dyDescent="0.25">
      <c r="A272" t="s">
        <v>631</v>
      </c>
      <c r="B272">
        <v>64</v>
      </c>
      <c r="C272" s="22" t="s">
        <v>2581</v>
      </c>
      <c r="D272" t="s">
        <v>633</v>
      </c>
      <c r="E272" s="23" t="s">
        <v>2582</v>
      </c>
      <c r="F272" s="24" t="s">
        <v>635</v>
      </c>
      <c r="G272" s="25">
        <v>0.1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52" x14ac:dyDescent="0.3">
      <c r="A274" t="s">
        <v>638</v>
      </c>
      <c r="E274" s="29" t="s">
        <v>3230</v>
      </c>
    </row>
    <row r="275" spans="1:27" x14ac:dyDescent="0.25">
      <c r="A275" t="s">
        <v>640</v>
      </c>
      <c r="E275" s="23" t="s">
        <v>1380</v>
      </c>
    </row>
    <row r="276" spans="1:27" x14ac:dyDescent="0.25">
      <c r="A276" t="s">
        <v>631</v>
      </c>
      <c r="B276">
        <v>65</v>
      </c>
      <c r="C276" s="22" t="s">
        <v>2584</v>
      </c>
      <c r="D276" t="s">
        <v>633</v>
      </c>
      <c r="E276" s="23" t="s">
        <v>2585</v>
      </c>
      <c r="F276" s="24" t="s">
        <v>635</v>
      </c>
      <c r="G276" s="25">
        <v>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52" x14ac:dyDescent="0.3">
      <c r="A278" t="s">
        <v>638</v>
      </c>
      <c r="E278" s="29" t="s">
        <v>3230</v>
      </c>
    </row>
    <row r="279" spans="1:27" x14ac:dyDescent="0.25">
      <c r="A279" t="s">
        <v>640</v>
      </c>
      <c r="E279" s="23" t="s">
        <v>1380</v>
      </c>
    </row>
    <row r="280" spans="1:27" x14ac:dyDescent="0.25">
      <c r="A280" t="s">
        <v>631</v>
      </c>
      <c r="B280">
        <v>66</v>
      </c>
      <c r="C280" s="22" t="s">
        <v>2532</v>
      </c>
      <c r="D280" t="s">
        <v>633</v>
      </c>
      <c r="E280" s="23" t="s">
        <v>2533</v>
      </c>
      <c r="F280" s="24" t="s">
        <v>647</v>
      </c>
      <c r="G280" s="25">
        <v>20</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52" x14ac:dyDescent="0.3">
      <c r="A282" t="s">
        <v>638</v>
      </c>
      <c r="E282" s="29" t="s">
        <v>3231</v>
      </c>
    </row>
    <row r="283" spans="1:27" x14ac:dyDescent="0.25">
      <c r="A283" t="s">
        <v>640</v>
      </c>
      <c r="E283" s="23" t="s">
        <v>641</v>
      </c>
    </row>
    <row r="284" spans="1:27" x14ac:dyDescent="0.25">
      <c r="A284" t="s">
        <v>631</v>
      </c>
      <c r="B284">
        <v>67</v>
      </c>
      <c r="C284" s="22" t="s">
        <v>1553</v>
      </c>
      <c r="D284" t="s">
        <v>633</v>
      </c>
      <c r="E284" s="23" t="s">
        <v>1554</v>
      </c>
      <c r="F284" s="24" t="s">
        <v>635</v>
      </c>
      <c r="G284" s="25">
        <v>0.1</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52" x14ac:dyDescent="0.3">
      <c r="A286" t="s">
        <v>638</v>
      </c>
      <c r="E286" s="29" t="s">
        <v>3230</v>
      </c>
    </row>
    <row r="287" spans="1:27" x14ac:dyDescent="0.25">
      <c r="A287" t="s">
        <v>640</v>
      </c>
      <c r="E287" s="23" t="s">
        <v>1380</v>
      </c>
    </row>
    <row r="288" spans="1:27" x14ac:dyDescent="0.25">
      <c r="A288" t="s">
        <v>631</v>
      </c>
      <c r="B288">
        <v>68</v>
      </c>
      <c r="C288" s="22" t="s">
        <v>2522</v>
      </c>
      <c r="D288" t="s">
        <v>633</v>
      </c>
      <c r="E288" s="23" t="s">
        <v>2523</v>
      </c>
      <c r="F288" s="24" t="s">
        <v>647</v>
      </c>
      <c r="G288" s="25">
        <v>10</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52" x14ac:dyDescent="0.3">
      <c r="A290" t="s">
        <v>638</v>
      </c>
      <c r="E290" s="29" t="s">
        <v>3147</v>
      </c>
    </row>
    <row r="291" spans="1:27" x14ac:dyDescent="0.25">
      <c r="A291" t="s">
        <v>640</v>
      </c>
      <c r="E291" s="23" t="s">
        <v>1380</v>
      </c>
    </row>
    <row r="292" spans="1:27" ht="13" x14ac:dyDescent="0.25">
      <c r="A292" t="s">
        <v>628</v>
      </c>
      <c r="C292" s="18" t="s">
        <v>3232</v>
      </c>
      <c r="E292" s="19" t="s">
        <v>3233</v>
      </c>
      <c r="L292" s="20">
        <f>SUMIFS(L293:L340,A293:A340,"P")</f>
        <v>0</v>
      </c>
      <c r="M292" s="20">
        <f>SUMIFS(M293:M340,A293:A340,"P")</f>
        <v>0</v>
      </c>
      <c r="N292" s="21"/>
    </row>
    <row r="293" spans="1:27" x14ac:dyDescent="0.25">
      <c r="A293" t="s">
        <v>631</v>
      </c>
      <c r="B293">
        <v>69</v>
      </c>
      <c r="C293" s="22" t="s">
        <v>3234</v>
      </c>
      <c r="D293" t="s">
        <v>633</v>
      </c>
      <c r="E293" s="23" t="s">
        <v>3235</v>
      </c>
      <c r="F293" s="24" t="s">
        <v>2622</v>
      </c>
      <c r="G293" s="25">
        <v>1</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52" x14ac:dyDescent="0.3">
      <c r="A295" t="s">
        <v>638</v>
      </c>
      <c r="E295" s="29" t="s">
        <v>3157</v>
      </c>
    </row>
    <row r="296" spans="1:27" x14ac:dyDescent="0.25">
      <c r="A296" t="s">
        <v>640</v>
      </c>
      <c r="E296" s="23" t="s">
        <v>1380</v>
      </c>
    </row>
    <row r="297" spans="1:27" x14ac:dyDescent="0.25">
      <c r="A297" t="s">
        <v>631</v>
      </c>
      <c r="B297">
        <v>70</v>
      </c>
      <c r="C297" s="22" t="s">
        <v>3236</v>
      </c>
      <c r="D297" t="s">
        <v>633</v>
      </c>
      <c r="E297" s="23" t="s">
        <v>3237</v>
      </c>
      <c r="F297" s="24" t="s">
        <v>2622</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52" x14ac:dyDescent="0.3">
      <c r="A299" t="s">
        <v>638</v>
      </c>
      <c r="E299" s="29" t="s">
        <v>3157</v>
      </c>
    </row>
    <row r="300" spans="1:27" x14ac:dyDescent="0.25">
      <c r="A300" t="s">
        <v>640</v>
      </c>
      <c r="E300" s="23" t="s">
        <v>1380</v>
      </c>
    </row>
    <row r="301" spans="1:27" x14ac:dyDescent="0.25">
      <c r="A301" t="s">
        <v>631</v>
      </c>
      <c r="B301">
        <v>71</v>
      </c>
      <c r="C301" s="22" t="s">
        <v>3238</v>
      </c>
      <c r="D301" t="s">
        <v>633</v>
      </c>
      <c r="E301" s="23" t="s">
        <v>3239</v>
      </c>
      <c r="F301" s="24" t="s">
        <v>2622</v>
      </c>
      <c r="G301" s="25">
        <v>1</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52" x14ac:dyDescent="0.3">
      <c r="A303" t="s">
        <v>638</v>
      </c>
      <c r="E303" s="29" t="s">
        <v>3157</v>
      </c>
    </row>
    <row r="304" spans="1:27" x14ac:dyDescent="0.25">
      <c r="A304" t="s">
        <v>640</v>
      </c>
      <c r="E304" s="23" t="s">
        <v>1380</v>
      </c>
    </row>
    <row r="305" spans="1:27" x14ac:dyDescent="0.25">
      <c r="A305" t="s">
        <v>631</v>
      </c>
      <c r="B305">
        <v>72</v>
      </c>
      <c r="C305" s="22" t="s">
        <v>3240</v>
      </c>
      <c r="D305" t="s">
        <v>633</v>
      </c>
      <c r="E305" s="23" t="s">
        <v>3241</v>
      </c>
      <c r="F305" s="24" t="s">
        <v>657</v>
      </c>
      <c r="G305" s="25">
        <v>1</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52" x14ac:dyDescent="0.3">
      <c r="A307" t="s">
        <v>638</v>
      </c>
      <c r="E307" s="29" t="s">
        <v>3157</v>
      </c>
    </row>
    <row r="308" spans="1:27" x14ac:dyDescent="0.25">
      <c r="A308" t="s">
        <v>640</v>
      </c>
      <c r="E308" s="23" t="s">
        <v>1380</v>
      </c>
    </row>
    <row r="309" spans="1:27" x14ac:dyDescent="0.25">
      <c r="A309" t="s">
        <v>631</v>
      </c>
      <c r="B309">
        <v>73</v>
      </c>
      <c r="C309" s="22" t="s">
        <v>3242</v>
      </c>
      <c r="D309" t="s">
        <v>633</v>
      </c>
      <c r="E309" s="23" t="s">
        <v>3243</v>
      </c>
      <c r="F309" s="24" t="s">
        <v>657</v>
      </c>
      <c r="G309" s="25">
        <v>1</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52" x14ac:dyDescent="0.3">
      <c r="A311" t="s">
        <v>638</v>
      </c>
      <c r="E311" s="29" t="s">
        <v>3157</v>
      </c>
    </row>
    <row r="312" spans="1:27" x14ac:dyDescent="0.25">
      <c r="A312" t="s">
        <v>640</v>
      </c>
      <c r="E312" s="23" t="s">
        <v>1380</v>
      </c>
    </row>
    <row r="313" spans="1:27" ht="25" x14ac:dyDescent="0.25">
      <c r="A313" t="s">
        <v>631</v>
      </c>
      <c r="B313">
        <v>74</v>
      </c>
      <c r="C313" s="22" t="s">
        <v>2602</v>
      </c>
      <c r="D313" t="s">
        <v>633</v>
      </c>
      <c r="E313" s="23" t="s">
        <v>2603</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52" x14ac:dyDescent="0.3">
      <c r="A315" t="s">
        <v>638</v>
      </c>
      <c r="E315" s="29" t="s">
        <v>3157</v>
      </c>
    </row>
    <row r="316" spans="1:27" x14ac:dyDescent="0.25">
      <c r="A316" t="s">
        <v>640</v>
      </c>
      <c r="E316" s="23" t="s">
        <v>1380</v>
      </c>
    </row>
    <row r="317" spans="1:27" x14ac:dyDescent="0.25">
      <c r="A317" t="s">
        <v>631</v>
      </c>
      <c r="B317">
        <v>77</v>
      </c>
      <c r="C317" s="22" t="s">
        <v>812</v>
      </c>
      <c r="D317" t="s">
        <v>633</v>
      </c>
      <c r="E317" s="23" t="s">
        <v>813</v>
      </c>
      <c r="F317" s="24" t="s">
        <v>814</v>
      </c>
      <c r="G317" s="25">
        <v>180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52" x14ac:dyDescent="0.3">
      <c r="A319" t="s">
        <v>638</v>
      </c>
      <c r="E319" s="29" t="s">
        <v>3244</v>
      </c>
    </row>
    <row r="320" spans="1:27" x14ac:dyDescent="0.25">
      <c r="A320" t="s">
        <v>640</v>
      </c>
      <c r="E320" s="23" t="s">
        <v>1380</v>
      </c>
    </row>
    <row r="321" spans="1:27" ht="25" x14ac:dyDescent="0.25">
      <c r="A321" t="s">
        <v>631</v>
      </c>
      <c r="B321">
        <v>78</v>
      </c>
      <c r="C321" s="22" t="s">
        <v>3245</v>
      </c>
      <c r="D321" t="s">
        <v>633</v>
      </c>
      <c r="E321" s="23" t="s">
        <v>3246</v>
      </c>
      <c r="F321" s="24" t="s">
        <v>657</v>
      </c>
      <c r="G321" s="25">
        <v>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52" x14ac:dyDescent="0.3">
      <c r="A323" t="s">
        <v>638</v>
      </c>
      <c r="E323" s="29" t="s">
        <v>3157</v>
      </c>
    </row>
    <row r="324" spans="1:27" x14ac:dyDescent="0.25">
      <c r="A324" t="s">
        <v>640</v>
      </c>
      <c r="E324" s="23" t="s">
        <v>1380</v>
      </c>
    </row>
    <row r="325" spans="1:27" x14ac:dyDescent="0.25">
      <c r="A325" t="s">
        <v>631</v>
      </c>
      <c r="B325">
        <v>79</v>
      </c>
      <c r="C325" s="22" t="s">
        <v>3247</v>
      </c>
      <c r="D325" t="s">
        <v>633</v>
      </c>
      <c r="E325" s="23" t="s">
        <v>3248</v>
      </c>
      <c r="F325" s="24" t="s">
        <v>657</v>
      </c>
      <c r="G325" s="25">
        <v>1</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52" x14ac:dyDescent="0.3">
      <c r="A327" t="s">
        <v>638</v>
      </c>
      <c r="E327" s="29" t="s">
        <v>3157</v>
      </c>
    </row>
    <row r="328" spans="1:27" x14ac:dyDescent="0.25">
      <c r="A328" t="s">
        <v>640</v>
      </c>
      <c r="E328" s="23" t="s">
        <v>1380</v>
      </c>
    </row>
    <row r="329" spans="1:27" x14ac:dyDescent="0.25">
      <c r="A329" t="s">
        <v>631</v>
      </c>
      <c r="B329">
        <v>80</v>
      </c>
      <c r="C329" s="22" t="s">
        <v>3249</v>
      </c>
      <c r="D329" t="s">
        <v>633</v>
      </c>
      <c r="E329" s="23" t="s">
        <v>3250</v>
      </c>
      <c r="F329" s="24" t="s">
        <v>657</v>
      </c>
      <c r="G329" s="25">
        <v>1</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52" x14ac:dyDescent="0.3">
      <c r="A331" t="s">
        <v>638</v>
      </c>
      <c r="E331" s="29" t="s">
        <v>3157</v>
      </c>
    </row>
    <row r="332" spans="1:27" x14ac:dyDescent="0.25">
      <c r="A332" t="s">
        <v>640</v>
      </c>
      <c r="E332" s="23" t="s">
        <v>1380</v>
      </c>
    </row>
    <row r="333" spans="1:27" x14ac:dyDescent="0.25">
      <c r="A333" t="s">
        <v>631</v>
      </c>
      <c r="B333">
        <v>81</v>
      </c>
      <c r="C333" s="22" t="s">
        <v>3251</v>
      </c>
      <c r="D333" t="s">
        <v>633</v>
      </c>
      <c r="E333" s="23" t="s">
        <v>3252</v>
      </c>
      <c r="F333" s="24" t="s">
        <v>657</v>
      </c>
      <c r="G333" s="25">
        <v>1</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52" x14ac:dyDescent="0.3">
      <c r="A335" t="s">
        <v>638</v>
      </c>
      <c r="E335" s="29" t="s">
        <v>3157</v>
      </c>
    </row>
    <row r="336" spans="1:27" x14ac:dyDescent="0.25">
      <c r="A336" t="s">
        <v>640</v>
      </c>
      <c r="E336" s="23" t="s">
        <v>1380</v>
      </c>
    </row>
    <row r="337" spans="1:27" x14ac:dyDescent="0.25">
      <c r="A337" t="s">
        <v>631</v>
      </c>
      <c r="B337">
        <v>82</v>
      </c>
      <c r="C337" s="22" t="s">
        <v>771</v>
      </c>
      <c r="D337" t="s">
        <v>633</v>
      </c>
      <c r="E337" s="23" t="s">
        <v>772</v>
      </c>
      <c r="F337" s="24" t="s">
        <v>773</v>
      </c>
      <c r="G337" s="25">
        <v>1</v>
      </c>
      <c r="H337" s="24">
        <v>0</v>
      </c>
      <c r="I337" s="26">
        <f>ROUND(G337*H337,P4)</f>
        <v>0</v>
      </c>
      <c r="L337" s="27">
        <v>0</v>
      </c>
      <c r="M337" s="20">
        <f>ROUND(G337*L337,P4)</f>
        <v>0</v>
      </c>
      <c r="N337" s="21" t="s">
        <v>633</v>
      </c>
      <c r="O337" s="28">
        <f>M337*AA337</f>
        <v>0</v>
      </c>
      <c r="P337">
        <v>3</v>
      </c>
      <c r="AA337">
        <f>IF(P337=1,$O$3,IF(P337=2,$O$4,$O$5))</f>
        <v>0.21</v>
      </c>
    </row>
    <row r="338" spans="1:27" x14ac:dyDescent="0.25">
      <c r="A338" t="s">
        <v>637</v>
      </c>
      <c r="E338" s="23" t="s">
        <v>633</v>
      </c>
    </row>
    <row r="339" spans="1:27" ht="26" x14ac:dyDescent="0.3">
      <c r="A339" t="s">
        <v>638</v>
      </c>
      <c r="E339" s="29" t="s">
        <v>774</v>
      </c>
    </row>
    <row r="340" spans="1:27" ht="50" x14ac:dyDescent="0.25">
      <c r="A340" t="s">
        <v>640</v>
      </c>
      <c r="E340" s="23" t="s">
        <v>775</v>
      </c>
    </row>
    <row r="341" spans="1:27" ht="13" x14ac:dyDescent="0.25">
      <c r="A341" t="s">
        <v>628</v>
      </c>
      <c r="C341" s="18" t="s">
        <v>1801</v>
      </c>
      <c r="E341" s="19" t="s">
        <v>1802</v>
      </c>
      <c r="L341" s="20">
        <f>SUMIFS(L342:L361,A342:A361,"P")</f>
        <v>0</v>
      </c>
      <c r="M341" s="20">
        <f>SUMIFS(M342:M361,A342:A361,"P")</f>
        <v>0</v>
      </c>
      <c r="N341" s="21"/>
    </row>
    <row r="342" spans="1:27" ht="25" x14ac:dyDescent="0.25">
      <c r="A342" t="s">
        <v>631</v>
      </c>
      <c r="B342">
        <v>83</v>
      </c>
      <c r="C342" s="22" t="s">
        <v>1803</v>
      </c>
      <c r="D342" t="s">
        <v>1804</v>
      </c>
      <c r="E342" s="23" t="s">
        <v>1805</v>
      </c>
      <c r="F342" s="24" t="s">
        <v>1806</v>
      </c>
      <c r="G342" s="25">
        <v>16.878</v>
      </c>
      <c r="H342" s="24">
        <v>0</v>
      </c>
      <c r="I342" s="26">
        <f>ROUND(G342*H342,P4)</f>
        <v>0</v>
      </c>
      <c r="L342" s="27">
        <v>0</v>
      </c>
      <c r="M342" s="20">
        <f>ROUND(G342*L342,P4)</f>
        <v>0</v>
      </c>
      <c r="N342" s="21" t="s">
        <v>1807</v>
      </c>
      <c r="O342" s="28">
        <f>M342*AA342</f>
        <v>0</v>
      </c>
      <c r="P342">
        <v>3</v>
      </c>
      <c r="AA342">
        <f>IF(P342=1,$O$3,IF(P342=2,$O$4,$O$5))</f>
        <v>0.21</v>
      </c>
    </row>
    <row r="343" spans="1:27" ht="25" x14ac:dyDescent="0.25">
      <c r="A343" t="s">
        <v>637</v>
      </c>
      <c r="E343" s="23" t="s">
        <v>1808</v>
      </c>
    </row>
    <row r="344" spans="1:27" ht="52" x14ac:dyDescent="0.3">
      <c r="A344" t="s">
        <v>638</v>
      </c>
      <c r="E344" s="29" t="s">
        <v>3253</v>
      </c>
    </row>
    <row r="345" spans="1:27" ht="100" x14ac:dyDescent="0.25">
      <c r="A345" t="s">
        <v>640</v>
      </c>
      <c r="E345" s="23" t="s">
        <v>1876</v>
      </c>
    </row>
    <row r="346" spans="1:27" ht="25" x14ac:dyDescent="0.25">
      <c r="A346" t="s">
        <v>631</v>
      </c>
      <c r="B346">
        <v>84</v>
      </c>
      <c r="C346" s="22" t="s">
        <v>1811</v>
      </c>
      <c r="D346" t="s">
        <v>1812</v>
      </c>
      <c r="E346" s="23" t="s">
        <v>1813</v>
      </c>
      <c r="F346" s="24" t="s">
        <v>1806</v>
      </c>
      <c r="G346" s="25">
        <v>0.1</v>
      </c>
      <c r="H346" s="24">
        <v>0</v>
      </c>
      <c r="I346" s="26">
        <f>ROUND(G346*H346,P4)</f>
        <v>0</v>
      </c>
      <c r="L346" s="27">
        <v>0</v>
      </c>
      <c r="M346" s="20">
        <f>ROUND(G346*L346,P4)</f>
        <v>0</v>
      </c>
      <c r="N346" s="21" t="s">
        <v>1807</v>
      </c>
      <c r="O346" s="28">
        <f>M346*AA346</f>
        <v>0</v>
      </c>
      <c r="P346">
        <v>3</v>
      </c>
      <c r="AA346">
        <f>IF(P346=1,$O$3,IF(P346=2,$O$4,$O$5))</f>
        <v>0.21</v>
      </c>
    </row>
    <row r="347" spans="1:27" ht="25" x14ac:dyDescent="0.25">
      <c r="A347" t="s">
        <v>637</v>
      </c>
      <c r="E347" s="23" t="s">
        <v>1808</v>
      </c>
    </row>
    <row r="348" spans="1:27" ht="52" x14ac:dyDescent="0.3">
      <c r="A348" t="s">
        <v>638</v>
      </c>
      <c r="E348" s="29" t="s">
        <v>3230</v>
      </c>
    </row>
    <row r="349" spans="1:27" ht="100" x14ac:dyDescent="0.25">
      <c r="A349" t="s">
        <v>640</v>
      </c>
      <c r="E349" s="23" t="s">
        <v>1876</v>
      </c>
    </row>
    <row r="350" spans="1:27" ht="25" x14ac:dyDescent="0.25">
      <c r="A350" t="s">
        <v>631</v>
      </c>
      <c r="B350">
        <v>85</v>
      </c>
      <c r="C350" s="22" t="s">
        <v>1819</v>
      </c>
      <c r="D350" t="s">
        <v>1820</v>
      </c>
      <c r="E350" s="23" t="s">
        <v>1821</v>
      </c>
      <c r="F350" s="24" t="s">
        <v>1806</v>
      </c>
      <c r="G350" s="25">
        <v>1</v>
      </c>
      <c r="H350" s="24">
        <v>0</v>
      </c>
      <c r="I350" s="26">
        <f>ROUND(G350*H350,P4)</f>
        <v>0</v>
      </c>
      <c r="L350" s="27">
        <v>0</v>
      </c>
      <c r="M350" s="20">
        <f>ROUND(G350*L350,P4)</f>
        <v>0</v>
      </c>
      <c r="N350" s="21" t="s">
        <v>1807</v>
      </c>
      <c r="O350" s="28">
        <f>M350*AA350</f>
        <v>0</v>
      </c>
      <c r="P350">
        <v>3</v>
      </c>
      <c r="AA350">
        <f>IF(P350=1,$O$3,IF(P350=2,$O$4,$O$5))</f>
        <v>0.21</v>
      </c>
    </row>
    <row r="351" spans="1:27" ht="25" x14ac:dyDescent="0.25">
      <c r="A351" t="s">
        <v>637</v>
      </c>
      <c r="E351" s="23" t="s">
        <v>1808</v>
      </c>
    </row>
    <row r="352" spans="1:27" ht="52" x14ac:dyDescent="0.3">
      <c r="A352" t="s">
        <v>638</v>
      </c>
      <c r="E352" s="29" t="s">
        <v>3157</v>
      </c>
    </row>
    <row r="353" spans="1:27" ht="100" x14ac:dyDescent="0.25">
      <c r="A353" t="s">
        <v>640</v>
      </c>
      <c r="E353" s="23" t="s">
        <v>1876</v>
      </c>
    </row>
    <row r="354" spans="1:27" ht="25" x14ac:dyDescent="0.25">
      <c r="A354" t="s">
        <v>631</v>
      </c>
      <c r="B354">
        <v>86</v>
      </c>
      <c r="C354" s="22" t="s">
        <v>1827</v>
      </c>
      <c r="D354" t="s">
        <v>1828</v>
      </c>
      <c r="E354" s="23" t="s">
        <v>1829</v>
      </c>
      <c r="F354" s="24" t="s">
        <v>1806</v>
      </c>
      <c r="G354" s="25">
        <v>1</v>
      </c>
      <c r="H354" s="24">
        <v>0</v>
      </c>
      <c r="I354" s="26">
        <f>ROUND(G354*H354,P4)</f>
        <v>0</v>
      </c>
      <c r="L354" s="27">
        <v>0</v>
      </c>
      <c r="M354" s="20">
        <f>ROUND(G354*L354,P4)</f>
        <v>0</v>
      </c>
      <c r="N354" s="21" t="s">
        <v>1807</v>
      </c>
      <c r="O354" s="28">
        <f>M354*AA354</f>
        <v>0</v>
      </c>
      <c r="P354">
        <v>3</v>
      </c>
      <c r="AA354">
        <f>IF(P354=1,$O$3,IF(P354=2,$O$4,$O$5))</f>
        <v>0.21</v>
      </c>
    </row>
    <row r="355" spans="1:27" ht="25" x14ac:dyDescent="0.25">
      <c r="A355" t="s">
        <v>637</v>
      </c>
      <c r="E355" s="23" t="s">
        <v>1808</v>
      </c>
    </row>
    <row r="356" spans="1:27" ht="52" x14ac:dyDescent="0.3">
      <c r="A356" t="s">
        <v>638</v>
      </c>
      <c r="E356" s="29" t="s">
        <v>3157</v>
      </c>
    </row>
    <row r="357" spans="1:27" ht="100" x14ac:dyDescent="0.25">
      <c r="A357" t="s">
        <v>640</v>
      </c>
      <c r="E357" s="23" t="s">
        <v>1876</v>
      </c>
    </row>
    <row r="358" spans="1:27" ht="25" x14ac:dyDescent="0.25">
      <c r="A358" t="s">
        <v>631</v>
      </c>
      <c r="B358">
        <v>87</v>
      </c>
      <c r="C358" s="22" t="s">
        <v>1872</v>
      </c>
      <c r="D358" t="s">
        <v>1873</v>
      </c>
      <c r="E358" s="23" t="s">
        <v>1874</v>
      </c>
      <c r="F358" s="24" t="s">
        <v>1806</v>
      </c>
      <c r="G358" s="25">
        <v>0.02</v>
      </c>
      <c r="H358" s="24">
        <v>0</v>
      </c>
      <c r="I358" s="26">
        <f>ROUND(G358*H358,P4)</f>
        <v>0</v>
      </c>
      <c r="L358" s="27">
        <v>0</v>
      </c>
      <c r="M358" s="20">
        <f>ROUND(G358*L358,P4)</f>
        <v>0</v>
      </c>
      <c r="N358" s="21" t="s">
        <v>1807</v>
      </c>
      <c r="O358" s="28">
        <f>M358*AA358</f>
        <v>0</v>
      </c>
      <c r="P358">
        <v>3</v>
      </c>
      <c r="AA358">
        <f>IF(P358=1,$O$3,IF(P358=2,$O$4,$O$5))</f>
        <v>0.21</v>
      </c>
    </row>
    <row r="359" spans="1:27" ht="25" x14ac:dyDescent="0.25">
      <c r="A359" t="s">
        <v>637</v>
      </c>
      <c r="E359" s="23" t="s">
        <v>1808</v>
      </c>
    </row>
    <row r="360" spans="1:27" ht="52" x14ac:dyDescent="0.3">
      <c r="A360" t="s">
        <v>638</v>
      </c>
      <c r="E360" s="29" t="s">
        <v>3254</v>
      </c>
    </row>
    <row r="361" spans="1:27" ht="100" x14ac:dyDescent="0.25">
      <c r="A361" t="s">
        <v>640</v>
      </c>
      <c r="E361" s="23" t="s">
        <v>1876</v>
      </c>
    </row>
  </sheetData>
  <sheetProtection algorithmName="SHA-512" hashValue="3s8SkuGTZ2HGncwRvh1fkwQJaBLPgSnUjhtP84xVAibnMVdHYIFD+C0otfMpPb8zBsFkeFw/ZOWA36vM4931Bg==" saltValue="6Ole1JEorxXcCE9CE7wOIw+AFnJHXiGSHleBITpVu7bYL4CVxp2NsKRgwyK+d2mkZoFbu2maBcXeSBHIB96M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COUNTIFS(L8:L568,"=0",A8:A568,"P")+COUNTIFS(L8:L568,"",A8:A568,"P")+SUM(Q8:Q568)</f>
        <v>139</v>
      </c>
    </row>
    <row r="8" spans="1:27" ht="13" x14ac:dyDescent="0.25">
      <c r="A8" t="s">
        <v>626</v>
      </c>
      <c r="C8" s="18" t="s">
        <v>3255</v>
      </c>
      <c r="E8" s="19" t="s">
        <v>77</v>
      </c>
      <c r="L8" s="20">
        <f>L9+L110+L547</f>
        <v>0</v>
      </c>
      <c r="M8" s="20">
        <f>M9+M110+M547</f>
        <v>0</v>
      </c>
      <c r="N8" s="21"/>
    </row>
    <row r="9" spans="1:27" ht="13" x14ac:dyDescent="0.25">
      <c r="A9" t="s">
        <v>628</v>
      </c>
      <c r="C9" s="18" t="s">
        <v>866</v>
      </c>
      <c r="E9" s="19" t="s">
        <v>1466</v>
      </c>
      <c r="L9" s="20">
        <f>SUMIFS(L10:L109,A10:A109,"P")</f>
        <v>0</v>
      </c>
      <c r="M9" s="20">
        <f>SUMIFS(M10:M109,A10:A109,"P")</f>
        <v>0</v>
      </c>
      <c r="N9" s="21"/>
    </row>
    <row r="10" spans="1:27" x14ac:dyDescent="0.25">
      <c r="A10" t="s">
        <v>631</v>
      </c>
      <c r="B10">
        <v>1</v>
      </c>
      <c r="C10" s="22" t="s">
        <v>1467</v>
      </c>
      <c r="D10" t="s">
        <v>633</v>
      </c>
      <c r="E10" s="23" t="s">
        <v>1468</v>
      </c>
      <c r="F10" s="24" t="s">
        <v>835</v>
      </c>
      <c r="G10" s="25">
        <v>0.625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3256</v>
      </c>
    </row>
    <row r="13" spans="1:27" ht="62.5" x14ac:dyDescent="0.25">
      <c r="A13" t="s">
        <v>640</v>
      </c>
      <c r="E13" s="23" t="s">
        <v>1470</v>
      </c>
    </row>
    <row r="14" spans="1:27" x14ac:dyDescent="0.25">
      <c r="A14" t="s">
        <v>631</v>
      </c>
      <c r="B14">
        <v>2</v>
      </c>
      <c r="C14" s="22" t="s">
        <v>1474</v>
      </c>
      <c r="D14" t="s">
        <v>633</v>
      </c>
      <c r="E14" s="23" t="s">
        <v>1475</v>
      </c>
      <c r="F14" s="24" t="s">
        <v>874</v>
      </c>
      <c r="G14" s="25">
        <v>10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3257</v>
      </c>
    </row>
    <row r="17" spans="1:27" x14ac:dyDescent="0.25">
      <c r="A17" t="s">
        <v>640</v>
      </c>
      <c r="E17" s="23" t="s">
        <v>1380</v>
      </c>
    </row>
    <row r="18" spans="1:27" x14ac:dyDescent="0.25">
      <c r="A18" t="s">
        <v>631</v>
      </c>
      <c r="B18">
        <v>3</v>
      </c>
      <c r="C18" s="22" t="s">
        <v>1477</v>
      </c>
      <c r="D18" t="s">
        <v>633</v>
      </c>
      <c r="E18" s="23" t="s">
        <v>1478</v>
      </c>
      <c r="F18" s="24" t="s">
        <v>874</v>
      </c>
      <c r="G18" s="25">
        <v>105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3258</v>
      </c>
    </row>
    <row r="21" spans="1:27" x14ac:dyDescent="0.25">
      <c r="A21" t="s">
        <v>640</v>
      </c>
      <c r="E21" s="23" t="s">
        <v>1380</v>
      </c>
    </row>
    <row r="22" spans="1:27" x14ac:dyDescent="0.25">
      <c r="A22" t="s">
        <v>631</v>
      </c>
      <c r="B22">
        <v>4</v>
      </c>
      <c r="C22" s="22" t="s">
        <v>888</v>
      </c>
      <c r="D22" t="s">
        <v>633</v>
      </c>
      <c r="E22" s="23" t="s">
        <v>889</v>
      </c>
      <c r="F22" s="24" t="s">
        <v>874</v>
      </c>
      <c r="G22" s="25">
        <v>96.5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3259</v>
      </c>
    </row>
    <row r="25" spans="1:27" x14ac:dyDescent="0.25">
      <c r="A25" t="s">
        <v>640</v>
      </c>
      <c r="E25" s="23" t="s">
        <v>1380</v>
      </c>
    </row>
    <row r="26" spans="1:27" ht="37.5" x14ac:dyDescent="0.25">
      <c r="A26" t="s">
        <v>631</v>
      </c>
      <c r="B26">
        <v>5</v>
      </c>
      <c r="C26" s="22" t="s">
        <v>1481</v>
      </c>
      <c r="D26" t="s">
        <v>633</v>
      </c>
      <c r="E26" s="23" t="s">
        <v>1482</v>
      </c>
      <c r="F26" s="24" t="s">
        <v>874</v>
      </c>
      <c r="G26" s="25">
        <v>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3260</v>
      </c>
    </row>
    <row r="29" spans="1:27" ht="409.5" x14ac:dyDescent="0.25">
      <c r="A29" t="s">
        <v>640</v>
      </c>
      <c r="E29" s="23" t="s">
        <v>1484</v>
      </c>
    </row>
    <row r="30" spans="1:27" ht="25" x14ac:dyDescent="0.25">
      <c r="A30" t="s">
        <v>631</v>
      </c>
      <c r="B30">
        <v>6</v>
      </c>
      <c r="C30" s="22" t="s">
        <v>1523</v>
      </c>
      <c r="D30" t="s">
        <v>633</v>
      </c>
      <c r="E30" s="23" t="s">
        <v>1524</v>
      </c>
      <c r="F30" s="24" t="s">
        <v>657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3261</v>
      </c>
    </row>
    <row r="33" spans="1:27" x14ac:dyDescent="0.25">
      <c r="A33" t="s">
        <v>640</v>
      </c>
      <c r="E33" s="23" t="s">
        <v>1380</v>
      </c>
    </row>
    <row r="34" spans="1:27" x14ac:dyDescent="0.25">
      <c r="A34" t="s">
        <v>631</v>
      </c>
      <c r="B34">
        <v>7</v>
      </c>
      <c r="C34" s="22" t="s">
        <v>901</v>
      </c>
      <c r="D34" t="s">
        <v>633</v>
      </c>
      <c r="E34" s="23" t="s">
        <v>902</v>
      </c>
      <c r="F34" s="24" t="s">
        <v>647</v>
      </c>
      <c r="G34" s="25">
        <v>295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3262</v>
      </c>
    </row>
    <row r="37" spans="1:27" x14ac:dyDescent="0.25">
      <c r="A37" t="s">
        <v>640</v>
      </c>
      <c r="E37" s="23" t="s">
        <v>1380</v>
      </c>
    </row>
    <row r="38" spans="1:27" ht="25" x14ac:dyDescent="0.25">
      <c r="A38" t="s">
        <v>631</v>
      </c>
      <c r="B38">
        <v>8</v>
      </c>
      <c r="C38" s="22" t="s">
        <v>1387</v>
      </c>
      <c r="D38" t="s">
        <v>633</v>
      </c>
      <c r="E38" s="23" t="s">
        <v>1491</v>
      </c>
      <c r="F38" s="24" t="s">
        <v>647</v>
      </c>
      <c r="G38" s="25">
        <v>295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3263</v>
      </c>
    </row>
    <row r="41" spans="1:27" x14ac:dyDescent="0.25">
      <c r="A41" t="s">
        <v>640</v>
      </c>
      <c r="E41" s="23" t="s">
        <v>1380</v>
      </c>
    </row>
    <row r="42" spans="1:27" x14ac:dyDescent="0.25">
      <c r="A42" t="s">
        <v>631</v>
      </c>
      <c r="B42">
        <v>9</v>
      </c>
      <c r="C42" s="22" t="s">
        <v>3264</v>
      </c>
      <c r="D42" t="s">
        <v>633</v>
      </c>
      <c r="E42" s="23" t="s">
        <v>3265</v>
      </c>
      <c r="F42" s="24" t="s">
        <v>647</v>
      </c>
      <c r="G42" s="25">
        <v>35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3266</v>
      </c>
    </row>
    <row r="45" spans="1:27" x14ac:dyDescent="0.25">
      <c r="A45" t="s">
        <v>640</v>
      </c>
      <c r="E45" s="23" t="s">
        <v>1380</v>
      </c>
    </row>
    <row r="46" spans="1:27" x14ac:dyDescent="0.25">
      <c r="A46" t="s">
        <v>631</v>
      </c>
      <c r="B46">
        <v>10</v>
      </c>
      <c r="C46" s="22" t="s">
        <v>907</v>
      </c>
      <c r="D46" t="s">
        <v>633</v>
      </c>
      <c r="E46" s="23" t="s">
        <v>908</v>
      </c>
      <c r="F46" s="24" t="s">
        <v>647</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3267</v>
      </c>
    </row>
    <row r="49" spans="1:27" x14ac:dyDescent="0.25">
      <c r="A49" t="s">
        <v>640</v>
      </c>
      <c r="E49" s="23" t="s">
        <v>1380</v>
      </c>
    </row>
    <row r="50" spans="1:27" x14ac:dyDescent="0.25">
      <c r="A50" t="s">
        <v>631</v>
      </c>
      <c r="B50">
        <v>11</v>
      </c>
      <c r="C50" s="22" t="s">
        <v>910</v>
      </c>
      <c r="D50" t="s">
        <v>633</v>
      </c>
      <c r="E50" s="23" t="s">
        <v>911</v>
      </c>
      <c r="F50" s="24" t="s">
        <v>647</v>
      </c>
      <c r="G50" s="25">
        <v>315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3268</v>
      </c>
    </row>
    <row r="53" spans="1:27" x14ac:dyDescent="0.25">
      <c r="A53" t="s">
        <v>640</v>
      </c>
      <c r="E53" s="23" t="s">
        <v>1380</v>
      </c>
    </row>
    <row r="54" spans="1:27" ht="25" x14ac:dyDescent="0.25">
      <c r="A54" t="s">
        <v>631</v>
      </c>
      <c r="B54">
        <v>12</v>
      </c>
      <c r="C54" s="22" t="s">
        <v>3269</v>
      </c>
      <c r="D54" t="s">
        <v>633</v>
      </c>
      <c r="E54" s="23" t="s">
        <v>3270</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3271</v>
      </c>
    </row>
    <row r="57" spans="1:27" x14ac:dyDescent="0.25">
      <c r="A57" t="s">
        <v>640</v>
      </c>
      <c r="E57" s="23" t="s">
        <v>1380</v>
      </c>
    </row>
    <row r="58" spans="1:27" x14ac:dyDescent="0.25">
      <c r="A58" t="s">
        <v>631</v>
      </c>
      <c r="B58">
        <v>13</v>
      </c>
      <c r="C58" s="22" t="s">
        <v>3272</v>
      </c>
      <c r="D58" t="s">
        <v>633</v>
      </c>
      <c r="E58" s="23" t="s">
        <v>3273</v>
      </c>
      <c r="F58" s="24" t="s">
        <v>657</v>
      </c>
      <c r="G58" s="25">
        <v>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3274</v>
      </c>
    </row>
    <row r="61" spans="1:27" x14ac:dyDescent="0.25">
      <c r="A61" t="s">
        <v>640</v>
      </c>
      <c r="E61" s="23" t="s">
        <v>1380</v>
      </c>
    </row>
    <row r="62" spans="1:27" ht="25" x14ac:dyDescent="0.25">
      <c r="A62" t="s">
        <v>631</v>
      </c>
      <c r="B62">
        <v>14</v>
      </c>
      <c r="C62" s="22" t="s">
        <v>3275</v>
      </c>
      <c r="D62" t="s">
        <v>633</v>
      </c>
      <c r="E62" s="23" t="s">
        <v>3276</v>
      </c>
      <c r="F62" s="24" t="s">
        <v>647</v>
      </c>
      <c r="G62" s="25">
        <v>20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3277</v>
      </c>
    </row>
    <row r="65" spans="1:27" x14ac:dyDescent="0.25">
      <c r="A65" t="s">
        <v>640</v>
      </c>
      <c r="E65" s="23" t="s">
        <v>1380</v>
      </c>
    </row>
    <row r="66" spans="1:27" ht="25" x14ac:dyDescent="0.25">
      <c r="A66" t="s">
        <v>631</v>
      </c>
      <c r="B66">
        <v>15</v>
      </c>
      <c r="C66" s="22" t="s">
        <v>916</v>
      </c>
      <c r="D66" t="s">
        <v>633</v>
      </c>
      <c r="E66" s="23" t="s">
        <v>917</v>
      </c>
      <c r="F66" s="24" t="s">
        <v>657</v>
      </c>
      <c r="G66" s="25">
        <v>10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3278</v>
      </c>
    </row>
    <row r="69" spans="1:27" x14ac:dyDescent="0.25">
      <c r="A69" t="s">
        <v>640</v>
      </c>
      <c r="E69" s="23" t="s">
        <v>1380</v>
      </c>
    </row>
    <row r="70" spans="1:27" x14ac:dyDescent="0.25">
      <c r="A70" t="s">
        <v>631</v>
      </c>
      <c r="B70">
        <v>16</v>
      </c>
      <c r="C70" s="22" t="s">
        <v>2592</v>
      </c>
      <c r="D70" t="s">
        <v>633</v>
      </c>
      <c r="E70" s="23" t="s">
        <v>2593</v>
      </c>
      <c r="F70" s="24" t="s">
        <v>657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ht="25" x14ac:dyDescent="0.25">
      <c r="A74" t="s">
        <v>631</v>
      </c>
      <c r="B74">
        <v>17</v>
      </c>
      <c r="C74" s="22" t="s">
        <v>1516</v>
      </c>
      <c r="D74" t="s">
        <v>633</v>
      </c>
      <c r="E74" s="23" t="s">
        <v>1517</v>
      </c>
      <c r="F74" s="24" t="s">
        <v>657</v>
      </c>
      <c r="G74" s="25">
        <v>10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3279</v>
      </c>
    </row>
    <row r="77" spans="1:27" x14ac:dyDescent="0.25">
      <c r="A77" t="s">
        <v>640</v>
      </c>
      <c r="E77" s="23" t="s">
        <v>1380</v>
      </c>
    </row>
    <row r="78" spans="1:27" ht="25" x14ac:dyDescent="0.25">
      <c r="A78" t="s">
        <v>631</v>
      </c>
      <c r="B78">
        <v>18</v>
      </c>
      <c r="C78" s="22" t="s">
        <v>924</v>
      </c>
      <c r="D78" t="s">
        <v>633</v>
      </c>
      <c r="E78" s="23" t="s">
        <v>925</v>
      </c>
      <c r="F78" s="24" t="s">
        <v>657</v>
      </c>
      <c r="G78" s="25">
        <v>15</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2895</v>
      </c>
    </row>
    <row r="81" spans="1:27" x14ac:dyDescent="0.25">
      <c r="A81" t="s">
        <v>640</v>
      </c>
      <c r="E81" s="23" t="s">
        <v>1380</v>
      </c>
    </row>
    <row r="82" spans="1:27" x14ac:dyDescent="0.25">
      <c r="A82" t="s">
        <v>631</v>
      </c>
      <c r="B82">
        <v>19</v>
      </c>
      <c r="C82" s="22" t="s">
        <v>927</v>
      </c>
      <c r="D82" t="s">
        <v>633</v>
      </c>
      <c r="E82" s="23" t="s">
        <v>928</v>
      </c>
      <c r="F82" s="24" t="s">
        <v>647</v>
      </c>
      <c r="G82" s="25">
        <v>55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3280</v>
      </c>
    </row>
    <row r="85" spans="1:27" x14ac:dyDescent="0.25">
      <c r="A85" t="s">
        <v>640</v>
      </c>
      <c r="E85" s="23" t="s">
        <v>1380</v>
      </c>
    </row>
    <row r="86" spans="1:27" ht="25" x14ac:dyDescent="0.25">
      <c r="A86" t="s">
        <v>631</v>
      </c>
      <c r="B86">
        <v>20</v>
      </c>
      <c r="C86" s="22" t="s">
        <v>3281</v>
      </c>
      <c r="D86" t="s">
        <v>633</v>
      </c>
      <c r="E86" s="23" t="s">
        <v>3282</v>
      </c>
      <c r="F86" s="24" t="s">
        <v>2636</v>
      </c>
      <c r="G86" s="25">
        <v>20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3283</v>
      </c>
    </row>
    <row r="89" spans="1:27" x14ac:dyDescent="0.25">
      <c r="A89" t="s">
        <v>640</v>
      </c>
      <c r="E89" s="23" t="s">
        <v>1380</v>
      </c>
    </row>
    <row r="90" spans="1:27" x14ac:dyDescent="0.25">
      <c r="A90" t="s">
        <v>631</v>
      </c>
      <c r="B90">
        <v>21</v>
      </c>
      <c r="C90" s="22" t="s">
        <v>3284</v>
      </c>
      <c r="D90" t="s">
        <v>633</v>
      </c>
      <c r="E90" s="23" t="s">
        <v>3285</v>
      </c>
      <c r="F90" s="24" t="s">
        <v>874</v>
      </c>
      <c r="G90" s="25">
        <v>1.2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3286</v>
      </c>
    </row>
    <row r="93" spans="1:27" x14ac:dyDescent="0.25">
      <c r="A93" t="s">
        <v>640</v>
      </c>
      <c r="E93" s="23" t="s">
        <v>1380</v>
      </c>
    </row>
    <row r="94" spans="1:27" x14ac:dyDescent="0.25">
      <c r="A94" t="s">
        <v>631</v>
      </c>
      <c r="B94">
        <v>22</v>
      </c>
      <c r="C94" s="22" t="s">
        <v>3287</v>
      </c>
      <c r="D94" t="s">
        <v>633</v>
      </c>
      <c r="E94" s="23" t="s">
        <v>3288</v>
      </c>
      <c r="F94" s="24" t="s">
        <v>870</v>
      </c>
      <c r="G94" s="25">
        <v>15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3289</v>
      </c>
    </row>
    <row r="97" spans="1:27" x14ac:dyDescent="0.25">
      <c r="A97" t="s">
        <v>640</v>
      </c>
      <c r="E97" s="23" t="s">
        <v>1380</v>
      </c>
    </row>
    <row r="98" spans="1:27" x14ac:dyDescent="0.25">
      <c r="A98" t="s">
        <v>631</v>
      </c>
      <c r="B98">
        <v>23</v>
      </c>
      <c r="C98" s="22" t="s">
        <v>2858</v>
      </c>
      <c r="D98" t="s">
        <v>633</v>
      </c>
      <c r="E98" s="23" t="s">
        <v>2859</v>
      </c>
      <c r="F98" s="24" t="s">
        <v>874</v>
      </c>
      <c r="G98" s="25">
        <v>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3290</v>
      </c>
    </row>
    <row r="101" spans="1:27" x14ac:dyDescent="0.25">
      <c r="A101" t="s">
        <v>640</v>
      </c>
      <c r="E101" s="23" t="s">
        <v>1380</v>
      </c>
    </row>
    <row r="102" spans="1:27" ht="25" x14ac:dyDescent="0.25">
      <c r="A102" t="s">
        <v>631</v>
      </c>
      <c r="B102">
        <v>24</v>
      </c>
      <c r="C102" s="22" t="s">
        <v>1536</v>
      </c>
      <c r="D102" t="s">
        <v>633</v>
      </c>
      <c r="E102" s="23" t="s">
        <v>1537</v>
      </c>
      <c r="F102" s="24" t="s">
        <v>835</v>
      </c>
      <c r="G102" s="25">
        <v>0.625</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3291</v>
      </c>
    </row>
    <row r="105" spans="1:27" ht="87.5" x14ac:dyDescent="0.25">
      <c r="A105" t="s">
        <v>640</v>
      </c>
      <c r="E105" s="23" t="s">
        <v>1539</v>
      </c>
    </row>
    <row r="106" spans="1:27" x14ac:dyDescent="0.25">
      <c r="A106" t="s">
        <v>631</v>
      </c>
      <c r="B106">
        <v>25</v>
      </c>
      <c r="C106" s="22" t="s">
        <v>1540</v>
      </c>
      <c r="D106" t="s">
        <v>633</v>
      </c>
      <c r="E106" s="23" t="s">
        <v>1541</v>
      </c>
      <c r="F106" s="24" t="s">
        <v>835</v>
      </c>
      <c r="G106" s="25">
        <v>0.625</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3292</v>
      </c>
    </row>
    <row r="109" spans="1:27" ht="87.5" x14ac:dyDescent="0.25">
      <c r="A109" t="s">
        <v>640</v>
      </c>
      <c r="E109" s="23" t="s">
        <v>1543</v>
      </c>
    </row>
    <row r="110" spans="1:27" ht="13" x14ac:dyDescent="0.25">
      <c r="A110" t="s">
        <v>628</v>
      </c>
      <c r="C110" s="18" t="s">
        <v>1544</v>
      </c>
      <c r="E110" s="19" t="s">
        <v>2049</v>
      </c>
      <c r="L110" s="20">
        <f>SUMIFS(L111:L546,A111:A546,"P")</f>
        <v>0</v>
      </c>
      <c r="M110" s="20">
        <f>SUMIFS(M111:M546,A111:A546,"P")</f>
        <v>0</v>
      </c>
      <c r="N110" s="21"/>
    </row>
    <row r="111" spans="1:27" x14ac:dyDescent="0.25">
      <c r="A111" t="s">
        <v>631</v>
      </c>
      <c r="B111">
        <v>26</v>
      </c>
      <c r="C111" s="22" t="s">
        <v>1553</v>
      </c>
      <c r="D111" t="s">
        <v>633</v>
      </c>
      <c r="E111" s="23" t="s">
        <v>1554</v>
      </c>
      <c r="F111" s="24" t="s">
        <v>635</v>
      </c>
      <c r="G111" s="25">
        <v>0.1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3293</v>
      </c>
    </row>
    <row r="114" spans="1:27" x14ac:dyDescent="0.25">
      <c r="A114" t="s">
        <v>640</v>
      </c>
      <c r="E114" s="23" t="s">
        <v>1380</v>
      </c>
    </row>
    <row r="115" spans="1:27" x14ac:dyDescent="0.25">
      <c r="A115" t="s">
        <v>631</v>
      </c>
      <c r="B115">
        <v>27</v>
      </c>
      <c r="C115" s="22" t="s">
        <v>2581</v>
      </c>
      <c r="D115" t="s">
        <v>633</v>
      </c>
      <c r="E115" s="23" t="s">
        <v>2582</v>
      </c>
      <c r="F115" s="24" t="s">
        <v>635</v>
      </c>
      <c r="G115" s="25">
        <v>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2904</v>
      </c>
    </row>
    <row r="118" spans="1:27" x14ac:dyDescent="0.25">
      <c r="A118" t="s">
        <v>640</v>
      </c>
      <c r="E118" s="23" t="s">
        <v>1380</v>
      </c>
    </row>
    <row r="119" spans="1:27" x14ac:dyDescent="0.25">
      <c r="A119" t="s">
        <v>631</v>
      </c>
      <c r="B119">
        <v>28</v>
      </c>
      <c r="C119" s="22" t="s">
        <v>3294</v>
      </c>
      <c r="D119" t="s">
        <v>633</v>
      </c>
      <c r="E119" s="23" t="s">
        <v>3295</v>
      </c>
      <c r="F119" s="24" t="s">
        <v>635</v>
      </c>
      <c r="G119" s="25">
        <v>4.24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3296</v>
      </c>
    </row>
    <row r="122" spans="1:27" x14ac:dyDescent="0.25">
      <c r="A122" t="s">
        <v>640</v>
      </c>
      <c r="E122" s="23" t="s">
        <v>1380</v>
      </c>
    </row>
    <row r="123" spans="1:27" ht="25" x14ac:dyDescent="0.25">
      <c r="A123" t="s">
        <v>631</v>
      </c>
      <c r="B123">
        <v>29</v>
      </c>
      <c r="C123" s="22" t="s">
        <v>1686</v>
      </c>
      <c r="D123" t="s">
        <v>633</v>
      </c>
      <c r="E123" s="23" t="s">
        <v>1687</v>
      </c>
      <c r="F123" s="24" t="s">
        <v>647</v>
      </c>
      <c r="G123" s="25">
        <v>40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3297</v>
      </c>
    </row>
    <row r="126" spans="1:27" x14ac:dyDescent="0.25">
      <c r="A126" t="s">
        <v>640</v>
      </c>
      <c r="E126" s="23" t="s">
        <v>1380</v>
      </c>
    </row>
    <row r="127" spans="1:27" ht="25" x14ac:dyDescent="0.25">
      <c r="A127" t="s">
        <v>631</v>
      </c>
      <c r="B127">
        <v>30</v>
      </c>
      <c r="C127" s="22" t="s">
        <v>1689</v>
      </c>
      <c r="D127" t="s">
        <v>633</v>
      </c>
      <c r="E127" s="23" t="s">
        <v>1690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3298</v>
      </c>
    </row>
    <row r="130" spans="1:27" x14ac:dyDescent="0.25">
      <c r="A130" t="s">
        <v>640</v>
      </c>
      <c r="E130" s="23" t="s">
        <v>1380</v>
      </c>
    </row>
    <row r="131" spans="1:27" x14ac:dyDescent="0.25">
      <c r="A131" t="s">
        <v>631</v>
      </c>
      <c r="B131">
        <v>31</v>
      </c>
      <c r="C131" s="22" t="s">
        <v>2525</v>
      </c>
      <c r="D131" t="s">
        <v>633</v>
      </c>
      <c r="E131" s="23" t="s">
        <v>2526</v>
      </c>
      <c r="F131" s="24" t="s">
        <v>647</v>
      </c>
      <c r="G131" s="25">
        <v>750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3299</v>
      </c>
    </row>
    <row r="134" spans="1:27" x14ac:dyDescent="0.25">
      <c r="A134" t="s">
        <v>640</v>
      </c>
      <c r="E134" s="23" t="s">
        <v>1380</v>
      </c>
    </row>
    <row r="135" spans="1:27" x14ac:dyDescent="0.25">
      <c r="A135" t="s">
        <v>631</v>
      </c>
      <c r="B135">
        <v>32</v>
      </c>
      <c r="C135" s="22" t="s">
        <v>2811</v>
      </c>
      <c r="D135" t="s">
        <v>633</v>
      </c>
      <c r="E135" s="23" t="s">
        <v>2812</v>
      </c>
      <c r="F135" s="24" t="s">
        <v>647</v>
      </c>
      <c r="G135" s="25">
        <v>820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3300</v>
      </c>
    </row>
    <row r="138" spans="1:27" x14ac:dyDescent="0.25">
      <c r="A138" t="s">
        <v>640</v>
      </c>
      <c r="E138" s="23" t="s">
        <v>1380</v>
      </c>
    </row>
    <row r="139" spans="1:27" ht="25" x14ac:dyDescent="0.25">
      <c r="A139" t="s">
        <v>631</v>
      </c>
      <c r="B139">
        <v>33</v>
      </c>
      <c r="C139" s="22" t="s">
        <v>2527</v>
      </c>
      <c r="D139" t="s">
        <v>633</v>
      </c>
      <c r="E139" s="23" t="s">
        <v>2528</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3301</v>
      </c>
    </row>
    <row r="142" spans="1:27" x14ac:dyDescent="0.25">
      <c r="A142" t="s">
        <v>640</v>
      </c>
      <c r="E142" s="23" t="s">
        <v>1380</v>
      </c>
    </row>
    <row r="143" spans="1:27" ht="25" x14ac:dyDescent="0.25">
      <c r="A143" t="s">
        <v>631</v>
      </c>
      <c r="B143">
        <v>34</v>
      </c>
      <c r="C143" s="22" t="s">
        <v>2825</v>
      </c>
      <c r="D143" t="s">
        <v>633</v>
      </c>
      <c r="E143" s="23" t="s">
        <v>2826</v>
      </c>
      <c r="F143" s="24" t="s">
        <v>657</v>
      </c>
      <c r="G143" s="25">
        <v>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3302</v>
      </c>
    </row>
    <row r="146" spans="1:27" x14ac:dyDescent="0.25">
      <c r="A146" t="s">
        <v>640</v>
      </c>
      <c r="E146" s="23" t="s">
        <v>1380</v>
      </c>
    </row>
    <row r="147" spans="1:27" x14ac:dyDescent="0.25">
      <c r="A147" t="s">
        <v>631</v>
      </c>
      <c r="B147">
        <v>35</v>
      </c>
      <c r="C147" s="22" t="s">
        <v>952</v>
      </c>
      <c r="D147" t="s">
        <v>633</v>
      </c>
      <c r="E147" s="23" t="s">
        <v>953</v>
      </c>
      <c r="F147" s="24" t="s">
        <v>647</v>
      </c>
      <c r="G147" s="25">
        <v>1570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3303</v>
      </c>
    </row>
    <row r="150" spans="1:27" x14ac:dyDescent="0.25">
      <c r="A150" t="s">
        <v>640</v>
      </c>
      <c r="E150" s="23" t="s">
        <v>1380</v>
      </c>
    </row>
    <row r="151" spans="1:27" x14ac:dyDescent="0.25">
      <c r="A151" t="s">
        <v>631</v>
      </c>
      <c r="B151">
        <v>36</v>
      </c>
      <c r="C151" s="22" t="s">
        <v>846</v>
      </c>
      <c r="D151" t="s">
        <v>633</v>
      </c>
      <c r="E151" s="23" t="s">
        <v>847</v>
      </c>
      <c r="F151" s="24" t="s">
        <v>848</v>
      </c>
      <c r="G151" s="25">
        <v>1.02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3304</v>
      </c>
    </row>
    <row r="154" spans="1:27" x14ac:dyDescent="0.25">
      <c r="A154" t="s">
        <v>640</v>
      </c>
      <c r="E154" s="23" t="s">
        <v>1380</v>
      </c>
    </row>
    <row r="155" spans="1:27" x14ac:dyDescent="0.25">
      <c r="A155" t="s">
        <v>631</v>
      </c>
      <c r="B155">
        <v>37</v>
      </c>
      <c r="C155" s="22" t="s">
        <v>849</v>
      </c>
      <c r="D155" t="s">
        <v>633</v>
      </c>
      <c r="E155" s="23" t="s">
        <v>850</v>
      </c>
      <c r="F155" s="24" t="s">
        <v>647</v>
      </c>
      <c r="G155" s="25">
        <v>170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3305</v>
      </c>
    </row>
    <row r="158" spans="1:27" x14ac:dyDescent="0.25">
      <c r="A158" t="s">
        <v>640</v>
      </c>
      <c r="E158" s="23" t="s">
        <v>1380</v>
      </c>
    </row>
    <row r="159" spans="1:27" x14ac:dyDescent="0.25">
      <c r="A159" t="s">
        <v>631</v>
      </c>
      <c r="B159">
        <v>38</v>
      </c>
      <c r="C159" s="22" t="s">
        <v>1573</v>
      </c>
      <c r="D159" t="s">
        <v>633</v>
      </c>
      <c r="E159" s="23" t="s">
        <v>1574</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3306</v>
      </c>
    </row>
    <row r="162" spans="1:27" x14ac:dyDescent="0.25">
      <c r="A162" t="s">
        <v>640</v>
      </c>
      <c r="E162" s="23" t="s">
        <v>1380</v>
      </c>
    </row>
    <row r="163" spans="1:27" x14ac:dyDescent="0.25">
      <c r="A163" t="s">
        <v>631</v>
      </c>
      <c r="B163">
        <v>39</v>
      </c>
      <c r="C163" s="22" t="s">
        <v>2073</v>
      </c>
      <c r="D163" t="s">
        <v>633</v>
      </c>
      <c r="E163" s="23" t="s">
        <v>2074</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3307</v>
      </c>
    </row>
    <row r="166" spans="1:27" x14ac:dyDescent="0.25">
      <c r="A166" t="s">
        <v>640</v>
      </c>
      <c r="E166" s="23" t="s">
        <v>1380</v>
      </c>
    </row>
    <row r="167" spans="1:27" x14ac:dyDescent="0.25">
      <c r="A167" t="s">
        <v>631</v>
      </c>
      <c r="B167">
        <v>40</v>
      </c>
      <c r="C167" s="22" t="s">
        <v>852</v>
      </c>
      <c r="D167" t="s">
        <v>633</v>
      </c>
      <c r="E167" s="23" t="s">
        <v>853</v>
      </c>
      <c r="F167" s="24" t="s">
        <v>647</v>
      </c>
      <c r="G167" s="25">
        <v>110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3308</v>
      </c>
    </row>
    <row r="170" spans="1:27" x14ac:dyDescent="0.25">
      <c r="A170" t="s">
        <v>640</v>
      </c>
      <c r="E170" s="23" t="s">
        <v>1380</v>
      </c>
    </row>
    <row r="171" spans="1:27" x14ac:dyDescent="0.25">
      <c r="A171" t="s">
        <v>631</v>
      </c>
      <c r="B171">
        <v>41</v>
      </c>
      <c r="C171" s="22" t="s">
        <v>854</v>
      </c>
      <c r="D171" t="s">
        <v>633</v>
      </c>
      <c r="E171" s="23" t="s">
        <v>855</v>
      </c>
      <c r="F171" s="24" t="s">
        <v>647</v>
      </c>
      <c r="G171" s="25">
        <v>110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3309</v>
      </c>
    </row>
    <row r="174" spans="1:27" x14ac:dyDescent="0.25">
      <c r="A174" t="s">
        <v>640</v>
      </c>
      <c r="E174" s="23" t="s">
        <v>1380</v>
      </c>
    </row>
    <row r="175" spans="1:27" x14ac:dyDescent="0.25">
      <c r="A175" t="s">
        <v>631</v>
      </c>
      <c r="B175">
        <v>42</v>
      </c>
      <c r="C175" s="22" t="s">
        <v>856</v>
      </c>
      <c r="D175" t="s">
        <v>633</v>
      </c>
      <c r="E175" s="23" t="s">
        <v>857</v>
      </c>
      <c r="F175" s="24" t="s">
        <v>858</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3310</v>
      </c>
    </row>
    <row r="178" spans="1:27" x14ac:dyDescent="0.25">
      <c r="A178" t="s">
        <v>640</v>
      </c>
      <c r="E178" s="23" t="s">
        <v>1380</v>
      </c>
    </row>
    <row r="179" spans="1:27" x14ac:dyDescent="0.25">
      <c r="A179" t="s">
        <v>631</v>
      </c>
      <c r="B179">
        <v>43</v>
      </c>
      <c r="C179" s="22" t="s">
        <v>859</v>
      </c>
      <c r="D179" t="s">
        <v>633</v>
      </c>
      <c r="E179" s="23" t="s">
        <v>860</v>
      </c>
      <c r="F179" s="24" t="s">
        <v>647</v>
      </c>
      <c r="G179" s="25">
        <v>110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3311</v>
      </c>
    </row>
    <row r="182" spans="1:27" x14ac:dyDescent="0.25">
      <c r="A182" t="s">
        <v>640</v>
      </c>
      <c r="E182" s="23" t="s">
        <v>1380</v>
      </c>
    </row>
    <row r="183" spans="1:27" x14ac:dyDescent="0.25">
      <c r="A183" t="s">
        <v>631</v>
      </c>
      <c r="B183">
        <v>44</v>
      </c>
      <c r="C183" s="22" t="s">
        <v>1579</v>
      </c>
      <c r="D183" t="s">
        <v>633</v>
      </c>
      <c r="E183" s="23" t="s">
        <v>1580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3312</v>
      </c>
    </row>
    <row r="186" spans="1:27" x14ac:dyDescent="0.25">
      <c r="A186" t="s">
        <v>640</v>
      </c>
      <c r="E186" s="23" t="s">
        <v>1380</v>
      </c>
    </row>
    <row r="187" spans="1:27" x14ac:dyDescent="0.25">
      <c r="A187" t="s">
        <v>631</v>
      </c>
      <c r="B187">
        <v>45</v>
      </c>
      <c r="C187" s="22" t="s">
        <v>3313</v>
      </c>
      <c r="D187" t="s">
        <v>633</v>
      </c>
      <c r="E187" s="23" t="s">
        <v>3314</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1582</v>
      </c>
      <c r="D191" t="s">
        <v>633</v>
      </c>
      <c r="E191" s="23" t="s">
        <v>1583</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3315</v>
      </c>
    </row>
    <row r="194" spans="1:27" x14ac:dyDescent="0.25">
      <c r="A194" t="s">
        <v>640</v>
      </c>
      <c r="E194" s="23" t="s">
        <v>1380</v>
      </c>
    </row>
    <row r="195" spans="1:27" x14ac:dyDescent="0.25">
      <c r="A195" t="s">
        <v>631</v>
      </c>
      <c r="B195">
        <v>47</v>
      </c>
      <c r="C195" s="22" t="s">
        <v>3316</v>
      </c>
      <c r="D195" t="s">
        <v>633</v>
      </c>
      <c r="E195" s="23" t="s">
        <v>3317</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3318</v>
      </c>
    </row>
    <row r="198" spans="1:27" x14ac:dyDescent="0.25">
      <c r="A198" t="s">
        <v>640</v>
      </c>
      <c r="E198" s="23" t="s">
        <v>1380</v>
      </c>
    </row>
    <row r="199" spans="1:27" x14ac:dyDescent="0.25">
      <c r="A199" t="s">
        <v>631</v>
      </c>
      <c r="B199">
        <v>48</v>
      </c>
      <c r="C199" s="22" t="s">
        <v>1588</v>
      </c>
      <c r="D199" t="s">
        <v>633</v>
      </c>
      <c r="E199" s="23" t="s">
        <v>1589</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3319</v>
      </c>
    </row>
    <row r="202" spans="1:27" x14ac:dyDescent="0.25">
      <c r="A202" t="s">
        <v>640</v>
      </c>
      <c r="E202" s="23" t="s">
        <v>1380</v>
      </c>
    </row>
    <row r="203" spans="1:27" x14ac:dyDescent="0.25">
      <c r="A203" t="s">
        <v>631</v>
      </c>
      <c r="B203">
        <v>49</v>
      </c>
      <c r="C203" s="22" t="s">
        <v>3320</v>
      </c>
      <c r="D203" t="s">
        <v>633</v>
      </c>
      <c r="E203" s="23" t="s">
        <v>3321</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3322</v>
      </c>
    </row>
    <row r="206" spans="1:27" x14ac:dyDescent="0.25">
      <c r="A206" t="s">
        <v>640</v>
      </c>
      <c r="E206" s="23" t="s">
        <v>1380</v>
      </c>
    </row>
    <row r="207" spans="1:27" x14ac:dyDescent="0.25">
      <c r="A207" t="s">
        <v>631</v>
      </c>
      <c r="B207">
        <v>50</v>
      </c>
      <c r="C207" s="22" t="s">
        <v>861</v>
      </c>
      <c r="D207" t="s">
        <v>633</v>
      </c>
      <c r="E207" s="23" t="s">
        <v>862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3323</v>
      </c>
    </row>
    <row r="210" spans="1:27" x14ac:dyDescent="0.25">
      <c r="A210" t="s">
        <v>640</v>
      </c>
      <c r="E210" s="23" t="s">
        <v>1380</v>
      </c>
    </row>
    <row r="211" spans="1:27" x14ac:dyDescent="0.25">
      <c r="A211" t="s">
        <v>631</v>
      </c>
      <c r="B211">
        <v>51</v>
      </c>
      <c r="C211" s="22" t="s">
        <v>863</v>
      </c>
      <c r="D211" t="s">
        <v>633</v>
      </c>
      <c r="E211" s="23" t="s">
        <v>864</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3324</v>
      </c>
    </row>
    <row r="214" spans="1:27" x14ac:dyDescent="0.25">
      <c r="A214" t="s">
        <v>640</v>
      </c>
      <c r="E214" s="23" t="s">
        <v>1380</v>
      </c>
    </row>
    <row r="215" spans="1:27" x14ac:dyDescent="0.25">
      <c r="A215" t="s">
        <v>631</v>
      </c>
      <c r="B215">
        <v>52</v>
      </c>
      <c r="C215" s="22" t="s">
        <v>1611</v>
      </c>
      <c r="D215" t="s">
        <v>633</v>
      </c>
      <c r="E215" s="23" t="s">
        <v>1612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1614</v>
      </c>
      <c r="D219" t="s">
        <v>633</v>
      </c>
      <c r="E219" s="23" t="s">
        <v>1615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1748</v>
      </c>
      <c r="D223" t="s">
        <v>633</v>
      </c>
      <c r="E223" s="23" t="s">
        <v>1749</v>
      </c>
      <c r="F223" s="24" t="s">
        <v>657</v>
      </c>
      <c r="G223" s="25">
        <v>12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3325</v>
      </c>
    </row>
    <row r="226" spans="1:27" x14ac:dyDescent="0.25">
      <c r="A226" t="s">
        <v>640</v>
      </c>
      <c r="E226" s="23" t="s">
        <v>1380</v>
      </c>
    </row>
    <row r="227" spans="1:27" x14ac:dyDescent="0.25">
      <c r="A227" t="s">
        <v>631</v>
      </c>
      <c r="B227">
        <v>55</v>
      </c>
      <c r="C227" s="22" t="s">
        <v>1751</v>
      </c>
      <c r="D227" t="s">
        <v>633</v>
      </c>
      <c r="E227" s="23" t="s">
        <v>1752</v>
      </c>
      <c r="F227" s="24" t="s">
        <v>657</v>
      </c>
      <c r="G227" s="25">
        <v>12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3326</v>
      </c>
    </row>
    <row r="230" spans="1:27" x14ac:dyDescent="0.25">
      <c r="A230" t="s">
        <v>640</v>
      </c>
      <c r="E230" s="23" t="s">
        <v>1380</v>
      </c>
    </row>
    <row r="231" spans="1:27" x14ac:dyDescent="0.25">
      <c r="A231" t="s">
        <v>631</v>
      </c>
      <c r="B231">
        <v>56</v>
      </c>
      <c r="C231" s="22" t="s">
        <v>1754</v>
      </c>
      <c r="D231" t="s">
        <v>633</v>
      </c>
      <c r="E231" s="23" t="s">
        <v>1755</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3327</v>
      </c>
    </row>
    <row r="234" spans="1:27" x14ac:dyDescent="0.25">
      <c r="A234" t="s">
        <v>640</v>
      </c>
      <c r="E234" s="23" t="s">
        <v>1380</v>
      </c>
    </row>
    <row r="235" spans="1:27" x14ac:dyDescent="0.25">
      <c r="A235" t="s">
        <v>631</v>
      </c>
      <c r="B235">
        <v>57</v>
      </c>
      <c r="C235" s="22" t="s">
        <v>1757</v>
      </c>
      <c r="D235" t="s">
        <v>633</v>
      </c>
      <c r="E235" s="23" t="s">
        <v>1758</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3328</v>
      </c>
    </row>
    <row r="238" spans="1:27" x14ac:dyDescent="0.25">
      <c r="A238" t="s">
        <v>640</v>
      </c>
      <c r="E238" s="23" t="s">
        <v>1380</v>
      </c>
    </row>
    <row r="239" spans="1:27" x14ac:dyDescent="0.25">
      <c r="A239" t="s">
        <v>631</v>
      </c>
      <c r="B239">
        <v>58</v>
      </c>
      <c r="C239" s="22" t="s">
        <v>1653</v>
      </c>
      <c r="D239" t="s">
        <v>633</v>
      </c>
      <c r="E239" s="23" t="s">
        <v>1654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3329</v>
      </c>
    </row>
    <row r="242" spans="1:27" x14ac:dyDescent="0.25">
      <c r="A242" t="s">
        <v>640</v>
      </c>
      <c r="E242" s="23" t="s">
        <v>1380</v>
      </c>
    </row>
    <row r="243" spans="1:27" x14ac:dyDescent="0.25">
      <c r="A243" t="s">
        <v>631</v>
      </c>
      <c r="B243">
        <v>59</v>
      </c>
      <c r="C243" s="22" t="s">
        <v>2500</v>
      </c>
      <c r="D243" t="s">
        <v>633</v>
      </c>
      <c r="E243" s="23" t="s">
        <v>2501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3330</v>
      </c>
    </row>
    <row r="246" spans="1:27" x14ac:dyDescent="0.25">
      <c r="A246" t="s">
        <v>640</v>
      </c>
      <c r="E246" s="23" t="s">
        <v>1380</v>
      </c>
    </row>
    <row r="247" spans="1:27" x14ac:dyDescent="0.25">
      <c r="A247" t="s">
        <v>631</v>
      </c>
      <c r="B247">
        <v>60</v>
      </c>
      <c r="C247" s="22" t="s">
        <v>1671</v>
      </c>
      <c r="D247" t="s">
        <v>633</v>
      </c>
      <c r="E247" s="23" t="s">
        <v>1672</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3331</v>
      </c>
    </row>
    <row r="250" spans="1:27" x14ac:dyDescent="0.25">
      <c r="A250" t="s">
        <v>640</v>
      </c>
      <c r="E250" s="23" t="s">
        <v>1380</v>
      </c>
    </row>
    <row r="251" spans="1:27" x14ac:dyDescent="0.25">
      <c r="A251" t="s">
        <v>631</v>
      </c>
      <c r="B251">
        <v>61</v>
      </c>
      <c r="C251" s="22" t="s">
        <v>2145</v>
      </c>
      <c r="D251" t="s">
        <v>633</v>
      </c>
      <c r="E251" s="23" t="s">
        <v>2146</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3332</v>
      </c>
    </row>
    <row r="254" spans="1:27" x14ac:dyDescent="0.25">
      <c r="A254" t="s">
        <v>640</v>
      </c>
      <c r="E254" s="23" t="s">
        <v>1380</v>
      </c>
    </row>
    <row r="255" spans="1:27" x14ac:dyDescent="0.25">
      <c r="A255" t="s">
        <v>631</v>
      </c>
      <c r="B255">
        <v>62</v>
      </c>
      <c r="C255" s="22" t="s">
        <v>2134</v>
      </c>
      <c r="D255" t="s">
        <v>633</v>
      </c>
      <c r="E255" s="23" t="s">
        <v>2135</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3333</v>
      </c>
    </row>
    <row r="258" spans="1:27" x14ac:dyDescent="0.25">
      <c r="A258" t="s">
        <v>640</v>
      </c>
      <c r="E258" s="23" t="s">
        <v>1380</v>
      </c>
    </row>
    <row r="259" spans="1:27" x14ac:dyDescent="0.25">
      <c r="A259" t="s">
        <v>631</v>
      </c>
      <c r="B259">
        <v>63</v>
      </c>
      <c r="C259" s="22" t="s">
        <v>2865</v>
      </c>
      <c r="D259" t="s">
        <v>633</v>
      </c>
      <c r="E259" s="23" t="s">
        <v>2866</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3334</v>
      </c>
    </row>
    <row r="262" spans="1:27" x14ac:dyDescent="0.25">
      <c r="A262" t="s">
        <v>640</v>
      </c>
      <c r="E262" s="23" t="s">
        <v>1380</v>
      </c>
    </row>
    <row r="263" spans="1:27" x14ac:dyDescent="0.25">
      <c r="A263" t="s">
        <v>631</v>
      </c>
      <c r="B263">
        <v>64</v>
      </c>
      <c r="C263" s="22" t="s">
        <v>1674</v>
      </c>
      <c r="D263" t="s">
        <v>633</v>
      </c>
      <c r="E263" s="23" t="s">
        <v>1675</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3335</v>
      </c>
    </row>
    <row r="266" spans="1:27" x14ac:dyDescent="0.25">
      <c r="A266" t="s">
        <v>640</v>
      </c>
      <c r="E266" s="23" t="s">
        <v>1380</v>
      </c>
    </row>
    <row r="267" spans="1:27" x14ac:dyDescent="0.25">
      <c r="A267" t="s">
        <v>631</v>
      </c>
      <c r="B267">
        <v>65</v>
      </c>
      <c r="C267" s="22" t="s">
        <v>3336</v>
      </c>
      <c r="D267" t="s">
        <v>633</v>
      </c>
      <c r="E267" s="23" t="s">
        <v>3337</v>
      </c>
      <c r="F267" s="24" t="s">
        <v>657</v>
      </c>
      <c r="G267" s="25">
        <v>4</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3338</v>
      </c>
    </row>
    <row r="270" spans="1:27" x14ac:dyDescent="0.25">
      <c r="A270" t="s">
        <v>640</v>
      </c>
      <c r="E270" s="23" t="s">
        <v>1380</v>
      </c>
    </row>
    <row r="271" spans="1:27" x14ac:dyDescent="0.25">
      <c r="A271" t="s">
        <v>631</v>
      </c>
      <c r="B271">
        <v>66</v>
      </c>
      <c r="C271" s="22" t="s">
        <v>2860</v>
      </c>
      <c r="D271" t="s">
        <v>633</v>
      </c>
      <c r="E271" s="23" t="s">
        <v>2861</v>
      </c>
      <c r="F271" s="24" t="s">
        <v>647</v>
      </c>
      <c r="G271" s="25">
        <v>60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3339</v>
      </c>
    </row>
    <row r="274" spans="1:27" x14ac:dyDescent="0.25">
      <c r="A274" t="s">
        <v>640</v>
      </c>
      <c r="E274" s="23" t="s">
        <v>1380</v>
      </c>
    </row>
    <row r="275" spans="1:27" x14ac:dyDescent="0.25">
      <c r="A275" t="s">
        <v>631</v>
      </c>
      <c r="B275">
        <v>67</v>
      </c>
      <c r="C275" s="22" t="s">
        <v>2862</v>
      </c>
      <c r="D275" t="s">
        <v>633</v>
      </c>
      <c r="E275" s="23" t="s">
        <v>2863</v>
      </c>
      <c r="F275" s="24" t="s">
        <v>647</v>
      </c>
      <c r="G275" s="25">
        <v>60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3340</v>
      </c>
    </row>
    <row r="278" spans="1:27" x14ac:dyDescent="0.25">
      <c r="A278" t="s">
        <v>640</v>
      </c>
      <c r="E278" s="23" t="s">
        <v>1380</v>
      </c>
    </row>
    <row r="279" spans="1:27" x14ac:dyDescent="0.25">
      <c r="A279" t="s">
        <v>631</v>
      </c>
      <c r="B279">
        <v>68</v>
      </c>
      <c r="C279" s="22" t="s">
        <v>1692</v>
      </c>
      <c r="D279" t="s">
        <v>633</v>
      </c>
      <c r="E279" s="23" t="s">
        <v>1693</v>
      </c>
      <c r="F279" s="24" t="s">
        <v>647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3341</v>
      </c>
    </row>
    <row r="282" spans="1:27" x14ac:dyDescent="0.25">
      <c r="A282" t="s">
        <v>640</v>
      </c>
      <c r="E282" s="23" t="s">
        <v>1380</v>
      </c>
    </row>
    <row r="283" spans="1:27" x14ac:dyDescent="0.25">
      <c r="A283" t="s">
        <v>631</v>
      </c>
      <c r="B283">
        <v>69</v>
      </c>
      <c r="C283" s="22" t="s">
        <v>2141</v>
      </c>
      <c r="D283" t="s">
        <v>633</v>
      </c>
      <c r="E283" s="23" t="s">
        <v>2142</v>
      </c>
      <c r="F283" s="24" t="s">
        <v>647</v>
      </c>
      <c r="G283" s="25">
        <v>20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3342</v>
      </c>
    </row>
    <row r="286" spans="1:27" x14ac:dyDescent="0.25">
      <c r="A286" t="s">
        <v>640</v>
      </c>
      <c r="E286" s="23" t="s">
        <v>1380</v>
      </c>
    </row>
    <row r="287" spans="1:27" x14ac:dyDescent="0.25">
      <c r="A287" t="s">
        <v>631</v>
      </c>
      <c r="B287">
        <v>70</v>
      </c>
      <c r="C287" s="22" t="s">
        <v>1683</v>
      </c>
      <c r="D287" t="s">
        <v>633</v>
      </c>
      <c r="E287" s="23" t="s">
        <v>1684</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3343</v>
      </c>
    </row>
    <row r="290" spans="1:27" x14ac:dyDescent="0.25">
      <c r="A290" t="s">
        <v>640</v>
      </c>
      <c r="E290" s="23" t="s">
        <v>1380</v>
      </c>
    </row>
    <row r="291" spans="1:27" x14ac:dyDescent="0.25">
      <c r="A291" t="s">
        <v>631</v>
      </c>
      <c r="B291">
        <v>71</v>
      </c>
      <c r="C291" s="22" t="s">
        <v>2867</v>
      </c>
      <c r="D291" t="s">
        <v>633</v>
      </c>
      <c r="E291" s="23" t="s">
        <v>2868</v>
      </c>
      <c r="F291" s="24" t="s">
        <v>657</v>
      </c>
      <c r="G291" s="25">
        <v>8</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3344</v>
      </c>
    </row>
    <row r="294" spans="1:27" x14ac:dyDescent="0.25">
      <c r="A294" t="s">
        <v>640</v>
      </c>
      <c r="E294" s="23" t="s">
        <v>1380</v>
      </c>
    </row>
    <row r="295" spans="1:27" x14ac:dyDescent="0.25">
      <c r="A295" t="s">
        <v>631</v>
      </c>
      <c r="B295">
        <v>72</v>
      </c>
      <c r="C295" s="22" t="s">
        <v>3345</v>
      </c>
      <c r="D295" t="s">
        <v>633</v>
      </c>
      <c r="E295" s="23" t="s">
        <v>3346</v>
      </c>
      <c r="F295" s="24" t="s">
        <v>657</v>
      </c>
      <c r="G295" s="25">
        <v>22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3347</v>
      </c>
    </row>
    <row r="298" spans="1:27" x14ac:dyDescent="0.25">
      <c r="A298" t="s">
        <v>640</v>
      </c>
      <c r="E298" s="23" t="s">
        <v>1380</v>
      </c>
    </row>
    <row r="299" spans="1:27" x14ac:dyDescent="0.25">
      <c r="A299" t="s">
        <v>631</v>
      </c>
      <c r="B299">
        <v>73</v>
      </c>
      <c r="C299" s="22" t="s">
        <v>3027</v>
      </c>
      <c r="D299" t="s">
        <v>633</v>
      </c>
      <c r="E299" s="23" t="s">
        <v>3028</v>
      </c>
      <c r="F299" s="24" t="s">
        <v>657</v>
      </c>
      <c r="G299" s="25">
        <v>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3348</v>
      </c>
    </row>
    <row r="302" spans="1:27" x14ac:dyDescent="0.25">
      <c r="A302" t="s">
        <v>640</v>
      </c>
      <c r="E302" s="23" t="s">
        <v>1380</v>
      </c>
    </row>
    <row r="303" spans="1:27" x14ac:dyDescent="0.25">
      <c r="A303" t="s">
        <v>631</v>
      </c>
      <c r="B303">
        <v>74</v>
      </c>
      <c r="C303" s="22" t="s">
        <v>1704</v>
      </c>
      <c r="D303" t="s">
        <v>633</v>
      </c>
      <c r="E303" s="23" t="s">
        <v>1705</v>
      </c>
      <c r="F303" s="24" t="s">
        <v>657</v>
      </c>
      <c r="G303" s="25">
        <v>2</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3349</v>
      </c>
    </row>
    <row r="306" spans="1:27" x14ac:dyDescent="0.25">
      <c r="A306" t="s">
        <v>640</v>
      </c>
      <c r="E306" s="23" t="s">
        <v>1380</v>
      </c>
    </row>
    <row r="307" spans="1:27" x14ac:dyDescent="0.25">
      <c r="A307" t="s">
        <v>631</v>
      </c>
      <c r="B307">
        <v>75</v>
      </c>
      <c r="C307" s="22" t="s">
        <v>1763</v>
      </c>
      <c r="D307" t="s">
        <v>633</v>
      </c>
      <c r="E307" s="23" t="s">
        <v>1764</v>
      </c>
      <c r="F307" s="24" t="s">
        <v>657</v>
      </c>
      <c r="G307" s="25">
        <v>40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3350</v>
      </c>
    </row>
    <row r="310" spans="1:27" x14ac:dyDescent="0.25">
      <c r="A310" t="s">
        <v>640</v>
      </c>
      <c r="E310" s="23" t="s">
        <v>1380</v>
      </c>
    </row>
    <row r="311" spans="1:27" x14ac:dyDescent="0.25">
      <c r="A311" t="s">
        <v>631</v>
      </c>
      <c r="B311">
        <v>76</v>
      </c>
      <c r="C311" s="22" t="s">
        <v>3351</v>
      </c>
      <c r="D311" t="s">
        <v>633</v>
      </c>
      <c r="E311" s="23" t="s">
        <v>3352</v>
      </c>
      <c r="F311" s="24" t="s">
        <v>657</v>
      </c>
      <c r="G311" s="25">
        <v>40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3353</v>
      </c>
    </row>
    <row r="314" spans="1:27" x14ac:dyDescent="0.25">
      <c r="A314" t="s">
        <v>640</v>
      </c>
      <c r="E314" s="23" t="s">
        <v>1380</v>
      </c>
    </row>
    <row r="315" spans="1:27" x14ac:dyDescent="0.25">
      <c r="A315" t="s">
        <v>631</v>
      </c>
      <c r="B315">
        <v>77</v>
      </c>
      <c r="C315" s="22" t="s">
        <v>1760</v>
      </c>
      <c r="D315" t="s">
        <v>633</v>
      </c>
      <c r="E315" s="23" t="s">
        <v>1761</v>
      </c>
      <c r="F315" s="24" t="s">
        <v>657</v>
      </c>
      <c r="G315" s="25">
        <v>20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3354</v>
      </c>
    </row>
    <row r="318" spans="1:27" x14ac:dyDescent="0.25">
      <c r="A318" t="s">
        <v>640</v>
      </c>
      <c r="E318" s="23" t="s">
        <v>1380</v>
      </c>
    </row>
    <row r="319" spans="1:27" x14ac:dyDescent="0.25">
      <c r="A319" t="s">
        <v>631</v>
      </c>
      <c r="B319">
        <v>78</v>
      </c>
      <c r="C319" s="22" t="s">
        <v>2800</v>
      </c>
      <c r="D319" t="s">
        <v>633</v>
      </c>
      <c r="E319" s="23" t="s">
        <v>2801</v>
      </c>
      <c r="F319" s="24" t="s">
        <v>657</v>
      </c>
      <c r="G319" s="25">
        <v>20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3355</v>
      </c>
    </row>
    <row r="322" spans="1:27" x14ac:dyDescent="0.25">
      <c r="A322" t="s">
        <v>640</v>
      </c>
      <c r="E322" s="23" t="s">
        <v>1380</v>
      </c>
    </row>
    <row r="323" spans="1:27" x14ac:dyDescent="0.25">
      <c r="A323" t="s">
        <v>631</v>
      </c>
      <c r="B323">
        <v>79</v>
      </c>
      <c r="C323" s="22" t="s">
        <v>1731</v>
      </c>
      <c r="D323" t="s">
        <v>633</v>
      </c>
      <c r="E323" s="23" t="s">
        <v>1732</v>
      </c>
      <c r="F323" s="24" t="s">
        <v>657</v>
      </c>
      <c r="G323" s="25">
        <v>30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3356</v>
      </c>
    </row>
    <row r="326" spans="1:27" x14ac:dyDescent="0.25">
      <c r="A326" t="s">
        <v>640</v>
      </c>
      <c r="E326" s="23" t="s">
        <v>1380</v>
      </c>
    </row>
    <row r="327" spans="1:27" x14ac:dyDescent="0.25">
      <c r="A327" t="s">
        <v>631</v>
      </c>
      <c r="B327">
        <v>80</v>
      </c>
      <c r="C327" s="22" t="s">
        <v>1740</v>
      </c>
      <c r="D327" t="s">
        <v>633</v>
      </c>
      <c r="E327" s="23" t="s">
        <v>1741</v>
      </c>
      <c r="F327" s="24" t="s">
        <v>1742</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ht="25" x14ac:dyDescent="0.25">
      <c r="A331" t="s">
        <v>631</v>
      </c>
      <c r="B331">
        <v>81</v>
      </c>
      <c r="C331" s="22" t="s">
        <v>3357</v>
      </c>
      <c r="D331" t="s">
        <v>633</v>
      </c>
      <c r="E331" s="23" t="s">
        <v>3358</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3359</v>
      </c>
      <c r="D335" t="s">
        <v>633</v>
      </c>
      <c r="E335" s="23" t="s">
        <v>3360</v>
      </c>
      <c r="F335" s="24" t="s">
        <v>647</v>
      </c>
      <c r="G335" s="25">
        <v>10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3361</v>
      </c>
    </row>
    <row r="338" spans="1:27" x14ac:dyDescent="0.25">
      <c r="A338" t="s">
        <v>640</v>
      </c>
      <c r="E338" s="23" t="s">
        <v>1380</v>
      </c>
    </row>
    <row r="339" spans="1:27" ht="25" x14ac:dyDescent="0.25">
      <c r="A339" t="s">
        <v>631</v>
      </c>
      <c r="B339">
        <v>83</v>
      </c>
      <c r="C339" s="22" t="s">
        <v>2806</v>
      </c>
      <c r="D339" t="s">
        <v>633</v>
      </c>
      <c r="E339" s="23" t="s">
        <v>2807</v>
      </c>
      <c r="F339" s="24" t="s">
        <v>647</v>
      </c>
      <c r="G339" s="25">
        <v>60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3362</v>
      </c>
    </row>
    <row r="342" spans="1:27" x14ac:dyDescent="0.25">
      <c r="A342" t="s">
        <v>640</v>
      </c>
      <c r="E342" s="23" t="s">
        <v>1380</v>
      </c>
    </row>
    <row r="343" spans="1:27" ht="25" x14ac:dyDescent="0.25">
      <c r="A343" t="s">
        <v>631</v>
      </c>
      <c r="B343">
        <v>84</v>
      </c>
      <c r="C343" s="22" t="s">
        <v>3141</v>
      </c>
      <c r="D343" t="s">
        <v>633</v>
      </c>
      <c r="E343" s="23" t="s">
        <v>3142</v>
      </c>
      <c r="F343" s="24" t="s">
        <v>647</v>
      </c>
      <c r="G343" s="25">
        <v>20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3363</v>
      </c>
    </row>
    <row r="346" spans="1:27" x14ac:dyDescent="0.25">
      <c r="A346" t="s">
        <v>640</v>
      </c>
      <c r="E346" s="23" t="s">
        <v>1380</v>
      </c>
    </row>
    <row r="347" spans="1:27" x14ac:dyDescent="0.25">
      <c r="A347" t="s">
        <v>631</v>
      </c>
      <c r="B347">
        <v>85</v>
      </c>
      <c r="C347" s="22" t="s">
        <v>2721</v>
      </c>
      <c r="D347" t="s">
        <v>633</v>
      </c>
      <c r="E347" s="23" t="s">
        <v>2722</v>
      </c>
      <c r="F347" s="24" t="s">
        <v>647</v>
      </c>
      <c r="G347" s="25">
        <v>40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3364</v>
      </c>
    </row>
    <row r="350" spans="1:27" x14ac:dyDescent="0.25">
      <c r="A350" t="s">
        <v>640</v>
      </c>
      <c r="E350" s="23" t="s">
        <v>1380</v>
      </c>
    </row>
    <row r="351" spans="1:27" x14ac:dyDescent="0.25">
      <c r="A351" t="s">
        <v>631</v>
      </c>
      <c r="B351">
        <v>86</v>
      </c>
      <c r="C351" s="22" t="s">
        <v>3152</v>
      </c>
      <c r="D351" t="s">
        <v>633</v>
      </c>
      <c r="E351" s="23" t="s">
        <v>3153</v>
      </c>
      <c r="F351" s="24" t="s">
        <v>657</v>
      </c>
      <c r="G351" s="25">
        <v>20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3365</v>
      </c>
    </row>
    <row r="354" spans="1:27" x14ac:dyDescent="0.25">
      <c r="A354" t="s">
        <v>640</v>
      </c>
      <c r="E354" s="23" t="s">
        <v>1380</v>
      </c>
    </row>
    <row r="355" spans="1:27" ht="25" x14ac:dyDescent="0.25">
      <c r="A355" t="s">
        <v>631</v>
      </c>
      <c r="B355">
        <v>87</v>
      </c>
      <c r="C355" s="22" t="s">
        <v>2827</v>
      </c>
      <c r="D355" t="s">
        <v>633</v>
      </c>
      <c r="E355" s="23" t="s">
        <v>2828</v>
      </c>
      <c r="F355" s="24" t="s">
        <v>657</v>
      </c>
      <c r="G355" s="25">
        <v>8</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3366</v>
      </c>
    </row>
    <row r="358" spans="1:27" x14ac:dyDescent="0.25">
      <c r="A358" t="s">
        <v>640</v>
      </c>
      <c r="E358" s="23" t="s">
        <v>1380</v>
      </c>
    </row>
    <row r="359" spans="1:27" x14ac:dyDescent="0.25">
      <c r="A359" t="s">
        <v>631</v>
      </c>
      <c r="B359">
        <v>88</v>
      </c>
      <c r="C359" s="22" t="s">
        <v>2829</v>
      </c>
      <c r="D359" t="s">
        <v>633</v>
      </c>
      <c r="E359" s="23" t="s">
        <v>2830</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3367</v>
      </c>
    </row>
    <row r="362" spans="1:27" x14ac:dyDescent="0.25">
      <c r="A362" t="s">
        <v>640</v>
      </c>
      <c r="E362" s="23" t="s">
        <v>1380</v>
      </c>
    </row>
    <row r="363" spans="1:27" x14ac:dyDescent="0.25">
      <c r="A363" t="s">
        <v>631</v>
      </c>
      <c r="B363">
        <v>89</v>
      </c>
      <c r="C363" s="22" t="s">
        <v>3210</v>
      </c>
      <c r="D363" t="s">
        <v>633</v>
      </c>
      <c r="E363" s="23" t="s">
        <v>3211</v>
      </c>
      <c r="F363" s="24" t="s">
        <v>657</v>
      </c>
      <c r="G363" s="25">
        <v>5</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3368</v>
      </c>
    </row>
    <row r="366" spans="1:27" x14ac:dyDescent="0.25">
      <c r="A366" t="s">
        <v>640</v>
      </c>
      <c r="E366" s="23" t="s">
        <v>1380</v>
      </c>
    </row>
    <row r="367" spans="1:27" ht="25" x14ac:dyDescent="0.25">
      <c r="A367" t="s">
        <v>631</v>
      </c>
      <c r="B367">
        <v>90</v>
      </c>
      <c r="C367" s="22" t="s">
        <v>3369</v>
      </c>
      <c r="D367" t="s">
        <v>633</v>
      </c>
      <c r="E367" s="23" t="s">
        <v>3370</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3371</v>
      </c>
    </row>
    <row r="370" spans="1:27" x14ac:dyDescent="0.25">
      <c r="A370" t="s">
        <v>640</v>
      </c>
      <c r="E370" s="23" t="s">
        <v>1380</v>
      </c>
    </row>
    <row r="371" spans="1:27" x14ac:dyDescent="0.25">
      <c r="A371" t="s">
        <v>631</v>
      </c>
      <c r="B371">
        <v>91</v>
      </c>
      <c r="C371" s="22" t="s">
        <v>3372</v>
      </c>
      <c r="D371" t="s">
        <v>633</v>
      </c>
      <c r="E371" s="23" t="s">
        <v>3373</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3374</v>
      </c>
    </row>
    <row r="374" spans="1:27" x14ac:dyDescent="0.25">
      <c r="A374" t="s">
        <v>640</v>
      </c>
      <c r="E374" s="23" t="s">
        <v>1380</v>
      </c>
    </row>
    <row r="375" spans="1:27" ht="25" x14ac:dyDescent="0.25">
      <c r="A375" t="s">
        <v>631</v>
      </c>
      <c r="B375">
        <v>92</v>
      </c>
      <c r="C375" s="22" t="s">
        <v>3375</v>
      </c>
      <c r="D375" t="s">
        <v>633</v>
      </c>
      <c r="E375" s="23" t="s">
        <v>3376</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3377</v>
      </c>
    </row>
    <row r="378" spans="1:27" x14ac:dyDescent="0.25">
      <c r="A378" t="s">
        <v>640</v>
      </c>
      <c r="E378" s="23" t="s">
        <v>1380</v>
      </c>
    </row>
    <row r="379" spans="1:27" x14ac:dyDescent="0.25">
      <c r="A379" t="s">
        <v>631</v>
      </c>
      <c r="B379">
        <v>93</v>
      </c>
      <c r="C379" s="22" t="s">
        <v>3378</v>
      </c>
      <c r="D379" t="s">
        <v>633</v>
      </c>
      <c r="E379" s="23" t="s">
        <v>3379</v>
      </c>
      <c r="F379" s="24" t="s">
        <v>657</v>
      </c>
      <c r="G379" s="25">
        <v>3</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3380</v>
      </c>
    </row>
    <row r="382" spans="1:27" x14ac:dyDescent="0.25">
      <c r="A382" t="s">
        <v>640</v>
      </c>
      <c r="E382" s="23" t="s">
        <v>1380</v>
      </c>
    </row>
    <row r="383" spans="1:27" x14ac:dyDescent="0.25">
      <c r="A383" t="s">
        <v>631</v>
      </c>
      <c r="B383">
        <v>94</v>
      </c>
      <c r="C383" s="22" t="s">
        <v>3381</v>
      </c>
      <c r="D383" t="s">
        <v>633</v>
      </c>
      <c r="E383" s="23" t="s">
        <v>1852</v>
      </c>
      <c r="F383" s="24" t="s">
        <v>814</v>
      </c>
      <c r="G383" s="25">
        <v>8</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27" ht="39" x14ac:dyDescent="0.3">
      <c r="A385" t="s">
        <v>638</v>
      </c>
      <c r="E385" s="29" t="s">
        <v>3382</v>
      </c>
    </row>
    <row r="386" spans="1:27" ht="125" x14ac:dyDescent="0.25">
      <c r="A386" t="s">
        <v>640</v>
      </c>
      <c r="E386" s="23" t="s">
        <v>3383</v>
      </c>
    </row>
    <row r="387" spans="1:27" x14ac:dyDescent="0.25">
      <c r="A387" t="s">
        <v>631</v>
      </c>
      <c r="B387">
        <v>95</v>
      </c>
      <c r="C387" s="22" t="s">
        <v>3384</v>
      </c>
      <c r="D387" t="s">
        <v>633</v>
      </c>
      <c r="E387" s="23" t="s">
        <v>3385</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3386</v>
      </c>
    </row>
    <row r="390" spans="1:27" x14ac:dyDescent="0.25">
      <c r="A390" t="s">
        <v>640</v>
      </c>
      <c r="E390" s="23" t="s">
        <v>1380</v>
      </c>
    </row>
    <row r="391" spans="1:27" ht="25" x14ac:dyDescent="0.25">
      <c r="A391" t="s">
        <v>631</v>
      </c>
      <c r="B391">
        <v>96</v>
      </c>
      <c r="C391" s="22" t="s">
        <v>2602</v>
      </c>
      <c r="D391" t="s">
        <v>633</v>
      </c>
      <c r="E391" s="23" t="s">
        <v>2603</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3387</v>
      </c>
    </row>
    <row r="394" spans="1:27" x14ac:dyDescent="0.25">
      <c r="A394" t="s">
        <v>640</v>
      </c>
      <c r="E394" s="23" t="s">
        <v>1380</v>
      </c>
    </row>
    <row r="395" spans="1:27" ht="25" x14ac:dyDescent="0.25">
      <c r="A395" t="s">
        <v>631</v>
      </c>
      <c r="B395">
        <v>97</v>
      </c>
      <c r="C395" s="22" t="s">
        <v>3388</v>
      </c>
      <c r="D395" t="s">
        <v>633</v>
      </c>
      <c r="E395" s="23" t="s">
        <v>3389</v>
      </c>
      <c r="F395" s="24" t="s">
        <v>657</v>
      </c>
      <c r="G395" s="25">
        <v>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3390</v>
      </c>
    </row>
    <row r="398" spans="1:27" x14ac:dyDescent="0.25">
      <c r="A398" t="s">
        <v>640</v>
      </c>
      <c r="E398" s="23" t="s">
        <v>1380</v>
      </c>
    </row>
    <row r="399" spans="1:27" ht="25" x14ac:dyDescent="0.25">
      <c r="A399" t="s">
        <v>631</v>
      </c>
      <c r="B399">
        <v>98</v>
      </c>
      <c r="C399" s="22" t="s">
        <v>3391</v>
      </c>
      <c r="D399" t="s">
        <v>633</v>
      </c>
      <c r="E399" s="23" t="s">
        <v>3392</v>
      </c>
      <c r="F399" s="24" t="s">
        <v>657</v>
      </c>
      <c r="G399" s="25">
        <v>2</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3393</v>
      </c>
    </row>
    <row r="402" spans="1:27" x14ac:dyDescent="0.25">
      <c r="A402" t="s">
        <v>640</v>
      </c>
      <c r="E402" s="23" t="s">
        <v>1380</v>
      </c>
    </row>
    <row r="403" spans="1:27" x14ac:dyDescent="0.25">
      <c r="A403" t="s">
        <v>631</v>
      </c>
      <c r="B403">
        <v>99</v>
      </c>
      <c r="C403" s="22" t="s">
        <v>3394</v>
      </c>
      <c r="D403" t="s">
        <v>633</v>
      </c>
      <c r="E403" s="23" t="s">
        <v>3395</v>
      </c>
      <c r="F403" s="24" t="s">
        <v>657</v>
      </c>
      <c r="G403" s="25">
        <v>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3396</v>
      </c>
    </row>
    <row r="406" spans="1:27" x14ac:dyDescent="0.25">
      <c r="A406" t="s">
        <v>640</v>
      </c>
      <c r="E406" s="23" t="s">
        <v>1380</v>
      </c>
    </row>
    <row r="407" spans="1:27" x14ac:dyDescent="0.25">
      <c r="A407" t="s">
        <v>631</v>
      </c>
      <c r="B407">
        <v>100</v>
      </c>
      <c r="C407" s="22" t="s">
        <v>3397</v>
      </c>
      <c r="D407" t="s">
        <v>633</v>
      </c>
      <c r="E407" s="23" t="s">
        <v>3398</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3399</v>
      </c>
    </row>
    <row r="410" spans="1:27" x14ac:dyDescent="0.25">
      <c r="A410" t="s">
        <v>640</v>
      </c>
      <c r="E410" s="23" t="s">
        <v>1380</v>
      </c>
    </row>
    <row r="411" spans="1:27" x14ac:dyDescent="0.25">
      <c r="A411" t="s">
        <v>631</v>
      </c>
      <c r="B411">
        <v>101</v>
      </c>
      <c r="C411" s="22" t="s">
        <v>3400</v>
      </c>
      <c r="D411" t="s">
        <v>633</v>
      </c>
      <c r="E411" s="23" t="s">
        <v>3401</v>
      </c>
      <c r="F411" s="24" t="s">
        <v>657</v>
      </c>
      <c r="G411" s="25">
        <v>2</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3402</v>
      </c>
    </row>
    <row r="414" spans="1:27" x14ac:dyDescent="0.25">
      <c r="A414" t="s">
        <v>640</v>
      </c>
      <c r="E414" s="23" t="s">
        <v>1380</v>
      </c>
    </row>
    <row r="415" spans="1:27" x14ac:dyDescent="0.25">
      <c r="A415" t="s">
        <v>631</v>
      </c>
      <c r="B415">
        <v>102</v>
      </c>
      <c r="C415" s="22" t="s">
        <v>3403</v>
      </c>
      <c r="D415" t="s">
        <v>633</v>
      </c>
      <c r="E415" s="23" t="s">
        <v>3404</v>
      </c>
      <c r="F415" s="24" t="s">
        <v>657</v>
      </c>
      <c r="G415" s="25">
        <v>4</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3405</v>
      </c>
    </row>
    <row r="418" spans="1:27" x14ac:dyDescent="0.25">
      <c r="A418" t="s">
        <v>640</v>
      </c>
      <c r="E418" s="23" t="s">
        <v>1380</v>
      </c>
    </row>
    <row r="419" spans="1:27" x14ac:dyDescent="0.25">
      <c r="A419" t="s">
        <v>631</v>
      </c>
      <c r="B419">
        <v>103</v>
      </c>
      <c r="C419" s="22" t="s">
        <v>3406</v>
      </c>
      <c r="D419" t="s">
        <v>633</v>
      </c>
      <c r="E419" s="23" t="s">
        <v>3407</v>
      </c>
      <c r="F419" s="24" t="s">
        <v>657</v>
      </c>
      <c r="G419" s="25">
        <v>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3408</v>
      </c>
    </row>
    <row r="422" spans="1:27" x14ac:dyDescent="0.25">
      <c r="A422" t="s">
        <v>640</v>
      </c>
      <c r="E422" s="23" t="s">
        <v>1380</v>
      </c>
    </row>
    <row r="423" spans="1:27" x14ac:dyDescent="0.25">
      <c r="A423" t="s">
        <v>631</v>
      </c>
      <c r="B423">
        <v>104</v>
      </c>
      <c r="C423" s="22" t="s">
        <v>3409</v>
      </c>
      <c r="D423" t="s">
        <v>633</v>
      </c>
      <c r="E423" s="23" t="s">
        <v>3410</v>
      </c>
      <c r="F423" s="24" t="s">
        <v>657</v>
      </c>
      <c r="G423" s="25">
        <v>4</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3411</v>
      </c>
    </row>
    <row r="426" spans="1:27" x14ac:dyDescent="0.25">
      <c r="A426" t="s">
        <v>640</v>
      </c>
      <c r="E426" s="23" t="s">
        <v>1380</v>
      </c>
    </row>
    <row r="427" spans="1:27" x14ac:dyDescent="0.25">
      <c r="A427" t="s">
        <v>631</v>
      </c>
      <c r="B427">
        <v>105</v>
      </c>
      <c r="C427" s="22" t="s">
        <v>2709</v>
      </c>
      <c r="D427" t="s">
        <v>633</v>
      </c>
      <c r="E427" s="23" t="s">
        <v>2710</v>
      </c>
      <c r="F427" s="24" t="s">
        <v>2622</v>
      </c>
      <c r="G427" s="25">
        <v>1</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3412</v>
      </c>
    </row>
    <row r="430" spans="1:27" x14ac:dyDescent="0.25">
      <c r="A430" t="s">
        <v>640</v>
      </c>
      <c r="E430" s="23" t="s">
        <v>1380</v>
      </c>
    </row>
    <row r="431" spans="1:27" x14ac:dyDescent="0.25">
      <c r="A431" t="s">
        <v>631</v>
      </c>
      <c r="B431">
        <v>106</v>
      </c>
      <c r="C431" s="22" t="s">
        <v>2711</v>
      </c>
      <c r="D431" t="s">
        <v>633</v>
      </c>
      <c r="E431" s="23" t="s">
        <v>2712</v>
      </c>
      <c r="F431" s="24" t="s">
        <v>2622</v>
      </c>
      <c r="G431" s="25">
        <v>1</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3413</v>
      </c>
    </row>
    <row r="434" spans="1:27" x14ac:dyDescent="0.25">
      <c r="A434" t="s">
        <v>640</v>
      </c>
      <c r="E434" s="23" t="s">
        <v>1380</v>
      </c>
    </row>
    <row r="435" spans="1:27" ht="25" x14ac:dyDescent="0.25">
      <c r="A435" t="s">
        <v>631</v>
      </c>
      <c r="B435">
        <v>107</v>
      </c>
      <c r="C435" s="22" t="s">
        <v>3414</v>
      </c>
      <c r="D435" t="s">
        <v>633</v>
      </c>
      <c r="E435" s="23" t="s">
        <v>3415</v>
      </c>
      <c r="F435" s="24" t="s">
        <v>657</v>
      </c>
      <c r="G435" s="25">
        <v>1</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3416</v>
      </c>
    </row>
    <row r="438" spans="1:27" x14ac:dyDescent="0.25">
      <c r="A438" t="s">
        <v>640</v>
      </c>
      <c r="E438" s="23" t="s">
        <v>1380</v>
      </c>
    </row>
    <row r="439" spans="1:27" x14ac:dyDescent="0.25">
      <c r="A439" t="s">
        <v>631</v>
      </c>
      <c r="B439">
        <v>108</v>
      </c>
      <c r="C439" s="22" t="s">
        <v>3417</v>
      </c>
      <c r="D439" t="s">
        <v>633</v>
      </c>
      <c r="E439" s="23" t="s">
        <v>3418</v>
      </c>
      <c r="F439" s="24" t="s">
        <v>657</v>
      </c>
      <c r="G439" s="25">
        <v>1</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3419</v>
      </c>
    </row>
    <row r="442" spans="1:27" x14ac:dyDescent="0.25">
      <c r="A442" t="s">
        <v>640</v>
      </c>
      <c r="E442" s="23" t="s">
        <v>1380</v>
      </c>
    </row>
    <row r="443" spans="1:27" x14ac:dyDescent="0.25">
      <c r="A443" t="s">
        <v>631</v>
      </c>
      <c r="B443">
        <v>109</v>
      </c>
      <c r="C443" s="22" t="s">
        <v>3420</v>
      </c>
      <c r="D443" t="s">
        <v>633</v>
      </c>
      <c r="E443" s="23" t="s">
        <v>3421</v>
      </c>
      <c r="F443" s="24" t="s">
        <v>657</v>
      </c>
      <c r="G443" s="25">
        <v>1</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3422</v>
      </c>
    </row>
    <row r="446" spans="1:27" x14ac:dyDescent="0.25">
      <c r="A446" t="s">
        <v>640</v>
      </c>
      <c r="E446" s="23" t="s">
        <v>1380</v>
      </c>
    </row>
    <row r="447" spans="1:27" x14ac:dyDescent="0.25">
      <c r="A447" t="s">
        <v>631</v>
      </c>
      <c r="B447">
        <v>110</v>
      </c>
      <c r="C447" s="22" t="s">
        <v>3423</v>
      </c>
      <c r="D447" t="s">
        <v>633</v>
      </c>
      <c r="E447" s="23" t="s">
        <v>3424</v>
      </c>
      <c r="F447" s="24" t="s">
        <v>657</v>
      </c>
      <c r="G447" s="25">
        <v>4</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3425</v>
      </c>
    </row>
    <row r="450" spans="1:27" x14ac:dyDescent="0.25">
      <c r="A450" t="s">
        <v>640</v>
      </c>
      <c r="E450" s="23" t="s">
        <v>1380</v>
      </c>
    </row>
    <row r="451" spans="1:27" x14ac:dyDescent="0.25">
      <c r="A451" t="s">
        <v>631</v>
      </c>
      <c r="B451">
        <v>111</v>
      </c>
      <c r="C451" s="22" t="s">
        <v>3426</v>
      </c>
      <c r="D451" t="s">
        <v>633</v>
      </c>
      <c r="E451" s="23" t="s">
        <v>3427</v>
      </c>
      <c r="F451" s="24" t="s">
        <v>657</v>
      </c>
      <c r="G451" s="25">
        <v>6</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3428</v>
      </c>
    </row>
    <row r="454" spans="1:27" x14ac:dyDescent="0.25">
      <c r="A454" t="s">
        <v>640</v>
      </c>
      <c r="E454" s="23" t="s">
        <v>1380</v>
      </c>
    </row>
    <row r="455" spans="1:27" x14ac:dyDescent="0.25">
      <c r="A455" t="s">
        <v>631</v>
      </c>
      <c r="B455">
        <v>112</v>
      </c>
      <c r="C455" s="22" t="s">
        <v>3429</v>
      </c>
      <c r="D455" t="s">
        <v>633</v>
      </c>
      <c r="E455" s="23" t="s">
        <v>3430</v>
      </c>
      <c r="F455" s="24" t="s">
        <v>657</v>
      </c>
      <c r="G455" s="25">
        <v>2</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3431</v>
      </c>
    </row>
    <row r="458" spans="1:27" x14ac:dyDescent="0.25">
      <c r="A458" t="s">
        <v>640</v>
      </c>
      <c r="E458" s="23" t="s">
        <v>1380</v>
      </c>
    </row>
    <row r="459" spans="1:27" x14ac:dyDescent="0.25">
      <c r="A459" t="s">
        <v>631</v>
      </c>
      <c r="B459">
        <v>113</v>
      </c>
      <c r="C459" s="22" t="s">
        <v>3432</v>
      </c>
      <c r="D459" t="s">
        <v>633</v>
      </c>
      <c r="E459" s="23" t="s">
        <v>3433</v>
      </c>
      <c r="F459" s="24" t="s">
        <v>657</v>
      </c>
      <c r="G459" s="25">
        <v>6</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3434</v>
      </c>
    </row>
    <row r="462" spans="1:27" x14ac:dyDescent="0.25">
      <c r="A462" t="s">
        <v>640</v>
      </c>
      <c r="E462" s="23" t="s">
        <v>1380</v>
      </c>
    </row>
    <row r="463" spans="1:27" x14ac:dyDescent="0.25">
      <c r="A463" t="s">
        <v>631</v>
      </c>
      <c r="B463">
        <v>114</v>
      </c>
      <c r="C463" s="22" t="s">
        <v>3435</v>
      </c>
      <c r="D463" t="s">
        <v>633</v>
      </c>
      <c r="E463" s="23" t="s">
        <v>3436</v>
      </c>
      <c r="F463" s="24" t="s">
        <v>657</v>
      </c>
      <c r="G463" s="25">
        <v>2</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3437</v>
      </c>
    </row>
    <row r="466" spans="1:27" ht="187.5" x14ac:dyDescent="0.25">
      <c r="A466" t="s">
        <v>640</v>
      </c>
      <c r="E466" s="23" t="s">
        <v>3438</v>
      </c>
    </row>
    <row r="467" spans="1:27" x14ac:dyDescent="0.25">
      <c r="A467" t="s">
        <v>631</v>
      </c>
      <c r="B467">
        <v>115</v>
      </c>
      <c r="C467" s="22" t="s">
        <v>3439</v>
      </c>
      <c r="D467" t="s">
        <v>633</v>
      </c>
      <c r="E467" s="23" t="s">
        <v>3440</v>
      </c>
      <c r="F467" s="24" t="s">
        <v>657</v>
      </c>
      <c r="G467" s="25">
        <v>16</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3441</v>
      </c>
    </row>
    <row r="470" spans="1:27" x14ac:dyDescent="0.25">
      <c r="A470" t="s">
        <v>640</v>
      </c>
      <c r="E470" s="23" t="s">
        <v>1380</v>
      </c>
    </row>
    <row r="471" spans="1:27" x14ac:dyDescent="0.25">
      <c r="A471" t="s">
        <v>631</v>
      </c>
      <c r="B471">
        <v>116</v>
      </c>
      <c r="C471" s="22" t="s">
        <v>3442</v>
      </c>
      <c r="D471" t="s">
        <v>633</v>
      </c>
      <c r="E471" s="23" t="s">
        <v>3443</v>
      </c>
      <c r="F471" s="24" t="s">
        <v>657</v>
      </c>
      <c r="G471" s="25">
        <v>1</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3444</v>
      </c>
    </row>
    <row r="474" spans="1:27" x14ac:dyDescent="0.25">
      <c r="A474" t="s">
        <v>640</v>
      </c>
      <c r="E474" s="23" t="s">
        <v>1380</v>
      </c>
    </row>
    <row r="475" spans="1:27" ht="25" x14ac:dyDescent="0.25">
      <c r="A475" t="s">
        <v>631</v>
      </c>
      <c r="B475">
        <v>117</v>
      </c>
      <c r="C475" s="22" t="s">
        <v>3445</v>
      </c>
      <c r="D475" t="s">
        <v>633</v>
      </c>
      <c r="E475" s="23" t="s">
        <v>3446</v>
      </c>
      <c r="F475" s="24" t="s">
        <v>657</v>
      </c>
      <c r="G475" s="25">
        <v>1</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3447</v>
      </c>
    </row>
    <row r="478" spans="1:27" x14ac:dyDescent="0.25">
      <c r="A478" t="s">
        <v>640</v>
      </c>
      <c r="E478" s="23" t="s">
        <v>1380</v>
      </c>
    </row>
    <row r="479" spans="1:27" x14ac:dyDescent="0.25">
      <c r="A479" t="s">
        <v>631</v>
      </c>
      <c r="B479">
        <v>118</v>
      </c>
      <c r="C479" s="22" t="s">
        <v>3448</v>
      </c>
      <c r="D479" t="s">
        <v>633</v>
      </c>
      <c r="E479" s="23" t="s">
        <v>3449</v>
      </c>
      <c r="F479" s="24" t="s">
        <v>657</v>
      </c>
      <c r="G479" s="25">
        <v>1</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3450</v>
      </c>
    </row>
    <row r="482" spans="1:27" x14ac:dyDescent="0.25">
      <c r="A482" t="s">
        <v>640</v>
      </c>
      <c r="E482" s="23" t="s">
        <v>1380</v>
      </c>
    </row>
    <row r="483" spans="1:27" ht="25" x14ac:dyDescent="0.25">
      <c r="A483" t="s">
        <v>631</v>
      </c>
      <c r="B483">
        <v>119</v>
      </c>
      <c r="C483" s="22" t="s">
        <v>3451</v>
      </c>
      <c r="D483" t="s">
        <v>633</v>
      </c>
      <c r="E483" s="23" t="s">
        <v>3452</v>
      </c>
      <c r="F483" s="24" t="s">
        <v>657</v>
      </c>
      <c r="G483" s="25">
        <v>1</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3453</v>
      </c>
    </row>
    <row r="486" spans="1:27" x14ac:dyDescent="0.25">
      <c r="A486" t="s">
        <v>640</v>
      </c>
      <c r="E486" s="23" t="s">
        <v>1380</v>
      </c>
    </row>
    <row r="487" spans="1:27" x14ac:dyDescent="0.25">
      <c r="A487" t="s">
        <v>631</v>
      </c>
      <c r="B487">
        <v>120</v>
      </c>
      <c r="C487" s="22" t="s">
        <v>3454</v>
      </c>
      <c r="D487" t="s">
        <v>633</v>
      </c>
      <c r="E487" s="23" t="s">
        <v>3455</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3456</v>
      </c>
    </row>
    <row r="490" spans="1:27" x14ac:dyDescent="0.25">
      <c r="A490" t="s">
        <v>640</v>
      </c>
      <c r="E490" s="23" t="s">
        <v>1380</v>
      </c>
    </row>
    <row r="491" spans="1:27" x14ac:dyDescent="0.25">
      <c r="A491" t="s">
        <v>631</v>
      </c>
      <c r="B491">
        <v>121</v>
      </c>
      <c r="C491" s="22" t="s">
        <v>3457</v>
      </c>
      <c r="D491" t="s">
        <v>633</v>
      </c>
      <c r="E491" s="23" t="s">
        <v>2776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3458</v>
      </c>
    </row>
    <row r="494" spans="1:27" x14ac:dyDescent="0.25">
      <c r="A494" t="s">
        <v>640</v>
      </c>
      <c r="E494" s="23" t="s">
        <v>1380</v>
      </c>
    </row>
    <row r="495" spans="1:27" ht="25" x14ac:dyDescent="0.25">
      <c r="A495" t="s">
        <v>631</v>
      </c>
      <c r="B495">
        <v>122</v>
      </c>
      <c r="C495" s="22" t="s">
        <v>3459</v>
      </c>
      <c r="D495" t="s">
        <v>633</v>
      </c>
      <c r="E495" s="23" t="s">
        <v>3460</v>
      </c>
      <c r="F495" s="24" t="s">
        <v>657</v>
      </c>
      <c r="G495" s="25">
        <v>1</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3461</v>
      </c>
    </row>
    <row r="498" spans="1:27" x14ac:dyDescent="0.25">
      <c r="A498" t="s">
        <v>640</v>
      </c>
      <c r="E498" s="23" t="s">
        <v>1380</v>
      </c>
    </row>
    <row r="499" spans="1:27" x14ac:dyDescent="0.25">
      <c r="A499" t="s">
        <v>631</v>
      </c>
      <c r="B499">
        <v>123</v>
      </c>
      <c r="C499" s="22" t="s">
        <v>3247</v>
      </c>
      <c r="D499" t="s">
        <v>633</v>
      </c>
      <c r="E499" s="23" t="s">
        <v>3248</v>
      </c>
      <c r="F499" s="24" t="s">
        <v>657</v>
      </c>
      <c r="G499" s="25">
        <v>1</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3462</v>
      </c>
    </row>
    <row r="502" spans="1:27" x14ac:dyDescent="0.25">
      <c r="A502" t="s">
        <v>640</v>
      </c>
      <c r="E502" s="23" t="s">
        <v>1380</v>
      </c>
    </row>
    <row r="503" spans="1:27" ht="25" x14ac:dyDescent="0.25">
      <c r="A503" t="s">
        <v>631</v>
      </c>
      <c r="B503">
        <v>124</v>
      </c>
      <c r="C503" s="22" t="s">
        <v>3463</v>
      </c>
      <c r="D503" t="s">
        <v>633</v>
      </c>
      <c r="E503" s="23" t="s">
        <v>3464</v>
      </c>
      <c r="F503" s="24" t="s">
        <v>657</v>
      </c>
      <c r="G503" s="25">
        <v>1</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3465</v>
      </c>
    </row>
    <row r="506" spans="1:27" x14ac:dyDescent="0.25">
      <c r="A506" t="s">
        <v>640</v>
      </c>
      <c r="E506" s="23" t="s">
        <v>1380</v>
      </c>
    </row>
    <row r="507" spans="1:27" x14ac:dyDescent="0.25">
      <c r="A507" t="s">
        <v>631</v>
      </c>
      <c r="B507">
        <v>125</v>
      </c>
      <c r="C507" s="22" t="s">
        <v>3249</v>
      </c>
      <c r="D507" t="s">
        <v>633</v>
      </c>
      <c r="E507" s="23" t="s">
        <v>3250</v>
      </c>
      <c r="F507" s="24" t="s">
        <v>657</v>
      </c>
      <c r="G507" s="25">
        <v>1</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39" x14ac:dyDescent="0.3">
      <c r="A509" t="s">
        <v>638</v>
      </c>
      <c r="E509" s="29" t="s">
        <v>3466</v>
      </c>
    </row>
    <row r="510" spans="1:27" x14ac:dyDescent="0.25">
      <c r="A510" t="s">
        <v>640</v>
      </c>
      <c r="E510" s="23" t="s">
        <v>1380</v>
      </c>
    </row>
    <row r="511" spans="1:27" ht="25" x14ac:dyDescent="0.25">
      <c r="A511" t="s">
        <v>631</v>
      </c>
      <c r="B511">
        <v>126</v>
      </c>
      <c r="C511" s="22" t="s">
        <v>3467</v>
      </c>
      <c r="D511" t="s">
        <v>633</v>
      </c>
      <c r="E511" s="23" t="s">
        <v>3468</v>
      </c>
      <c r="F511" s="24" t="s">
        <v>657</v>
      </c>
      <c r="G511" s="25">
        <v>1</v>
      </c>
      <c r="H511" s="24">
        <v>0</v>
      </c>
      <c r="I511" s="26">
        <f>ROUND(G511*H511,P4)</f>
        <v>0</v>
      </c>
      <c r="L511" s="27">
        <v>0</v>
      </c>
      <c r="M511" s="20">
        <f>ROUND(G511*L511,P4)</f>
        <v>0</v>
      </c>
      <c r="N511" s="21" t="s">
        <v>636</v>
      </c>
      <c r="O511" s="28">
        <f>M511*AA511</f>
        <v>0</v>
      </c>
      <c r="P511">
        <v>3</v>
      </c>
      <c r="AA511">
        <f>IF(P511=1,$O$3,IF(P511=2,$O$4,$O$5))</f>
        <v>0.21</v>
      </c>
    </row>
    <row r="512" spans="1:27" x14ac:dyDescent="0.25">
      <c r="A512" t="s">
        <v>637</v>
      </c>
      <c r="E512" s="23" t="s">
        <v>633</v>
      </c>
    </row>
    <row r="513" spans="1:27" ht="39" x14ac:dyDescent="0.3">
      <c r="A513" t="s">
        <v>638</v>
      </c>
      <c r="E513" s="29" t="s">
        <v>3469</v>
      </c>
    </row>
    <row r="514" spans="1:27" x14ac:dyDescent="0.25">
      <c r="A514" t="s">
        <v>640</v>
      </c>
      <c r="E514" s="23" t="s">
        <v>1380</v>
      </c>
    </row>
    <row r="515" spans="1:27" ht="25" x14ac:dyDescent="0.25">
      <c r="A515" t="s">
        <v>631</v>
      </c>
      <c r="B515">
        <v>127</v>
      </c>
      <c r="C515" s="22" t="s">
        <v>3470</v>
      </c>
      <c r="D515" t="s">
        <v>633</v>
      </c>
      <c r="E515" s="23" t="s">
        <v>3471</v>
      </c>
      <c r="F515" s="24" t="s">
        <v>657</v>
      </c>
      <c r="G515" s="25">
        <v>1</v>
      </c>
      <c r="H515" s="24">
        <v>0</v>
      </c>
      <c r="I515" s="26">
        <f>ROUND(G515*H515,P4)</f>
        <v>0</v>
      </c>
      <c r="L515" s="27">
        <v>0</v>
      </c>
      <c r="M515" s="20">
        <f>ROUND(G515*L515,P4)</f>
        <v>0</v>
      </c>
      <c r="N515" s="21" t="s">
        <v>636</v>
      </c>
      <c r="O515" s="28">
        <f>M515*AA515</f>
        <v>0</v>
      </c>
      <c r="P515">
        <v>3</v>
      </c>
      <c r="AA515">
        <f>IF(P515=1,$O$3,IF(P515=2,$O$4,$O$5))</f>
        <v>0.21</v>
      </c>
    </row>
    <row r="516" spans="1:27" x14ac:dyDescent="0.25">
      <c r="A516" t="s">
        <v>637</v>
      </c>
      <c r="E516" s="23" t="s">
        <v>633</v>
      </c>
    </row>
    <row r="517" spans="1:27" ht="39" x14ac:dyDescent="0.3">
      <c r="A517" t="s">
        <v>638</v>
      </c>
      <c r="E517" s="29" t="s">
        <v>3472</v>
      </c>
    </row>
    <row r="518" spans="1:27" x14ac:dyDescent="0.25">
      <c r="A518" t="s">
        <v>640</v>
      </c>
      <c r="E518" s="23" t="s">
        <v>1380</v>
      </c>
    </row>
    <row r="519" spans="1:27" ht="25" x14ac:dyDescent="0.25">
      <c r="A519" t="s">
        <v>631</v>
      </c>
      <c r="B519">
        <v>128</v>
      </c>
      <c r="C519" s="22" t="s">
        <v>3473</v>
      </c>
      <c r="D519" t="s">
        <v>633</v>
      </c>
      <c r="E519" s="23" t="s">
        <v>3474</v>
      </c>
      <c r="F519" s="24" t="s">
        <v>657</v>
      </c>
      <c r="G519" s="25">
        <v>1</v>
      </c>
      <c r="H519" s="24">
        <v>0</v>
      </c>
      <c r="I519" s="26">
        <f>ROUND(G519*H519,P4)</f>
        <v>0</v>
      </c>
      <c r="L519" s="27">
        <v>0</v>
      </c>
      <c r="M519" s="20">
        <f>ROUND(G519*L519,P4)</f>
        <v>0</v>
      </c>
      <c r="N519" s="21" t="s">
        <v>636</v>
      </c>
      <c r="O519" s="28">
        <f>M519*AA519</f>
        <v>0</v>
      </c>
      <c r="P519">
        <v>3</v>
      </c>
      <c r="AA519">
        <f>IF(P519=1,$O$3,IF(P519=2,$O$4,$O$5))</f>
        <v>0.21</v>
      </c>
    </row>
    <row r="520" spans="1:27" x14ac:dyDescent="0.25">
      <c r="A520" t="s">
        <v>637</v>
      </c>
      <c r="E520" s="23" t="s">
        <v>633</v>
      </c>
    </row>
    <row r="521" spans="1:27" ht="39" x14ac:dyDescent="0.3">
      <c r="A521" t="s">
        <v>638</v>
      </c>
      <c r="E521" s="29" t="s">
        <v>3475</v>
      </c>
    </row>
    <row r="522" spans="1:27" x14ac:dyDescent="0.25">
      <c r="A522" t="s">
        <v>640</v>
      </c>
      <c r="E522" s="23" t="s">
        <v>1380</v>
      </c>
    </row>
    <row r="523" spans="1:27" ht="25" x14ac:dyDescent="0.25">
      <c r="A523" t="s">
        <v>631</v>
      </c>
      <c r="B523">
        <v>129</v>
      </c>
      <c r="C523" s="22" t="s">
        <v>3476</v>
      </c>
      <c r="D523" t="s">
        <v>633</v>
      </c>
      <c r="E523" s="23" t="s">
        <v>3477</v>
      </c>
      <c r="F523" s="24" t="s">
        <v>657</v>
      </c>
      <c r="G523" s="25">
        <v>1</v>
      </c>
      <c r="H523" s="24">
        <v>0</v>
      </c>
      <c r="I523" s="26">
        <f>ROUND(G523*H523,P4)</f>
        <v>0</v>
      </c>
      <c r="L523" s="27">
        <v>0</v>
      </c>
      <c r="M523" s="20">
        <f>ROUND(G523*L523,P4)</f>
        <v>0</v>
      </c>
      <c r="N523" s="21" t="s">
        <v>636</v>
      </c>
      <c r="O523" s="28">
        <f>M523*AA523</f>
        <v>0</v>
      </c>
      <c r="P523">
        <v>3</v>
      </c>
      <c r="AA523">
        <f>IF(P523=1,$O$3,IF(P523=2,$O$4,$O$5))</f>
        <v>0.21</v>
      </c>
    </row>
    <row r="524" spans="1:27" x14ac:dyDescent="0.25">
      <c r="A524" t="s">
        <v>637</v>
      </c>
      <c r="E524" s="23" t="s">
        <v>633</v>
      </c>
    </row>
    <row r="525" spans="1:27" ht="39" x14ac:dyDescent="0.3">
      <c r="A525" t="s">
        <v>638</v>
      </c>
      <c r="E525" s="29" t="s">
        <v>3478</v>
      </c>
    </row>
    <row r="526" spans="1:27" x14ac:dyDescent="0.25">
      <c r="A526" t="s">
        <v>640</v>
      </c>
      <c r="E526" s="23" t="s">
        <v>1380</v>
      </c>
    </row>
    <row r="527" spans="1:27" ht="25" x14ac:dyDescent="0.25">
      <c r="A527" t="s">
        <v>631</v>
      </c>
      <c r="B527">
        <v>130</v>
      </c>
      <c r="C527" s="22" t="s">
        <v>3479</v>
      </c>
      <c r="D527" t="s">
        <v>633</v>
      </c>
      <c r="E527" s="23" t="s">
        <v>3480</v>
      </c>
      <c r="F527" s="24" t="s">
        <v>657</v>
      </c>
      <c r="G527" s="25">
        <v>1</v>
      </c>
      <c r="H527" s="24">
        <v>0</v>
      </c>
      <c r="I527" s="26">
        <f>ROUND(G527*H527,P4)</f>
        <v>0</v>
      </c>
      <c r="L527" s="27">
        <v>0</v>
      </c>
      <c r="M527" s="20">
        <f>ROUND(G527*L527,P4)</f>
        <v>0</v>
      </c>
      <c r="N527" s="21" t="s">
        <v>636</v>
      </c>
      <c r="O527" s="28">
        <f>M527*AA527</f>
        <v>0</v>
      </c>
      <c r="P527">
        <v>3</v>
      </c>
      <c r="AA527">
        <f>IF(P527=1,$O$3,IF(P527=2,$O$4,$O$5))</f>
        <v>0.21</v>
      </c>
    </row>
    <row r="528" spans="1:27" x14ac:dyDescent="0.25">
      <c r="A528" t="s">
        <v>637</v>
      </c>
      <c r="E528" s="23" t="s">
        <v>633</v>
      </c>
    </row>
    <row r="529" spans="1:27" ht="39" x14ac:dyDescent="0.3">
      <c r="A529" t="s">
        <v>638</v>
      </c>
      <c r="E529" s="29" t="s">
        <v>3481</v>
      </c>
    </row>
    <row r="530" spans="1:27" x14ac:dyDescent="0.25">
      <c r="A530" t="s">
        <v>640</v>
      </c>
      <c r="E530" s="23" t="s">
        <v>1380</v>
      </c>
    </row>
    <row r="531" spans="1:27" x14ac:dyDescent="0.25">
      <c r="A531" t="s">
        <v>631</v>
      </c>
      <c r="B531">
        <v>131</v>
      </c>
      <c r="C531" s="22" t="s">
        <v>3482</v>
      </c>
      <c r="D531" t="s">
        <v>633</v>
      </c>
      <c r="E531" s="23" t="s">
        <v>3483</v>
      </c>
      <c r="F531" s="24" t="s">
        <v>657</v>
      </c>
      <c r="G531" s="25">
        <v>1</v>
      </c>
      <c r="H531" s="24">
        <v>0</v>
      </c>
      <c r="I531" s="26">
        <f>ROUND(G531*H531,P4)</f>
        <v>0</v>
      </c>
      <c r="L531" s="27">
        <v>0</v>
      </c>
      <c r="M531" s="20">
        <f>ROUND(G531*L531,P4)</f>
        <v>0</v>
      </c>
      <c r="N531" s="21" t="s">
        <v>636</v>
      </c>
      <c r="O531" s="28">
        <f>M531*AA531</f>
        <v>0</v>
      </c>
      <c r="P531">
        <v>3</v>
      </c>
      <c r="AA531">
        <f>IF(P531=1,$O$3,IF(P531=2,$O$4,$O$5))</f>
        <v>0.21</v>
      </c>
    </row>
    <row r="532" spans="1:27" x14ac:dyDescent="0.25">
      <c r="A532" t="s">
        <v>637</v>
      </c>
      <c r="E532" s="23" t="s">
        <v>633</v>
      </c>
    </row>
    <row r="533" spans="1:27" ht="39" x14ac:dyDescent="0.3">
      <c r="A533" t="s">
        <v>638</v>
      </c>
      <c r="E533" s="29" t="s">
        <v>3484</v>
      </c>
    </row>
    <row r="534" spans="1:27" x14ac:dyDescent="0.25">
      <c r="A534" t="s">
        <v>640</v>
      </c>
      <c r="E534" s="23" t="s">
        <v>1380</v>
      </c>
    </row>
    <row r="535" spans="1:27" x14ac:dyDescent="0.25">
      <c r="A535" t="s">
        <v>631</v>
      </c>
      <c r="B535">
        <v>132</v>
      </c>
      <c r="C535" s="22" t="s">
        <v>3485</v>
      </c>
      <c r="D535" t="s">
        <v>633</v>
      </c>
      <c r="E535" s="23" t="s">
        <v>3486</v>
      </c>
      <c r="F535" s="24" t="s">
        <v>657</v>
      </c>
      <c r="G535" s="25">
        <v>1</v>
      </c>
      <c r="H535" s="24">
        <v>0</v>
      </c>
      <c r="I535" s="26">
        <f>ROUND(G535*H535,P4)</f>
        <v>0</v>
      </c>
      <c r="L535" s="27">
        <v>0</v>
      </c>
      <c r="M535" s="20">
        <f>ROUND(G535*L535,P4)</f>
        <v>0</v>
      </c>
      <c r="N535" s="21" t="s">
        <v>636</v>
      </c>
      <c r="O535" s="28">
        <f>M535*AA535</f>
        <v>0</v>
      </c>
      <c r="P535">
        <v>3</v>
      </c>
      <c r="AA535">
        <f>IF(P535=1,$O$3,IF(P535=2,$O$4,$O$5))</f>
        <v>0.21</v>
      </c>
    </row>
    <row r="536" spans="1:27" x14ac:dyDescent="0.25">
      <c r="A536" t="s">
        <v>637</v>
      </c>
      <c r="E536" s="23" t="s">
        <v>633</v>
      </c>
    </row>
    <row r="537" spans="1:27" ht="39" x14ac:dyDescent="0.3">
      <c r="A537" t="s">
        <v>638</v>
      </c>
      <c r="E537" s="29" t="s">
        <v>3487</v>
      </c>
    </row>
    <row r="538" spans="1:27" x14ac:dyDescent="0.25">
      <c r="A538" t="s">
        <v>640</v>
      </c>
      <c r="E538" s="23" t="s">
        <v>1380</v>
      </c>
    </row>
    <row r="539" spans="1:27" ht="25" x14ac:dyDescent="0.25">
      <c r="A539" t="s">
        <v>631</v>
      </c>
      <c r="B539">
        <v>133</v>
      </c>
      <c r="C539" s="22" t="s">
        <v>3488</v>
      </c>
      <c r="D539" t="s">
        <v>633</v>
      </c>
      <c r="E539" s="23" t="s">
        <v>3489</v>
      </c>
      <c r="F539" s="24" t="s">
        <v>657</v>
      </c>
      <c r="G539" s="25">
        <v>1</v>
      </c>
      <c r="H539" s="24">
        <v>0</v>
      </c>
      <c r="I539" s="26">
        <f>ROUND(G539*H539,P4)</f>
        <v>0</v>
      </c>
      <c r="L539" s="27">
        <v>0</v>
      </c>
      <c r="M539" s="20">
        <f>ROUND(G539*L539,P4)</f>
        <v>0</v>
      </c>
      <c r="N539" s="21" t="s">
        <v>636</v>
      </c>
      <c r="O539" s="28">
        <f>M539*AA539</f>
        <v>0</v>
      </c>
      <c r="P539">
        <v>3</v>
      </c>
      <c r="AA539">
        <f>IF(P539=1,$O$3,IF(P539=2,$O$4,$O$5))</f>
        <v>0.21</v>
      </c>
    </row>
    <row r="540" spans="1:27" x14ac:dyDescent="0.25">
      <c r="A540" t="s">
        <v>637</v>
      </c>
      <c r="E540" s="23" t="s">
        <v>633</v>
      </c>
    </row>
    <row r="541" spans="1:27" ht="39" x14ac:dyDescent="0.3">
      <c r="A541" t="s">
        <v>638</v>
      </c>
      <c r="E541" s="29" t="s">
        <v>3490</v>
      </c>
    </row>
    <row r="542" spans="1:27" x14ac:dyDescent="0.25">
      <c r="A542" t="s">
        <v>640</v>
      </c>
      <c r="E542" s="23" t="s">
        <v>1380</v>
      </c>
    </row>
    <row r="543" spans="1:27" x14ac:dyDescent="0.25">
      <c r="A543" t="s">
        <v>631</v>
      </c>
      <c r="B543">
        <v>134</v>
      </c>
      <c r="C543" s="22" t="s">
        <v>771</v>
      </c>
      <c r="D543" t="s">
        <v>633</v>
      </c>
      <c r="E543" s="23" t="s">
        <v>772</v>
      </c>
      <c r="F543" s="24" t="s">
        <v>773</v>
      </c>
      <c r="G543" s="25">
        <v>1</v>
      </c>
      <c r="H543" s="24">
        <v>0</v>
      </c>
      <c r="I543" s="26">
        <f>ROUND(G543*H543,P4)</f>
        <v>0</v>
      </c>
      <c r="L543" s="27">
        <v>0</v>
      </c>
      <c r="M543" s="20">
        <f>ROUND(G543*L543,P4)</f>
        <v>0</v>
      </c>
      <c r="N543" s="21" t="s">
        <v>633</v>
      </c>
      <c r="O543" s="28">
        <f>M543*AA543</f>
        <v>0</v>
      </c>
      <c r="P543">
        <v>3</v>
      </c>
      <c r="AA543">
        <f>IF(P543=1,$O$3,IF(P543=2,$O$4,$O$5))</f>
        <v>0.21</v>
      </c>
    </row>
    <row r="544" spans="1:27" x14ac:dyDescent="0.25">
      <c r="A544" t="s">
        <v>637</v>
      </c>
      <c r="E544" s="23" t="s">
        <v>633</v>
      </c>
    </row>
    <row r="545" spans="1:27" ht="26" x14ac:dyDescent="0.3">
      <c r="A545" t="s">
        <v>638</v>
      </c>
      <c r="E545" s="29" t="s">
        <v>774</v>
      </c>
    </row>
    <row r="546" spans="1:27" ht="50" x14ac:dyDescent="0.25">
      <c r="A546" t="s">
        <v>640</v>
      </c>
      <c r="E546" s="23" t="s">
        <v>775</v>
      </c>
    </row>
    <row r="547" spans="1:27" ht="13" x14ac:dyDescent="0.25">
      <c r="A547" t="s">
        <v>628</v>
      </c>
      <c r="C547" s="18" t="s">
        <v>1801</v>
      </c>
      <c r="E547" s="19" t="s">
        <v>1802</v>
      </c>
      <c r="L547" s="20">
        <f>SUMIFS(L548:L567,A548:A567,"P")</f>
        <v>0</v>
      </c>
      <c r="M547" s="20">
        <f>SUMIFS(M548:M567,A548:A567,"P")</f>
        <v>0</v>
      </c>
      <c r="N547" s="21"/>
    </row>
    <row r="548" spans="1:27" ht="25" x14ac:dyDescent="0.25">
      <c r="A548" t="s">
        <v>631</v>
      </c>
      <c r="B548">
        <v>135</v>
      </c>
      <c r="C548" s="22" t="s">
        <v>1803</v>
      </c>
      <c r="D548" t="s">
        <v>1804</v>
      </c>
      <c r="E548" s="23" t="s">
        <v>1805</v>
      </c>
      <c r="F548" s="24" t="s">
        <v>1806</v>
      </c>
      <c r="G548" s="25">
        <v>29.6</v>
      </c>
      <c r="H548" s="24">
        <v>0</v>
      </c>
      <c r="I548" s="26">
        <f>ROUND(G548*H548,P4)</f>
        <v>0</v>
      </c>
      <c r="L548" s="27">
        <v>0</v>
      </c>
      <c r="M548" s="20">
        <f>ROUND(G548*L548,P4)</f>
        <v>0</v>
      </c>
      <c r="N548" s="21" t="s">
        <v>1807</v>
      </c>
      <c r="O548" s="28">
        <f>M548*AA548</f>
        <v>0</v>
      </c>
      <c r="P548">
        <v>3</v>
      </c>
      <c r="AA548">
        <f>IF(P548=1,$O$3,IF(P548=2,$O$4,$O$5))</f>
        <v>0.21</v>
      </c>
    </row>
    <row r="549" spans="1:27" ht="25" x14ac:dyDescent="0.25">
      <c r="A549" t="s">
        <v>637</v>
      </c>
      <c r="E549" s="23" t="s">
        <v>1808</v>
      </c>
    </row>
    <row r="550" spans="1:27" ht="39" x14ac:dyDescent="0.3">
      <c r="A550" t="s">
        <v>638</v>
      </c>
      <c r="E550" s="29" t="s">
        <v>3491</v>
      </c>
    </row>
    <row r="551" spans="1:27" ht="162.5" x14ac:dyDescent="0.25">
      <c r="A551" t="s">
        <v>640</v>
      </c>
      <c r="E551" s="23" t="s">
        <v>1810</v>
      </c>
    </row>
    <row r="552" spans="1:27" ht="25" x14ac:dyDescent="0.25">
      <c r="A552" t="s">
        <v>631</v>
      </c>
      <c r="B552">
        <v>136</v>
      </c>
      <c r="C552" s="22" t="s">
        <v>1811</v>
      </c>
      <c r="D552" t="s">
        <v>1812</v>
      </c>
      <c r="E552" s="23" t="s">
        <v>1813</v>
      </c>
      <c r="F552" s="24" t="s">
        <v>1806</v>
      </c>
      <c r="G552" s="25">
        <v>0.1</v>
      </c>
      <c r="H552" s="24">
        <v>0</v>
      </c>
      <c r="I552" s="26">
        <f>ROUND(G552*H552,P4)</f>
        <v>0</v>
      </c>
      <c r="L552" s="27">
        <v>0</v>
      </c>
      <c r="M552" s="20">
        <f>ROUND(G552*L552,P4)</f>
        <v>0</v>
      </c>
      <c r="N552" s="21" t="s">
        <v>1807</v>
      </c>
      <c r="O552" s="28">
        <f>M552*AA552</f>
        <v>0</v>
      </c>
      <c r="P552">
        <v>3</v>
      </c>
      <c r="AA552">
        <f>IF(P552=1,$O$3,IF(P552=2,$O$4,$O$5))</f>
        <v>0.21</v>
      </c>
    </row>
    <row r="553" spans="1:27" ht="25" x14ac:dyDescent="0.25">
      <c r="A553" t="s">
        <v>637</v>
      </c>
      <c r="E553" s="23" t="s">
        <v>1808</v>
      </c>
    </row>
    <row r="554" spans="1:27" ht="39" x14ac:dyDescent="0.3">
      <c r="A554" t="s">
        <v>638</v>
      </c>
      <c r="E554" s="29" t="s">
        <v>3492</v>
      </c>
    </row>
    <row r="555" spans="1:27" ht="162.5" x14ac:dyDescent="0.25">
      <c r="A555" t="s">
        <v>640</v>
      </c>
      <c r="E555" s="23" t="s">
        <v>1810</v>
      </c>
    </row>
    <row r="556" spans="1:27" ht="25" x14ac:dyDescent="0.25">
      <c r="A556" t="s">
        <v>631</v>
      </c>
      <c r="B556">
        <v>137</v>
      </c>
      <c r="C556" s="22" t="s">
        <v>1815</v>
      </c>
      <c r="D556" t="s">
        <v>1816</v>
      </c>
      <c r="E556" s="23" t="s">
        <v>1817</v>
      </c>
      <c r="F556" s="24" t="s">
        <v>1806</v>
      </c>
      <c r="G556" s="25">
        <v>0.1</v>
      </c>
      <c r="H556" s="24">
        <v>0</v>
      </c>
      <c r="I556" s="26">
        <f>ROUND(G556*H556,P4)</f>
        <v>0</v>
      </c>
      <c r="L556" s="27">
        <v>0</v>
      </c>
      <c r="M556" s="20">
        <f>ROUND(G556*L556,P4)</f>
        <v>0</v>
      </c>
      <c r="N556" s="21" t="s">
        <v>1807</v>
      </c>
      <c r="O556" s="28">
        <f>M556*AA556</f>
        <v>0</v>
      </c>
      <c r="P556">
        <v>3</v>
      </c>
      <c r="AA556">
        <f>IF(P556=1,$O$3,IF(P556=2,$O$4,$O$5))</f>
        <v>0.21</v>
      </c>
    </row>
    <row r="557" spans="1:27" ht="25" x14ac:dyDescent="0.25">
      <c r="A557" t="s">
        <v>637</v>
      </c>
      <c r="E557" s="23" t="s">
        <v>1808</v>
      </c>
    </row>
    <row r="558" spans="1:27" ht="39" x14ac:dyDescent="0.3">
      <c r="A558" t="s">
        <v>638</v>
      </c>
      <c r="E558" s="29" t="s">
        <v>3493</v>
      </c>
    </row>
    <row r="559" spans="1:27" ht="162.5" x14ac:dyDescent="0.25">
      <c r="A559" t="s">
        <v>640</v>
      </c>
      <c r="E559" s="23" t="s">
        <v>1810</v>
      </c>
    </row>
    <row r="560" spans="1:27" ht="25" x14ac:dyDescent="0.25">
      <c r="A560" t="s">
        <v>631</v>
      </c>
      <c r="B560">
        <v>138</v>
      </c>
      <c r="C560" s="22" t="s">
        <v>1819</v>
      </c>
      <c r="D560" t="s">
        <v>1820</v>
      </c>
      <c r="E560" s="23" t="s">
        <v>1821</v>
      </c>
      <c r="F560" s="24" t="s">
        <v>1806</v>
      </c>
      <c r="G560" s="25">
        <v>0.1</v>
      </c>
      <c r="H560" s="24">
        <v>0</v>
      </c>
      <c r="I560" s="26">
        <f>ROUND(G560*H560,P4)</f>
        <v>0</v>
      </c>
      <c r="L560" s="27">
        <v>0</v>
      </c>
      <c r="M560" s="20">
        <f>ROUND(G560*L560,P4)</f>
        <v>0</v>
      </c>
      <c r="N560" s="21" t="s">
        <v>1807</v>
      </c>
      <c r="O560" s="28">
        <f>M560*AA560</f>
        <v>0</v>
      </c>
      <c r="P560">
        <v>3</v>
      </c>
      <c r="AA560">
        <f>IF(P560=1,$O$3,IF(P560=2,$O$4,$O$5))</f>
        <v>0.21</v>
      </c>
    </row>
    <row r="561" spans="1:27" ht="25" x14ac:dyDescent="0.25">
      <c r="A561" t="s">
        <v>637</v>
      </c>
      <c r="E561" s="23" t="s">
        <v>1808</v>
      </c>
    </row>
    <row r="562" spans="1:27" ht="39" x14ac:dyDescent="0.3">
      <c r="A562" t="s">
        <v>638</v>
      </c>
      <c r="E562" s="29" t="s">
        <v>3494</v>
      </c>
    </row>
    <row r="563" spans="1:27" ht="162.5" x14ac:dyDescent="0.25">
      <c r="A563" t="s">
        <v>640</v>
      </c>
      <c r="E563" s="23" t="s">
        <v>1810</v>
      </c>
    </row>
    <row r="564" spans="1:27" ht="25" x14ac:dyDescent="0.25">
      <c r="A564" t="s">
        <v>631</v>
      </c>
      <c r="B564">
        <v>139</v>
      </c>
      <c r="C564" s="22" t="s">
        <v>1827</v>
      </c>
      <c r="D564" t="s">
        <v>1828</v>
      </c>
      <c r="E564" s="23" t="s">
        <v>1829</v>
      </c>
      <c r="F564" s="24" t="s">
        <v>1806</v>
      </c>
      <c r="G564" s="25">
        <v>0.1</v>
      </c>
      <c r="H564" s="24">
        <v>0</v>
      </c>
      <c r="I564" s="26">
        <f>ROUND(G564*H564,P4)</f>
        <v>0</v>
      </c>
      <c r="L564" s="27">
        <v>0</v>
      </c>
      <c r="M564" s="20">
        <f>ROUND(G564*L564,P4)</f>
        <v>0</v>
      </c>
      <c r="N564" s="21" t="s">
        <v>1807</v>
      </c>
      <c r="O564" s="28">
        <f>M564*AA564</f>
        <v>0</v>
      </c>
      <c r="P564">
        <v>3</v>
      </c>
      <c r="AA564">
        <f>IF(P564=1,$O$3,IF(P564=2,$O$4,$O$5))</f>
        <v>0.21</v>
      </c>
    </row>
    <row r="565" spans="1:27" ht="25" x14ac:dyDescent="0.25">
      <c r="A565" t="s">
        <v>637</v>
      </c>
      <c r="E565" s="23" t="s">
        <v>1808</v>
      </c>
    </row>
    <row r="566" spans="1:27" ht="39" x14ac:dyDescent="0.3">
      <c r="A566" t="s">
        <v>638</v>
      </c>
      <c r="E566" s="29" t="s">
        <v>3495</v>
      </c>
    </row>
    <row r="567" spans="1:27" ht="162.5" x14ac:dyDescent="0.25">
      <c r="A567" t="s">
        <v>640</v>
      </c>
      <c r="E567" s="23" t="s">
        <v>1810</v>
      </c>
    </row>
  </sheetData>
  <sheetProtection algorithmName="SHA-512" hashValue="dlYFpvabmL1AyF+sxWPHl9zdANk5/FE+3JJNOzOBj/uUmYYpkS9j91KBdF0vNHPoUxVOQDPs3JILEiZ1iEpK0A==" saltValue="diMcrxg7cS+zU+9CqdWGT2nHfVTdznCm6weT6sGqpvFbanqOIu8uJcuNNnN20kUqZ57bXBWx7MfCJK4leJ+J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3496</v>
      </c>
      <c r="E8" s="19" t="s">
        <v>79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3147</v>
      </c>
    </row>
    <row r="13" spans="1:27" x14ac:dyDescent="0.25">
      <c r="A13" t="s">
        <v>640</v>
      </c>
      <c r="E13" s="23" t="s">
        <v>641</v>
      </c>
    </row>
    <row r="14" spans="1:27" x14ac:dyDescent="0.25">
      <c r="A14" t="s">
        <v>631</v>
      </c>
      <c r="B14">
        <v>2</v>
      </c>
      <c r="C14" s="22" t="s">
        <v>3497</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52" x14ac:dyDescent="0.3">
      <c r="A16" t="s">
        <v>638</v>
      </c>
      <c r="E16" s="29" t="s">
        <v>3157</v>
      </c>
    </row>
    <row r="17" spans="1:27" ht="100" x14ac:dyDescent="0.25">
      <c r="A17" t="s">
        <v>640</v>
      </c>
      <c r="E17" s="23" t="s">
        <v>2550</v>
      </c>
    </row>
    <row r="18" spans="1:27" x14ac:dyDescent="0.25">
      <c r="A18" t="s">
        <v>631</v>
      </c>
      <c r="B18">
        <v>3</v>
      </c>
      <c r="C18" s="22" t="s">
        <v>2680</v>
      </c>
      <c r="D18" t="s">
        <v>633</v>
      </c>
      <c r="E18" s="23" t="s">
        <v>2681</v>
      </c>
      <c r="F18" s="24" t="s">
        <v>657</v>
      </c>
      <c r="G18" s="25">
        <v>11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3498</v>
      </c>
    </row>
    <row r="21" spans="1:27" x14ac:dyDescent="0.25">
      <c r="A21" t="s">
        <v>640</v>
      </c>
      <c r="E21" s="23" t="s">
        <v>641</v>
      </c>
    </row>
    <row r="22" spans="1:27" x14ac:dyDescent="0.25">
      <c r="A22" t="s">
        <v>631</v>
      </c>
      <c r="B22">
        <v>4</v>
      </c>
      <c r="C22" s="22" t="s">
        <v>2682</v>
      </c>
      <c r="D22" t="s">
        <v>633</v>
      </c>
      <c r="E22" s="23" t="s">
        <v>2683</v>
      </c>
      <c r="F22" s="24" t="s">
        <v>657</v>
      </c>
      <c r="G22" s="25">
        <v>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3221</v>
      </c>
    </row>
    <row r="25" spans="1:27" x14ac:dyDescent="0.25">
      <c r="A25" t="s">
        <v>640</v>
      </c>
      <c r="E25" s="23" t="s">
        <v>641</v>
      </c>
    </row>
    <row r="26" spans="1:27" x14ac:dyDescent="0.25">
      <c r="A26" t="s">
        <v>631</v>
      </c>
      <c r="B26">
        <v>5</v>
      </c>
      <c r="C26" s="22" t="s">
        <v>2685</v>
      </c>
      <c r="D26" t="s">
        <v>633</v>
      </c>
      <c r="E26" s="23" t="s">
        <v>2686</v>
      </c>
      <c r="F26" s="24" t="s">
        <v>657</v>
      </c>
      <c r="G26" s="25">
        <v>240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3499</v>
      </c>
    </row>
    <row r="29" spans="1:27" x14ac:dyDescent="0.25">
      <c r="A29" t="s">
        <v>640</v>
      </c>
      <c r="E29" s="23" t="s">
        <v>1380</v>
      </c>
    </row>
    <row r="30" spans="1:27" ht="25" x14ac:dyDescent="0.25">
      <c r="A30" t="s">
        <v>631</v>
      </c>
      <c r="B30">
        <v>6</v>
      </c>
      <c r="C30" s="22" t="s">
        <v>3500</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52" x14ac:dyDescent="0.3">
      <c r="A32" t="s">
        <v>638</v>
      </c>
      <c r="E32" s="29" t="s">
        <v>3157</v>
      </c>
    </row>
    <row r="33" spans="1:27" ht="100" x14ac:dyDescent="0.25">
      <c r="A33" t="s">
        <v>640</v>
      </c>
      <c r="E33" s="23" t="s">
        <v>2550</v>
      </c>
    </row>
    <row r="34" spans="1:27" x14ac:dyDescent="0.25">
      <c r="A34" t="s">
        <v>631</v>
      </c>
      <c r="B34">
        <v>7</v>
      </c>
      <c r="C34" s="22" t="s">
        <v>3501</v>
      </c>
      <c r="D34" t="s">
        <v>633</v>
      </c>
      <c r="E34" s="23" t="s">
        <v>2691</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3502</v>
      </c>
    </row>
    <row r="36" spans="1:27" ht="52" x14ac:dyDescent="0.3">
      <c r="A36" t="s">
        <v>638</v>
      </c>
      <c r="E36" s="29" t="s">
        <v>3157</v>
      </c>
    </row>
    <row r="37" spans="1:27" ht="100" x14ac:dyDescent="0.25">
      <c r="A37" t="s">
        <v>640</v>
      </c>
      <c r="E37" s="23" t="s">
        <v>2550</v>
      </c>
    </row>
    <row r="38" spans="1:27" x14ac:dyDescent="0.25">
      <c r="A38" t="s">
        <v>631</v>
      </c>
      <c r="B38">
        <v>8</v>
      </c>
      <c r="C38" s="22" t="s">
        <v>2692</v>
      </c>
      <c r="D38" t="s">
        <v>633</v>
      </c>
      <c r="E38" s="23" t="s">
        <v>2693</v>
      </c>
      <c r="F38" s="24" t="s">
        <v>657</v>
      </c>
      <c r="G38" s="25">
        <v>11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3498</v>
      </c>
    </row>
    <row r="41" spans="1:27" x14ac:dyDescent="0.25">
      <c r="A41" t="s">
        <v>640</v>
      </c>
      <c r="E41" s="23" t="s">
        <v>1380</v>
      </c>
    </row>
    <row r="42" spans="1:27" ht="25" x14ac:dyDescent="0.25">
      <c r="A42" t="s">
        <v>631</v>
      </c>
      <c r="B42">
        <v>9</v>
      </c>
      <c r="C42" s="22" t="s">
        <v>2694</v>
      </c>
      <c r="D42" t="s">
        <v>633</v>
      </c>
      <c r="E42" s="23" t="s">
        <v>2695</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3503</v>
      </c>
    </row>
    <row r="45" spans="1:27" x14ac:dyDescent="0.25">
      <c r="A45" t="s">
        <v>640</v>
      </c>
      <c r="E45" s="23" t="s">
        <v>1380</v>
      </c>
    </row>
    <row r="46" spans="1:27" ht="25" x14ac:dyDescent="0.25">
      <c r="A46" t="s">
        <v>631</v>
      </c>
      <c r="B46">
        <v>10</v>
      </c>
      <c r="C46" s="22" t="s">
        <v>2696</v>
      </c>
      <c r="D46" t="s">
        <v>633</v>
      </c>
      <c r="E46" s="23" t="s">
        <v>2697</v>
      </c>
      <c r="F46" s="24" t="s">
        <v>657</v>
      </c>
      <c r="G46" s="25">
        <v>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3503</v>
      </c>
    </row>
    <row r="49" spans="1:27" x14ac:dyDescent="0.25">
      <c r="A49" t="s">
        <v>640</v>
      </c>
      <c r="E49" s="23" t="s">
        <v>1380</v>
      </c>
    </row>
    <row r="50" spans="1:27" ht="25" x14ac:dyDescent="0.25">
      <c r="A50" t="s">
        <v>631</v>
      </c>
      <c r="B50">
        <v>11</v>
      </c>
      <c r="C50" s="22" t="s">
        <v>2698</v>
      </c>
      <c r="D50" t="s">
        <v>633</v>
      </c>
      <c r="E50" s="23" t="s">
        <v>2699</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52" x14ac:dyDescent="0.3">
      <c r="A52" t="s">
        <v>638</v>
      </c>
      <c r="E52" s="29" t="s">
        <v>3503</v>
      </c>
    </row>
    <row r="53" spans="1:27" x14ac:dyDescent="0.25">
      <c r="A53" t="s">
        <v>640</v>
      </c>
      <c r="E53" s="23" t="s">
        <v>1380</v>
      </c>
    </row>
    <row r="54" spans="1:27" ht="25" x14ac:dyDescent="0.25">
      <c r="A54" t="s">
        <v>631</v>
      </c>
      <c r="B54">
        <v>14</v>
      </c>
      <c r="C54" s="22" t="s">
        <v>2705</v>
      </c>
      <c r="D54" t="s">
        <v>633</v>
      </c>
      <c r="E54" s="23" t="s">
        <v>2706</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3157</v>
      </c>
    </row>
    <row r="57" spans="1:27" x14ac:dyDescent="0.25">
      <c r="A57" t="s">
        <v>640</v>
      </c>
      <c r="E57" s="23" t="s">
        <v>641</v>
      </c>
    </row>
    <row r="58" spans="1:27" x14ac:dyDescent="0.25">
      <c r="A58" t="s">
        <v>631</v>
      </c>
      <c r="B58">
        <v>15</v>
      </c>
      <c r="C58" s="22" t="s">
        <v>2707</v>
      </c>
      <c r="D58" t="s">
        <v>633</v>
      </c>
      <c r="E58" s="23" t="s">
        <v>2708</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3157</v>
      </c>
    </row>
    <row r="61" spans="1:27" x14ac:dyDescent="0.25">
      <c r="A61" t="s">
        <v>640</v>
      </c>
      <c r="E61" s="23" t="s">
        <v>641</v>
      </c>
    </row>
    <row r="62" spans="1:27" x14ac:dyDescent="0.25">
      <c r="A62" t="s">
        <v>631</v>
      </c>
      <c r="B62">
        <v>16</v>
      </c>
      <c r="C62" s="22" t="s">
        <v>2502</v>
      </c>
      <c r="D62" t="s">
        <v>633</v>
      </c>
      <c r="E62" s="23" t="s">
        <v>2503</v>
      </c>
      <c r="F62" s="24" t="s">
        <v>647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3145</v>
      </c>
    </row>
    <row r="65" spans="1:27" x14ac:dyDescent="0.25">
      <c r="A65" t="s">
        <v>640</v>
      </c>
      <c r="E65" s="23" t="s">
        <v>1380</v>
      </c>
    </row>
    <row r="66" spans="1:27" x14ac:dyDescent="0.25">
      <c r="A66" t="s">
        <v>631</v>
      </c>
      <c r="B66">
        <v>17</v>
      </c>
      <c r="C66" s="22" t="s">
        <v>2504</v>
      </c>
      <c r="D66" t="s">
        <v>633</v>
      </c>
      <c r="E66" s="23" t="s">
        <v>2505</v>
      </c>
      <c r="F66" s="24" t="s">
        <v>647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3145</v>
      </c>
    </row>
    <row r="69" spans="1:27" x14ac:dyDescent="0.25">
      <c r="A69" t="s">
        <v>640</v>
      </c>
      <c r="E69" s="23" t="s">
        <v>1380</v>
      </c>
    </row>
    <row r="70" spans="1:27" x14ac:dyDescent="0.25">
      <c r="A70" t="s">
        <v>631</v>
      </c>
      <c r="B70">
        <v>18</v>
      </c>
      <c r="C70" s="22" t="s">
        <v>2709</v>
      </c>
      <c r="D70" t="s">
        <v>633</v>
      </c>
      <c r="E70" s="23" t="s">
        <v>2710</v>
      </c>
      <c r="F70" s="24" t="s">
        <v>2622</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3157</v>
      </c>
    </row>
    <row r="73" spans="1:27" x14ac:dyDescent="0.25">
      <c r="A73" t="s">
        <v>640</v>
      </c>
      <c r="E73" s="23" t="s">
        <v>641</v>
      </c>
    </row>
    <row r="74" spans="1:27" x14ac:dyDescent="0.25">
      <c r="A74" t="s">
        <v>631</v>
      </c>
      <c r="B74">
        <v>19</v>
      </c>
      <c r="C74" s="22" t="s">
        <v>2711</v>
      </c>
      <c r="D74" t="s">
        <v>633</v>
      </c>
      <c r="E74" s="23" t="s">
        <v>2712</v>
      </c>
      <c r="F74" s="24" t="s">
        <v>2622</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3157</v>
      </c>
    </row>
    <row r="77" spans="1:27" x14ac:dyDescent="0.25">
      <c r="A77" t="s">
        <v>640</v>
      </c>
      <c r="E77" s="23" t="s">
        <v>641</v>
      </c>
    </row>
    <row r="78" spans="1:27" x14ac:dyDescent="0.25">
      <c r="A78" t="s">
        <v>631</v>
      </c>
      <c r="B78">
        <v>20</v>
      </c>
      <c r="C78" s="22" t="s">
        <v>2581</v>
      </c>
      <c r="D78" t="s">
        <v>633</v>
      </c>
      <c r="E78" s="23" t="s">
        <v>2582</v>
      </c>
      <c r="F78" s="24" t="s">
        <v>635</v>
      </c>
      <c r="G78" s="25">
        <v>1.1200000000000001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3504</v>
      </c>
    </row>
    <row r="81" spans="1:27" ht="100" x14ac:dyDescent="0.25">
      <c r="A81" t="s">
        <v>640</v>
      </c>
      <c r="E81" s="23" t="s">
        <v>2550</v>
      </c>
    </row>
    <row r="82" spans="1:27" x14ac:dyDescent="0.25">
      <c r="A82" t="s">
        <v>631</v>
      </c>
      <c r="B82">
        <v>21</v>
      </c>
      <c r="C82" s="22" t="s">
        <v>3084</v>
      </c>
      <c r="D82" t="s">
        <v>633</v>
      </c>
      <c r="E82" s="23" t="s">
        <v>2715</v>
      </c>
      <c r="F82" s="24" t="s">
        <v>657</v>
      </c>
      <c r="G82" s="25">
        <v>22</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52" x14ac:dyDescent="0.3">
      <c r="A84" t="s">
        <v>638</v>
      </c>
      <c r="E84" s="29" t="s">
        <v>3221</v>
      </c>
    </row>
    <row r="85" spans="1:27" ht="100" x14ac:dyDescent="0.25">
      <c r="A85" t="s">
        <v>640</v>
      </c>
      <c r="E85" s="23" t="s">
        <v>2550</v>
      </c>
    </row>
    <row r="86" spans="1:27" x14ac:dyDescent="0.25">
      <c r="A86" t="s">
        <v>631</v>
      </c>
      <c r="B86">
        <v>22</v>
      </c>
      <c r="C86" s="22" t="s">
        <v>2717</v>
      </c>
      <c r="D86" t="s">
        <v>633</v>
      </c>
      <c r="E86" s="23" t="s">
        <v>2718</v>
      </c>
      <c r="F86" s="24" t="s">
        <v>635</v>
      </c>
      <c r="G86" s="25">
        <v>7.0000000000000007E-2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3505</v>
      </c>
    </row>
    <row r="89" spans="1:27" x14ac:dyDescent="0.25">
      <c r="A89" t="s">
        <v>640</v>
      </c>
      <c r="E89" s="23" t="s">
        <v>641</v>
      </c>
    </row>
    <row r="90" spans="1:27" x14ac:dyDescent="0.25">
      <c r="A90" t="s">
        <v>631</v>
      </c>
      <c r="B90">
        <v>23</v>
      </c>
      <c r="C90" s="22" t="s">
        <v>2522</v>
      </c>
      <c r="D90" t="s">
        <v>633</v>
      </c>
      <c r="E90" s="23" t="s">
        <v>2523</v>
      </c>
      <c r="F90" s="24" t="s">
        <v>647</v>
      </c>
      <c r="G90" s="25">
        <v>35</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52" x14ac:dyDescent="0.3">
      <c r="A92" t="s">
        <v>638</v>
      </c>
      <c r="E92" s="29" t="s">
        <v>3506</v>
      </c>
    </row>
    <row r="93" spans="1:27" x14ac:dyDescent="0.25">
      <c r="A93" t="s">
        <v>640</v>
      </c>
      <c r="E93" s="23" t="s">
        <v>641</v>
      </c>
    </row>
    <row r="94" spans="1:27" x14ac:dyDescent="0.25">
      <c r="A94" t="s">
        <v>631</v>
      </c>
      <c r="B94">
        <v>24</v>
      </c>
      <c r="C94" s="22" t="s">
        <v>2721</v>
      </c>
      <c r="D94" t="s">
        <v>633</v>
      </c>
      <c r="E94" s="23" t="s">
        <v>2722</v>
      </c>
      <c r="F94" s="24" t="s">
        <v>647</v>
      </c>
      <c r="G94" s="25">
        <v>30</v>
      </c>
      <c r="H94" s="24">
        <v>0</v>
      </c>
      <c r="I94" s="26">
        <f>ROUND(G94*H94,P4)</f>
        <v>0</v>
      </c>
      <c r="L94" s="27">
        <v>0</v>
      </c>
      <c r="M94" s="20">
        <f>ROUND(G94*L94,P4)</f>
        <v>0</v>
      </c>
      <c r="N94" s="21" t="s">
        <v>636</v>
      </c>
      <c r="O94" s="28">
        <f>M94*AA94</f>
        <v>0</v>
      </c>
      <c r="P94">
        <v>3</v>
      </c>
      <c r="AA94">
        <f>IF(P94=1,$O$3,IF(P94=2,$O$4,$O$5))</f>
        <v>0.21</v>
      </c>
    </row>
    <row r="95" spans="1:27" x14ac:dyDescent="0.25">
      <c r="A95" t="s">
        <v>637</v>
      </c>
      <c r="E95" s="23" t="s">
        <v>2723</v>
      </c>
    </row>
    <row r="96" spans="1:27" ht="52" x14ac:dyDescent="0.3">
      <c r="A96" t="s">
        <v>638</v>
      </c>
      <c r="E96" s="29" t="s">
        <v>3507</v>
      </c>
    </row>
    <row r="97" spans="1:27" x14ac:dyDescent="0.25">
      <c r="A97" t="s">
        <v>640</v>
      </c>
      <c r="E97" s="23" t="s">
        <v>1380</v>
      </c>
    </row>
    <row r="98" spans="1:27" ht="25" x14ac:dyDescent="0.25">
      <c r="A98" t="s">
        <v>631</v>
      </c>
      <c r="B98">
        <v>25</v>
      </c>
      <c r="C98" s="22" t="s">
        <v>2529</v>
      </c>
      <c r="D98" t="s">
        <v>633</v>
      </c>
      <c r="E98" s="23" t="s">
        <v>2530</v>
      </c>
      <c r="F98" s="24" t="s">
        <v>647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52" x14ac:dyDescent="0.3">
      <c r="A100" t="s">
        <v>638</v>
      </c>
      <c r="E100" s="29" t="s">
        <v>3507</v>
      </c>
    </row>
    <row r="101" spans="1:27" x14ac:dyDescent="0.25">
      <c r="A101" t="s">
        <v>640</v>
      </c>
      <c r="E101" s="23" t="s">
        <v>1380</v>
      </c>
    </row>
    <row r="102" spans="1:27" x14ac:dyDescent="0.25">
      <c r="A102" t="s">
        <v>631</v>
      </c>
      <c r="B102">
        <v>26</v>
      </c>
      <c r="C102" s="22" t="s">
        <v>2656</v>
      </c>
      <c r="D102" t="s">
        <v>633</v>
      </c>
      <c r="E102" s="23" t="s">
        <v>2657</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52" x14ac:dyDescent="0.3">
      <c r="A104" t="s">
        <v>638</v>
      </c>
      <c r="E104" s="29" t="s">
        <v>3158</v>
      </c>
    </row>
    <row r="105" spans="1:27" x14ac:dyDescent="0.25">
      <c r="A105" t="s">
        <v>640</v>
      </c>
      <c r="E105" s="23" t="s">
        <v>641</v>
      </c>
    </row>
    <row r="106" spans="1:27" ht="25" x14ac:dyDescent="0.25">
      <c r="A106" t="s">
        <v>631</v>
      </c>
      <c r="B106">
        <v>27</v>
      </c>
      <c r="C106" s="22" t="s">
        <v>2724</v>
      </c>
      <c r="D106" t="s">
        <v>633</v>
      </c>
      <c r="E106" s="23" t="s">
        <v>2725</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52" x14ac:dyDescent="0.3">
      <c r="A108" t="s">
        <v>638</v>
      </c>
      <c r="E108" s="29" t="s">
        <v>3507</v>
      </c>
    </row>
    <row r="109" spans="1:27" x14ac:dyDescent="0.25">
      <c r="A109" t="s">
        <v>640</v>
      </c>
      <c r="E109" s="23" t="s">
        <v>641</v>
      </c>
    </row>
    <row r="110" spans="1:27" x14ac:dyDescent="0.25">
      <c r="A110" t="s">
        <v>631</v>
      </c>
      <c r="B110">
        <v>28</v>
      </c>
      <c r="C110" s="22" t="s">
        <v>2592</v>
      </c>
      <c r="D110" t="s">
        <v>633</v>
      </c>
      <c r="E110" s="23" t="s">
        <v>2593</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52" x14ac:dyDescent="0.3">
      <c r="A112" t="s">
        <v>638</v>
      </c>
      <c r="E112" s="29" t="s">
        <v>3508</v>
      </c>
    </row>
    <row r="113" spans="1:27" x14ac:dyDescent="0.25">
      <c r="A113" t="s">
        <v>640</v>
      </c>
      <c r="E113" s="23" t="s">
        <v>1380</v>
      </c>
    </row>
    <row r="114" spans="1:27" x14ac:dyDescent="0.25">
      <c r="A114" t="s">
        <v>631</v>
      </c>
      <c r="B114">
        <v>29</v>
      </c>
      <c r="C114" s="22" t="s">
        <v>2726</v>
      </c>
      <c r="D114" t="s">
        <v>633</v>
      </c>
      <c r="E114" s="23" t="s">
        <v>2727</v>
      </c>
      <c r="F114" s="24" t="s">
        <v>870</v>
      </c>
      <c r="G114" s="25">
        <v>0.5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52" x14ac:dyDescent="0.3">
      <c r="A116" t="s">
        <v>638</v>
      </c>
      <c r="E116" s="29" t="s">
        <v>3509</v>
      </c>
    </row>
    <row r="117" spans="1:27" x14ac:dyDescent="0.25">
      <c r="A117" t="s">
        <v>640</v>
      </c>
      <c r="E117" s="23" t="s">
        <v>1380</v>
      </c>
    </row>
    <row r="118" spans="1:27" x14ac:dyDescent="0.25">
      <c r="A118" t="s">
        <v>631</v>
      </c>
      <c r="B118">
        <v>30</v>
      </c>
      <c r="C118" s="22" t="s">
        <v>913</v>
      </c>
      <c r="D118" t="s">
        <v>633</v>
      </c>
      <c r="E118" s="23" t="s">
        <v>914</v>
      </c>
      <c r="F118" s="24" t="s">
        <v>870</v>
      </c>
      <c r="G118" s="25">
        <v>0.5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52" x14ac:dyDescent="0.3">
      <c r="A120" t="s">
        <v>638</v>
      </c>
      <c r="E120" s="29" t="s">
        <v>3509</v>
      </c>
    </row>
    <row r="121" spans="1:27" x14ac:dyDescent="0.25">
      <c r="A121" t="s">
        <v>640</v>
      </c>
      <c r="E121" s="23" t="s">
        <v>1380</v>
      </c>
    </row>
    <row r="122" spans="1:27" ht="25" x14ac:dyDescent="0.25">
      <c r="A122" t="s">
        <v>631</v>
      </c>
      <c r="B122">
        <v>31</v>
      </c>
      <c r="C122" s="22" t="s">
        <v>2729</v>
      </c>
      <c r="D122" t="s">
        <v>633</v>
      </c>
      <c r="E122" s="23" t="s">
        <v>2730</v>
      </c>
      <c r="F122" s="24" t="s">
        <v>647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52" x14ac:dyDescent="0.3">
      <c r="A124" t="s">
        <v>638</v>
      </c>
      <c r="E124" s="29" t="s">
        <v>3143</v>
      </c>
    </row>
    <row r="125" spans="1:27" x14ac:dyDescent="0.25">
      <c r="A125" t="s">
        <v>640</v>
      </c>
      <c r="E125" s="23" t="s">
        <v>641</v>
      </c>
    </row>
    <row r="126" spans="1:27" ht="25" x14ac:dyDescent="0.25">
      <c r="A126" t="s">
        <v>631</v>
      </c>
      <c r="B126">
        <v>32</v>
      </c>
      <c r="C126" s="22" t="s">
        <v>2731</v>
      </c>
      <c r="D126" t="s">
        <v>633</v>
      </c>
      <c r="E126" s="23" t="s">
        <v>2732</v>
      </c>
      <c r="F126" s="24" t="s">
        <v>647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52" x14ac:dyDescent="0.3">
      <c r="A128" t="s">
        <v>638</v>
      </c>
      <c r="E128" s="29" t="s">
        <v>3144</v>
      </c>
    </row>
    <row r="129" spans="1:27" x14ac:dyDescent="0.25">
      <c r="A129" t="s">
        <v>640</v>
      </c>
      <c r="E129" s="23" t="s">
        <v>641</v>
      </c>
    </row>
    <row r="130" spans="1:27" ht="25" x14ac:dyDescent="0.25">
      <c r="A130" t="s">
        <v>631</v>
      </c>
      <c r="B130">
        <v>33</v>
      </c>
      <c r="C130" s="22" t="s">
        <v>2733</v>
      </c>
      <c r="D130" t="s">
        <v>633</v>
      </c>
      <c r="E130" s="23" t="s">
        <v>2734</v>
      </c>
      <c r="F130" s="24" t="s">
        <v>647</v>
      </c>
      <c r="G130" s="25">
        <v>25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52" x14ac:dyDescent="0.3">
      <c r="A132" t="s">
        <v>638</v>
      </c>
      <c r="E132" s="29" t="s">
        <v>3144</v>
      </c>
    </row>
    <row r="133" spans="1:27" x14ac:dyDescent="0.25">
      <c r="A133" t="s">
        <v>640</v>
      </c>
      <c r="E133" s="23" t="s">
        <v>1380</v>
      </c>
    </row>
    <row r="134" spans="1:27" ht="25" x14ac:dyDescent="0.25">
      <c r="A134" t="s">
        <v>631</v>
      </c>
      <c r="B134">
        <v>34</v>
      </c>
      <c r="C134" s="22" t="s">
        <v>1689</v>
      </c>
      <c r="D134" t="s">
        <v>633</v>
      </c>
      <c r="E134" s="23" t="s">
        <v>1690</v>
      </c>
      <c r="F134" s="24" t="s">
        <v>657</v>
      </c>
      <c r="G134" s="25">
        <v>16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52" x14ac:dyDescent="0.3">
      <c r="A136" t="s">
        <v>638</v>
      </c>
      <c r="E136" s="29" t="s">
        <v>3510</v>
      </c>
    </row>
    <row r="137" spans="1:27" x14ac:dyDescent="0.25">
      <c r="A137" t="s">
        <v>640</v>
      </c>
      <c r="E137" s="23" t="s">
        <v>1380</v>
      </c>
    </row>
    <row r="138" spans="1:27" x14ac:dyDescent="0.25">
      <c r="A138" t="s">
        <v>631</v>
      </c>
      <c r="B138">
        <v>38</v>
      </c>
      <c r="C138" s="22" t="s">
        <v>3511</v>
      </c>
      <c r="D138" t="s">
        <v>633</v>
      </c>
      <c r="E138" s="23" t="s">
        <v>3512</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52" x14ac:dyDescent="0.3">
      <c r="A140" t="s">
        <v>638</v>
      </c>
      <c r="E140" s="29" t="s">
        <v>3157</v>
      </c>
    </row>
    <row r="141" spans="1:27" x14ac:dyDescent="0.25">
      <c r="A141" t="s">
        <v>640</v>
      </c>
      <c r="E141" s="23" t="s">
        <v>641</v>
      </c>
    </row>
    <row r="142" spans="1:27" x14ac:dyDescent="0.25">
      <c r="A142" t="s">
        <v>631</v>
      </c>
      <c r="B142">
        <v>39</v>
      </c>
      <c r="C142" s="22" t="s">
        <v>3409</v>
      </c>
      <c r="D142" t="s">
        <v>633</v>
      </c>
      <c r="E142" s="23" t="s">
        <v>3410</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3157</v>
      </c>
    </row>
    <row r="145" spans="1:27" x14ac:dyDescent="0.25">
      <c r="A145" t="s">
        <v>640</v>
      </c>
      <c r="E145" s="23" t="s">
        <v>641</v>
      </c>
    </row>
    <row r="146" spans="1:27" x14ac:dyDescent="0.25">
      <c r="A146" t="s">
        <v>631</v>
      </c>
      <c r="B146">
        <v>40</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41</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52" x14ac:dyDescent="0.3">
      <c r="A153" t="s">
        <v>638</v>
      </c>
      <c r="E153" s="29" t="s">
        <v>3513</v>
      </c>
    </row>
    <row r="154" spans="1:27" ht="187.5" x14ac:dyDescent="0.25">
      <c r="A154" t="s">
        <v>640</v>
      </c>
      <c r="E154" s="23" t="s">
        <v>2735</v>
      </c>
    </row>
    <row r="155" spans="1:27" ht="25" x14ac:dyDescent="0.25">
      <c r="A155" t="s">
        <v>631</v>
      </c>
      <c r="B155">
        <v>42</v>
      </c>
      <c r="C155" s="22" t="s">
        <v>1983</v>
      </c>
      <c r="D155" t="s">
        <v>1984</v>
      </c>
      <c r="E155" s="23" t="s">
        <v>1985</v>
      </c>
      <c r="F155" s="24" t="s">
        <v>1806</v>
      </c>
      <c r="G155" s="25">
        <v>0.04</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52" x14ac:dyDescent="0.3">
      <c r="A157" t="s">
        <v>638</v>
      </c>
      <c r="E157" s="29" t="s">
        <v>3514</v>
      </c>
    </row>
    <row r="158" spans="1:27" ht="162.5" x14ac:dyDescent="0.25">
      <c r="A158" t="s">
        <v>640</v>
      </c>
      <c r="E158" s="23" t="s">
        <v>2736</v>
      </c>
    </row>
    <row r="159" spans="1:27" ht="25" x14ac:dyDescent="0.25">
      <c r="A159" t="s">
        <v>631</v>
      </c>
      <c r="B159">
        <v>43</v>
      </c>
      <c r="C159" s="22" t="s">
        <v>1872</v>
      </c>
      <c r="D159" t="s">
        <v>1873</v>
      </c>
      <c r="E159" s="23" t="s">
        <v>1874</v>
      </c>
      <c r="F159" s="24" t="s">
        <v>1806</v>
      </c>
      <c r="G159" s="25">
        <v>0.03</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52" x14ac:dyDescent="0.3">
      <c r="A161" t="s">
        <v>638</v>
      </c>
      <c r="E161" s="29" t="s">
        <v>3515</v>
      </c>
    </row>
    <row r="162" spans="1:5" ht="162.5" x14ac:dyDescent="0.25">
      <c r="A162" t="s">
        <v>640</v>
      </c>
      <c r="E162" s="23" t="s">
        <v>2736</v>
      </c>
    </row>
  </sheetData>
  <sheetProtection algorithmName="SHA-512" hashValue="tkA1dtUk7+c+x8F0yYxrayxf8wkxIRbhtfzbgAoKffbtVHP2nEGvJqTEqUZUPgrYz5dsd/n+SrNxK5gU4yCD7Q==" saltValue="GezkuQNa/4y4zQmScx27xmgscTvEGhEtrZYh3XNJFOP7K/ImEUOyLNgyByYnxuXcLwauFsyLdeCHJ1Tl6OxS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3516</v>
      </c>
      <c r="E8" s="19" t="s">
        <v>81</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2454</v>
      </c>
      <c r="D14" t="s">
        <v>633</v>
      </c>
      <c r="E14" s="23" t="s">
        <v>2455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1864</v>
      </c>
    </row>
    <row r="17" spans="1:27" x14ac:dyDescent="0.25">
      <c r="A17" t="s">
        <v>640</v>
      </c>
      <c r="E17" s="23" t="s">
        <v>641</v>
      </c>
    </row>
    <row r="18" spans="1:27" x14ac:dyDescent="0.25">
      <c r="A18" t="s">
        <v>631</v>
      </c>
      <c r="B18">
        <v>3</v>
      </c>
      <c r="C18" s="22" t="s">
        <v>2456</v>
      </c>
      <c r="D18" t="s">
        <v>633</v>
      </c>
      <c r="E18" s="23" t="s">
        <v>2457</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3517</v>
      </c>
      <c r="D22" t="s">
        <v>633</v>
      </c>
      <c r="E22" s="23" t="s">
        <v>2459</v>
      </c>
      <c r="F22" s="24" t="s">
        <v>657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1864</v>
      </c>
    </row>
    <row r="25" spans="1:27" ht="112.5" x14ac:dyDescent="0.25">
      <c r="A25" t="s">
        <v>640</v>
      </c>
      <c r="E25" s="23" t="s">
        <v>2453</v>
      </c>
    </row>
    <row r="26" spans="1:27" x14ac:dyDescent="0.25">
      <c r="A26" t="s">
        <v>631</v>
      </c>
      <c r="B26">
        <v>5</v>
      </c>
      <c r="C26" s="22" t="s">
        <v>2460</v>
      </c>
      <c r="D26" t="s">
        <v>633</v>
      </c>
      <c r="E26" s="23" t="s">
        <v>2461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ht="25" x14ac:dyDescent="0.25">
      <c r="A30" t="s">
        <v>631</v>
      </c>
      <c r="B30">
        <v>6</v>
      </c>
      <c r="C30" s="22" t="s">
        <v>2462</v>
      </c>
      <c r="D30" t="s">
        <v>633</v>
      </c>
      <c r="E30" s="23" t="s">
        <v>2463</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2478</v>
      </c>
      <c r="D34" t="s">
        <v>633</v>
      </c>
      <c r="E34" s="23" t="s">
        <v>2479</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2480</v>
      </c>
    </row>
    <row r="36" spans="1:27" ht="39" x14ac:dyDescent="0.3">
      <c r="A36" t="s">
        <v>638</v>
      </c>
      <c r="E36" s="29" t="s">
        <v>1864</v>
      </c>
    </row>
    <row r="37" spans="1:27" x14ac:dyDescent="0.25">
      <c r="A37" t="s">
        <v>640</v>
      </c>
      <c r="E37" s="23" t="s">
        <v>641</v>
      </c>
    </row>
    <row r="38" spans="1:27" x14ac:dyDescent="0.25">
      <c r="A38" t="s">
        <v>631</v>
      </c>
      <c r="B38">
        <v>8</v>
      </c>
      <c r="C38" s="22" t="s">
        <v>2481</v>
      </c>
      <c r="D38" t="s">
        <v>633</v>
      </c>
      <c r="E38" s="23" t="s">
        <v>2482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2483</v>
      </c>
      <c r="D42" t="s">
        <v>633</v>
      </c>
      <c r="E42" s="23" t="s">
        <v>2484</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1844</v>
      </c>
    </row>
    <row r="45" spans="1:27" x14ac:dyDescent="0.25">
      <c r="A45" t="s">
        <v>640</v>
      </c>
      <c r="E45" s="23" t="s">
        <v>641</v>
      </c>
    </row>
    <row r="46" spans="1:27" x14ac:dyDescent="0.25">
      <c r="A46" t="s">
        <v>631</v>
      </c>
      <c r="B46">
        <v>10</v>
      </c>
      <c r="C46" s="22" t="s">
        <v>2485</v>
      </c>
      <c r="D46" t="s">
        <v>633</v>
      </c>
      <c r="E46" s="23" t="s">
        <v>2486</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1844</v>
      </c>
    </row>
    <row r="49" spans="1:27" x14ac:dyDescent="0.25">
      <c r="A49" t="s">
        <v>640</v>
      </c>
      <c r="E49" s="23" t="s">
        <v>641</v>
      </c>
    </row>
    <row r="50" spans="1:27" x14ac:dyDescent="0.25">
      <c r="A50" t="s">
        <v>631</v>
      </c>
      <c r="B50">
        <v>11</v>
      </c>
      <c r="C50" s="22" t="s">
        <v>2487</v>
      </c>
      <c r="D50" t="s">
        <v>633</v>
      </c>
      <c r="E50" s="23" t="s">
        <v>2488</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2489</v>
      </c>
    </row>
    <row r="52" spans="1:27" ht="39" x14ac:dyDescent="0.3">
      <c r="A52" t="s">
        <v>638</v>
      </c>
      <c r="E52" s="29" t="s">
        <v>1864</v>
      </c>
    </row>
    <row r="53" spans="1:27" x14ac:dyDescent="0.25">
      <c r="A53" t="s">
        <v>640</v>
      </c>
      <c r="E53" s="23" t="s">
        <v>641</v>
      </c>
    </row>
    <row r="54" spans="1:27" x14ac:dyDescent="0.25">
      <c r="A54" t="s">
        <v>631</v>
      </c>
      <c r="B54">
        <v>12</v>
      </c>
      <c r="C54" s="22" t="s">
        <v>2490</v>
      </c>
      <c r="D54" t="s">
        <v>633</v>
      </c>
      <c r="E54" s="23" t="s">
        <v>2491</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2492</v>
      </c>
      <c r="D58" t="s">
        <v>633</v>
      </c>
      <c r="E58" s="23" t="s">
        <v>2493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2494</v>
      </c>
      <c r="D62" t="s">
        <v>633</v>
      </c>
      <c r="E62" s="23" t="s">
        <v>2495</v>
      </c>
      <c r="F62" s="24" t="s">
        <v>647</v>
      </c>
      <c r="G62" s="25">
        <v>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1847</v>
      </c>
    </row>
    <row r="65" spans="1:27" x14ac:dyDescent="0.25">
      <c r="A65" t="s">
        <v>640</v>
      </c>
      <c r="E65" s="23" t="s">
        <v>641</v>
      </c>
    </row>
    <row r="66" spans="1:27" x14ac:dyDescent="0.25">
      <c r="A66" t="s">
        <v>631</v>
      </c>
      <c r="B66">
        <v>15</v>
      </c>
      <c r="C66" s="22" t="s">
        <v>2496</v>
      </c>
      <c r="D66" t="s">
        <v>633</v>
      </c>
      <c r="E66" s="23" t="s">
        <v>2497</v>
      </c>
      <c r="F66" s="24" t="s">
        <v>647</v>
      </c>
      <c r="G66" s="25">
        <v>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1847</v>
      </c>
    </row>
    <row r="69" spans="1:27" x14ac:dyDescent="0.25">
      <c r="A69" t="s">
        <v>640</v>
      </c>
      <c r="E69" s="23" t="s">
        <v>641</v>
      </c>
    </row>
    <row r="70" spans="1:27" x14ac:dyDescent="0.25">
      <c r="A70" t="s">
        <v>631</v>
      </c>
      <c r="B70">
        <v>16</v>
      </c>
      <c r="C70" s="22" t="s">
        <v>1653</v>
      </c>
      <c r="D70" t="s">
        <v>633</v>
      </c>
      <c r="E70" s="23" t="s">
        <v>1654</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2500</v>
      </c>
      <c r="D74" t="s">
        <v>633</v>
      </c>
      <c r="E74" s="23" t="s">
        <v>2501</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2502</v>
      </c>
      <c r="D78" t="s">
        <v>633</v>
      </c>
      <c r="E78" s="23" t="s">
        <v>2503</v>
      </c>
      <c r="F78" s="24" t="s">
        <v>647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2504</v>
      </c>
      <c r="D82" t="s">
        <v>633</v>
      </c>
      <c r="E82" s="23" t="s">
        <v>2505</v>
      </c>
      <c r="F82" s="24" t="s">
        <v>647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2506</v>
      </c>
      <c r="D86" t="s">
        <v>633</v>
      </c>
      <c r="E86" s="23" t="s">
        <v>2507</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2508</v>
      </c>
      <c r="D90" t="s">
        <v>633</v>
      </c>
      <c r="E90" s="23" t="s">
        <v>2509</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1844</v>
      </c>
    </row>
    <row r="93" spans="1:27" x14ac:dyDescent="0.25">
      <c r="A93" t="s">
        <v>640</v>
      </c>
      <c r="E93" s="23" t="s">
        <v>641</v>
      </c>
    </row>
    <row r="94" spans="1:27" x14ac:dyDescent="0.25">
      <c r="A94" t="s">
        <v>631</v>
      </c>
      <c r="B94">
        <v>22</v>
      </c>
      <c r="C94" s="22" t="s">
        <v>2118</v>
      </c>
      <c r="D94" t="s">
        <v>633</v>
      </c>
      <c r="E94" s="23" t="s">
        <v>2119</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2510</v>
      </c>
      <c r="D98" t="s">
        <v>633</v>
      </c>
      <c r="E98" s="23" t="s">
        <v>2511</v>
      </c>
      <c r="F98" s="24" t="s">
        <v>657</v>
      </c>
      <c r="G98" s="25">
        <v>7</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2512</v>
      </c>
    </row>
    <row r="101" spans="1:27" x14ac:dyDescent="0.25">
      <c r="A101" t="s">
        <v>640</v>
      </c>
      <c r="E101" s="23" t="s">
        <v>641</v>
      </c>
    </row>
    <row r="102" spans="1:27" x14ac:dyDescent="0.25">
      <c r="A102" t="s">
        <v>631</v>
      </c>
      <c r="B102">
        <v>24</v>
      </c>
      <c r="C102" s="22" t="s">
        <v>3518</v>
      </c>
      <c r="D102" t="s">
        <v>633</v>
      </c>
      <c r="E102" s="23" t="s">
        <v>2514</v>
      </c>
      <c r="F102" s="24" t="s">
        <v>657</v>
      </c>
      <c r="G102" s="25">
        <v>6</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2516</v>
      </c>
    </row>
    <row r="106" spans="1:27" x14ac:dyDescent="0.25">
      <c r="A106" t="s">
        <v>631</v>
      </c>
      <c r="B106">
        <v>25</v>
      </c>
      <c r="C106" s="22" t="s">
        <v>3519</v>
      </c>
      <c r="D106" t="s">
        <v>633</v>
      </c>
      <c r="E106" s="23" t="s">
        <v>2518</v>
      </c>
      <c r="F106" s="24" t="s">
        <v>657</v>
      </c>
      <c r="G106" s="25">
        <v>6</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2516</v>
      </c>
    </row>
    <row r="110" spans="1:27" x14ac:dyDescent="0.25">
      <c r="A110" t="s">
        <v>631</v>
      </c>
      <c r="B110">
        <v>26</v>
      </c>
      <c r="C110" s="22" t="s">
        <v>2519</v>
      </c>
      <c r="D110" t="s">
        <v>633</v>
      </c>
      <c r="E110" s="23" t="s">
        <v>2520</v>
      </c>
      <c r="F110" s="24" t="s">
        <v>635</v>
      </c>
      <c r="G110" s="25">
        <v>0.2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2521</v>
      </c>
    </row>
    <row r="113" spans="1:27" x14ac:dyDescent="0.25">
      <c r="A113" t="s">
        <v>640</v>
      </c>
      <c r="E113" s="23" t="s">
        <v>641</v>
      </c>
    </row>
    <row r="114" spans="1:27" x14ac:dyDescent="0.25">
      <c r="A114" t="s">
        <v>631</v>
      </c>
      <c r="B114">
        <v>27</v>
      </c>
      <c r="C114" s="22" t="s">
        <v>2522</v>
      </c>
      <c r="D114" t="s">
        <v>633</v>
      </c>
      <c r="E114" s="23" t="s">
        <v>2523</v>
      </c>
      <c r="F114" s="24" t="s">
        <v>647</v>
      </c>
      <c r="G114" s="25">
        <v>10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2515</v>
      </c>
    </row>
    <row r="117" spans="1:27" x14ac:dyDescent="0.25">
      <c r="A117" t="s">
        <v>640</v>
      </c>
      <c r="E117" s="23" t="s">
        <v>641</v>
      </c>
    </row>
    <row r="118" spans="1:27" ht="25" x14ac:dyDescent="0.25">
      <c r="A118" t="s">
        <v>631</v>
      </c>
      <c r="B118">
        <v>28</v>
      </c>
      <c r="C118" s="22" t="s">
        <v>1686</v>
      </c>
      <c r="D118" t="s">
        <v>633</v>
      </c>
      <c r="E118" s="23" t="s">
        <v>1687</v>
      </c>
      <c r="F118" s="24" t="s">
        <v>647</v>
      </c>
      <c r="G118" s="25">
        <v>12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2684</v>
      </c>
    </row>
    <row r="121" spans="1:27" x14ac:dyDescent="0.25">
      <c r="A121" t="s">
        <v>640</v>
      </c>
      <c r="E121" s="23" t="s">
        <v>641</v>
      </c>
    </row>
    <row r="122" spans="1:27" ht="25" x14ac:dyDescent="0.25">
      <c r="A122" t="s">
        <v>631</v>
      </c>
      <c r="B122">
        <v>29</v>
      </c>
      <c r="C122" s="22" t="s">
        <v>1689</v>
      </c>
      <c r="D122" t="s">
        <v>633</v>
      </c>
      <c r="E122" s="23" t="s">
        <v>1690</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1834</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ht="25" x14ac:dyDescent="0.25">
      <c r="A134" t="s">
        <v>631</v>
      </c>
      <c r="B134">
        <v>32</v>
      </c>
      <c r="C134" s="22" t="s">
        <v>2529</v>
      </c>
      <c r="D134" t="s">
        <v>633</v>
      </c>
      <c r="E134" s="23" t="s">
        <v>2530</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x14ac:dyDescent="0.25">
      <c r="A138" t="s">
        <v>631</v>
      </c>
      <c r="B138">
        <v>33</v>
      </c>
      <c r="C138" s="22" t="s">
        <v>2532</v>
      </c>
      <c r="D138" t="s">
        <v>633</v>
      </c>
      <c r="E138" s="23" t="s">
        <v>2533</v>
      </c>
      <c r="F138" s="24" t="s">
        <v>647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1865</v>
      </c>
      <c r="D142" t="s">
        <v>633</v>
      </c>
      <c r="E142" s="23" t="s">
        <v>1866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x14ac:dyDescent="0.25">
      <c r="A146" t="s">
        <v>631</v>
      </c>
      <c r="B146">
        <v>35</v>
      </c>
      <c r="C146" s="22" t="s">
        <v>3520</v>
      </c>
      <c r="D146" t="s">
        <v>633</v>
      </c>
      <c r="E146" s="23" t="s">
        <v>1852</v>
      </c>
      <c r="F146" s="24" t="s">
        <v>814</v>
      </c>
      <c r="G146" s="25">
        <v>16</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39" x14ac:dyDescent="0.3">
      <c r="A148" t="s">
        <v>638</v>
      </c>
      <c r="E148" s="29" t="s">
        <v>2543</v>
      </c>
    </row>
    <row r="149" spans="1:27" ht="125" x14ac:dyDescent="0.25">
      <c r="A149" t="s">
        <v>640</v>
      </c>
      <c r="E149" s="23" t="s">
        <v>1859</v>
      </c>
    </row>
    <row r="150" spans="1:27" x14ac:dyDescent="0.25">
      <c r="A150" t="s">
        <v>631</v>
      </c>
      <c r="B150">
        <v>36</v>
      </c>
      <c r="C150" s="22" t="s">
        <v>3521</v>
      </c>
      <c r="D150" t="s">
        <v>633</v>
      </c>
      <c r="E150" s="23" t="s">
        <v>1870</v>
      </c>
      <c r="F150" s="24" t="s">
        <v>814</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25" x14ac:dyDescent="0.25">
      <c r="A153" t="s">
        <v>640</v>
      </c>
      <c r="E153" s="23" t="s">
        <v>1854</v>
      </c>
    </row>
    <row r="154" spans="1:27" x14ac:dyDescent="0.25">
      <c r="A154" t="s">
        <v>631</v>
      </c>
      <c r="B154">
        <v>37</v>
      </c>
      <c r="C154" s="22" t="s">
        <v>3522</v>
      </c>
      <c r="D154" t="s">
        <v>633</v>
      </c>
      <c r="E154" s="23" t="s">
        <v>1858</v>
      </c>
      <c r="F154" s="24" t="s">
        <v>814</v>
      </c>
      <c r="G154" s="25">
        <v>16</v>
      </c>
      <c r="H154" s="24">
        <v>0</v>
      </c>
      <c r="I154" s="26">
        <f>ROUND(G154*H154,P4)</f>
        <v>0</v>
      </c>
      <c r="L154" s="27">
        <v>0</v>
      </c>
      <c r="M154" s="20">
        <f>ROUND(G154*L154,P4)</f>
        <v>0</v>
      </c>
      <c r="N154" s="21" t="s">
        <v>633</v>
      </c>
      <c r="O154" s="28">
        <f>M154*AA154</f>
        <v>0</v>
      </c>
      <c r="P154">
        <v>3</v>
      </c>
      <c r="AA154">
        <f>IF(P154=1,$O$3,IF(P154=2,$O$4,$O$5))</f>
        <v>0.21</v>
      </c>
    </row>
    <row r="155" spans="1:27" x14ac:dyDescent="0.25">
      <c r="A155" t="s">
        <v>637</v>
      </c>
      <c r="E155" s="23" t="s">
        <v>633</v>
      </c>
    </row>
    <row r="156" spans="1:27" ht="39" x14ac:dyDescent="0.3">
      <c r="A156" t="s">
        <v>638</v>
      </c>
      <c r="E156" s="29" t="s">
        <v>2543</v>
      </c>
    </row>
    <row r="157" spans="1:27" ht="125" x14ac:dyDescent="0.25">
      <c r="A157" t="s">
        <v>640</v>
      </c>
      <c r="E157" s="23" t="s">
        <v>1859</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SUMIFS(L163:L166,A163:A166,"P")</f>
        <v>0</v>
      </c>
      <c r="M162" s="20">
        <f>SUMIFS(M163:M166,A163:A166,"P")</f>
        <v>0</v>
      </c>
      <c r="N162" s="21"/>
    </row>
    <row r="163" spans="1:27" ht="25" x14ac:dyDescent="0.25">
      <c r="A163" t="s">
        <v>631</v>
      </c>
      <c r="B163">
        <v>39</v>
      </c>
      <c r="C163" s="22" t="s">
        <v>1983</v>
      </c>
      <c r="D163" t="s">
        <v>1984</v>
      </c>
      <c r="E163" s="23" t="s">
        <v>1985</v>
      </c>
      <c r="F163" s="24" t="s">
        <v>1806</v>
      </c>
      <c r="G163" s="25">
        <v>0.01</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2544</v>
      </c>
    </row>
    <row r="166" spans="1:27" ht="100" x14ac:dyDescent="0.25">
      <c r="A166" t="s">
        <v>640</v>
      </c>
      <c r="E166" s="23" t="s">
        <v>1876</v>
      </c>
    </row>
  </sheetData>
  <sheetProtection algorithmName="SHA-512" hashValue="FD7ls56vlLpFxHI2yyjaq+6SS+E9oZ+JzgbrZ2ieS1t4c5V6xGCfXkURYgzvtZPxY2DHhhRteiZJZhEcoETB7g==" saltValue="KZ6h6a7hUE0lsLRJmq5TjirWFgncJjFETV+GStzgrbdUEQR5YsmuhfsipidjYDp/CWPCl4zd3pPznOwvYcVZG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43</v>
      </c>
    </row>
    <row r="8" spans="1:27" ht="13" x14ac:dyDescent="0.25">
      <c r="A8" t="s">
        <v>626</v>
      </c>
      <c r="C8" s="18" t="s">
        <v>3523</v>
      </c>
      <c r="E8" s="19" t="s">
        <v>83</v>
      </c>
      <c r="L8" s="20">
        <f>L9+L174</f>
        <v>0</v>
      </c>
      <c r="M8" s="20">
        <f>M9+M174</f>
        <v>0</v>
      </c>
      <c r="N8" s="21"/>
    </row>
    <row r="9" spans="1:27" ht="13" x14ac:dyDescent="0.25">
      <c r="A9" t="s">
        <v>628</v>
      </c>
      <c r="C9" s="18" t="s">
        <v>1544</v>
      </c>
      <c r="E9" s="19" t="s">
        <v>2049</v>
      </c>
      <c r="L9" s="20">
        <f>SUMIFS(L10:L173,A10:A173,"P")</f>
        <v>0</v>
      </c>
      <c r="M9" s="20">
        <f>SUMIFS(M10:M173,A10:A173,"P")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3524</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3525</v>
      </c>
      <c r="D30" t="s">
        <v>633</v>
      </c>
      <c r="E30" s="23" t="s">
        <v>3526</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3527</v>
      </c>
    </row>
    <row r="32" spans="1:27" ht="39" x14ac:dyDescent="0.3">
      <c r="A32" t="s">
        <v>638</v>
      </c>
      <c r="E32" s="29" t="s">
        <v>1864</v>
      </c>
    </row>
    <row r="33" spans="1:27" x14ac:dyDescent="0.25">
      <c r="A33" t="s">
        <v>640</v>
      </c>
      <c r="E33" s="23" t="s">
        <v>641</v>
      </c>
    </row>
    <row r="34" spans="1:27" x14ac:dyDescent="0.25">
      <c r="A34" t="s">
        <v>631</v>
      </c>
      <c r="B34">
        <v>7</v>
      </c>
      <c r="C34" s="22" t="s">
        <v>3528</v>
      </c>
      <c r="D34" t="s">
        <v>633</v>
      </c>
      <c r="E34" s="23" t="s">
        <v>2776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2557</v>
      </c>
      <c r="D38" t="s">
        <v>633</v>
      </c>
      <c r="E38" s="23" t="s">
        <v>2558</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3529</v>
      </c>
      <c r="D42" t="s">
        <v>633</v>
      </c>
      <c r="E42" s="23" t="s">
        <v>3530</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1847</v>
      </c>
    </row>
    <row r="45" spans="1:27" x14ac:dyDescent="0.25">
      <c r="A45" t="s">
        <v>640</v>
      </c>
      <c r="E45" s="23" t="s">
        <v>641</v>
      </c>
    </row>
    <row r="46" spans="1:27" x14ac:dyDescent="0.25">
      <c r="A46" t="s">
        <v>631</v>
      </c>
      <c r="B46">
        <v>10</v>
      </c>
      <c r="C46" s="22" t="s">
        <v>3531</v>
      </c>
      <c r="D46" t="s">
        <v>633</v>
      </c>
      <c r="E46" s="23" t="s">
        <v>3532</v>
      </c>
      <c r="F46" s="24" t="s">
        <v>657</v>
      </c>
      <c r="G46" s="25">
        <v>12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2684</v>
      </c>
    </row>
    <row r="49" spans="1:27" x14ac:dyDescent="0.25">
      <c r="A49" t="s">
        <v>640</v>
      </c>
      <c r="E49" s="23" t="s">
        <v>641</v>
      </c>
    </row>
    <row r="50" spans="1:27" x14ac:dyDescent="0.25">
      <c r="A50" t="s">
        <v>631</v>
      </c>
      <c r="B50">
        <v>11</v>
      </c>
      <c r="C50" s="22" t="s">
        <v>2559</v>
      </c>
      <c r="D50" t="s">
        <v>633</v>
      </c>
      <c r="E50" s="23" t="s">
        <v>2560</v>
      </c>
      <c r="F50" s="24" t="s">
        <v>657</v>
      </c>
      <c r="G50" s="25">
        <v>6</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1834</v>
      </c>
    </row>
    <row r="53" spans="1:27" x14ac:dyDescent="0.25">
      <c r="A53" t="s">
        <v>640</v>
      </c>
      <c r="E53" s="23" t="s">
        <v>641</v>
      </c>
    </row>
    <row r="54" spans="1:27" x14ac:dyDescent="0.25">
      <c r="A54" t="s">
        <v>631</v>
      </c>
      <c r="B54">
        <v>12</v>
      </c>
      <c r="C54" s="22" t="s">
        <v>2569</v>
      </c>
      <c r="D54" t="s">
        <v>633</v>
      </c>
      <c r="E54" s="23" t="s">
        <v>2570</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1839</v>
      </c>
    </row>
    <row r="57" spans="1:27" x14ac:dyDescent="0.25">
      <c r="A57" t="s">
        <v>640</v>
      </c>
      <c r="E57" s="23" t="s">
        <v>641</v>
      </c>
    </row>
    <row r="58" spans="1:27" x14ac:dyDescent="0.25">
      <c r="A58" t="s">
        <v>631</v>
      </c>
      <c r="B58">
        <v>13</v>
      </c>
      <c r="C58" s="22" t="s">
        <v>1406</v>
      </c>
      <c r="D58" t="s">
        <v>633</v>
      </c>
      <c r="E58" s="23" t="s">
        <v>2572</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641</v>
      </c>
    </row>
    <row r="62" spans="1:27" x14ac:dyDescent="0.25">
      <c r="A62" t="s">
        <v>631</v>
      </c>
      <c r="B62">
        <v>14</v>
      </c>
      <c r="C62" s="22" t="s">
        <v>2573</v>
      </c>
      <c r="D62" t="s">
        <v>633</v>
      </c>
      <c r="E62" s="23" t="s">
        <v>2574</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x14ac:dyDescent="0.25">
      <c r="A66" t="s">
        <v>631</v>
      </c>
      <c r="B66">
        <v>15</v>
      </c>
      <c r="C66" s="22" t="s">
        <v>2575</v>
      </c>
      <c r="D66" t="s">
        <v>633</v>
      </c>
      <c r="E66" s="23" t="s">
        <v>2576</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1844</v>
      </c>
    </row>
    <row r="69" spans="1:27" x14ac:dyDescent="0.25">
      <c r="A69" t="s">
        <v>640</v>
      </c>
      <c r="E69" s="23" t="s">
        <v>641</v>
      </c>
    </row>
    <row r="70" spans="1:27" ht="25" x14ac:dyDescent="0.25">
      <c r="A70" t="s">
        <v>631</v>
      </c>
      <c r="B70">
        <v>16</v>
      </c>
      <c r="C70" s="22" t="s">
        <v>2577</v>
      </c>
      <c r="D70" t="s">
        <v>633</v>
      </c>
      <c r="E70" s="23" t="s">
        <v>2578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3533</v>
      </c>
      <c r="D74" t="s">
        <v>633</v>
      </c>
      <c r="E74" s="23" t="s">
        <v>3534</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2483</v>
      </c>
      <c r="D78" t="s">
        <v>633</v>
      </c>
      <c r="E78" s="23" t="s">
        <v>2484</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2485</v>
      </c>
      <c r="D82" t="s">
        <v>633</v>
      </c>
      <c r="E82" s="23" t="s">
        <v>2486</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1844</v>
      </c>
    </row>
    <row r="85" spans="1:27" x14ac:dyDescent="0.25">
      <c r="A85" t="s">
        <v>640</v>
      </c>
      <c r="E85" s="23" t="s">
        <v>1380</v>
      </c>
    </row>
    <row r="86" spans="1:27" x14ac:dyDescent="0.25">
      <c r="A86" t="s">
        <v>631</v>
      </c>
      <c r="B86">
        <v>20</v>
      </c>
      <c r="C86" s="22" t="s">
        <v>2579</v>
      </c>
      <c r="D86" t="s">
        <v>633</v>
      </c>
      <c r="E86" s="23" t="s">
        <v>2580</v>
      </c>
      <c r="F86" s="24" t="s">
        <v>657</v>
      </c>
      <c r="G86" s="25">
        <v>11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3535</v>
      </c>
    </row>
    <row r="89" spans="1:27" x14ac:dyDescent="0.25">
      <c r="A89" t="s">
        <v>640</v>
      </c>
      <c r="E89" s="23" t="s">
        <v>641</v>
      </c>
    </row>
    <row r="90" spans="1:27" x14ac:dyDescent="0.25">
      <c r="A90" t="s">
        <v>631</v>
      </c>
      <c r="B90">
        <v>21</v>
      </c>
      <c r="C90" s="22" t="s">
        <v>2581</v>
      </c>
      <c r="D90" t="s">
        <v>633</v>
      </c>
      <c r="E90" s="23" t="s">
        <v>2582</v>
      </c>
      <c r="F90" s="24" t="s">
        <v>635</v>
      </c>
      <c r="G90" s="25">
        <v>0.4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2583</v>
      </c>
    </row>
    <row r="93" spans="1:27" x14ac:dyDescent="0.25">
      <c r="A93" t="s">
        <v>640</v>
      </c>
      <c r="E93" s="23" t="s">
        <v>641</v>
      </c>
    </row>
    <row r="94" spans="1:27" x14ac:dyDescent="0.25">
      <c r="A94" t="s">
        <v>631</v>
      </c>
      <c r="B94">
        <v>22</v>
      </c>
      <c r="C94" s="22" t="s">
        <v>2584</v>
      </c>
      <c r="D94" t="s">
        <v>633</v>
      </c>
      <c r="E94" s="23" t="s">
        <v>2585</v>
      </c>
      <c r="F94" s="24" t="s">
        <v>635</v>
      </c>
      <c r="G94" s="25">
        <v>0.4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2583</v>
      </c>
    </row>
    <row r="97" spans="1:27" x14ac:dyDescent="0.25">
      <c r="A97" t="s">
        <v>640</v>
      </c>
      <c r="E97" s="23" t="s">
        <v>641</v>
      </c>
    </row>
    <row r="98" spans="1:27" x14ac:dyDescent="0.25">
      <c r="A98" t="s">
        <v>631</v>
      </c>
      <c r="B98">
        <v>23</v>
      </c>
      <c r="C98" s="22" t="s">
        <v>1553</v>
      </c>
      <c r="D98" t="s">
        <v>633</v>
      </c>
      <c r="E98" s="23" t="s">
        <v>1554</v>
      </c>
      <c r="F98" s="24" t="s">
        <v>635</v>
      </c>
      <c r="G98" s="25">
        <v>0.44</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2586</v>
      </c>
    </row>
    <row r="101" spans="1:27" x14ac:dyDescent="0.25">
      <c r="A101" t="s">
        <v>640</v>
      </c>
      <c r="E101" s="23" t="s">
        <v>641</v>
      </c>
    </row>
    <row r="102" spans="1:27" x14ac:dyDescent="0.25">
      <c r="A102" t="s">
        <v>631</v>
      </c>
      <c r="B102">
        <v>24</v>
      </c>
      <c r="C102" s="22" t="s">
        <v>2522</v>
      </c>
      <c r="D102" t="s">
        <v>633</v>
      </c>
      <c r="E102" s="23" t="s">
        <v>2523</v>
      </c>
      <c r="F102" s="24" t="s">
        <v>647</v>
      </c>
      <c r="G102" s="25">
        <v>220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2587</v>
      </c>
    </row>
    <row r="105" spans="1:27" x14ac:dyDescent="0.25">
      <c r="A105" t="s">
        <v>640</v>
      </c>
      <c r="E105" s="23" t="s">
        <v>641</v>
      </c>
    </row>
    <row r="106" spans="1:27" x14ac:dyDescent="0.25">
      <c r="A106" t="s">
        <v>631</v>
      </c>
      <c r="B106">
        <v>25</v>
      </c>
      <c r="C106" s="22" t="s">
        <v>3536</v>
      </c>
      <c r="D106" t="s">
        <v>633</v>
      </c>
      <c r="E106" s="23" t="s">
        <v>3537</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1757</v>
      </c>
      <c r="D110" t="s">
        <v>633</v>
      </c>
      <c r="E110" s="23" t="s">
        <v>1758</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2532</v>
      </c>
      <c r="D114" t="s">
        <v>633</v>
      </c>
      <c r="E114" s="23" t="s">
        <v>2533</v>
      </c>
      <c r="F114" s="24" t="s">
        <v>647</v>
      </c>
      <c r="G114" s="25">
        <v>120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2591</v>
      </c>
    </row>
    <row r="117" spans="1:27" x14ac:dyDescent="0.25">
      <c r="A117" t="s">
        <v>640</v>
      </c>
      <c r="E117" s="23" t="s">
        <v>641</v>
      </c>
    </row>
    <row r="118" spans="1:27" ht="25" x14ac:dyDescent="0.25">
      <c r="A118" t="s">
        <v>631</v>
      </c>
      <c r="B118">
        <v>28</v>
      </c>
      <c r="C118" s="22" t="s">
        <v>1686</v>
      </c>
      <c r="D118" t="s">
        <v>633</v>
      </c>
      <c r="E118" s="23" t="s">
        <v>1687</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ht="25" x14ac:dyDescent="0.25">
      <c r="A122" t="s">
        <v>631</v>
      </c>
      <c r="B122">
        <v>29</v>
      </c>
      <c r="C122" s="22" t="s">
        <v>1689</v>
      </c>
      <c r="D122" t="s">
        <v>633</v>
      </c>
      <c r="E122" s="23" t="s">
        <v>1690</v>
      </c>
      <c r="F122" s="24" t="s">
        <v>657</v>
      </c>
      <c r="G122" s="25">
        <v>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2571</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2508</v>
      </c>
      <c r="D134" t="s">
        <v>633</v>
      </c>
      <c r="E134" s="23" t="s">
        <v>2509</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1844</v>
      </c>
    </row>
    <row r="137" spans="1:27" x14ac:dyDescent="0.25">
      <c r="A137" t="s">
        <v>640</v>
      </c>
      <c r="E137" s="23" t="s">
        <v>641</v>
      </c>
    </row>
    <row r="138" spans="1:27" x14ac:dyDescent="0.25">
      <c r="A138" t="s">
        <v>631</v>
      </c>
      <c r="B138">
        <v>33</v>
      </c>
      <c r="C138" s="22" t="s">
        <v>2035</v>
      </c>
      <c r="D138" t="s">
        <v>633</v>
      </c>
      <c r="E138" s="23" t="s">
        <v>2036</v>
      </c>
      <c r="F138" s="24" t="s">
        <v>657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1567</v>
      </c>
      <c r="D142" t="s">
        <v>633</v>
      </c>
      <c r="E142" s="23" t="s">
        <v>1568</v>
      </c>
      <c r="F142" s="24" t="s">
        <v>647</v>
      </c>
      <c r="G142" s="25">
        <v>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2540</v>
      </c>
    </row>
    <row r="145" spans="1:27" x14ac:dyDescent="0.25">
      <c r="A145" t="s">
        <v>640</v>
      </c>
      <c r="E145" s="23" t="s">
        <v>641</v>
      </c>
    </row>
    <row r="146" spans="1:27" x14ac:dyDescent="0.25">
      <c r="A146" t="s">
        <v>631</v>
      </c>
      <c r="B146">
        <v>35</v>
      </c>
      <c r="C146" s="22" t="s">
        <v>2592</v>
      </c>
      <c r="D146" t="s">
        <v>633</v>
      </c>
      <c r="E146" s="23" t="s">
        <v>2593</v>
      </c>
      <c r="F146" s="24" t="s">
        <v>657</v>
      </c>
      <c r="G146" s="25">
        <v>10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2515</v>
      </c>
    </row>
    <row r="149" spans="1:27" x14ac:dyDescent="0.25">
      <c r="A149" t="s">
        <v>640</v>
      </c>
      <c r="E149" s="23" t="s">
        <v>641</v>
      </c>
    </row>
    <row r="150" spans="1:27" x14ac:dyDescent="0.25">
      <c r="A150" t="s">
        <v>631</v>
      </c>
      <c r="B150">
        <v>36</v>
      </c>
      <c r="C150" s="22" t="s">
        <v>2594</v>
      </c>
      <c r="D150" t="s">
        <v>633</v>
      </c>
      <c r="E150" s="23" t="s">
        <v>2595</v>
      </c>
      <c r="F150" s="24" t="s">
        <v>814</v>
      </c>
      <c r="G150" s="25">
        <v>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2540</v>
      </c>
    </row>
    <row r="153" spans="1:27" x14ac:dyDescent="0.25">
      <c r="A153" t="s">
        <v>640</v>
      </c>
      <c r="E153" s="23" t="s">
        <v>641</v>
      </c>
    </row>
    <row r="154" spans="1:27" ht="25" x14ac:dyDescent="0.25">
      <c r="A154" t="s">
        <v>631</v>
      </c>
      <c r="B154">
        <v>37</v>
      </c>
      <c r="C154" s="22" t="s">
        <v>2596</v>
      </c>
      <c r="D154" t="s">
        <v>633</v>
      </c>
      <c r="E154" s="23" t="s">
        <v>2597</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2598</v>
      </c>
      <c r="D158" t="s">
        <v>633</v>
      </c>
      <c r="E158" s="23" t="s">
        <v>2599</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2600</v>
      </c>
      <c r="D162" t="s">
        <v>633</v>
      </c>
      <c r="E162" s="23" t="s">
        <v>2601</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1864</v>
      </c>
    </row>
    <row r="165" spans="1:27" x14ac:dyDescent="0.25">
      <c r="A165" t="s">
        <v>640</v>
      </c>
      <c r="E165" s="23" t="s">
        <v>641</v>
      </c>
    </row>
    <row r="166" spans="1:27" ht="25" x14ac:dyDescent="0.25">
      <c r="A166" t="s">
        <v>631</v>
      </c>
      <c r="B166">
        <v>40</v>
      </c>
      <c r="C166" s="22" t="s">
        <v>2602</v>
      </c>
      <c r="D166" t="s">
        <v>633</v>
      </c>
      <c r="E166" s="23" t="s">
        <v>2603</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641</v>
      </c>
    </row>
    <row r="170" spans="1:27" x14ac:dyDescent="0.25">
      <c r="A170" t="s">
        <v>631</v>
      </c>
      <c r="B170">
        <v>41</v>
      </c>
      <c r="C170" s="22" t="s">
        <v>771</v>
      </c>
      <c r="D170" t="s">
        <v>633</v>
      </c>
      <c r="E170" s="23" t="s">
        <v>772</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633</v>
      </c>
    </row>
    <row r="172" spans="1:27" ht="26" x14ac:dyDescent="0.3">
      <c r="A172" t="s">
        <v>638</v>
      </c>
      <c r="E172" s="29" t="s">
        <v>774</v>
      </c>
    </row>
    <row r="173" spans="1:27" ht="50" x14ac:dyDescent="0.25">
      <c r="A173" t="s">
        <v>640</v>
      </c>
      <c r="E173" s="23" t="s">
        <v>775</v>
      </c>
    </row>
    <row r="174" spans="1:27" ht="13" x14ac:dyDescent="0.25">
      <c r="A174" t="s">
        <v>628</v>
      </c>
      <c r="C174" s="18" t="s">
        <v>1801</v>
      </c>
      <c r="E174" s="19" t="s">
        <v>1802</v>
      </c>
      <c r="L174" s="20">
        <f>SUMIFS(L175:L182,A175:A182,"P")</f>
        <v>0</v>
      </c>
      <c r="M174" s="20">
        <f>SUMIFS(M175:M182,A175:A182,"P")</f>
        <v>0</v>
      </c>
      <c r="N174" s="21"/>
    </row>
    <row r="175" spans="1:27" ht="25" x14ac:dyDescent="0.25">
      <c r="A175" t="s">
        <v>631</v>
      </c>
      <c r="B175">
        <v>42</v>
      </c>
      <c r="C175" s="22" t="s">
        <v>1811</v>
      </c>
      <c r="D175" t="s">
        <v>1812</v>
      </c>
      <c r="E175" s="23" t="s">
        <v>1813</v>
      </c>
      <c r="F175" s="24" t="s">
        <v>1806</v>
      </c>
      <c r="G175" s="25">
        <v>0.03</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39" x14ac:dyDescent="0.3">
      <c r="A177" t="s">
        <v>638</v>
      </c>
      <c r="E177" s="29" t="s">
        <v>3538</v>
      </c>
    </row>
    <row r="178" spans="1:27" ht="100" x14ac:dyDescent="0.25">
      <c r="A178" t="s">
        <v>640</v>
      </c>
      <c r="E178" s="23" t="s">
        <v>1876</v>
      </c>
    </row>
    <row r="179" spans="1:27" ht="25" x14ac:dyDescent="0.25">
      <c r="A179" t="s">
        <v>631</v>
      </c>
      <c r="B179">
        <v>43</v>
      </c>
      <c r="C179" s="22" t="s">
        <v>1983</v>
      </c>
      <c r="D179" t="s">
        <v>1984</v>
      </c>
      <c r="E179" s="23" t="s">
        <v>1985</v>
      </c>
      <c r="F179" s="24" t="s">
        <v>1806</v>
      </c>
      <c r="G179" s="25">
        <v>0.02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39" x14ac:dyDescent="0.3">
      <c r="A181" t="s">
        <v>638</v>
      </c>
      <c r="E181" s="29" t="s">
        <v>2605</v>
      </c>
    </row>
    <row r="182" spans="1:27" ht="100" x14ac:dyDescent="0.25">
      <c r="A182" t="s">
        <v>640</v>
      </c>
      <c r="E182" s="23" t="s">
        <v>1876</v>
      </c>
    </row>
  </sheetData>
  <sheetProtection algorithmName="SHA-512" hashValue="yBgBpZoT/VN1i2PG730Vx+MCpL5QzhhxtmAreyKZMCsBcL7VcEz99L61rL0loLULi0811HRpWuXVry5i4akziw==" saltValue="p+AeKnTOjIb+DxuX2U2hgIV2vZRXllAUN9VQsuNA1+zvv6ABQ3eE9QSGv9LCxCyRqUlmA0SJOp1I6lndkXQh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COUNTIFS(L8:L170,"=0",A8:A170,"P")+COUNTIFS(L8:L170,"",A8:A170,"P")+SUM(Q8:Q170)</f>
        <v>40</v>
      </c>
    </row>
    <row r="8" spans="1:27" ht="13" x14ac:dyDescent="0.25">
      <c r="A8" t="s">
        <v>626</v>
      </c>
      <c r="C8" s="18" t="s">
        <v>3539</v>
      </c>
      <c r="E8" s="19" t="s">
        <v>85</v>
      </c>
      <c r="L8" s="20">
        <f>L9</f>
        <v>0</v>
      </c>
      <c r="M8" s="20">
        <f>M9</f>
        <v>0</v>
      </c>
      <c r="N8" s="21"/>
    </row>
    <row r="9" spans="1:27" ht="13" x14ac:dyDescent="0.25">
      <c r="A9" t="s">
        <v>628</v>
      </c>
      <c r="C9" s="18" t="s">
        <v>1544</v>
      </c>
      <c r="E9" s="19" t="s">
        <v>2049</v>
      </c>
      <c r="L9" s="20">
        <f>SUMIFS(L10:L169,A10:A169,"P")</f>
        <v>0</v>
      </c>
      <c r="M9" s="20">
        <f>SUMIFS(M10:M169,A10:A169,"P")</f>
        <v>0</v>
      </c>
      <c r="N9" s="21"/>
    </row>
    <row r="10" spans="1:27" x14ac:dyDescent="0.25">
      <c r="A10" t="s">
        <v>631</v>
      </c>
      <c r="B10">
        <v>1</v>
      </c>
      <c r="C10" s="22" t="s">
        <v>2607</v>
      </c>
      <c r="D10" t="s">
        <v>633</v>
      </c>
      <c r="E10" s="23" t="s">
        <v>2608</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2609</v>
      </c>
      <c r="D14" t="s">
        <v>633</v>
      </c>
      <c r="E14" s="23" t="s">
        <v>2610</v>
      </c>
      <c r="F14" s="24" t="s">
        <v>657</v>
      </c>
      <c r="G14" s="25">
        <v>3</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1839</v>
      </c>
    </row>
    <row r="17" spans="1:27" ht="187.5" x14ac:dyDescent="0.25">
      <c r="A17" t="s">
        <v>640</v>
      </c>
      <c r="E17" s="23" t="s">
        <v>2611</v>
      </c>
    </row>
    <row r="18" spans="1:27" x14ac:dyDescent="0.25">
      <c r="A18" t="s">
        <v>631</v>
      </c>
      <c r="B18">
        <v>3</v>
      </c>
      <c r="C18" s="22" t="s">
        <v>2612</v>
      </c>
      <c r="D18" t="s">
        <v>633</v>
      </c>
      <c r="E18" s="23" t="s">
        <v>2613</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x14ac:dyDescent="0.25">
      <c r="A22" t="s">
        <v>631</v>
      </c>
      <c r="B22">
        <v>4</v>
      </c>
      <c r="C22" s="22" t="s">
        <v>2614</v>
      </c>
      <c r="D22" t="s">
        <v>633</v>
      </c>
      <c r="E22" s="23" t="s">
        <v>2615</v>
      </c>
      <c r="F22" s="24" t="s">
        <v>657</v>
      </c>
      <c r="G22" s="25">
        <v>16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2543</v>
      </c>
    </row>
    <row r="25" spans="1:27" x14ac:dyDescent="0.25">
      <c r="A25" t="s">
        <v>640</v>
      </c>
      <c r="E25" s="23" t="s">
        <v>641</v>
      </c>
    </row>
    <row r="26" spans="1:27" x14ac:dyDescent="0.25">
      <c r="A26" t="s">
        <v>631</v>
      </c>
      <c r="B26">
        <v>5</v>
      </c>
      <c r="C26" s="22" t="s">
        <v>2616</v>
      </c>
      <c r="D26" t="s">
        <v>633</v>
      </c>
      <c r="E26" s="23" t="s">
        <v>2617</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2618</v>
      </c>
      <c r="D30" t="s">
        <v>633</v>
      </c>
      <c r="E30" s="23" t="s">
        <v>2619</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1834</v>
      </c>
    </row>
    <row r="33" spans="1:27" x14ac:dyDescent="0.25">
      <c r="A33" t="s">
        <v>640</v>
      </c>
      <c r="E33" s="23" t="s">
        <v>641</v>
      </c>
    </row>
    <row r="34" spans="1:27" x14ac:dyDescent="0.25">
      <c r="A34" t="s">
        <v>631</v>
      </c>
      <c r="B34">
        <v>7</v>
      </c>
      <c r="C34" s="22" t="s">
        <v>2620</v>
      </c>
      <c r="D34" t="s">
        <v>633</v>
      </c>
      <c r="E34" s="23" t="s">
        <v>2621</v>
      </c>
      <c r="F34" s="24" t="s">
        <v>2622</v>
      </c>
      <c r="G34" s="25">
        <v>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1839</v>
      </c>
    </row>
    <row r="37" spans="1:27" x14ac:dyDescent="0.25">
      <c r="A37" t="s">
        <v>640</v>
      </c>
      <c r="E37" s="23" t="s">
        <v>641</v>
      </c>
    </row>
    <row r="38" spans="1:27" x14ac:dyDescent="0.25">
      <c r="A38" t="s">
        <v>631</v>
      </c>
      <c r="B38">
        <v>8</v>
      </c>
      <c r="C38" s="22" t="s">
        <v>2623</v>
      </c>
      <c r="D38" t="s">
        <v>633</v>
      </c>
      <c r="E38" s="23" t="s">
        <v>2624</v>
      </c>
      <c r="F38" s="24" t="s">
        <v>2622</v>
      </c>
      <c r="G38" s="25">
        <v>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1847</v>
      </c>
    </row>
    <row r="41" spans="1:27" x14ac:dyDescent="0.25">
      <c r="A41" t="s">
        <v>640</v>
      </c>
      <c r="E41" s="23" t="s">
        <v>641</v>
      </c>
    </row>
    <row r="42" spans="1:27" x14ac:dyDescent="0.25">
      <c r="A42" t="s">
        <v>631</v>
      </c>
      <c r="B42">
        <v>9</v>
      </c>
      <c r="C42" s="22" t="s">
        <v>2625</v>
      </c>
      <c r="D42" t="s">
        <v>633</v>
      </c>
      <c r="E42" s="23" t="s">
        <v>2626</v>
      </c>
      <c r="F42" s="24" t="s">
        <v>2622</v>
      </c>
      <c r="G42" s="25">
        <v>5</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1847</v>
      </c>
    </row>
    <row r="45" spans="1:27" ht="187.5" x14ac:dyDescent="0.25">
      <c r="A45" t="s">
        <v>640</v>
      </c>
      <c r="E45" s="23" t="s">
        <v>2627</v>
      </c>
    </row>
    <row r="46" spans="1:27" x14ac:dyDescent="0.25">
      <c r="A46" t="s">
        <v>631</v>
      </c>
      <c r="B46">
        <v>10</v>
      </c>
      <c r="C46" s="22" t="s">
        <v>2628</v>
      </c>
      <c r="D46" t="s">
        <v>633</v>
      </c>
      <c r="E46" s="23" t="s">
        <v>2629</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641</v>
      </c>
    </row>
    <row r="50" spans="1:27" x14ac:dyDescent="0.25">
      <c r="A50" t="s">
        <v>631</v>
      </c>
      <c r="B50">
        <v>11</v>
      </c>
      <c r="C50" s="22" t="s">
        <v>2630</v>
      </c>
      <c r="D50" t="s">
        <v>633</v>
      </c>
      <c r="E50" s="23" t="s">
        <v>2631</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1839</v>
      </c>
    </row>
    <row r="53" spans="1:27" x14ac:dyDescent="0.25">
      <c r="A53" t="s">
        <v>640</v>
      </c>
      <c r="E53" s="23" t="s">
        <v>641</v>
      </c>
    </row>
    <row r="54" spans="1:27" x14ac:dyDescent="0.25">
      <c r="A54" t="s">
        <v>631</v>
      </c>
      <c r="B54">
        <v>12</v>
      </c>
      <c r="C54" s="22" t="s">
        <v>3540</v>
      </c>
      <c r="D54" t="s">
        <v>633</v>
      </c>
      <c r="E54" s="23" t="s">
        <v>3541</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2571</v>
      </c>
    </row>
    <row r="57" spans="1:27" x14ac:dyDescent="0.25">
      <c r="A57" t="s">
        <v>640</v>
      </c>
      <c r="E57" s="23" t="s">
        <v>641</v>
      </c>
    </row>
    <row r="58" spans="1:27" x14ac:dyDescent="0.25">
      <c r="A58" t="s">
        <v>631</v>
      </c>
      <c r="B58">
        <v>13</v>
      </c>
      <c r="C58" s="22" t="s">
        <v>2632</v>
      </c>
      <c r="D58" t="s">
        <v>633</v>
      </c>
      <c r="E58" s="23" t="s">
        <v>2633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2565</v>
      </c>
    </row>
    <row r="60" spans="1:27" ht="39" x14ac:dyDescent="0.3">
      <c r="A60" t="s">
        <v>638</v>
      </c>
      <c r="E60" s="29" t="s">
        <v>1864</v>
      </c>
    </row>
    <row r="61" spans="1:27" x14ac:dyDescent="0.25">
      <c r="A61" t="s">
        <v>640</v>
      </c>
      <c r="E61" s="23" t="s">
        <v>641</v>
      </c>
    </row>
    <row r="62" spans="1:27" x14ac:dyDescent="0.25">
      <c r="A62" t="s">
        <v>631</v>
      </c>
      <c r="B62">
        <v>14</v>
      </c>
      <c r="C62" s="22" t="s">
        <v>2634</v>
      </c>
      <c r="D62" t="s">
        <v>633</v>
      </c>
      <c r="E62" s="23" t="s">
        <v>2635</v>
      </c>
      <c r="F62" s="24" t="s">
        <v>2636</v>
      </c>
      <c r="G62" s="25">
        <v>445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3542</v>
      </c>
    </row>
    <row r="65" spans="1:27" x14ac:dyDescent="0.25">
      <c r="A65" t="s">
        <v>640</v>
      </c>
      <c r="E65" s="23" t="s">
        <v>641</v>
      </c>
    </row>
    <row r="66" spans="1:27" x14ac:dyDescent="0.25">
      <c r="A66" t="s">
        <v>631</v>
      </c>
      <c r="B66">
        <v>15</v>
      </c>
      <c r="C66" s="22" t="s">
        <v>2638</v>
      </c>
      <c r="D66" t="s">
        <v>633</v>
      </c>
      <c r="E66" s="23" t="s">
        <v>2639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2640</v>
      </c>
      <c r="D70" t="s">
        <v>633</v>
      </c>
      <c r="E70" s="23" t="s">
        <v>2641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1839</v>
      </c>
    </row>
    <row r="73" spans="1:27" x14ac:dyDescent="0.25">
      <c r="A73" t="s">
        <v>640</v>
      </c>
      <c r="E73" s="23" t="s">
        <v>641</v>
      </c>
    </row>
    <row r="74" spans="1:27" x14ac:dyDescent="0.25">
      <c r="A74" t="s">
        <v>631</v>
      </c>
      <c r="B74">
        <v>17</v>
      </c>
      <c r="C74" s="22" t="s">
        <v>2642</v>
      </c>
      <c r="D74" t="s">
        <v>633</v>
      </c>
      <c r="E74" s="23" t="s">
        <v>2643</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1839</v>
      </c>
    </row>
    <row r="77" spans="1:27" x14ac:dyDescent="0.25">
      <c r="A77" t="s">
        <v>640</v>
      </c>
      <c r="E77" s="23" t="s">
        <v>641</v>
      </c>
    </row>
    <row r="78" spans="1:27" x14ac:dyDescent="0.25">
      <c r="A78" t="s">
        <v>631</v>
      </c>
      <c r="B78">
        <v>18</v>
      </c>
      <c r="C78" s="22" t="s">
        <v>2644</v>
      </c>
      <c r="D78" t="s">
        <v>633</v>
      </c>
      <c r="E78" s="23" t="s">
        <v>2645</v>
      </c>
      <c r="F78" s="24" t="s">
        <v>657</v>
      </c>
      <c r="G78" s="25">
        <v>3</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1839</v>
      </c>
    </row>
    <row r="81" spans="1:27" x14ac:dyDescent="0.25">
      <c r="A81" t="s">
        <v>640</v>
      </c>
      <c r="E81" s="23" t="s">
        <v>641</v>
      </c>
    </row>
    <row r="82" spans="1:27" x14ac:dyDescent="0.25">
      <c r="A82" t="s">
        <v>631</v>
      </c>
      <c r="B82">
        <v>19</v>
      </c>
      <c r="C82" s="22" t="s">
        <v>2646</v>
      </c>
      <c r="D82" t="s">
        <v>633</v>
      </c>
      <c r="E82" s="23" t="s">
        <v>2647</v>
      </c>
      <c r="F82" s="24" t="s">
        <v>657</v>
      </c>
      <c r="G82" s="25">
        <v>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1839</v>
      </c>
    </row>
    <row r="85" spans="1:27" x14ac:dyDescent="0.25">
      <c r="A85" t="s">
        <v>640</v>
      </c>
      <c r="E85" s="23" t="s">
        <v>641</v>
      </c>
    </row>
    <row r="86" spans="1:27" x14ac:dyDescent="0.25">
      <c r="A86" t="s">
        <v>631</v>
      </c>
      <c r="B86">
        <v>20</v>
      </c>
      <c r="C86" s="22" t="s">
        <v>2648</v>
      </c>
      <c r="D86" t="s">
        <v>633</v>
      </c>
      <c r="E86" s="23" t="s">
        <v>2649</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1839</v>
      </c>
    </row>
    <row r="89" spans="1:27" x14ac:dyDescent="0.25">
      <c r="A89" t="s">
        <v>640</v>
      </c>
      <c r="E89" s="23" t="s">
        <v>641</v>
      </c>
    </row>
    <row r="90" spans="1:27" x14ac:dyDescent="0.25">
      <c r="A90" t="s">
        <v>631</v>
      </c>
      <c r="B90">
        <v>21</v>
      </c>
      <c r="C90" s="22" t="s">
        <v>2650</v>
      </c>
      <c r="D90" t="s">
        <v>633</v>
      </c>
      <c r="E90" s="23" t="s">
        <v>2651</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1839</v>
      </c>
    </row>
    <row r="93" spans="1:27" x14ac:dyDescent="0.25">
      <c r="A93" t="s">
        <v>640</v>
      </c>
      <c r="E93" s="23" t="s">
        <v>641</v>
      </c>
    </row>
    <row r="94" spans="1:27" x14ac:dyDescent="0.25">
      <c r="A94" t="s">
        <v>631</v>
      </c>
      <c r="B94">
        <v>22</v>
      </c>
      <c r="C94" s="22" t="s">
        <v>2652</v>
      </c>
      <c r="D94" t="s">
        <v>633</v>
      </c>
      <c r="E94" s="23" t="s">
        <v>2653</v>
      </c>
      <c r="F94" s="24" t="s">
        <v>657</v>
      </c>
      <c r="G94" s="25">
        <v>3</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1839</v>
      </c>
    </row>
    <row r="97" spans="1:27" x14ac:dyDescent="0.25">
      <c r="A97" t="s">
        <v>640</v>
      </c>
      <c r="E97" s="23" t="s">
        <v>641</v>
      </c>
    </row>
    <row r="98" spans="1:27" x14ac:dyDescent="0.25">
      <c r="A98" t="s">
        <v>631</v>
      </c>
      <c r="B98">
        <v>23</v>
      </c>
      <c r="C98" s="22" t="s">
        <v>2654</v>
      </c>
      <c r="D98" t="s">
        <v>633</v>
      </c>
      <c r="E98" s="23" t="s">
        <v>2655</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2656</v>
      </c>
      <c r="D102" t="s">
        <v>633</v>
      </c>
      <c r="E102" s="23" t="s">
        <v>2657</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641</v>
      </c>
    </row>
    <row r="106" spans="1:27" x14ac:dyDescent="0.25">
      <c r="A106" t="s">
        <v>631</v>
      </c>
      <c r="B106">
        <v>25</v>
      </c>
      <c r="C106" s="22" t="s">
        <v>913</v>
      </c>
      <c r="D106" t="s">
        <v>633</v>
      </c>
      <c r="E106" s="23" t="s">
        <v>914</v>
      </c>
      <c r="F106" s="24" t="s">
        <v>870</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641</v>
      </c>
    </row>
    <row r="110" spans="1:27" x14ac:dyDescent="0.25">
      <c r="A110" t="s">
        <v>631</v>
      </c>
      <c r="B110">
        <v>26</v>
      </c>
      <c r="C110" s="22" t="s">
        <v>2592</v>
      </c>
      <c r="D110" t="s">
        <v>633</v>
      </c>
      <c r="E110" s="23" t="s">
        <v>2593</v>
      </c>
      <c r="F110" s="24" t="s">
        <v>657</v>
      </c>
      <c r="G110" s="25">
        <v>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1834</v>
      </c>
    </row>
    <row r="113" spans="1:27" x14ac:dyDescent="0.25">
      <c r="A113" t="s">
        <v>640</v>
      </c>
      <c r="E113" s="23" t="s">
        <v>641</v>
      </c>
    </row>
    <row r="114" spans="1:27" ht="25" x14ac:dyDescent="0.25">
      <c r="A114" t="s">
        <v>631</v>
      </c>
      <c r="B114">
        <v>27</v>
      </c>
      <c r="C114" s="22" t="s">
        <v>2658</v>
      </c>
      <c r="D114" t="s">
        <v>633</v>
      </c>
      <c r="E114" s="23" t="s">
        <v>2659</v>
      </c>
      <c r="F114" s="24" t="s">
        <v>647</v>
      </c>
      <c r="G114" s="25">
        <v>90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3543</v>
      </c>
    </row>
    <row r="117" spans="1:27" x14ac:dyDescent="0.25">
      <c r="A117" t="s">
        <v>640</v>
      </c>
      <c r="E117" s="23" t="s">
        <v>641</v>
      </c>
    </row>
    <row r="118" spans="1:27" ht="25" x14ac:dyDescent="0.25">
      <c r="A118" t="s">
        <v>631</v>
      </c>
      <c r="B118">
        <v>28</v>
      </c>
      <c r="C118" s="22" t="s">
        <v>2661</v>
      </c>
      <c r="D118" t="s">
        <v>633</v>
      </c>
      <c r="E118" s="23" t="s">
        <v>2662</v>
      </c>
      <c r="F118" s="24" t="s">
        <v>2663</v>
      </c>
      <c r="G118" s="25">
        <v>0.3</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3544</v>
      </c>
    </row>
    <row r="121" spans="1:27" x14ac:dyDescent="0.25">
      <c r="A121" t="s">
        <v>640</v>
      </c>
      <c r="E121" s="23" t="s">
        <v>641</v>
      </c>
    </row>
    <row r="122" spans="1:27" ht="25" x14ac:dyDescent="0.25">
      <c r="A122" t="s">
        <v>631</v>
      </c>
      <c r="B122">
        <v>29</v>
      </c>
      <c r="C122" s="22" t="s">
        <v>2665</v>
      </c>
      <c r="D122" t="s">
        <v>633</v>
      </c>
      <c r="E122" s="23" t="s">
        <v>2666</v>
      </c>
      <c r="F122" s="24" t="s">
        <v>635</v>
      </c>
      <c r="G122" s="25">
        <v>0.3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3544</v>
      </c>
    </row>
    <row r="125" spans="1:27" x14ac:dyDescent="0.25">
      <c r="A125" t="s">
        <v>640</v>
      </c>
      <c r="E125" s="23" t="s">
        <v>641</v>
      </c>
    </row>
    <row r="126" spans="1:27" x14ac:dyDescent="0.25">
      <c r="A126" t="s">
        <v>631</v>
      </c>
      <c r="B126">
        <v>30</v>
      </c>
      <c r="C126" s="22" t="s">
        <v>2667</v>
      </c>
      <c r="D126" t="s">
        <v>633</v>
      </c>
      <c r="E126" s="23" t="s">
        <v>2668</v>
      </c>
      <c r="F126" s="24" t="s">
        <v>2663</v>
      </c>
      <c r="G126" s="25">
        <v>0.6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2728</v>
      </c>
    </row>
    <row r="129" spans="1:27" x14ac:dyDescent="0.25">
      <c r="A129" t="s">
        <v>640</v>
      </c>
      <c r="E129" s="23" t="s">
        <v>641</v>
      </c>
    </row>
    <row r="130" spans="1:27" x14ac:dyDescent="0.25">
      <c r="A130" t="s">
        <v>631</v>
      </c>
      <c r="B130">
        <v>31</v>
      </c>
      <c r="C130" s="22" t="s">
        <v>2175</v>
      </c>
      <c r="D130" t="s">
        <v>633</v>
      </c>
      <c r="E130" s="23" t="s">
        <v>2176</v>
      </c>
      <c r="F130" s="24" t="s">
        <v>647</v>
      </c>
      <c r="G130" s="25">
        <v>60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3545</v>
      </c>
    </row>
    <row r="133" spans="1:27" x14ac:dyDescent="0.25">
      <c r="A133" t="s">
        <v>640</v>
      </c>
      <c r="E133" s="23" t="s">
        <v>641</v>
      </c>
    </row>
    <row r="134" spans="1:27" x14ac:dyDescent="0.25">
      <c r="A134" t="s">
        <v>631</v>
      </c>
      <c r="B134">
        <v>32</v>
      </c>
      <c r="C134" s="22" t="s">
        <v>2670</v>
      </c>
      <c r="D134" t="s">
        <v>633</v>
      </c>
      <c r="E134" s="23" t="s">
        <v>2671</v>
      </c>
      <c r="F134" s="24" t="s">
        <v>870</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33</v>
      </c>
      <c r="C138" s="22" t="s">
        <v>2581</v>
      </c>
      <c r="D138" t="s">
        <v>633</v>
      </c>
      <c r="E138" s="23" t="s">
        <v>2582</v>
      </c>
      <c r="F138" s="24" t="s">
        <v>635</v>
      </c>
      <c r="G138" s="25">
        <v>0.24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3546</v>
      </c>
    </row>
    <row r="141" spans="1:27" x14ac:dyDescent="0.25">
      <c r="A141" t="s">
        <v>640</v>
      </c>
      <c r="E141" s="23" t="s">
        <v>641</v>
      </c>
    </row>
    <row r="142" spans="1:27" x14ac:dyDescent="0.25">
      <c r="A142" t="s">
        <v>631</v>
      </c>
      <c r="B142">
        <v>34</v>
      </c>
      <c r="C142" s="22" t="s">
        <v>2584</v>
      </c>
      <c r="D142" t="s">
        <v>633</v>
      </c>
      <c r="E142" s="23" t="s">
        <v>2585</v>
      </c>
      <c r="F142" s="24" t="s">
        <v>635</v>
      </c>
      <c r="G142" s="25">
        <v>0.24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3546</v>
      </c>
    </row>
    <row r="145" spans="1:27" x14ac:dyDescent="0.25">
      <c r="A145" t="s">
        <v>640</v>
      </c>
      <c r="E145" s="23" t="s">
        <v>641</v>
      </c>
    </row>
    <row r="146" spans="1:27" x14ac:dyDescent="0.25">
      <c r="A146" t="s">
        <v>631</v>
      </c>
      <c r="B146">
        <v>35</v>
      </c>
      <c r="C146" s="22" t="s">
        <v>1553</v>
      </c>
      <c r="D146" t="s">
        <v>633</v>
      </c>
      <c r="E146" s="23" t="s">
        <v>1554</v>
      </c>
      <c r="F146" s="24" t="s">
        <v>635</v>
      </c>
      <c r="G146" s="25">
        <v>0.24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3546</v>
      </c>
    </row>
    <row r="149" spans="1:27" x14ac:dyDescent="0.25">
      <c r="A149" t="s">
        <v>640</v>
      </c>
      <c r="E149" s="23" t="s">
        <v>641</v>
      </c>
    </row>
    <row r="150" spans="1:27" x14ac:dyDescent="0.25">
      <c r="A150" t="s">
        <v>631</v>
      </c>
      <c r="B150">
        <v>36</v>
      </c>
      <c r="C150" s="22" t="s">
        <v>2522</v>
      </c>
      <c r="D150" t="s">
        <v>633</v>
      </c>
      <c r="E150" s="23" t="s">
        <v>2523</v>
      </c>
      <c r="F150" s="24" t="s">
        <v>647</v>
      </c>
      <c r="G150" s="25">
        <v>60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3545</v>
      </c>
    </row>
    <row r="153" spans="1:27" x14ac:dyDescent="0.25">
      <c r="A153" t="s">
        <v>640</v>
      </c>
      <c r="E153" s="23" t="s">
        <v>641</v>
      </c>
    </row>
    <row r="154" spans="1:27" ht="25" x14ac:dyDescent="0.25">
      <c r="A154" t="s">
        <v>631</v>
      </c>
      <c r="B154">
        <v>37</v>
      </c>
      <c r="C154" s="22" t="s">
        <v>2673</v>
      </c>
      <c r="D154" t="s">
        <v>633</v>
      </c>
      <c r="E154" s="23" t="s">
        <v>2674</v>
      </c>
      <c r="F154" s="24" t="s">
        <v>657</v>
      </c>
      <c r="G154" s="25">
        <v>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3547</v>
      </c>
    </row>
    <row r="157" spans="1:27" x14ac:dyDescent="0.25">
      <c r="A157" t="s">
        <v>640</v>
      </c>
      <c r="E157" s="23" t="s">
        <v>641</v>
      </c>
    </row>
    <row r="158" spans="1:27" x14ac:dyDescent="0.25">
      <c r="A158" t="s">
        <v>631</v>
      </c>
      <c r="B158">
        <v>38</v>
      </c>
      <c r="C158" s="22" t="s">
        <v>2508</v>
      </c>
      <c r="D158" t="s">
        <v>633</v>
      </c>
      <c r="E158" s="23" t="s">
        <v>2509</v>
      </c>
      <c r="F158" s="24" t="s">
        <v>657</v>
      </c>
      <c r="G158" s="25">
        <v>3</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1839</v>
      </c>
    </row>
    <row r="161" spans="1:27" x14ac:dyDescent="0.25">
      <c r="A161" t="s">
        <v>640</v>
      </c>
      <c r="E161" s="23" t="s">
        <v>641</v>
      </c>
    </row>
    <row r="162" spans="1:27" ht="25" x14ac:dyDescent="0.25">
      <c r="A162" t="s">
        <v>631</v>
      </c>
      <c r="B162">
        <v>39</v>
      </c>
      <c r="C162" s="22" t="s">
        <v>2602</v>
      </c>
      <c r="D162" t="s">
        <v>633</v>
      </c>
      <c r="E162" s="23" t="s">
        <v>2603</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1839</v>
      </c>
    </row>
    <row r="165" spans="1:27" x14ac:dyDescent="0.25">
      <c r="A165" t="s">
        <v>640</v>
      </c>
      <c r="E165" s="23" t="s">
        <v>641</v>
      </c>
    </row>
    <row r="166" spans="1:27" x14ac:dyDescent="0.25">
      <c r="A166" t="s">
        <v>631</v>
      </c>
      <c r="B166">
        <v>40</v>
      </c>
      <c r="C166" s="22" t="s">
        <v>771</v>
      </c>
      <c r="D166" t="s">
        <v>633</v>
      </c>
      <c r="E166" s="23" t="s">
        <v>772</v>
      </c>
      <c r="F166" s="24" t="s">
        <v>773</v>
      </c>
      <c r="G166" s="25">
        <v>1</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633</v>
      </c>
    </row>
    <row r="168" spans="1:27" ht="26" x14ac:dyDescent="0.3">
      <c r="A168" t="s">
        <v>638</v>
      </c>
      <c r="E168" s="29" t="s">
        <v>774</v>
      </c>
    </row>
    <row r="169" spans="1:27" ht="50" x14ac:dyDescent="0.25">
      <c r="A169" t="s">
        <v>640</v>
      </c>
      <c r="E169" s="23" t="s">
        <v>775</v>
      </c>
    </row>
  </sheetData>
  <sheetProtection algorithmName="SHA-512" hashValue="Kqri9ecRWcZ4gBZtI6SBtHz76L4PHhi6KhRfkAyLfOFeK9QlllvMbNoMyqx0L9ubpYqh0DYyFRV7QGpSxMISqA==" saltValue="AniMtVcPxBUHkEHHgG/3XSMvAn/XGKruwP7VwfncZ5HmKQvs6LC4/ej4LSeDosI4FiVaOsgEvYH9xuyVZqBL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COUNTIFS(L8:L412,"=0",A8:A412,"P")+COUNTIFS(L8:L412,"",A8:A412,"P")+SUM(Q8:Q412)</f>
        <v>99</v>
      </c>
    </row>
    <row r="8" spans="1:27" ht="13" x14ac:dyDescent="0.25">
      <c r="A8" t="s">
        <v>626</v>
      </c>
      <c r="C8" s="18" t="s">
        <v>3548</v>
      </c>
      <c r="E8" s="19" t="s">
        <v>87</v>
      </c>
      <c r="L8" s="20">
        <f>L9+L76+L234</f>
        <v>0</v>
      </c>
      <c r="M8" s="20">
        <f>M9+M76+M234</f>
        <v>0</v>
      </c>
      <c r="N8" s="21"/>
    </row>
    <row r="9" spans="1:27" ht="13" x14ac:dyDescent="0.25">
      <c r="A9" t="s">
        <v>3549</v>
      </c>
      <c r="C9" s="18" t="s">
        <v>3548</v>
      </c>
      <c r="E9" s="19" t="s">
        <v>87</v>
      </c>
      <c r="L9" s="20">
        <f>L10+L63</f>
        <v>0</v>
      </c>
      <c r="M9" s="20">
        <f>M10+M63</f>
        <v>0</v>
      </c>
      <c r="N9" s="21"/>
    </row>
    <row r="10" spans="1:27" ht="13" x14ac:dyDescent="0.25">
      <c r="A10" t="s">
        <v>628</v>
      </c>
      <c r="C10" s="18" t="s">
        <v>866</v>
      </c>
      <c r="E10" s="19" t="s">
        <v>1466</v>
      </c>
      <c r="L10" s="20">
        <f>SUMIFS(L11:L62,A11:A62,"P")</f>
        <v>0</v>
      </c>
      <c r="M10" s="20">
        <f>SUMIFS(M11:M62,A11:A62,"P")</f>
        <v>0</v>
      </c>
      <c r="N10" s="21"/>
    </row>
    <row r="11" spans="1:27" x14ac:dyDescent="0.25">
      <c r="A11" t="s">
        <v>631</v>
      </c>
      <c r="B11">
        <v>1</v>
      </c>
      <c r="C11" s="22" t="s">
        <v>3550</v>
      </c>
      <c r="D11" t="s">
        <v>633</v>
      </c>
      <c r="E11" s="23" t="s">
        <v>1993</v>
      </c>
      <c r="F11" s="24" t="s">
        <v>647</v>
      </c>
      <c r="G11" s="25">
        <v>300</v>
      </c>
      <c r="H11" s="24">
        <v>0</v>
      </c>
      <c r="I11" s="26">
        <f>ROUND(G11*H11,P4)</f>
        <v>0</v>
      </c>
      <c r="L11" s="27">
        <v>0</v>
      </c>
      <c r="M11" s="20">
        <f>ROUND(G11*L11,P4)</f>
        <v>0</v>
      </c>
      <c r="N11" s="21" t="s">
        <v>633</v>
      </c>
      <c r="O11" s="28">
        <f>M11*AA11</f>
        <v>0</v>
      </c>
      <c r="P11">
        <v>3</v>
      </c>
      <c r="AA11">
        <f>IF(P11=1,$O$3,IF(P11=2,$O$4,$O$5))</f>
        <v>0.21</v>
      </c>
    </row>
    <row r="12" spans="1:27" x14ac:dyDescent="0.25">
      <c r="A12" t="s">
        <v>637</v>
      </c>
      <c r="E12" s="23" t="s">
        <v>633</v>
      </c>
    </row>
    <row r="13" spans="1:27" ht="39" x14ac:dyDescent="0.3">
      <c r="A13" t="s">
        <v>638</v>
      </c>
      <c r="E13" s="29" t="s">
        <v>3551</v>
      </c>
    </row>
    <row r="14" spans="1:27" x14ac:dyDescent="0.25">
      <c r="A14" t="s">
        <v>640</v>
      </c>
      <c r="E14" s="23" t="s">
        <v>2741</v>
      </c>
    </row>
    <row r="15" spans="1:27" ht="25" x14ac:dyDescent="0.25">
      <c r="A15" t="s">
        <v>631</v>
      </c>
      <c r="B15">
        <v>2</v>
      </c>
      <c r="C15" s="22" t="s">
        <v>924</v>
      </c>
      <c r="D15" t="s">
        <v>633</v>
      </c>
      <c r="E15" s="23" t="s">
        <v>925</v>
      </c>
      <c r="F15" s="24" t="s">
        <v>657</v>
      </c>
      <c r="G15" s="25">
        <v>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1834</v>
      </c>
    </row>
    <row r="18" spans="1:27" x14ac:dyDescent="0.25">
      <c r="A18" t="s">
        <v>640</v>
      </c>
      <c r="E18" s="23" t="s">
        <v>1380</v>
      </c>
    </row>
    <row r="19" spans="1:27" x14ac:dyDescent="0.25">
      <c r="A19" t="s">
        <v>631</v>
      </c>
      <c r="B19">
        <v>3</v>
      </c>
      <c r="C19" s="22" t="s">
        <v>1477</v>
      </c>
      <c r="D19" t="s">
        <v>633</v>
      </c>
      <c r="E19" s="23" t="s">
        <v>1478</v>
      </c>
      <c r="F19" s="24" t="s">
        <v>874</v>
      </c>
      <c r="G19" s="25">
        <v>42.6</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3552</v>
      </c>
    </row>
    <row r="22" spans="1:27" x14ac:dyDescent="0.25">
      <c r="A22" t="s">
        <v>640</v>
      </c>
      <c r="E22" s="23" t="s">
        <v>1380</v>
      </c>
    </row>
    <row r="23" spans="1:27" x14ac:dyDescent="0.25">
      <c r="A23" t="s">
        <v>631</v>
      </c>
      <c r="B23">
        <v>4</v>
      </c>
      <c r="C23" s="22" t="s">
        <v>3553</v>
      </c>
      <c r="D23" t="s">
        <v>633</v>
      </c>
      <c r="E23" s="23" t="s">
        <v>3554</v>
      </c>
      <c r="F23" s="24" t="s">
        <v>874</v>
      </c>
      <c r="G23" s="25">
        <v>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3555</v>
      </c>
    </row>
    <row r="26" spans="1:27" x14ac:dyDescent="0.25">
      <c r="A26" t="s">
        <v>640</v>
      </c>
      <c r="E26" s="23" t="s">
        <v>1380</v>
      </c>
    </row>
    <row r="27" spans="1:27" x14ac:dyDescent="0.25">
      <c r="A27" t="s">
        <v>631</v>
      </c>
      <c r="B27">
        <v>5</v>
      </c>
      <c r="C27" s="22" t="s">
        <v>901</v>
      </c>
      <c r="D27" t="s">
        <v>633</v>
      </c>
      <c r="E27" s="23" t="s">
        <v>902</v>
      </c>
      <c r="F27" s="24" t="s">
        <v>647</v>
      </c>
      <c r="G27" s="25">
        <v>200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3556</v>
      </c>
    </row>
    <row r="30" spans="1:27" x14ac:dyDescent="0.25">
      <c r="A30" t="s">
        <v>640</v>
      </c>
      <c r="E30" s="23" t="s">
        <v>1380</v>
      </c>
    </row>
    <row r="31" spans="1:27" x14ac:dyDescent="0.25">
      <c r="A31" t="s">
        <v>631</v>
      </c>
      <c r="B31">
        <v>6</v>
      </c>
      <c r="C31" s="22" t="s">
        <v>910</v>
      </c>
      <c r="D31" t="s">
        <v>633</v>
      </c>
      <c r="E31" s="23" t="s">
        <v>911</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3556</v>
      </c>
    </row>
    <row r="34" spans="1:27" x14ac:dyDescent="0.25">
      <c r="A34" t="s">
        <v>640</v>
      </c>
      <c r="E34" s="23" t="s">
        <v>1380</v>
      </c>
    </row>
    <row r="35" spans="1:27" ht="25" x14ac:dyDescent="0.25">
      <c r="A35" t="s">
        <v>631</v>
      </c>
      <c r="B35">
        <v>7</v>
      </c>
      <c r="C35" s="22" t="s">
        <v>1387</v>
      </c>
      <c r="D35" t="s">
        <v>633</v>
      </c>
      <c r="E35" s="23" t="s">
        <v>1491</v>
      </c>
      <c r="F35" s="24" t="s">
        <v>647</v>
      </c>
      <c r="G35" s="25">
        <v>200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3556</v>
      </c>
    </row>
    <row r="38" spans="1:27" x14ac:dyDescent="0.25">
      <c r="A38" t="s">
        <v>640</v>
      </c>
      <c r="E38" s="23" t="s">
        <v>1380</v>
      </c>
    </row>
    <row r="39" spans="1:27" x14ac:dyDescent="0.25">
      <c r="A39" t="s">
        <v>631</v>
      </c>
      <c r="B39">
        <v>8</v>
      </c>
      <c r="C39" s="22" t="s">
        <v>888</v>
      </c>
      <c r="D39" t="s">
        <v>633</v>
      </c>
      <c r="E39" s="23" t="s">
        <v>889</v>
      </c>
      <c r="F39" s="24" t="s">
        <v>874</v>
      </c>
      <c r="G39" s="25">
        <v>42.6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3552</v>
      </c>
    </row>
    <row r="42" spans="1:27" x14ac:dyDescent="0.25">
      <c r="A42" t="s">
        <v>640</v>
      </c>
      <c r="E42" s="23" t="s">
        <v>1380</v>
      </c>
    </row>
    <row r="43" spans="1:27" ht="25" x14ac:dyDescent="0.25">
      <c r="A43" t="s">
        <v>631</v>
      </c>
      <c r="B43">
        <v>9</v>
      </c>
      <c r="C43" s="22" t="s">
        <v>1523</v>
      </c>
      <c r="D43" t="s">
        <v>633</v>
      </c>
      <c r="E43" s="23" t="s">
        <v>1524</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2524</v>
      </c>
    </row>
    <row r="46" spans="1:27" x14ac:dyDescent="0.25">
      <c r="A46" t="s">
        <v>640</v>
      </c>
      <c r="E46" s="23" t="s">
        <v>1380</v>
      </c>
    </row>
    <row r="47" spans="1:27" ht="25" x14ac:dyDescent="0.25">
      <c r="A47" t="s">
        <v>631</v>
      </c>
      <c r="B47">
        <v>10</v>
      </c>
      <c r="C47" s="22" t="s">
        <v>3557</v>
      </c>
      <c r="D47" t="s">
        <v>633</v>
      </c>
      <c r="E47" s="23" t="s">
        <v>1537</v>
      </c>
      <c r="F47" s="24" t="s">
        <v>835</v>
      </c>
      <c r="G47" s="25">
        <v>0.2</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ht="39" x14ac:dyDescent="0.3">
      <c r="A49" t="s">
        <v>638</v>
      </c>
      <c r="E49" s="29" t="s">
        <v>2521</v>
      </c>
    </row>
    <row r="50" spans="1:27" ht="87.5" x14ac:dyDescent="0.25">
      <c r="A50" t="s">
        <v>640</v>
      </c>
      <c r="E50" s="23" t="s">
        <v>1539</v>
      </c>
    </row>
    <row r="51" spans="1:27" x14ac:dyDescent="0.25">
      <c r="A51" t="s">
        <v>631</v>
      </c>
      <c r="B51">
        <v>11</v>
      </c>
      <c r="C51" s="22" t="s">
        <v>3558</v>
      </c>
      <c r="D51" t="s">
        <v>633</v>
      </c>
      <c r="E51" s="23" t="s">
        <v>2046</v>
      </c>
      <c r="F51" s="24" t="s">
        <v>835</v>
      </c>
      <c r="G51" s="25">
        <v>0.3</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39" x14ac:dyDescent="0.3">
      <c r="A53" t="s">
        <v>638</v>
      </c>
      <c r="E53" s="29" t="s">
        <v>3544</v>
      </c>
    </row>
    <row r="54" spans="1:27" x14ac:dyDescent="0.25">
      <c r="A54" t="s">
        <v>640</v>
      </c>
      <c r="E54" s="23" t="s">
        <v>2741</v>
      </c>
    </row>
    <row r="55" spans="1:27" x14ac:dyDescent="0.25">
      <c r="A55" t="s">
        <v>631</v>
      </c>
      <c r="B55">
        <v>12</v>
      </c>
      <c r="C55" s="22" t="s">
        <v>907</v>
      </c>
      <c r="D55" t="s">
        <v>633</v>
      </c>
      <c r="E55" s="23" t="s">
        <v>908</v>
      </c>
      <c r="F55" s="24" t="s">
        <v>647</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3545</v>
      </c>
    </row>
    <row r="58" spans="1:27" x14ac:dyDescent="0.25">
      <c r="A58" t="s">
        <v>640</v>
      </c>
      <c r="E58" s="23" t="s">
        <v>2741</v>
      </c>
    </row>
    <row r="59" spans="1:27" x14ac:dyDescent="0.25">
      <c r="A59" t="s">
        <v>631</v>
      </c>
      <c r="B59">
        <v>13</v>
      </c>
      <c r="C59" s="22" t="s">
        <v>771</v>
      </c>
      <c r="D59" t="s">
        <v>633</v>
      </c>
      <c r="E59" s="23" t="s">
        <v>772</v>
      </c>
      <c r="F59" s="24" t="s">
        <v>773</v>
      </c>
      <c r="G59" s="25">
        <v>1</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26" x14ac:dyDescent="0.3">
      <c r="A61" t="s">
        <v>638</v>
      </c>
      <c r="E61" s="29" t="s">
        <v>774</v>
      </c>
    </row>
    <row r="62" spans="1:27" ht="50" x14ac:dyDescent="0.25">
      <c r="A62" t="s">
        <v>640</v>
      </c>
      <c r="E62" s="23" t="s">
        <v>775</v>
      </c>
    </row>
    <row r="63" spans="1:27" ht="13" x14ac:dyDescent="0.25">
      <c r="A63" t="s">
        <v>628</v>
      </c>
      <c r="C63" s="18" t="s">
        <v>1801</v>
      </c>
      <c r="E63" s="19" t="s">
        <v>1802</v>
      </c>
      <c r="L63" s="20">
        <f>SUMIFS(L64:L75,A64:A75,"P")</f>
        <v>0</v>
      </c>
      <c r="M63" s="20">
        <f>SUMIFS(M64:M75,A64:A75,"P")</f>
        <v>0</v>
      </c>
      <c r="N63" s="21"/>
    </row>
    <row r="64" spans="1:27" ht="25" x14ac:dyDescent="0.25">
      <c r="A64" t="s">
        <v>631</v>
      </c>
      <c r="B64">
        <v>94</v>
      </c>
      <c r="C64" s="22" t="s">
        <v>1983</v>
      </c>
      <c r="D64" t="s">
        <v>1984</v>
      </c>
      <c r="E64" s="23" t="s">
        <v>1985</v>
      </c>
      <c r="F64" s="24" t="s">
        <v>1806</v>
      </c>
      <c r="G64" s="25">
        <v>0.02</v>
      </c>
      <c r="H64" s="24">
        <v>0</v>
      </c>
      <c r="I64" s="26">
        <f>ROUND(G64*H64,P4)</f>
        <v>0</v>
      </c>
      <c r="L64" s="27">
        <v>0</v>
      </c>
      <c r="M64" s="20">
        <f>ROUND(G64*L64,P4)</f>
        <v>0</v>
      </c>
      <c r="N64" s="21" t="s">
        <v>1807</v>
      </c>
      <c r="O64" s="28">
        <f>M64*AA64</f>
        <v>0</v>
      </c>
      <c r="P64">
        <v>3</v>
      </c>
      <c r="AA64">
        <f>IF(P64=1,$O$3,IF(P64=2,$O$4,$O$5))</f>
        <v>0.21</v>
      </c>
    </row>
    <row r="65" spans="1:27" ht="25" x14ac:dyDescent="0.25">
      <c r="A65" t="s">
        <v>637</v>
      </c>
      <c r="E65" s="23" t="s">
        <v>1808</v>
      </c>
    </row>
    <row r="66" spans="1:27" ht="39" x14ac:dyDescent="0.3">
      <c r="A66" t="s">
        <v>638</v>
      </c>
      <c r="E66" s="29" t="s">
        <v>2605</v>
      </c>
    </row>
    <row r="67" spans="1:27" ht="162.5" x14ac:dyDescent="0.25">
      <c r="A67" t="s">
        <v>640</v>
      </c>
      <c r="E67" s="23" t="s">
        <v>2736</v>
      </c>
    </row>
    <row r="68" spans="1:27" ht="25" x14ac:dyDescent="0.25">
      <c r="A68" t="s">
        <v>631</v>
      </c>
      <c r="B68">
        <v>95</v>
      </c>
      <c r="C68" s="22" t="s">
        <v>1803</v>
      </c>
      <c r="D68" t="s">
        <v>1804</v>
      </c>
      <c r="E68" s="23" t="s">
        <v>1805</v>
      </c>
      <c r="F68" s="24" t="s">
        <v>1806</v>
      </c>
      <c r="G68" s="25">
        <v>10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1808</v>
      </c>
    </row>
    <row r="70" spans="1:27" ht="39" x14ac:dyDescent="0.3">
      <c r="A70" t="s">
        <v>638</v>
      </c>
      <c r="E70" s="29" t="s">
        <v>2515</v>
      </c>
    </row>
    <row r="71" spans="1:27" ht="187.5" x14ac:dyDescent="0.25">
      <c r="A71" t="s">
        <v>640</v>
      </c>
      <c r="E71" s="23" t="s">
        <v>2221</v>
      </c>
    </row>
    <row r="72" spans="1:27" ht="25" x14ac:dyDescent="0.25">
      <c r="A72" t="s">
        <v>631</v>
      </c>
      <c r="B72">
        <v>96</v>
      </c>
      <c r="C72" s="22" t="s">
        <v>1872</v>
      </c>
      <c r="D72" t="s">
        <v>1873</v>
      </c>
      <c r="E72" s="23" t="s">
        <v>1874</v>
      </c>
      <c r="F72" s="24" t="s">
        <v>1806</v>
      </c>
      <c r="G72" s="25">
        <v>0.02</v>
      </c>
      <c r="H72" s="24">
        <v>0</v>
      </c>
      <c r="I72" s="26">
        <f>ROUND(G72*H72,P4)</f>
        <v>0</v>
      </c>
      <c r="L72" s="27">
        <v>0</v>
      </c>
      <c r="M72" s="20">
        <f>ROUND(G72*L72,P4)</f>
        <v>0</v>
      </c>
      <c r="N72" s="21" t="s">
        <v>1807</v>
      </c>
      <c r="O72" s="28">
        <f>M72*AA72</f>
        <v>0</v>
      </c>
      <c r="P72">
        <v>3</v>
      </c>
      <c r="AA72">
        <f>IF(P72=1,$O$3,IF(P72=2,$O$4,$O$5))</f>
        <v>0.21</v>
      </c>
    </row>
    <row r="73" spans="1:27" ht="25" x14ac:dyDescent="0.25">
      <c r="A73" t="s">
        <v>637</v>
      </c>
      <c r="E73" s="23" t="s">
        <v>1808</v>
      </c>
    </row>
    <row r="74" spans="1:27" ht="39" x14ac:dyDescent="0.3">
      <c r="A74" t="s">
        <v>638</v>
      </c>
      <c r="E74" s="29" t="s">
        <v>2605</v>
      </c>
    </row>
    <row r="75" spans="1:27" ht="162.5" x14ac:dyDescent="0.25">
      <c r="A75" t="s">
        <v>640</v>
      </c>
      <c r="E75" s="23" t="s">
        <v>2736</v>
      </c>
    </row>
    <row r="76" spans="1:27" ht="13" x14ac:dyDescent="0.25">
      <c r="A76" t="s">
        <v>3549</v>
      </c>
      <c r="C76" s="18" t="s">
        <v>3559</v>
      </c>
      <c r="E76" s="19" t="s">
        <v>87</v>
      </c>
      <c r="L76" s="20">
        <f>L77</f>
        <v>0</v>
      </c>
      <c r="M76" s="20">
        <f>M77</f>
        <v>0</v>
      </c>
      <c r="N76" s="21"/>
    </row>
    <row r="77" spans="1:27" ht="13" x14ac:dyDescent="0.25">
      <c r="A77" t="s">
        <v>628</v>
      </c>
      <c r="C77" s="18" t="s">
        <v>1544</v>
      </c>
      <c r="E77" s="19" t="s">
        <v>2049</v>
      </c>
      <c r="L77" s="20">
        <f>SUMIFS(L78:L233,A78:A233,"P")</f>
        <v>0</v>
      </c>
      <c r="M77" s="20">
        <f>SUMIFS(M78:M233,A78:A233,"P")</f>
        <v>0</v>
      </c>
      <c r="N77" s="21"/>
    </row>
    <row r="78" spans="1:27" x14ac:dyDescent="0.25">
      <c r="A78" t="s">
        <v>631</v>
      </c>
      <c r="B78">
        <v>1</v>
      </c>
      <c r="C78" s="22" t="s">
        <v>3560</v>
      </c>
      <c r="D78" t="s">
        <v>633</v>
      </c>
      <c r="E78" s="23" t="s">
        <v>3561</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1380</v>
      </c>
    </row>
    <row r="82" spans="1:27" x14ac:dyDescent="0.25">
      <c r="A82" t="s">
        <v>631</v>
      </c>
      <c r="B82">
        <v>2</v>
      </c>
      <c r="C82" s="22" t="s">
        <v>2676</v>
      </c>
      <c r="D82" t="s">
        <v>633</v>
      </c>
      <c r="E82" s="23" t="s">
        <v>2677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1380</v>
      </c>
    </row>
    <row r="86" spans="1:27" x14ac:dyDescent="0.25">
      <c r="A86" t="s">
        <v>631</v>
      </c>
      <c r="B86">
        <v>3</v>
      </c>
      <c r="C86" s="22" t="s">
        <v>2592</v>
      </c>
      <c r="D86" t="s">
        <v>633</v>
      </c>
      <c r="E86" s="23" t="s">
        <v>2593</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1844</v>
      </c>
    </row>
    <row r="89" spans="1:27" x14ac:dyDescent="0.25">
      <c r="A89" t="s">
        <v>640</v>
      </c>
      <c r="E89" s="23" t="s">
        <v>1380</v>
      </c>
    </row>
    <row r="90" spans="1:27" x14ac:dyDescent="0.25">
      <c r="A90" t="s">
        <v>631</v>
      </c>
      <c r="B90">
        <v>4</v>
      </c>
      <c r="C90" s="22" t="s">
        <v>849</v>
      </c>
      <c r="D90" t="s">
        <v>633</v>
      </c>
      <c r="E90" s="23" t="s">
        <v>850</v>
      </c>
      <c r="F90" s="24" t="s">
        <v>647</v>
      </c>
      <c r="G90" s="25">
        <v>400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3562</v>
      </c>
    </row>
    <row r="93" spans="1:27" x14ac:dyDescent="0.25">
      <c r="A93" t="s">
        <v>640</v>
      </c>
      <c r="E93" s="23" t="s">
        <v>1380</v>
      </c>
    </row>
    <row r="94" spans="1:27" ht="25" x14ac:dyDescent="0.25">
      <c r="A94" t="s">
        <v>631</v>
      </c>
      <c r="B94">
        <v>5</v>
      </c>
      <c r="C94" s="22" t="s">
        <v>2696</v>
      </c>
      <c r="D94" t="s">
        <v>633</v>
      </c>
      <c r="E94" s="23" t="s">
        <v>2697</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1380</v>
      </c>
    </row>
    <row r="98" spans="1:27" ht="25" x14ac:dyDescent="0.25">
      <c r="A98" t="s">
        <v>631</v>
      </c>
      <c r="B98">
        <v>6</v>
      </c>
      <c r="C98" s="22" t="s">
        <v>2529</v>
      </c>
      <c r="D98" t="s">
        <v>633</v>
      </c>
      <c r="E98" s="23" t="s">
        <v>2530</v>
      </c>
      <c r="F98" s="24" t="s">
        <v>647</v>
      </c>
      <c r="G98" s="25">
        <v>20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2524</v>
      </c>
    </row>
    <row r="101" spans="1:27" x14ac:dyDescent="0.25">
      <c r="A101" t="s">
        <v>640</v>
      </c>
      <c r="E101" s="23" t="s">
        <v>1380</v>
      </c>
    </row>
    <row r="102" spans="1:27" x14ac:dyDescent="0.25">
      <c r="A102" t="s">
        <v>631</v>
      </c>
      <c r="B102">
        <v>7</v>
      </c>
      <c r="C102" s="22" t="s">
        <v>1704</v>
      </c>
      <c r="D102" t="s">
        <v>633</v>
      </c>
      <c r="E102" s="23" t="s">
        <v>1705</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2571</v>
      </c>
    </row>
    <row r="105" spans="1:27" x14ac:dyDescent="0.25">
      <c r="A105" t="s">
        <v>640</v>
      </c>
      <c r="E105" s="23" t="s">
        <v>1380</v>
      </c>
    </row>
    <row r="106" spans="1:27" x14ac:dyDescent="0.25">
      <c r="A106" t="s">
        <v>631</v>
      </c>
      <c r="B106">
        <v>8</v>
      </c>
      <c r="C106" s="22" t="s">
        <v>2682</v>
      </c>
      <c r="D106" t="s">
        <v>633</v>
      </c>
      <c r="E106" s="23" t="s">
        <v>2683</v>
      </c>
      <c r="F106" s="24" t="s">
        <v>657</v>
      </c>
      <c r="G106" s="25">
        <v>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2571</v>
      </c>
    </row>
    <row r="109" spans="1:27" x14ac:dyDescent="0.25">
      <c r="A109" t="s">
        <v>640</v>
      </c>
      <c r="E109" s="23" t="s">
        <v>641</v>
      </c>
    </row>
    <row r="110" spans="1:27" x14ac:dyDescent="0.25">
      <c r="A110" t="s">
        <v>631</v>
      </c>
      <c r="B110">
        <v>9</v>
      </c>
      <c r="C110" s="22" t="s">
        <v>846</v>
      </c>
      <c r="D110" t="s">
        <v>633</v>
      </c>
      <c r="E110" s="23" t="s">
        <v>847</v>
      </c>
      <c r="F110" s="24" t="s">
        <v>848</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3563</v>
      </c>
    </row>
    <row r="113" spans="1:27" x14ac:dyDescent="0.25">
      <c r="A113" t="s">
        <v>640</v>
      </c>
      <c r="E113" s="23" t="s">
        <v>1380</v>
      </c>
    </row>
    <row r="114" spans="1:27" x14ac:dyDescent="0.25">
      <c r="A114" t="s">
        <v>631</v>
      </c>
      <c r="B114">
        <v>10</v>
      </c>
      <c r="C114" s="22" t="s">
        <v>2788</v>
      </c>
      <c r="D114" t="s">
        <v>633</v>
      </c>
      <c r="E114" s="23" t="s">
        <v>2789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1380</v>
      </c>
    </row>
    <row r="118" spans="1:27" ht="25" x14ac:dyDescent="0.25">
      <c r="A118" t="s">
        <v>631</v>
      </c>
      <c r="B118">
        <v>11</v>
      </c>
      <c r="C118" s="22" t="s">
        <v>2733</v>
      </c>
      <c r="D118" t="s">
        <v>633</v>
      </c>
      <c r="E118" s="23" t="s">
        <v>2734</v>
      </c>
      <c r="F118" s="24" t="s">
        <v>647</v>
      </c>
      <c r="G118" s="25">
        <v>10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2515</v>
      </c>
    </row>
    <row r="121" spans="1:27" x14ac:dyDescent="0.25">
      <c r="A121" t="s">
        <v>640</v>
      </c>
      <c r="E121" s="23" t="s">
        <v>1380</v>
      </c>
    </row>
    <row r="122" spans="1:27" x14ac:dyDescent="0.25">
      <c r="A122" t="s">
        <v>631</v>
      </c>
      <c r="B122">
        <v>12</v>
      </c>
      <c r="C122" s="22" t="s">
        <v>2502</v>
      </c>
      <c r="D122" t="s">
        <v>633</v>
      </c>
      <c r="E122" s="23" t="s">
        <v>2503</v>
      </c>
      <c r="F122" s="24" t="s">
        <v>647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1380</v>
      </c>
    </row>
    <row r="126" spans="1:27" x14ac:dyDescent="0.25">
      <c r="A126" t="s">
        <v>631</v>
      </c>
      <c r="B126">
        <v>13</v>
      </c>
      <c r="C126" s="22" t="s">
        <v>1748</v>
      </c>
      <c r="D126" t="s">
        <v>633</v>
      </c>
      <c r="E126" s="23" t="s">
        <v>1749</v>
      </c>
      <c r="F126" s="24" t="s">
        <v>657</v>
      </c>
      <c r="G126" s="25">
        <v>48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3564</v>
      </c>
    </row>
    <row r="129" spans="1:27" x14ac:dyDescent="0.25">
      <c r="A129" t="s">
        <v>640</v>
      </c>
      <c r="E129" s="23" t="s">
        <v>1380</v>
      </c>
    </row>
    <row r="130" spans="1:27" ht="25" x14ac:dyDescent="0.25">
      <c r="A130" t="s">
        <v>631</v>
      </c>
      <c r="B130">
        <v>14</v>
      </c>
      <c r="C130" s="22" t="s">
        <v>2698</v>
      </c>
      <c r="D130" t="s">
        <v>633</v>
      </c>
      <c r="E130" s="23" t="s">
        <v>2699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1380</v>
      </c>
    </row>
    <row r="134" spans="1:27" ht="25" x14ac:dyDescent="0.25">
      <c r="A134" t="s">
        <v>631</v>
      </c>
      <c r="B134">
        <v>15</v>
      </c>
      <c r="C134" s="22" t="s">
        <v>2012</v>
      </c>
      <c r="D134" t="s">
        <v>633</v>
      </c>
      <c r="E134" s="23" t="s">
        <v>2013</v>
      </c>
      <c r="F134" s="24" t="s">
        <v>647</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16</v>
      </c>
      <c r="C138" s="22" t="s">
        <v>1751</v>
      </c>
      <c r="D138" t="s">
        <v>633</v>
      </c>
      <c r="E138" s="23" t="s">
        <v>1752</v>
      </c>
      <c r="F138" s="24" t="s">
        <v>657</v>
      </c>
      <c r="G138" s="25">
        <v>48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3564</v>
      </c>
    </row>
    <row r="141" spans="1:27" x14ac:dyDescent="0.25">
      <c r="A141" t="s">
        <v>640</v>
      </c>
      <c r="E141" s="23" t="s">
        <v>1380</v>
      </c>
    </row>
    <row r="142" spans="1:27" x14ac:dyDescent="0.25">
      <c r="A142" t="s">
        <v>631</v>
      </c>
      <c r="B142">
        <v>17</v>
      </c>
      <c r="C142" s="22" t="s">
        <v>3565</v>
      </c>
      <c r="D142" t="s">
        <v>633</v>
      </c>
      <c r="E142" s="23" t="s">
        <v>3566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ht="25" x14ac:dyDescent="0.25">
      <c r="A146" t="s">
        <v>631</v>
      </c>
      <c r="B146">
        <v>18</v>
      </c>
      <c r="C146" s="22" t="s">
        <v>2694</v>
      </c>
      <c r="D146" t="s">
        <v>633</v>
      </c>
      <c r="E146" s="23" t="s">
        <v>2695</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1380</v>
      </c>
    </row>
    <row r="150" spans="1:27" x14ac:dyDescent="0.25">
      <c r="A150" t="s">
        <v>631</v>
      </c>
      <c r="B150">
        <v>19</v>
      </c>
      <c r="C150" s="22" t="s">
        <v>3567</v>
      </c>
      <c r="D150" t="s">
        <v>633</v>
      </c>
      <c r="E150" s="23" t="s">
        <v>3568</v>
      </c>
      <c r="F150" s="24" t="s">
        <v>657</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00" x14ac:dyDescent="0.25">
      <c r="A153" t="s">
        <v>640</v>
      </c>
      <c r="E153" s="23" t="s">
        <v>2550</v>
      </c>
    </row>
    <row r="154" spans="1:27" ht="25" x14ac:dyDescent="0.25">
      <c r="A154" t="s">
        <v>631</v>
      </c>
      <c r="B154">
        <v>20</v>
      </c>
      <c r="C154" s="22" t="s">
        <v>1689</v>
      </c>
      <c r="D154" t="s">
        <v>633</v>
      </c>
      <c r="E154" s="23" t="s">
        <v>1690</v>
      </c>
      <c r="F154" s="24" t="s">
        <v>657</v>
      </c>
      <c r="G154" s="25">
        <v>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1844</v>
      </c>
    </row>
    <row r="157" spans="1:27" x14ac:dyDescent="0.25">
      <c r="A157" t="s">
        <v>640</v>
      </c>
      <c r="E157" s="23" t="s">
        <v>1380</v>
      </c>
    </row>
    <row r="158" spans="1:27" x14ac:dyDescent="0.25">
      <c r="A158" t="s">
        <v>631</v>
      </c>
      <c r="B158">
        <v>21</v>
      </c>
      <c r="C158" s="22" t="s">
        <v>863</v>
      </c>
      <c r="D158" t="s">
        <v>633</v>
      </c>
      <c r="E158" s="23" t="s">
        <v>864</v>
      </c>
      <c r="F158" s="24" t="s">
        <v>657</v>
      </c>
      <c r="G158" s="25">
        <v>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1844</v>
      </c>
    </row>
    <row r="161" spans="1:27" x14ac:dyDescent="0.25">
      <c r="A161" t="s">
        <v>640</v>
      </c>
      <c r="E161" s="23" t="s">
        <v>1380</v>
      </c>
    </row>
    <row r="162" spans="1:27" x14ac:dyDescent="0.25">
      <c r="A162" t="s">
        <v>631</v>
      </c>
      <c r="B162">
        <v>22</v>
      </c>
      <c r="C162" s="22" t="s">
        <v>2504</v>
      </c>
      <c r="D162" t="s">
        <v>633</v>
      </c>
      <c r="E162" s="23" t="s">
        <v>2505</v>
      </c>
      <c r="F162" s="24" t="s">
        <v>647</v>
      </c>
      <c r="G162" s="25">
        <v>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1844</v>
      </c>
    </row>
    <row r="165" spans="1:27" x14ac:dyDescent="0.25">
      <c r="A165" t="s">
        <v>640</v>
      </c>
      <c r="E165" s="23" t="s">
        <v>1380</v>
      </c>
    </row>
    <row r="166" spans="1:27" x14ac:dyDescent="0.25">
      <c r="A166" t="s">
        <v>631</v>
      </c>
      <c r="B166">
        <v>23</v>
      </c>
      <c r="C166" s="22" t="s">
        <v>3569</v>
      </c>
      <c r="D166" t="s">
        <v>633</v>
      </c>
      <c r="E166" s="23" t="s">
        <v>3570</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1380</v>
      </c>
    </row>
    <row r="170" spans="1:27" x14ac:dyDescent="0.25">
      <c r="A170" t="s">
        <v>631</v>
      </c>
      <c r="B170">
        <v>24</v>
      </c>
      <c r="C170" s="22" t="s">
        <v>3571</v>
      </c>
      <c r="D170" t="s">
        <v>633</v>
      </c>
      <c r="E170" s="23" t="s">
        <v>3572</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1864</v>
      </c>
    </row>
    <row r="173" spans="1:27" x14ac:dyDescent="0.25">
      <c r="A173" t="s">
        <v>640</v>
      </c>
      <c r="E173" s="23" t="s">
        <v>1380</v>
      </c>
    </row>
    <row r="174" spans="1:27" x14ac:dyDescent="0.25">
      <c r="A174" t="s">
        <v>631</v>
      </c>
      <c r="B174">
        <v>25</v>
      </c>
      <c r="C174" s="22" t="s">
        <v>3573</v>
      </c>
      <c r="D174" t="s">
        <v>633</v>
      </c>
      <c r="E174" s="23" t="s">
        <v>3574</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1864</v>
      </c>
    </row>
    <row r="177" spans="1:27" x14ac:dyDescent="0.25">
      <c r="A177" t="s">
        <v>640</v>
      </c>
      <c r="E177" s="23" t="s">
        <v>1380</v>
      </c>
    </row>
    <row r="178" spans="1:27" x14ac:dyDescent="0.25">
      <c r="A178" t="s">
        <v>631</v>
      </c>
      <c r="B178">
        <v>26</v>
      </c>
      <c r="C178" s="22" t="s">
        <v>3575</v>
      </c>
      <c r="D178" t="s">
        <v>633</v>
      </c>
      <c r="E178" s="23" t="s">
        <v>3576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27</v>
      </c>
      <c r="C182" s="22" t="s">
        <v>2680</v>
      </c>
      <c r="D182" t="s">
        <v>633</v>
      </c>
      <c r="E182" s="23" t="s">
        <v>2681</v>
      </c>
      <c r="F182" s="24" t="s">
        <v>657</v>
      </c>
      <c r="G182" s="25">
        <v>3</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1839</v>
      </c>
    </row>
    <row r="185" spans="1:27" x14ac:dyDescent="0.25">
      <c r="A185" t="s">
        <v>640</v>
      </c>
      <c r="E185" s="23" t="s">
        <v>641</v>
      </c>
    </row>
    <row r="186" spans="1:27" x14ac:dyDescent="0.25">
      <c r="A186" t="s">
        <v>631</v>
      </c>
      <c r="B186">
        <v>28</v>
      </c>
      <c r="C186" s="22" t="s">
        <v>3577</v>
      </c>
      <c r="D186" t="s">
        <v>633</v>
      </c>
      <c r="E186" s="23" t="s">
        <v>3578</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1864</v>
      </c>
    </row>
    <row r="189" spans="1:27" x14ac:dyDescent="0.25">
      <c r="A189" t="s">
        <v>640</v>
      </c>
      <c r="E189" s="23" t="s">
        <v>1380</v>
      </c>
    </row>
    <row r="190" spans="1:27" x14ac:dyDescent="0.25">
      <c r="A190" t="s">
        <v>631</v>
      </c>
      <c r="B190">
        <v>29</v>
      </c>
      <c r="C190" s="22" t="s">
        <v>861</v>
      </c>
      <c r="D190" t="s">
        <v>633</v>
      </c>
      <c r="E190" s="23" t="s">
        <v>862</v>
      </c>
      <c r="F190" s="24" t="s">
        <v>657</v>
      </c>
      <c r="G190" s="25">
        <v>2</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1844</v>
      </c>
    </row>
    <row r="193" spans="1:27" x14ac:dyDescent="0.25">
      <c r="A193" t="s">
        <v>640</v>
      </c>
      <c r="E193" s="23" t="s">
        <v>1380</v>
      </c>
    </row>
    <row r="194" spans="1:27" x14ac:dyDescent="0.25">
      <c r="A194" t="s">
        <v>631</v>
      </c>
      <c r="B194">
        <v>30</v>
      </c>
      <c r="C194" s="22" t="s">
        <v>2532</v>
      </c>
      <c r="D194" t="s">
        <v>633</v>
      </c>
      <c r="E194" s="23" t="s">
        <v>2533</v>
      </c>
      <c r="F194" s="24" t="s">
        <v>647</v>
      </c>
      <c r="G194" s="25">
        <v>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2515</v>
      </c>
    </row>
    <row r="197" spans="1:27" x14ac:dyDescent="0.25">
      <c r="A197" t="s">
        <v>640</v>
      </c>
      <c r="E197" s="23" t="s">
        <v>1380</v>
      </c>
    </row>
    <row r="198" spans="1:27" x14ac:dyDescent="0.25">
      <c r="A198" t="s">
        <v>631</v>
      </c>
      <c r="B198">
        <v>31</v>
      </c>
      <c r="C198" s="22" t="s">
        <v>852</v>
      </c>
      <c r="D198" t="s">
        <v>633</v>
      </c>
      <c r="E198" s="23" t="s">
        <v>853</v>
      </c>
      <c r="F198" s="24" t="s">
        <v>647</v>
      </c>
      <c r="G198" s="25">
        <v>300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3551</v>
      </c>
    </row>
    <row r="201" spans="1:27" x14ac:dyDescent="0.25">
      <c r="A201" t="s">
        <v>640</v>
      </c>
      <c r="E201" s="23" t="s">
        <v>1380</v>
      </c>
    </row>
    <row r="202" spans="1:27" x14ac:dyDescent="0.25">
      <c r="A202" t="s">
        <v>631</v>
      </c>
      <c r="B202">
        <v>32</v>
      </c>
      <c r="C202" s="22" t="s">
        <v>2692</v>
      </c>
      <c r="D202" t="s">
        <v>633</v>
      </c>
      <c r="E202" s="23" t="s">
        <v>2693</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1864</v>
      </c>
    </row>
    <row r="205" spans="1:27" x14ac:dyDescent="0.25">
      <c r="A205" t="s">
        <v>640</v>
      </c>
      <c r="E205" s="23" t="s">
        <v>1380</v>
      </c>
    </row>
    <row r="206" spans="1:27" ht="25" x14ac:dyDescent="0.25">
      <c r="A206" t="s">
        <v>631</v>
      </c>
      <c r="B206">
        <v>33</v>
      </c>
      <c r="C206" s="22" t="s">
        <v>3579</v>
      </c>
      <c r="D206" t="s">
        <v>633</v>
      </c>
      <c r="E206" s="23" t="s">
        <v>2688</v>
      </c>
      <c r="F206" s="24" t="s">
        <v>657</v>
      </c>
      <c r="G206" s="25">
        <v>1</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2689</v>
      </c>
    </row>
    <row r="208" spans="1:27" ht="39" x14ac:dyDescent="0.3">
      <c r="A208" t="s">
        <v>638</v>
      </c>
      <c r="E208" s="29" t="s">
        <v>1864</v>
      </c>
    </row>
    <row r="209" spans="1:27" ht="100" x14ac:dyDescent="0.25">
      <c r="A209" t="s">
        <v>640</v>
      </c>
      <c r="E209" s="23" t="s">
        <v>2550</v>
      </c>
    </row>
    <row r="210" spans="1:27" x14ac:dyDescent="0.25">
      <c r="A210" t="s">
        <v>631</v>
      </c>
      <c r="B210">
        <v>34</v>
      </c>
      <c r="C210" s="22" t="s">
        <v>2685</v>
      </c>
      <c r="D210" t="s">
        <v>633</v>
      </c>
      <c r="E210" s="23" t="s">
        <v>2686</v>
      </c>
      <c r="F210" s="24" t="s">
        <v>657</v>
      </c>
      <c r="G210" s="25">
        <v>24</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1853</v>
      </c>
    </row>
    <row r="213" spans="1:27" x14ac:dyDescent="0.25">
      <c r="A213" t="s">
        <v>640</v>
      </c>
      <c r="E213" s="23" t="s">
        <v>1380</v>
      </c>
    </row>
    <row r="214" spans="1:27" x14ac:dyDescent="0.25">
      <c r="A214" t="s">
        <v>631</v>
      </c>
      <c r="B214">
        <v>35</v>
      </c>
      <c r="C214" s="22" t="s">
        <v>3580</v>
      </c>
      <c r="D214" t="s">
        <v>633</v>
      </c>
      <c r="E214" s="23" t="s">
        <v>3581</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1864</v>
      </c>
    </row>
    <row r="217" spans="1:27" x14ac:dyDescent="0.25">
      <c r="A217" t="s">
        <v>640</v>
      </c>
      <c r="E217" s="23" t="s">
        <v>1380</v>
      </c>
    </row>
    <row r="218" spans="1:27" x14ac:dyDescent="0.25">
      <c r="A218" t="s">
        <v>631</v>
      </c>
      <c r="B218">
        <v>36</v>
      </c>
      <c r="C218" s="22" t="s">
        <v>1740</v>
      </c>
      <c r="D218" t="s">
        <v>633</v>
      </c>
      <c r="E218" s="23" t="s">
        <v>1741</v>
      </c>
      <c r="F218" s="24" t="s">
        <v>1742</v>
      </c>
      <c r="G218" s="25">
        <v>24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1853</v>
      </c>
    </row>
    <row r="221" spans="1:27" x14ac:dyDescent="0.25">
      <c r="A221" t="s">
        <v>640</v>
      </c>
      <c r="E221" s="23" t="s">
        <v>1380</v>
      </c>
    </row>
    <row r="222" spans="1:27" x14ac:dyDescent="0.25">
      <c r="A222" t="s">
        <v>631</v>
      </c>
      <c r="B222">
        <v>37</v>
      </c>
      <c r="C222" s="22" t="s">
        <v>2581</v>
      </c>
      <c r="D222" t="s">
        <v>633</v>
      </c>
      <c r="E222" s="23" t="s">
        <v>2582</v>
      </c>
      <c r="F222" s="24" t="s">
        <v>635</v>
      </c>
      <c r="G222" s="25">
        <v>0.12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2672</v>
      </c>
    </row>
    <row r="225" spans="1:27" x14ac:dyDescent="0.25">
      <c r="A225" t="s">
        <v>640</v>
      </c>
      <c r="E225" s="23" t="s">
        <v>1380</v>
      </c>
    </row>
    <row r="226" spans="1:27" x14ac:dyDescent="0.25">
      <c r="A226" t="s">
        <v>631</v>
      </c>
      <c r="B226">
        <v>38</v>
      </c>
      <c r="C226" s="22" t="s">
        <v>854</v>
      </c>
      <c r="D226" t="s">
        <v>633</v>
      </c>
      <c r="E226" s="23" t="s">
        <v>855</v>
      </c>
      <c r="F226" s="24" t="s">
        <v>647</v>
      </c>
      <c r="G226" s="25">
        <v>300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3551</v>
      </c>
    </row>
    <row r="229" spans="1:27" x14ac:dyDescent="0.25">
      <c r="A229" t="s">
        <v>640</v>
      </c>
      <c r="E229" s="23" t="s">
        <v>1380</v>
      </c>
    </row>
    <row r="230" spans="1:27" x14ac:dyDescent="0.25">
      <c r="A230" t="s">
        <v>631</v>
      </c>
      <c r="B230">
        <v>39</v>
      </c>
      <c r="C230" s="22" t="s">
        <v>771</v>
      </c>
      <c r="D230" t="s">
        <v>633</v>
      </c>
      <c r="E230" s="23" t="s">
        <v>772</v>
      </c>
      <c r="F230" s="24" t="s">
        <v>773</v>
      </c>
      <c r="G230" s="25">
        <v>1</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774</v>
      </c>
    </row>
    <row r="233" spans="1:27" ht="50" x14ac:dyDescent="0.25">
      <c r="A233" t="s">
        <v>640</v>
      </c>
      <c r="E233" s="23" t="s">
        <v>775</v>
      </c>
    </row>
    <row r="234" spans="1:27" ht="13" x14ac:dyDescent="0.25">
      <c r="A234" t="s">
        <v>3549</v>
      </c>
      <c r="C234" s="18" t="s">
        <v>3582</v>
      </c>
      <c r="E234" s="19" t="s">
        <v>87</v>
      </c>
      <c r="L234" s="20">
        <f>L235</f>
        <v>0</v>
      </c>
      <c r="M234" s="20">
        <f>M235</f>
        <v>0</v>
      </c>
      <c r="N234" s="21"/>
    </row>
    <row r="235" spans="1:27" ht="13" x14ac:dyDescent="0.25">
      <c r="A235" t="s">
        <v>628</v>
      </c>
      <c r="C235" s="18" t="s">
        <v>1544</v>
      </c>
      <c r="E235" s="19" t="s">
        <v>2049</v>
      </c>
      <c r="L235" s="20">
        <f>SUMIFS(L236:L411,A236:A411,"P")</f>
        <v>0</v>
      </c>
      <c r="M235" s="20">
        <f>SUMIFS(M236:M411,A236:A411,"P")</f>
        <v>0</v>
      </c>
      <c r="N235" s="21"/>
    </row>
    <row r="236" spans="1:27" x14ac:dyDescent="0.25">
      <c r="A236" t="s">
        <v>631</v>
      </c>
      <c r="B236">
        <v>1</v>
      </c>
      <c r="C236" s="22" t="s">
        <v>2600</v>
      </c>
      <c r="D236" t="s">
        <v>633</v>
      </c>
      <c r="E236" s="23" t="s">
        <v>2601</v>
      </c>
      <c r="F236" s="24" t="s">
        <v>657</v>
      </c>
      <c r="G236" s="25">
        <v>1</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ht="39" x14ac:dyDescent="0.3">
      <c r="A238" t="s">
        <v>638</v>
      </c>
      <c r="E238" s="29" t="s">
        <v>1864</v>
      </c>
    </row>
    <row r="239" spans="1:27" x14ac:dyDescent="0.25">
      <c r="A239" t="s">
        <v>640</v>
      </c>
      <c r="E239" s="23" t="s">
        <v>641</v>
      </c>
    </row>
    <row r="240" spans="1:27" ht="25" x14ac:dyDescent="0.25">
      <c r="A240" t="s">
        <v>631</v>
      </c>
      <c r="B240">
        <v>2</v>
      </c>
      <c r="C240" s="22" t="s">
        <v>2529</v>
      </c>
      <c r="D240" t="s">
        <v>633</v>
      </c>
      <c r="E240" s="23" t="s">
        <v>2530</v>
      </c>
      <c r="F240" s="24" t="s">
        <v>647</v>
      </c>
      <c r="G240" s="25">
        <v>320</v>
      </c>
      <c r="H240" s="24">
        <v>0</v>
      </c>
      <c r="I240" s="26">
        <f>ROUND(G240*H240,P4)</f>
        <v>0</v>
      </c>
      <c r="L240" s="27">
        <v>0</v>
      </c>
      <c r="M240" s="20">
        <f>ROUND(G240*L240,P4)</f>
        <v>0</v>
      </c>
      <c r="N240" s="21" t="s">
        <v>636</v>
      </c>
      <c r="O240" s="28">
        <f>M240*AA240</f>
        <v>0</v>
      </c>
      <c r="P240">
        <v>3</v>
      </c>
      <c r="AA240">
        <f>IF(P240=1,$O$3,IF(P240=2,$O$4,$O$5))</f>
        <v>0.21</v>
      </c>
    </row>
    <row r="241" spans="1:27" x14ac:dyDescent="0.25">
      <c r="A241" t="s">
        <v>637</v>
      </c>
      <c r="E241" s="23" t="s">
        <v>633</v>
      </c>
    </row>
    <row r="242" spans="1:27" ht="39" x14ac:dyDescent="0.3">
      <c r="A242" t="s">
        <v>638</v>
      </c>
      <c r="E242" s="29" t="s">
        <v>3583</v>
      </c>
    </row>
    <row r="243" spans="1:27" x14ac:dyDescent="0.25">
      <c r="A243" t="s">
        <v>640</v>
      </c>
      <c r="E243" s="23" t="s">
        <v>641</v>
      </c>
    </row>
    <row r="244" spans="1:27" x14ac:dyDescent="0.25">
      <c r="A244" t="s">
        <v>631</v>
      </c>
      <c r="B244">
        <v>3</v>
      </c>
      <c r="C244" s="22" t="s">
        <v>2485</v>
      </c>
      <c r="D244" t="s">
        <v>633</v>
      </c>
      <c r="E244" s="23" t="s">
        <v>2486</v>
      </c>
      <c r="F244" s="24" t="s">
        <v>657</v>
      </c>
      <c r="G244" s="25">
        <v>3</v>
      </c>
      <c r="H244" s="24">
        <v>0</v>
      </c>
      <c r="I244" s="26">
        <f>ROUND(G244*H244,P4)</f>
        <v>0</v>
      </c>
      <c r="L244" s="27">
        <v>0</v>
      </c>
      <c r="M244" s="20">
        <f>ROUND(G244*L244,P4)</f>
        <v>0</v>
      </c>
      <c r="N244" s="21" t="s">
        <v>636</v>
      </c>
      <c r="O244" s="28">
        <f>M244*AA244</f>
        <v>0</v>
      </c>
      <c r="P244">
        <v>3</v>
      </c>
      <c r="AA244">
        <f>IF(P244=1,$O$3,IF(P244=2,$O$4,$O$5))</f>
        <v>0.21</v>
      </c>
    </row>
    <row r="245" spans="1:27" x14ac:dyDescent="0.25">
      <c r="A245" t="s">
        <v>637</v>
      </c>
      <c r="E245" s="23" t="s">
        <v>633</v>
      </c>
    </row>
    <row r="246" spans="1:27" ht="39" x14ac:dyDescent="0.3">
      <c r="A246" t="s">
        <v>638</v>
      </c>
      <c r="E246" s="29" t="s">
        <v>1839</v>
      </c>
    </row>
    <row r="247" spans="1:27" x14ac:dyDescent="0.25">
      <c r="A247" t="s">
        <v>640</v>
      </c>
      <c r="E247" s="23" t="s">
        <v>1380</v>
      </c>
    </row>
    <row r="248" spans="1:27" ht="25" x14ac:dyDescent="0.25">
      <c r="A248" t="s">
        <v>631</v>
      </c>
      <c r="B248">
        <v>4</v>
      </c>
      <c r="C248" s="22" t="s">
        <v>2527</v>
      </c>
      <c r="D248" t="s">
        <v>633</v>
      </c>
      <c r="E248" s="23" t="s">
        <v>2528</v>
      </c>
      <c r="F248" s="24" t="s">
        <v>657</v>
      </c>
      <c r="G248" s="25">
        <v>6</v>
      </c>
      <c r="H248" s="24">
        <v>0</v>
      </c>
      <c r="I248" s="26">
        <f>ROUND(G248*H248,P4)</f>
        <v>0</v>
      </c>
      <c r="L248" s="27">
        <v>0</v>
      </c>
      <c r="M248" s="20">
        <f>ROUND(G248*L248,P4)</f>
        <v>0</v>
      </c>
      <c r="N248" s="21" t="s">
        <v>636</v>
      </c>
      <c r="O248" s="28">
        <f>M248*AA248</f>
        <v>0</v>
      </c>
      <c r="P248">
        <v>3</v>
      </c>
      <c r="AA248">
        <f>IF(P248=1,$O$3,IF(P248=2,$O$4,$O$5))</f>
        <v>0.21</v>
      </c>
    </row>
    <row r="249" spans="1:27" x14ac:dyDescent="0.25">
      <c r="A249" t="s">
        <v>637</v>
      </c>
      <c r="E249" s="23" t="s">
        <v>633</v>
      </c>
    </row>
    <row r="250" spans="1:27" ht="39" x14ac:dyDescent="0.3">
      <c r="A250" t="s">
        <v>638</v>
      </c>
      <c r="E250" s="29" t="s">
        <v>1834</v>
      </c>
    </row>
    <row r="251" spans="1:27" x14ac:dyDescent="0.25">
      <c r="A251" t="s">
        <v>640</v>
      </c>
      <c r="E251" s="23" t="s">
        <v>641</v>
      </c>
    </row>
    <row r="252" spans="1:27" x14ac:dyDescent="0.25">
      <c r="A252" t="s">
        <v>631</v>
      </c>
      <c r="B252">
        <v>5</v>
      </c>
      <c r="C252" s="22" t="s">
        <v>3584</v>
      </c>
      <c r="D252" t="s">
        <v>633</v>
      </c>
      <c r="E252" s="23" t="s">
        <v>2549</v>
      </c>
      <c r="F252" s="24" t="s">
        <v>2536</v>
      </c>
      <c r="G252" s="25">
        <v>1</v>
      </c>
      <c r="H252" s="24">
        <v>0</v>
      </c>
      <c r="I252" s="26">
        <f>ROUND(G252*H252,P4)</f>
        <v>0</v>
      </c>
      <c r="L252" s="27">
        <v>0</v>
      </c>
      <c r="M252" s="20">
        <f>ROUND(G252*L252,P4)</f>
        <v>0</v>
      </c>
      <c r="N252" s="21" t="s">
        <v>633</v>
      </c>
      <c r="O252" s="28">
        <f>M252*AA252</f>
        <v>0</v>
      </c>
      <c r="P252">
        <v>3</v>
      </c>
      <c r="AA252">
        <f>IF(P252=1,$O$3,IF(P252=2,$O$4,$O$5))</f>
        <v>0.21</v>
      </c>
    </row>
    <row r="253" spans="1:27" x14ac:dyDescent="0.25">
      <c r="A253" t="s">
        <v>637</v>
      </c>
      <c r="E253" s="23" t="s">
        <v>633</v>
      </c>
    </row>
    <row r="254" spans="1:27" ht="39" x14ac:dyDescent="0.3">
      <c r="A254" t="s">
        <v>638</v>
      </c>
      <c r="E254" s="29" t="s">
        <v>1864</v>
      </c>
    </row>
    <row r="255" spans="1:27" ht="100" x14ac:dyDescent="0.25">
      <c r="A255" t="s">
        <v>640</v>
      </c>
      <c r="E255" s="23" t="s">
        <v>2550</v>
      </c>
    </row>
    <row r="256" spans="1:27" x14ac:dyDescent="0.25">
      <c r="A256" t="s">
        <v>631</v>
      </c>
      <c r="B256">
        <v>6</v>
      </c>
      <c r="C256" s="22" t="s">
        <v>2525</v>
      </c>
      <c r="D256" t="s">
        <v>633</v>
      </c>
      <c r="E256" s="23" t="s">
        <v>2526</v>
      </c>
      <c r="F256" s="24" t="s">
        <v>647</v>
      </c>
      <c r="G256" s="25">
        <v>60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39" x14ac:dyDescent="0.3">
      <c r="A258" t="s">
        <v>638</v>
      </c>
      <c r="E258" s="29" t="s">
        <v>3545</v>
      </c>
    </row>
    <row r="259" spans="1:27" x14ac:dyDescent="0.25">
      <c r="A259" t="s">
        <v>640</v>
      </c>
      <c r="E259" s="23" t="s">
        <v>641</v>
      </c>
    </row>
    <row r="260" spans="1:27" ht="25" x14ac:dyDescent="0.25">
      <c r="A260" t="s">
        <v>631</v>
      </c>
      <c r="B260">
        <v>7</v>
      </c>
      <c r="C260" s="22" t="s">
        <v>1686</v>
      </c>
      <c r="D260" t="s">
        <v>633</v>
      </c>
      <c r="E260" s="23" t="s">
        <v>1687</v>
      </c>
      <c r="F260" s="24" t="s">
        <v>647</v>
      </c>
      <c r="G260" s="25">
        <v>60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39" x14ac:dyDescent="0.3">
      <c r="A262" t="s">
        <v>638</v>
      </c>
      <c r="E262" s="29" t="s">
        <v>3545</v>
      </c>
    </row>
    <row r="263" spans="1:27" x14ac:dyDescent="0.25">
      <c r="A263" t="s">
        <v>640</v>
      </c>
      <c r="E263" s="23" t="s">
        <v>641</v>
      </c>
    </row>
    <row r="264" spans="1:27" x14ac:dyDescent="0.25">
      <c r="A264" t="s">
        <v>631</v>
      </c>
      <c r="B264">
        <v>8</v>
      </c>
      <c r="C264" s="22" t="s">
        <v>3585</v>
      </c>
      <c r="D264" t="s">
        <v>633</v>
      </c>
      <c r="E264" s="23" t="s">
        <v>3586</v>
      </c>
      <c r="F264" s="24" t="s">
        <v>657</v>
      </c>
      <c r="G264" s="25">
        <v>1</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39" x14ac:dyDescent="0.3">
      <c r="A266" t="s">
        <v>638</v>
      </c>
      <c r="E266" s="29" t="s">
        <v>1864</v>
      </c>
    </row>
    <row r="267" spans="1:27" x14ac:dyDescent="0.25">
      <c r="A267" t="s">
        <v>640</v>
      </c>
      <c r="E267" s="23" t="s">
        <v>641</v>
      </c>
    </row>
    <row r="268" spans="1:27" x14ac:dyDescent="0.25">
      <c r="A268" t="s">
        <v>631</v>
      </c>
      <c r="B268">
        <v>9</v>
      </c>
      <c r="C268" s="22" t="s">
        <v>2483</v>
      </c>
      <c r="D268" t="s">
        <v>633</v>
      </c>
      <c r="E268" s="23" t="s">
        <v>2484</v>
      </c>
      <c r="F268" s="24" t="s">
        <v>657</v>
      </c>
      <c r="G268" s="25">
        <v>3</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39" x14ac:dyDescent="0.3">
      <c r="A270" t="s">
        <v>638</v>
      </c>
      <c r="E270" s="29" t="s">
        <v>1839</v>
      </c>
    </row>
    <row r="271" spans="1:27" x14ac:dyDescent="0.25">
      <c r="A271" t="s">
        <v>640</v>
      </c>
      <c r="E271" s="23" t="s">
        <v>1380</v>
      </c>
    </row>
    <row r="272" spans="1:27" ht="25" x14ac:dyDescent="0.25">
      <c r="A272" t="s">
        <v>631</v>
      </c>
      <c r="B272">
        <v>10</v>
      </c>
      <c r="C272" s="22" t="s">
        <v>3587</v>
      </c>
      <c r="D272" t="s">
        <v>633</v>
      </c>
      <c r="E272" s="23" t="s">
        <v>3588</v>
      </c>
      <c r="F272" s="24" t="s">
        <v>657</v>
      </c>
      <c r="G272" s="25">
        <v>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39" x14ac:dyDescent="0.3">
      <c r="A274" t="s">
        <v>638</v>
      </c>
      <c r="E274" s="29" t="s">
        <v>1864</v>
      </c>
    </row>
    <row r="275" spans="1:27" x14ac:dyDescent="0.25">
      <c r="A275" t="s">
        <v>640</v>
      </c>
      <c r="E275" s="23" t="s">
        <v>641</v>
      </c>
    </row>
    <row r="276" spans="1:27" ht="25" x14ac:dyDescent="0.25">
      <c r="A276" t="s">
        <v>631</v>
      </c>
      <c r="B276">
        <v>11</v>
      </c>
      <c r="C276" s="22" t="s">
        <v>1689</v>
      </c>
      <c r="D276" t="s">
        <v>633</v>
      </c>
      <c r="E276" s="23" t="s">
        <v>1690</v>
      </c>
      <c r="F276" s="24" t="s">
        <v>657</v>
      </c>
      <c r="G276" s="25">
        <v>6</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39" x14ac:dyDescent="0.3">
      <c r="A278" t="s">
        <v>638</v>
      </c>
      <c r="E278" s="29" t="s">
        <v>1834</v>
      </c>
    </row>
    <row r="279" spans="1:27" x14ac:dyDescent="0.25">
      <c r="A279" t="s">
        <v>640</v>
      </c>
      <c r="E279" s="23" t="s">
        <v>641</v>
      </c>
    </row>
    <row r="280" spans="1:27" ht="25" x14ac:dyDescent="0.25">
      <c r="A280" t="s">
        <v>631</v>
      </c>
      <c r="B280">
        <v>12</v>
      </c>
      <c r="C280" s="22" t="s">
        <v>1513</v>
      </c>
      <c r="D280" t="s">
        <v>633</v>
      </c>
      <c r="E280" s="23" t="s">
        <v>1514</v>
      </c>
      <c r="F280" s="24" t="s">
        <v>657</v>
      </c>
      <c r="G280" s="25">
        <v>15</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39" x14ac:dyDescent="0.3">
      <c r="A282" t="s">
        <v>638</v>
      </c>
      <c r="E282" s="29" t="s">
        <v>3589</v>
      </c>
    </row>
    <row r="283" spans="1:27" x14ac:dyDescent="0.25">
      <c r="A283" t="s">
        <v>640</v>
      </c>
      <c r="E283" s="23" t="s">
        <v>641</v>
      </c>
    </row>
    <row r="284" spans="1:27" x14ac:dyDescent="0.25">
      <c r="A284" t="s">
        <v>631</v>
      </c>
      <c r="B284">
        <v>13</v>
      </c>
      <c r="C284" s="22" t="s">
        <v>2575</v>
      </c>
      <c r="D284" t="s">
        <v>633</v>
      </c>
      <c r="E284" s="23" t="s">
        <v>2576</v>
      </c>
      <c r="F284" s="24" t="s">
        <v>657</v>
      </c>
      <c r="G284" s="25">
        <v>6</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39" x14ac:dyDescent="0.3">
      <c r="A286" t="s">
        <v>638</v>
      </c>
      <c r="E286" s="29" t="s">
        <v>1834</v>
      </c>
    </row>
    <row r="287" spans="1:27" x14ac:dyDescent="0.25">
      <c r="A287" t="s">
        <v>640</v>
      </c>
      <c r="E287" s="23" t="s">
        <v>641</v>
      </c>
    </row>
    <row r="288" spans="1:27" x14ac:dyDescent="0.25">
      <c r="A288" t="s">
        <v>631</v>
      </c>
      <c r="B288">
        <v>14</v>
      </c>
      <c r="C288" s="22" t="s">
        <v>2508</v>
      </c>
      <c r="D288" t="s">
        <v>633</v>
      </c>
      <c r="E288" s="23" t="s">
        <v>2509</v>
      </c>
      <c r="F288" s="24" t="s">
        <v>657</v>
      </c>
      <c r="G288" s="25">
        <v>3</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39" x14ac:dyDescent="0.3">
      <c r="A290" t="s">
        <v>638</v>
      </c>
      <c r="E290" s="29" t="s">
        <v>1839</v>
      </c>
    </row>
    <row r="291" spans="1:27" x14ac:dyDescent="0.25">
      <c r="A291" t="s">
        <v>640</v>
      </c>
      <c r="E291" s="23" t="s">
        <v>641</v>
      </c>
    </row>
    <row r="292" spans="1:27" ht="25" x14ac:dyDescent="0.25">
      <c r="A292" t="s">
        <v>631</v>
      </c>
      <c r="B292">
        <v>15</v>
      </c>
      <c r="C292" s="22" t="s">
        <v>2553</v>
      </c>
      <c r="D292" t="s">
        <v>633</v>
      </c>
      <c r="E292" s="23" t="s">
        <v>2554</v>
      </c>
      <c r="F292" s="24" t="s">
        <v>657</v>
      </c>
      <c r="G292" s="25">
        <v>1</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633</v>
      </c>
    </row>
    <row r="294" spans="1:27" ht="39" x14ac:dyDescent="0.3">
      <c r="A294" t="s">
        <v>638</v>
      </c>
      <c r="E294" s="29" t="s">
        <v>1864</v>
      </c>
    </row>
    <row r="295" spans="1:27" x14ac:dyDescent="0.25">
      <c r="A295" t="s">
        <v>640</v>
      </c>
      <c r="E295" s="23" t="s">
        <v>641</v>
      </c>
    </row>
    <row r="296" spans="1:27" x14ac:dyDescent="0.25">
      <c r="A296" t="s">
        <v>631</v>
      </c>
      <c r="B296">
        <v>16</v>
      </c>
      <c r="C296" s="22" t="s">
        <v>2594</v>
      </c>
      <c r="D296" t="s">
        <v>633</v>
      </c>
      <c r="E296" s="23" t="s">
        <v>2595</v>
      </c>
      <c r="F296" s="24" t="s">
        <v>814</v>
      </c>
      <c r="G296" s="25">
        <v>8</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633</v>
      </c>
    </row>
    <row r="298" spans="1:27" ht="39" x14ac:dyDescent="0.3">
      <c r="A298" t="s">
        <v>638</v>
      </c>
      <c r="E298" s="29" t="s">
        <v>2540</v>
      </c>
    </row>
    <row r="299" spans="1:27" x14ac:dyDescent="0.25">
      <c r="A299" t="s">
        <v>640</v>
      </c>
      <c r="E299" s="23" t="s">
        <v>641</v>
      </c>
    </row>
    <row r="300" spans="1:27" x14ac:dyDescent="0.25">
      <c r="A300" t="s">
        <v>631</v>
      </c>
      <c r="B300">
        <v>17</v>
      </c>
      <c r="C300" s="22" t="s">
        <v>2598</v>
      </c>
      <c r="D300" t="s">
        <v>633</v>
      </c>
      <c r="E300" s="23" t="s">
        <v>2599</v>
      </c>
      <c r="F300" s="24" t="s">
        <v>657</v>
      </c>
      <c r="G300" s="25">
        <v>1</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633</v>
      </c>
    </row>
    <row r="302" spans="1:27" ht="39" x14ac:dyDescent="0.3">
      <c r="A302" t="s">
        <v>638</v>
      </c>
      <c r="E302" s="29" t="s">
        <v>1864</v>
      </c>
    </row>
    <row r="303" spans="1:27" x14ac:dyDescent="0.25">
      <c r="A303" t="s">
        <v>640</v>
      </c>
      <c r="E303" s="23" t="s">
        <v>641</v>
      </c>
    </row>
    <row r="304" spans="1:27" x14ac:dyDescent="0.25">
      <c r="A304" t="s">
        <v>631</v>
      </c>
      <c r="B304">
        <v>18</v>
      </c>
      <c r="C304" s="22" t="s">
        <v>2563</v>
      </c>
      <c r="D304" t="s">
        <v>633</v>
      </c>
      <c r="E304" s="23" t="s">
        <v>2564</v>
      </c>
      <c r="F304" s="24" t="s">
        <v>657</v>
      </c>
      <c r="G304" s="25">
        <v>12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2565</v>
      </c>
    </row>
    <row r="306" spans="1:27" ht="39" x14ac:dyDescent="0.3">
      <c r="A306" t="s">
        <v>638</v>
      </c>
      <c r="E306" s="29" t="s">
        <v>2684</v>
      </c>
    </row>
    <row r="307" spans="1:27" x14ac:dyDescent="0.25">
      <c r="A307" t="s">
        <v>640</v>
      </c>
      <c r="E307" s="23" t="s">
        <v>641</v>
      </c>
    </row>
    <row r="308" spans="1:27" x14ac:dyDescent="0.25">
      <c r="A308" t="s">
        <v>631</v>
      </c>
      <c r="B308">
        <v>19</v>
      </c>
      <c r="C308" s="22" t="s">
        <v>2551</v>
      </c>
      <c r="D308" t="s">
        <v>633</v>
      </c>
      <c r="E308" s="23" t="s">
        <v>2552</v>
      </c>
      <c r="F308" s="24" t="s">
        <v>657</v>
      </c>
      <c r="G308" s="25">
        <v>1</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633</v>
      </c>
    </row>
    <row r="310" spans="1:27" ht="39" x14ac:dyDescent="0.3">
      <c r="A310" t="s">
        <v>638</v>
      </c>
      <c r="E310" s="29" t="s">
        <v>1864</v>
      </c>
    </row>
    <row r="311" spans="1:27" x14ac:dyDescent="0.25">
      <c r="A311" t="s">
        <v>640</v>
      </c>
      <c r="E311" s="23" t="s">
        <v>641</v>
      </c>
    </row>
    <row r="312" spans="1:27" x14ac:dyDescent="0.25">
      <c r="A312" t="s">
        <v>631</v>
      </c>
      <c r="B312">
        <v>20</v>
      </c>
      <c r="C312" s="22" t="s">
        <v>3590</v>
      </c>
      <c r="D312" t="s">
        <v>633</v>
      </c>
      <c r="E312" s="23" t="s">
        <v>3591</v>
      </c>
      <c r="F312" s="24" t="s">
        <v>657</v>
      </c>
      <c r="G312" s="25">
        <v>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633</v>
      </c>
    </row>
    <row r="314" spans="1:27" ht="39" x14ac:dyDescent="0.3">
      <c r="A314" t="s">
        <v>638</v>
      </c>
      <c r="E314" s="29" t="s">
        <v>1864</v>
      </c>
    </row>
    <row r="315" spans="1:27" x14ac:dyDescent="0.25">
      <c r="A315" t="s">
        <v>640</v>
      </c>
      <c r="E315" s="23" t="s">
        <v>641</v>
      </c>
    </row>
    <row r="316" spans="1:27" x14ac:dyDescent="0.25">
      <c r="A316" t="s">
        <v>631</v>
      </c>
      <c r="B316">
        <v>21</v>
      </c>
      <c r="C316" s="22" t="s">
        <v>1406</v>
      </c>
      <c r="D316" t="s">
        <v>633</v>
      </c>
      <c r="E316" s="23" t="s">
        <v>2572</v>
      </c>
      <c r="F316" s="24" t="s">
        <v>657</v>
      </c>
      <c r="G316" s="25">
        <v>12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633</v>
      </c>
    </row>
    <row r="318" spans="1:27" ht="39" x14ac:dyDescent="0.3">
      <c r="A318" t="s">
        <v>638</v>
      </c>
      <c r="E318" s="29" t="s">
        <v>2684</v>
      </c>
    </row>
    <row r="319" spans="1:27" x14ac:dyDescent="0.25">
      <c r="A319" t="s">
        <v>640</v>
      </c>
      <c r="E319" s="23" t="s">
        <v>641</v>
      </c>
    </row>
    <row r="320" spans="1:27" x14ac:dyDescent="0.25">
      <c r="A320" t="s">
        <v>631</v>
      </c>
      <c r="B320">
        <v>22</v>
      </c>
      <c r="C320" s="22" t="s">
        <v>2573</v>
      </c>
      <c r="D320" t="s">
        <v>633</v>
      </c>
      <c r="E320" s="23" t="s">
        <v>2574</v>
      </c>
      <c r="F320" s="24" t="s">
        <v>657</v>
      </c>
      <c r="G320" s="25">
        <v>12</v>
      </c>
      <c r="H320" s="24">
        <v>0</v>
      </c>
      <c r="I320" s="26">
        <f>ROUND(G320*H320,P4)</f>
        <v>0</v>
      </c>
      <c r="L320" s="27">
        <v>0</v>
      </c>
      <c r="M320" s="20">
        <f>ROUND(G320*L320,P4)</f>
        <v>0</v>
      </c>
      <c r="N320" s="21" t="s">
        <v>636</v>
      </c>
      <c r="O320" s="28">
        <f>M320*AA320</f>
        <v>0</v>
      </c>
      <c r="P320">
        <v>3</v>
      </c>
      <c r="AA320">
        <f>IF(P320=1,$O$3,IF(P320=2,$O$4,$O$5))</f>
        <v>0.21</v>
      </c>
    </row>
    <row r="321" spans="1:27" x14ac:dyDescent="0.25">
      <c r="A321" t="s">
        <v>637</v>
      </c>
      <c r="E321" s="23" t="s">
        <v>633</v>
      </c>
    </row>
    <row r="322" spans="1:27" ht="39" x14ac:dyDescent="0.3">
      <c r="A322" t="s">
        <v>638</v>
      </c>
      <c r="E322" s="29" t="s">
        <v>2684</v>
      </c>
    </row>
    <row r="323" spans="1:27" x14ac:dyDescent="0.25">
      <c r="A323" t="s">
        <v>640</v>
      </c>
      <c r="E323" s="23" t="s">
        <v>641</v>
      </c>
    </row>
    <row r="324" spans="1:27" x14ac:dyDescent="0.25">
      <c r="A324" t="s">
        <v>631</v>
      </c>
      <c r="B324">
        <v>23</v>
      </c>
      <c r="C324" s="22" t="s">
        <v>3592</v>
      </c>
      <c r="D324" t="s">
        <v>633</v>
      </c>
      <c r="E324" s="23" t="s">
        <v>3593</v>
      </c>
      <c r="F324" s="24" t="s">
        <v>647</v>
      </c>
      <c r="G324" s="25">
        <v>80</v>
      </c>
      <c r="H324" s="24">
        <v>0</v>
      </c>
      <c r="I324" s="26">
        <f>ROUND(G324*H324,P4)</f>
        <v>0</v>
      </c>
      <c r="L324" s="27">
        <v>0</v>
      </c>
      <c r="M324" s="20">
        <f>ROUND(G324*L324,P4)</f>
        <v>0</v>
      </c>
      <c r="N324" s="21" t="s">
        <v>636</v>
      </c>
      <c r="O324" s="28">
        <f>M324*AA324</f>
        <v>0</v>
      </c>
      <c r="P324">
        <v>3</v>
      </c>
      <c r="AA324">
        <f>IF(P324=1,$O$3,IF(P324=2,$O$4,$O$5))</f>
        <v>0.21</v>
      </c>
    </row>
    <row r="325" spans="1:27" x14ac:dyDescent="0.25">
      <c r="A325" t="s">
        <v>637</v>
      </c>
      <c r="E325" s="23" t="s">
        <v>633</v>
      </c>
    </row>
    <row r="326" spans="1:27" ht="39" x14ac:dyDescent="0.3">
      <c r="A326" t="s">
        <v>638</v>
      </c>
      <c r="E326" s="29" t="s">
        <v>2590</v>
      </c>
    </row>
    <row r="327" spans="1:27" x14ac:dyDescent="0.25">
      <c r="A327" t="s">
        <v>640</v>
      </c>
      <c r="E327" s="23" t="s">
        <v>641</v>
      </c>
    </row>
    <row r="328" spans="1:27" x14ac:dyDescent="0.25">
      <c r="A328" t="s">
        <v>631</v>
      </c>
      <c r="B328">
        <v>24</v>
      </c>
      <c r="C328" s="22" t="s">
        <v>1553</v>
      </c>
      <c r="D328" t="s">
        <v>633</v>
      </c>
      <c r="E328" s="23" t="s">
        <v>1554</v>
      </c>
      <c r="F328" s="24" t="s">
        <v>635</v>
      </c>
      <c r="G328" s="25">
        <v>1.4</v>
      </c>
      <c r="H328" s="24">
        <v>0</v>
      </c>
      <c r="I328" s="26">
        <f>ROUND(G328*H328,P4)</f>
        <v>0</v>
      </c>
      <c r="L328" s="27">
        <v>0</v>
      </c>
      <c r="M328" s="20">
        <f>ROUND(G328*L328,P4)</f>
        <v>0</v>
      </c>
      <c r="N328" s="21" t="s">
        <v>636</v>
      </c>
      <c r="O328" s="28">
        <f>M328*AA328</f>
        <v>0</v>
      </c>
      <c r="P328">
        <v>3</v>
      </c>
      <c r="AA328">
        <f>IF(P328=1,$O$3,IF(P328=2,$O$4,$O$5))</f>
        <v>0.21</v>
      </c>
    </row>
    <row r="329" spans="1:27" x14ac:dyDescent="0.25">
      <c r="A329" t="s">
        <v>637</v>
      </c>
      <c r="E329" s="23" t="s">
        <v>633</v>
      </c>
    </row>
    <row r="330" spans="1:27" ht="39" x14ac:dyDescent="0.3">
      <c r="A330" t="s">
        <v>638</v>
      </c>
      <c r="E330" s="29" t="s">
        <v>3594</v>
      </c>
    </row>
    <row r="331" spans="1:27" x14ac:dyDescent="0.25">
      <c r="A331" t="s">
        <v>640</v>
      </c>
      <c r="E331" s="23" t="s">
        <v>641</v>
      </c>
    </row>
    <row r="332" spans="1:27" ht="25" x14ac:dyDescent="0.25">
      <c r="A332" t="s">
        <v>631</v>
      </c>
      <c r="B332">
        <v>25</v>
      </c>
      <c r="C332" s="22" t="s">
        <v>2555</v>
      </c>
      <c r="D332" t="s">
        <v>633</v>
      </c>
      <c r="E332" s="23" t="s">
        <v>2556</v>
      </c>
      <c r="F332" s="24" t="s">
        <v>657</v>
      </c>
      <c r="G332" s="25">
        <v>1</v>
      </c>
      <c r="H332" s="24">
        <v>0</v>
      </c>
      <c r="I332" s="26">
        <f>ROUND(G332*H332,P4)</f>
        <v>0</v>
      </c>
      <c r="L332" s="27">
        <v>0</v>
      </c>
      <c r="M332" s="20">
        <f>ROUND(G332*L332,P4)</f>
        <v>0</v>
      </c>
      <c r="N332" s="21" t="s">
        <v>636</v>
      </c>
      <c r="O332" s="28">
        <f>M332*AA332</f>
        <v>0</v>
      </c>
      <c r="P332">
        <v>3</v>
      </c>
      <c r="AA332">
        <f>IF(P332=1,$O$3,IF(P332=2,$O$4,$O$5))</f>
        <v>0.21</v>
      </c>
    </row>
    <row r="333" spans="1:27" x14ac:dyDescent="0.25">
      <c r="A333" t="s">
        <v>637</v>
      </c>
      <c r="E333" s="23" t="s">
        <v>633</v>
      </c>
    </row>
    <row r="334" spans="1:27" ht="39" x14ac:dyDescent="0.3">
      <c r="A334" t="s">
        <v>638</v>
      </c>
      <c r="E334" s="29" t="s">
        <v>1864</v>
      </c>
    </row>
    <row r="335" spans="1:27" x14ac:dyDescent="0.25">
      <c r="A335" t="s">
        <v>640</v>
      </c>
      <c r="E335" s="23" t="s">
        <v>641</v>
      </c>
    </row>
    <row r="336" spans="1:27" x14ac:dyDescent="0.25">
      <c r="A336" t="s">
        <v>631</v>
      </c>
      <c r="B336">
        <v>26</v>
      </c>
      <c r="C336" s="22" t="s">
        <v>2584</v>
      </c>
      <c r="D336" t="s">
        <v>633</v>
      </c>
      <c r="E336" s="23" t="s">
        <v>2585</v>
      </c>
      <c r="F336" s="24" t="s">
        <v>635</v>
      </c>
      <c r="G336" s="25">
        <v>0.4</v>
      </c>
      <c r="H336" s="24">
        <v>0</v>
      </c>
      <c r="I336" s="26">
        <f>ROUND(G336*H336,P4)</f>
        <v>0</v>
      </c>
      <c r="L336" s="27">
        <v>0</v>
      </c>
      <c r="M336" s="20">
        <f>ROUND(G336*L336,P4)</f>
        <v>0</v>
      </c>
      <c r="N336" s="21" t="s">
        <v>636</v>
      </c>
      <c r="O336" s="28">
        <f>M336*AA336</f>
        <v>0</v>
      </c>
      <c r="P336">
        <v>3</v>
      </c>
      <c r="AA336">
        <f>IF(P336=1,$O$3,IF(P336=2,$O$4,$O$5))</f>
        <v>0.21</v>
      </c>
    </row>
    <row r="337" spans="1:27" x14ac:dyDescent="0.25">
      <c r="A337" t="s">
        <v>637</v>
      </c>
      <c r="E337" s="23" t="s">
        <v>633</v>
      </c>
    </row>
    <row r="338" spans="1:27" ht="39" x14ac:dyDescent="0.3">
      <c r="A338" t="s">
        <v>638</v>
      </c>
      <c r="E338" s="29" t="s">
        <v>2583</v>
      </c>
    </row>
    <row r="339" spans="1:27" x14ac:dyDescent="0.25">
      <c r="A339" t="s">
        <v>640</v>
      </c>
      <c r="E339" s="23" t="s">
        <v>641</v>
      </c>
    </row>
    <row r="340" spans="1:27" ht="25" x14ac:dyDescent="0.25">
      <c r="A340" t="s">
        <v>631</v>
      </c>
      <c r="B340">
        <v>27</v>
      </c>
      <c r="C340" s="22" t="s">
        <v>1567</v>
      </c>
      <c r="D340" t="s">
        <v>633</v>
      </c>
      <c r="E340" s="23" t="s">
        <v>1568</v>
      </c>
      <c r="F340" s="24" t="s">
        <v>647</v>
      </c>
      <c r="G340" s="25">
        <v>10</v>
      </c>
      <c r="H340" s="24">
        <v>0</v>
      </c>
      <c r="I340" s="26">
        <f>ROUND(G340*H340,P4)</f>
        <v>0</v>
      </c>
      <c r="L340" s="27">
        <v>0</v>
      </c>
      <c r="M340" s="20">
        <f>ROUND(G340*L340,P4)</f>
        <v>0</v>
      </c>
      <c r="N340" s="21" t="s">
        <v>636</v>
      </c>
      <c r="O340" s="28">
        <f>M340*AA340</f>
        <v>0</v>
      </c>
      <c r="P340">
        <v>3</v>
      </c>
      <c r="AA340">
        <f>IF(P340=1,$O$3,IF(P340=2,$O$4,$O$5))</f>
        <v>0.21</v>
      </c>
    </row>
    <row r="341" spans="1:27" x14ac:dyDescent="0.25">
      <c r="A341" t="s">
        <v>637</v>
      </c>
      <c r="E341" s="23" t="s">
        <v>633</v>
      </c>
    </row>
    <row r="342" spans="1:27" ht="39" x14ac:dyDescent="0.3">
      <c r="A342" t="s">
        <v>638</v>
      </c>
      <c r="E342" s="29" t="s">
        <v>2515</v>
      </c>
    </row>
    <row r="343" spans="1:27" x14ac:dyDescent="0.25">
      <c r="A343" t="s">
        <v>640</v>
      </c>
      <c r="E343" s="23" t="s">
        <v>641</v>
      </c>
    </row>
    <row r="344" spans="1:27" x14ac:dyDescent="0.25">
      <c r="A344" t="s">
        <v>631</v>
      </c>
      <c r="B344">
        <v>28</v>
      </c>
      <c r="C344" s="22" t="s">
        <v>2557</v>
      </c>
      <c r="D344" t="s">
        <v>633</v>
      </c>
      <c r="E344" s="23" t="s">
        <v>2558</v>
      </c>
      <c r="F344" s="24" t="s">
        <v>657</v>
      </c>
      <c r="G344" s="25">
        <v>1</v>
      </c>
      <c r="H344" s="24">
        <v>0</v>
      </c>
      <c r="I344" s="26">
        <f>ROUND(G344*H344,P4)</f>
        <v>0</v>
      </c>
      <c r="L344" s="27">
        <v>0</v>
      </c>
      <c r="M344" s="20">
        <f>ROUND(G344*L344,P4)</f>
        <v>0</v>
      </c>
      <c r="N344" s="21" t="s">
        <v>636</v>
      </c>
      <c r="O344" s="28">
        <f>M344*AA344</f>
        <v>0</v>
      </c>
      <c r="P344">
        <v>3</v>
      </c>
      <c r="AA344">
        <f>IF(P344=1,$O$3,IF(P344=2,$O$4,$O$5))</f>
        <v>0.21</v>
      </c>
    </row>
    <row r="345" spans="1:27" x14ac:dyDescent="0.25">
      <c r="A345" t="s">
        <v>637</v>
      </c>
      <c r="E345" s="23" t="s">
        <v>633</v>
      </c>
    </row>
    <row r="346" spans="1:27" ht="39" x14ac:dyDescent="0.3">
      <c r="A346" t="s">
        <v>638</v>
      </c>
      <c r="E346" s="29" t="s">
        <v>1864</v>
      </c>
    </row>
    <row r="347" spans="1:27" x14ac:dyDescent="0.25">
      <c r="A347" t="s">
        <v>640</v>
      </c>
      <c r="E347" s="23" t="s">
        <v>641</v>
      </c>
    </row>
    <row r="348" spans="1:27" x14ac:dyDescent="0.25">
      <c r="A348" t="s">
        <v>631</v>
      </c>
      <c r="B348">
        <v>29</v>
      </c>
      <c r="C348" s="22" t="s">
        <v>2532</v>
      </c>
      <c r="D348" t="s">
        <v>633</v>
      </c>
      <c r="E348" s="23" t="s">
        <v>2533</v>
      </c>
      <c r="F348" s="24" t="s">
        <v>647</v>
      </c>
      <c r="G348" s="25">
        <v>280</v>
      </c>
      <c r="H348" s="24">
        <v>0</v>
      </c>
      <c r="I348" s="26">
        <f>ROUND(G348*H348,P4)</f>
        <v>0</v>
      </c>
      <c r="L348" s="27">
        <v>0</v>
      </c>
      <c r="M348" s="20">
        <f>ROUND(G348*L348,P4)</f>
        <v>0</v>
      </c>
      <c r="N348" s="21" t="s">
        <v>636</v>
      </c>
      <c r="O348" s="28">
        <f>M348*AA348</f>
        <v>0</v>
      </c>
      <c r="P348">
        <v>3</v>
      </c>
      <c r="AA348">
        <f>IF(P348=1,$O$3,IF(P348=2,$O$4,$O$5))</f>
        <v>0.21</v>
      </c>
    </row>
    <row r="349" spans="1:27" x14ac:dyDescent="0.25">
      <c r="A349" t="s">
        <v>637</v>
      </c>
      <c r="E349" s="23" t="s">
        <v>633</v>
      </c>
    </row>
    <row r="350" spans="1:27" ht="39" x14ac:dyDescent="0.3">
      <c r="A350" t="s">
        <v>638</v>
      </c>
      <c r="E350" s="29" t="s">
        <v>3595</v>
      </c>
    </row>
    <row r="351" spans="1:27" x14ac:dyDescent="0.25">
      <c r="A351" t="s">
        <v>640</v>
      </c>
      <c r="E351" s="23" t="s">
        <v>641</v>
      </c>
    </row>
    <row r="352" spans="1:27" x14ac:dyDescent="0.25">
      <c r="A352" t="s">
        <v>631</v>
      </c>
      <c r="B352">
        <v>30</v>
      </c>
      <c r="C352" s="22" t="s">
        <v>2581</v>
      </c>
      <c r="D352" t="s">
        <v>633</v>
      </c>
      <c r="E352" s="23" t="s">
        <v>2582</v>
      </c>
      <c r="F352" s="24" t="s">
        <v>635</v>
      </c>
      <c r="G352" s="25">
        <v>0.4</v>
      </c>
      <c r="H352" s="24">
        <v>0</v>
      </c>
      <c r="I352" s="26">
        <f>ROUND(G352*H352,P4)</f>
        <v>0</v>
      </c>
      <c r="L352" s="27">
        <v>0</v>
      </c>
      <c r="M352" s="20">
        <f>ROUND(G352*L352,P4)</f>
        <v>0</v>
      </c>
      <c r="N352" s="21" t="s">
        <v>636</v>
      </c>
      <c r="O352" s="28">
        <f>M352*AA352</f>
        <v>0</v>
      </c>
      <c r="P352">
        <v>3</v>
      </c>
      <c r="AA352">
        <f>IF(P352=1,$O$3,IF(P352=2,$O$4,$O$5))</f>
        <v>0.21</v>
      </c>
    </row>
    <row r="353" spans="1:27" x14ac:dyDescent="0.25">
      <c r="A353" t="s">
        <v>637</v>
      </c>
      <c r="E353" s="23" t="s">
        <v>633</v>
      </c>
    </row>
    <row r="354" spans="1:27" ht="39" x14ac:dyDescent="0.3">
      <c r="A354" t="s">
        <v>638</v>
      </c>
      <c r="E354" s="29" t="s">
        <v>2583</v>
      </c>
    </row>
    <row r="355" spans="1:27" x14ac:dyDescent="0.25">
      <c r="A355" t="s">
        <v>640</v>
      </c>
      <c r="E355" s="23" t="s">
        <v>641</v>
      </c>
    </row>
    <row r="356" spans="1:27" x14ac:dyDescent="0.25">
      <c r="A356" t="s">
        <v>631</v>
      </c>
      <c r="B356">
        <v>31</v>
      </c>
      <c r="C356" s="22" t="s">
        <v>3531</v>
      </c>
      <c r="D356" t="s">
        <v>633</v>
      </c>
      <c r="E356" s="23" t="s">
        <v>3532</v>
      </c>
      <c r="F356" s="24" t="s">
        <v>657</v>
      </c>
      <c r="G356" s="25">
        <v>4</v>
      </c>
      <c r="H356" s="24">
        <v>0</v>
      </c>
      <c r="I356" s="26">
        <f>ROUND(G356*H356,P4)</f>
        <v>0</v>
      </c>
      <c r="L356" s="27">
        <v>0</v>
      </c>
      <c r="M356" s="20">
        <f>ROUND(G356*L356,P4)</f>
        <v>0</v>
      </c>
      <c r="N356" s="21" t="s">
        <v>636</v>
      </c>
      <c r="O356" s="28">
        <f>M356*AA356</f>
        <v>0</v>
      </c>
      <c r="P356">
        <v>3</v>
      </c>
      <c r="AA356">
        <f>IF(P356=1,$O$3,IF(P356=2,$O$4,$O$5))</f>
        <v>0.21</v>
      </c>
    </row>
    <row r="357" spans="1:27" x14ac:dyDescent="0.25">
      <c r="A357" t="s">
        <v>637</v>
      </c>
      <c r="E357" s="23" t="s">
        <v>633</v>
      </c>
    </row>
    <row r="358" spans="1:27" ht="39" x14ac:dyDescent="0.3">
      <c r="A358" t="s">
        <v>638</v>
      </c>
      <c r="E358" s="29" t="s">
        <v>2571</v>
      </c>
    </row>
    <row r="359" spans="1:27" x14ac:dyDescent="0.25">
      <c r="A359" t="s">
        <v>640</v>
      </c>
      <c r="E359" s="23" t="s">
        <v>641</v>
      </c>
    </row>
    <row r="360" spans="1:27" x14ac:dyDescent="0.25">
      <c r="A360" t="s">
        <v>631</v>
      </c>
      <c r="B360">
        <v>32</v>
      </c>
      <c r="C360" s="22" t="s">
        <v>3529</v>
      </c>
      <c r="D360" t="s">
        <v>633</v>
      </c>
      <c r="E360" s="23" t="s">
        <v>3530</v>
      </c>
      <c r="F360" s="24" t="s">
        <v>657</v>
      </c>
      <c r="G360" s="25">
        <v>26</v>
      </c>
      <c r="H360" s="24">
        <v>0</v>
      </c>
      <c r="I360" s="26">
        <f>ROUND(G360*H360,P4)</f>
        <v>0</v>
      </c>
      <c r="L360" s="27">
        <v>0</v>
      </c>
      <c r="M360" s="20">
        <f>ROUND(G360*L360,P4)</f>
        <v>0</v>
      </c>
      <c r="N360" s="21" t="s">
        <v>636</v>
      </c>
      <c r="O360" s="28">
        <f>M360*AA360</f>
        <v>0</v>
      </c>
      <c r="P360">
        <v>3</v>
      </c>
      <c r="AA360">
        <f>IF(P360=1,$O$3,IF(P360=2,$O$4,$O$5))</f>
        <v>0.21</v>
      </c>
    </row>
    <row r="361" spans="1:27" x14ac:dyDescent="0.25">
      <c r="A361" t="s">
        <v>637</v>
      </c>
      <c r="E361" s="23" t="s">
        <v>633</v>
      </c>
    </row>
    <row r="362" spans="1:27" ht="39" x14ac:dyDescent="0.3">
      <c r="A362" t="s">
        <v>638</v>
      </c>
      <c r="E362" s="29" t="s">
        <v>3596</v>
      </c>
    </row>
    <row r="363" spans="1:27" x14ac:dyDescent="0.25">
      <c r="A363" t="s">
        <v>640</v>
      </c>
      <c r="E363" s="23" t="s">
        <v>641</v>
      </c>
    </row>
    <row r="364" spans="1:27" x14ac:dyDescent="0.25">
      <c r="A364" t="s">
        <v>631</v>
      </c>
      <c r="B364">
        <v>33</v>
      </c>
      <c r="C364" s="22" t="s">
        <v>2522</v>
      </c>
      <c r="D364" t="s">
        <v>633</v>
      </c>
      <c r="E364" s="23" t="s">
        <v>2523</v>
      </c>
      <c r="F364" s="24" t="s">
        <v>647</v>
      </c>
      <c r="G364" s="25">
        <v>700</v>
      </c>
      <c r="H364" s="24">
        <v>0</v>
      </c>
      <c r="I364" s="26">
        <f>ROUND(G364*H364,P4)</f>
        <v>0</v>
      </c>
      <c r="L364" s="27">
        <v>0</v>
      </c>
      <c r="M364" s="20">
        <f>ROUND(G364*L364,P4)</f>
        <v>0</v>
      </c>
      <c r="N364" s="21" t="s">
        <v>636</v>
      </c>
      <c r="O364" s="28">
        <f>M364*AA364</f>
        <v>0</v>
      </c>
      <c r="P364">
        <v>3</v>
      </c>
      <c r="AA364">
        <f>IF(P364=1,$O$3,IF(P364=2,$O$4,$O$5))</f>
        <v>0.21</v>
      </c>
    </row>
    <row r="365" spans="1:27" x14ac:dyDescent="0.25">
      <c r="A365" t="s">
        <v>637</v>
      </c>
      <c r="E365" s="23" t="s">
        <v>633</v>
      </c>
    </row>
    <row r="366" spans="1:27" ht="39" x14ac:dyDescent="0.3">
      <c r="A366" t="s">
        <v>638</v>
      </c>
      <c r="E366" s="29" t="s">
        <v>3597</v>
      </c>
    </row>
    <row r="367" spans="1:27" x14ac:dyDescent="0.25">
      <c r="A367" t="s">
        <v>640</v>
      </c>
      <c r="E367" s="23" t="s">
        <v>641</v>
      </c>
    </row>
    <row r="368" spans="1:27" x14ac:dyDescent="0.25">
      <c r="A368" t="s">
        <v>631</v>
      </c>
      <c r="B368">
        <v>34</v>
      </c>
      <c r="C368" s="22" t="s">
        <v>2569</v>
      </c>
      <c r="D368" t="s">
        <v>633</v>
      </c>
      <c r="E368" s="23" t="s">
        <v>2570</v>
      </c>
      <c r="F368" s="24" t="s">
        <v>657</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39" x14ac:dyDescent="0.3">
      <c r="A370" t="s">
        <v>638</v>
      </c>
      <c r="E370" s="29" t="s">
        <v>2684</v>
      </c>
    </row>
    <row r="371" spans="1:27" x14ac:dyDescent="0.25">
      <c r="A371" t="s">
        <v>640</v>
      </c>
      <c r="E371" s="23" t="s">
        <v>641</v>
      </c>
    </row>
    <row r="372" spans="1:27" x14ac:dyDescent="0.25">
      <c r="A372" t="s">
        <v>631</v>
      </c>
      <c r="B372">
        <v>35</v>
      </c>
      <c r="C372" s="22" t="s">
        <v>3152</v>
      </c>
      <c r="D372" t="s">
        <v>633</v>
      </c>
      <c r="E372" s="23" t="s">
        <v>3153</v>
      </c>
      <c r="F372" s="24" t="s">
        <v>657</v>
      </c>
      <c r="G372" s="25">
        <v>260</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39" x14ac:dyDescent="0.3">
      <c r="A374" t="s">
        <v>638</v>
      </c>
      <c r="E374" s="29" t="s">
        <v>3598</v>
      </c>
    </row>
    <row r="375" spans="1:27" x14ac:dyDescent="0.25">
      <c r="A375" t="s">
        <v>640</v>
      </c>
      <c r="E375" s="23" t="s">
        <v>641</v>
      </c>
    </row>
    <row r="376" spans="1:27" x14ac:dyDescent="0.25">
      <c r="A376" t="s">
        <v>631</v>
      </c>
      <c r="B376">
        <v>36</v>
      </c>
      <c r="C376" s="22" t="s">
        <v>3599</v>
      </c>
      <c r="D376" t="s">
        <v>633</v>
      </c>
      <c r="E376" s="23" t="s">
        <v>3600</v>
      </c>
      <c r="F376" s="24" t="s">
        <v>657</v>
      </c>
      <c r="G376" s="25">
        <v>1</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39" x14ac:dyDescent="0.3">
      <c r="A378" t="s">
        <v>638</v>
      </c>
      <c r="E378" s="29" t="s">
        <v>1864</v>
      </c>
    </row>
    <row r="379" spans="1:27" x14ac:dyDescent="0.25">
      <c r="A379" t="s">
        <v>640</v>
      </c>
      <c r="E379" s="23" t="s">
        <v>641</v>
      </c>
    </row>
    <row r="380" spans="1:27" ht="25" x14ac:dyDescent="0.25">
      <c r="A380" t="s">
        <v>631</v>
      </c>
      <c r="B380">
        <v>37</v>
      </c>
      <c r="C380" s="22" t="s">
        <v>2577</v>
      </c>
      <c r="D380" t="s">
        <v>633</v>
      </c>
      <c r="E380" s="23" t="s">
        <v>2578</v>
      </c>
      <c r="F380" s="24" t="s">
        <v>657</v>
      </c>
      <c r="G380" s="25">
        <v>2</v>
      </c>
      <c r="H380" s="24">
        <v>0</v>
      </c>
      <c r="I380" s="26">
        <f>ROUND(G380*H380,P4)</f>
        <v>0</v>
      </c>
      <c r="L380" s="27">
        <v>0</v>
      </c>
      <c r="M380" s="20">
        <f>ROUND(G380*L380,P4)</f>
        <v>0</v>
      </c>
      <c r="N380" s="21" t="s">
        <v>636</v>
      </c>
      <c r="O380" s="28">
        <f>M380*AA380</f>
        <v>0</v>
      </c>
      <c r="P380">
        <v>3</v>
      </c>
      <c r="AA380">
        <f>IF(P380=1,$O$3,IF(P380=2,$O$4,$O$5))</f>
        <v>0.21</v>
      </c>
    </row>
    <row r="381" spans="1:27" x14ac:dyDescent="0.25">
      <c r="A381" t="s">
        <v>637</v>
      </c>
      <c r="E381" s="23" t="s">
        <v>633</v>
      </c>
    </row>
    <row r="382" spans="1:27" ht="39" x14ac:dyDescent="0.3">
      <c r="A382" t="s">
        <v>638</v>
      </c>
      <c r="E382" s="29" t="s">
        <v>1844</v>
      </c>
    </row>
    <row r="383" spans="1:27" x14ac:dyDescent="0.25">
      <c r="A383" t="s">
        <v>640</v>
      </c>
      <c r="E383" s="23" t="s">
        <v>641</v>
      </c>
    </row>
    <row r="384" spans="1:27" ht="25" x14ac:dyDescent="0.25">
      <c r="A384" t="s">
        <v>631</v>
      </c>
      <c r="B384">
        <v>38</v>
      </c>
      <c r="C384" s="22" t="s">
        <v>2602</v>
      </c>
      <c r="D384" t="s">
        <v>633</v>
      </c>
      <c r="E384" s="23" t="s">
        <v>2603</v>
      </c>
      <c r="F384" s="24" t="s">
        <v>657</v>
      </c>
      <c r="G384" s="25">
        <v>1</v>
      </c>
      <c r="H384" s="24">
        <v>0</v>
      </c>
      <c r="I384" s="26">
        <f>ROUND(G384*H384,P4)</f>
        <v>0</v>
      </c>
      <c r="L384" s="27">
        <v>0</v>
      </c>
      <c r="M384" s="20">
        <f>ROUND(G384*L384,P4)</f>
        <v>0</v>
      </c>
      <c r="N384" s="21" t="s">
        <v>636</v>
      </c>
      <c r="O384" s="28">
        <f>M384*AA384</f>
        <v>0</v>
      </c>
      <c r="P384">
        <v>3</v>
      </c>
      <c r="AA384">
        <f>IF(P384=1,$O$3,IF(P384=2,$O$4,$O$5))</f>
        <v>0.21</v>
      </c>
    </row>
    <row r="385" spans="1:27" x14ac:dyDescent="0.25">
      <c r="A385" t="s">
        <v>637</v>
      </c>
      <c r="E385" s="23" t="s">
        <v>633</v>
      </c>
    </row>
    <row r="386" spans="1:27" ht="39" x14ac:dyDescent="0.3">
      <c r="A386" t="s">
        <v>638</v>
      </c>
      <c r="E386" s="29" t="s">
        <v>1864</v>
      </c>
    </row>
    <row r="387" spans="1:27" x14ac:dyDescent="0.25">
      <c r="A387" t="s">
        <v>640</v>
      </c>
      <c r="E387" s="23" t="s">
        <v>641</v>
      </c>
    </row>
    <row r="388" spans="1:27" x14ac:dyDescent="0.25">
      <c r="A388" t="s">
        <v>631</v>
      </c>
      <c r="B388">
        <v>39</v>
      </c>
      <c r="C388" s="22" t="s">
        <v>2579</v>
      </c>
      <c r="D388" t="s">
        <v>633</v>
      </c>
      <c r="E388" s="23" t="s">
        <v>2580</v>
      </c>
      <c r="F388" s="24" t="s">
        <v>657</v>
      </c>
      <c r="G388" s="25">
        <v>25</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39" x14ac:dyDescent="0.3">
      <c r="A390" t="s">
        <v>638</v>
      </c>
      <c r="E390" s="29" t="s">
        <v>3087</v>
      </c>
    </row>
    <row r="391" spans="1:27" x14ac:dyDescent="0.25">
      <c r="A391" t="s">
        <v>640</v>
      </c>
      <c r="E391" s="23" t="s">
        <v>641</v>
      </c>
    </row>
    <row r="392" spans="1:27" x14ac:dyDescent="0.25">
      <c r="A392" t="s">
        <v>631</v>
      </c>
      <c r="B392">
        <v>40</v>
      </c>
      <c r="C392" s="22" t="s">
        <v>2035</v>
      </c>
      <c r="D392" t="s">
        <v>633</v>
      </c>
      <c r="E392" s="23" t="s">
        <v>2036</v>
      </c>
      <c r="F392" s="24" t="s">
        <v>657</v>
      </c>
      <c r="G392" s="25">
        <v>15</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39" x14ac:dyDescent="0.3">
      <c r="A394" t="s">
        <v>638</v>
      </c>
      <c r="E394" s="29" t="s">
        <v>3589</v>
      </c>
    </row>
    <row r="395" spans="1:27" x14ac:dyDescent="0.25">
      <c r="A395" t="s">
        <v>640</v>
      </c>
      <c r="E395" s="23" t="s">
        <v>641</v>
      </c>
    </row>
    <row r="396" spans="1:27" x14ac:dyDescent="0.25">
      <c r="A396" t="s">
        <v>631</v>
      </c>
      <c r="B396">
        <v>41</v>
      </c>
      <c r="C396" s="22" t="s">
        <v>3601</v>
      </c>
      <c r="D396" t="s">
        <v>633</v>
      </c>
      <c r="E396" s="23" t="s">
        <v>3602</v>
      </c>
      <c r="F396" s="24" t="s">
        <v>657</v>
      </c>
      <c r="G396" s="25">
        <v>2</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39" x14ac:dyDescent="0.3">
      <c r="A398" t="s">
        <v>638</v>
      </c>
      <c r="E398" s="29" t="s">
        <v>1844</v>
      </c>
    </row>
    <row r="399" spans="1:27" x14ac:dyDescent="0.25">
      <c r="A399" t="s">
        <v>640</v>
      </c>
      <c r="E399" s="23" t="s">
        <v>641</v>
      </c>
    </row>
    <row r="400" spans="1:27" x14ac:dyDescent="0.25">
      <c r="A400" t="s">
        <v>631</v>
      </c>
      <c r="B400">
        <v>42</v>
      </c>
      <c r="C400" s="22" t="s">
        <v>2559</v>
      </c>
      <c r="D400" t="s">
        <v>633</v>
      </c>
      <c r="E400" s="23" t="s">
        <v>2560</v>
      </c>
      <c r="F400" s="24" t="s">
        <v>657</v>
      </c>
      <c r="G400" s="25">
        <v>14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39" x14ac:dyDescent="0.3">
      <c r="A402" t="s">
        <v>638</v>
      </c>
      <c r="E402" s="29" t="s">
        <v>2716</v>
      </c>
    </row>
    <row r="403" spans="1:27" x14ac:dyDescent="0.25">
      <c r="A403" t="s">
        <v>640</v>
      </c>
      <c r="E403" s="23" t="s">
        <v>641</v>
      </c>
    </row>
    <row r="404" spans="1:27" ht="25" x14ac:dyDescent="0.25">
      <c r="A404" t="s">
        <v>631</v>
      </c>
      <c r="B404">
        <v>43</v>
      </c>
      <c r="C404" s="22" t="s">
        <v>2596</v>
      </c>
      <c r="D404" t="s">
        <v>633</v>
      </c>
      <c r="E404" s="23" t="s">
        <v>2597</v>
      </c>
      <c r="F404" s="24" t="s">
        <v>657</v>
      </c>
      <c r="G404" s="25">
        <v>1</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39" x14ac:dyDescent="0.3">
      <c r="A406" t="s">
        <v>638</v>
      </c>
      <c r="E406" s="29" t="s">
        <v>1864</v>
      </c>
    </row>
    <row r="407" spans="1:27" x14ac:dyDescent="0.25">
      <c r="A407" t="s">
        <v>640</v>
      </c>
      <c r="E407" s="23" t="s">
        <v>641</v>
      </c>
    </row>
    <row r="408" spans="1:27" x14ac:dyDescent="0.25">
      <c r="A408" t="s">
        <v>631</v>
      </c>
      <c r="B408">
        <v>44</v>
      </c>
      <c r="C408" s="22" t="s">
        <v>771</v>
      </c>
      <c r="D408" t="s">
        <v>633</v>
      </c>
      <c r="E408" s="23" t="s">
        <v>772</v>
      </c>
      <c r="F408" s="24" t="s">
        <v>773</v>
      </c>
      <c r="G408" s="25">
        <v>1</v>
      </c>
      <c r="H408" s="24">
        <v>0</v>
      </c>
      <c r="I408" s="26">
        <f>ROUND(G408*H408,P4)</f>
        <v>0</v>
      </c>
      <c r="L408" s="27">
        <v>0</v>
      </c>
      <c r="M408" s="20">
        <f>ROUND(G408*L408,P4)</f>
        <v>0</v>
      </c>
      <c r="N408" s="21" t="s">
        <v>633</v>
      </c>
      <c r="O408" s="28">
        <f>M408*AA408</f>
        <v>0</v>
      </c>
      <c r="P408">
        <v>3</v>
      </c>
      <c r="AA408">
        <f>IF(P408=1,$O$3,IF(P408=2,$O$4,$O$5))</f>
        <v>0.21</v>
      </c>
    </row>
    <row r="409" spans="1:27" x14ac:dyDescent="0.25">
      <c r="A409" t="s">
        <v>637</v>
      </c>
      <c r="E409" s="23" t="s">
        <v>633</v>
      </c>
    </row>
    <row r="410" spans="1:27" ht="26" x14ac:dyDescent="0.3">
      <c r="A410" t="s">
        <v>638</v>
      </c>
      <c r="E410" s="29" t="s">
        <v>774</v>
      </c>
    </row>
    <row r="411" spans="1:27" ht="50" x14ac:dyDescent="0.25">
      <c r="A411" t="s">
        <v>640</v>
      </c>
      <c r="E411" s="23" t="s">
        <v>775</v>
      </c>
    </row>
  </sheetData>
  <sheetProtection algorithmName="SHA-512" hashValue="MWDtuWVjPPfnao0QAm41GhmFzcjYjsVent78dfKAEKulLpHfSl+vMP5hs0aDaMtIZi5kt48UDPaAEVqjbhMe4w==" saltValue="xFIhaxFKNHuH6WtnQlCEhfspVVZbs3N4ZZ9dv5g5ZHXqn481gslzBkeMKBOK5ep6/2bH9M9ZRwjpITQVc7LL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COUNTIFS(L8:L240,"=0",A8:A240,"P")+COUNTIFS(L8:L240,"",A8:A240,"P")+SUM(Q8:Q240)</f>
        <v>56</v>
      </c>
    </row>
    <row r="8" spans="1:27" ht="13" x14ac:dyDescent="0.25">
      <c r="A8" t="s">
        <v>626</v>
      </c>
      <c r="C8" s="18" t="s">
        <v>3603</v>
      </c>
      <c r="E8" s="19" t="s">
        <v>91</v>
      </c>
      <c r="L8" s="20">
        <f>L9+L30+L51+L76+L157+L190+L219</f>
        <v>0</v>
      </c>
      <c r="M8" s="20">
        <f>M9+M30+M51+M76+M157+M190+M219</f>
        <v>0</v>
      </c>
      <c r="N8" s="21"/>
    </row>
    <row r="9" spans="1:27" ht="13" x14ac:dyDescent="0.25">
      <c r="A9" t="s">
        <v>628</v>
      </c>
      <c r="C9" s="18" t="s">
        <v>3604</v>
      </c>
      <c r="E9" s="19" t="s">
        <v>3605</v>
      </c>
      <c r="L9" s="20">
        <f>SUMIFS(L10:L29,A10:A29,"P")</f>
        <v>0</v>
      </c>
      <c r="M9" s="20">
        <f>SUMIFS(M10:M29,A10:A29,"P")</f>
        <v>0</v>
      </c>
      <c r="N9" s="21"/>
    </row>
    <row r="10" spans="1:27" ht="25" x14ac:dyDescent="0.25">
      <c r="A10" t="s">
        <v>631</v>
      </c>
      <c r="B10">
        <v>1</v>
      </c>
      <c r="C10" s="22" t="s">
        <v>3606</v>
      </c>
      <c r="D10" t="s">
        <v>866</v>
      </c>
      <c r="E10" s="23" t="s">
        <v>3607</v>
      </c>
      <c r="F10" s="24" t="s">
        <v>657</v>
      </c>
      <c r="G10" s="25">
        <v>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3608</v>
      </c>
    </row>
    <row r="13" spans="1:27" ht="100" x14ac:dyDescent="0.25">
      <c r="A13" t="s">
        <v>640</v>
      </c>
      <c r="E13" s="23" t="s">
        <v>3609</v>
      </c>
    </row>
    <row r="14" spans="1:27" ht="25" x14ac:dyDescent="0.25">
      <c r="A14" t="s">
        <v>631</v>
      </c>
      <c r="B14">
        <v>2</v>
      </c>
      <c r="C14" s="22" t="s">
        <v>3606</v>
      </c>
      <c r="D14" t="s">
        <v>633</v>
      </c>
      <c r="E14" s="23" t="s">
        <v>3607</v>
      </c>
      <c r="F14" s="24" t="s">
        <v>657</v>
      </c>
      <c r="G14" s="25">
        <v>4</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3608</v>
      </c>
    </row>
    <row r="17" spans="1:27" ht="100" x14ac:dyDescent="0.25">
      <c r="A17" t="s">
        <v>640</v>
      </c>
      <c r="E17" s="23" t="s">
        <v>3609</v>
      </c>
    </row>
    <row r="18" spans="1:27" ht="37.5" x14ac:dyDescent="0.25">
      <c r="A18" t="s">
        <v>631</v>
      </c>
      <c r="B18">
        <v>3</v>
      </c>
      <c r="C18" s="22" t="s">
        <v>3610</v>
      </c>
      <c r="D18" t="s">
        <v>633</v>
      </c>
      <c r="E18" s="23" t="s">
        <v>3611</v>
      </c>
      <c r="F18" s="24" t="s">
        <v>657</v>
      </c>
      <c r="G18" s="25">
        <v>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3612</v>
      </c>
    </row>
    <row r="21" spans="1:27" x14ac:dyDescent="0.25">
      <c r="A21" t="s">
        <v>640</v>
      </c>
      <c r="E21" s="23" t="s">
        <v>1380</v>
      </c>
    </row>
    <row r="22" spans="1:27" ht="25" x14ac:dyDescent="0.25">
      <c r="A22" t="s">
        <v>631</v>
      </c>
      <c r="B22">
        <v>4</v>
      </c>
      <c r="C22" s="22" t="s">
        <v>3613</v>
      </c>
      <c r="D22" t="s">
        <v>633</v>
      </c>
      <c r="E22" s="23" t="s">
        <v>3614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3615</v>
      </c>
    </row>
    <row r="25" spans="1:27" x14ac:dyDescent="0.25">
      <c r="A25" t="s">
        <v>640</v>
      </c>
      <c r="E25" s="23" t="s">
        <v>1380</v>
      </c>
    </row>
    <row r="26" spans="1:27" ht="25" x14ac:dyDescent="0.25">
      <c r="A26" t="s">
        <v>631</v>
      </c>
      <c r="B26">
        <v>5</v>
      </c>
      <c r="C26" s="22" t="s">
        <v>3616</v>
      </c>
      <c r="D26" t="s">
        <v>633</v>
      </c>
      <c r="E26" s="23" t="s">
        <v>3617</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3618</v>
      </c>
    </row>
    <row r="29" spans="1:27" ht="112.5" x14ac:dyDescent="0.25">
      <c r="A29" t="s">
        <v>640</v>
      </c>
      <c r="E29" s="23" t="s">
        <v>3619</v>
      </c>
    </row>
    <row r="30" spans="1:27" ht="13" x14ac:dyDescent="0.25">
      <c r="A30" t="s">
        <v>628</v>
      </c>
      <c r="C30" s="18" t="s">
        <v>3620</v>
      </c>
      <c r="E30" s="19" t="s">
        <v>3621</v>
      </c>
      <c r="L30" s="20">
        <f>SUMIFS(L31:L50,A31:A50,"P")</f>
        <v>0</v>
      </c>
      <c r="M30" s="20">
        <f>SUMIFS(M31:M50,A31:A50,"P")</f>
        <v>0</v>
      </c>
      <c r="N30" s="21"/>
    </row>
    <row r="31" spans="1:27" ht="25" x14ac:dyDescent="0.25">
      <c r="A31" t="s">
        <v>631</v>
      </c>
      <c r="B31">
        <v>6</v>
      </c>
      <c r="C31" s="22" t="s">
        <v>3622</v>
      </c>
      <c r="D31" t="s">
        <v>633</v>
      </c>
      <c r="E31" s="23" t="s">
        <v>3623</v>
      </c>
      <c r="F31" s="24" t="s">
        <v>2636</v>
      </c>
      <c r="G31" s="25">
        <v>7300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3624</v>
      </c>
    </row>
    <row r="34" spans="1:27" x14ac:dyDescent="0.25">
      <c r="A34" t="s">
        <v>640</v>
      </c>
      <c r="E34" s="23" t="s">
        <v>1380</v>
      </c>
    </row>
    <row r="35" spans="1:27" x14ac:dyDescent="0.25">
      <c r="A35" t="s">
        <v>631</v>
      </c>
      <c r="B35">
        <v>7</v>
      </c>
      <c r="C35" s="22" t="s">
        <v>3625</v>
      </c>
      <c r="D35" t="s">
        <v>633</v>
      </c>
      <c r="E35" s="23" t="s">
        <v>3626</v>
      </c>
      <c r="F35" s="24" t="s">
        <v>657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3627</v>
      </c>
    </row>
    <row r="38" spans="1:27" x14ac:dyDescent="0.25">
      <c r="A38" t="s">
        <v>640</v>
      </c>
      <c r="E38" s="23" t="s">
        <v>1380</v>
      </c>
    </row>
    <row r="39" spans="1:27" ht="25" x14ac:dyDescent="0.25">
      <c r="A39" t="s">
        <v>631</v>
      </c>
      <c r="B39">
        <v>8</v>
      </c>
      <c r="C39" s="22" t="s">
        <v>3628</v>
      </c>
      <c r="D39" t="s">
        <v>633</v>
      </c>
      <c r="E39" s="23" t="s">
        <v>3629</v>
      </c>
      <c r="F39" s="24" t="s">
        <v>657</v>
      </c>
      <c r="G39" s="25">
        <v>40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3630</v>
      </c>
    </row>
    <row r="42" spans="1:27" x14ac:dyDescent="0.25">
      <c r="A42" t="s">
        <v>640</v>
      </c>
      <c r="E42" s="23" t="s">
        <v>1380</v>
      </c>
    </row>
    <row r="43" spans="1:27" ht="25" x14ac:dyDescent="0.25">
      <c r="A43" t="s">
        <v>631</v>
      </c>
      <c r="B43">
        <v>9</v>
      </c>
      <c r="C43" s="22" t="s">
        <v>2012</v>
      </c>
      <c r="D43" t="s">
        <v>633</v>
      </c>
      <c r="E43" s="23" t="s">
        <v>2013</v>
      </c>
      <c r="F43" s="24" t="s">
        <v>647</v>
      </c>
      <c r="G43" s="25">
        <v>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3631</v>
      </c>
    </row>
    <row r="46" spans="1:27" x14ac:dyDescent="0.25">
      <c r="A46" t="s">
        <v>640</v>
      </c>
      <c r="E46" s="23" t="s">
        <v>1380</v>
      </c>
    </row>
    <row r="47" spans="1:27" ht="25" x14ac:dyDescent="0.25">
      <c r="A47" t="s">
        <v>631</v>
      </c>
      <c r="B47">
        <v>10</v>
      </c>
      <c r="C47" s="22" t="s">
        <v>2015</v>
      </c>
      <c r="D47" t="s">
        <v>633</v>
      </c>
      <c r="E47" s="23" t="s">
        <v>2016</v>
      </c>
      <c r="F47" s="24" t="s">
        <v>647</v>
      </c>
      <c r="G47" s="25">
        <v>38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52" x14ac:dyDescent="0.3">
      <c r="A49" t="s">
        <v>638</v>
      </c>
      <c r="E49" s="29" t="s">
        <v>3631</v>
      </c>
    </row>
    <row r="50" spans="1:27" x14ac:dyDescent="0.25">
      <c r="A50" t="s">
        <v>640</v>
      </c>
      <c r="E50" s="23" t="s">
        <v>1380</v>
      </c>
    </row>
    <row r="51" spans="1:27" ht="13" x14ac:dyDescent="0.25">
      <c r="A51" t="s">
        <v>628</v>
      </c>
      <c r="C51" s="18" t="s">
        <v>3632</v>
      </c>
      <c r="E51" s="19" t="s">
        <v>3633</v>
      </c>
      <c r="L51" s="20">
        <f>SUMIFS(L52:L75,A52:A75,"P")</f>
        <v>0</v>
      </c>
      <c r="M51" s="20">
        <f>SUMIFS(M52:M75,A52:A75,"P")</f>
        <v>0</v>
      </c>
      <c r="N51" s="21"/>
    </row>
    <row r="52" spans="1:27" ht="25" x14ac:dyDescent="0.25">
      <c r="A52" t="s">
        <v>631</v>
      </c>
      <c r="B52">
        <v>11</v>
      </c>
      <c r="C52" s="22" t="s">
        <v>3634</v>
      </c>
      <c r="D52" t="s">
        <v>633</v>
      </c>
      <c r="E52" s="23" t="s">
        <v>3635</v>
      </c>
      <c r="F52" s="24" t="s">
        <v>657</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3636</v>
      </c>
    </row>
    <row r="55" spans="1:27" x14ac:dyDescent="0.25">
      <c r="A55" t="s">
        <v>640</v>
      </c>
      <c r="E55" s="23" t="s">
        <v>1380</v>
      </c>
    </row>
    <row r="56" spans="1:27" ht="25" x14ac:dyDescent="0.25">
      <c r="A56" t="s">
        <v>631</v>
      </c>
      <c r="B56">
        <v>12</v>
      </c>
      <c r="C56" s="22" t="s">
        <v>3637</v>
      </c>
      <c r="D56" t="s">
        <v>633</v>
      </c>
      <c r="E56" s="23" t="s">
        <v>3638</v>
      </c>
      <c r="F56" s="24" t="s">
        <v>657</v>
      </c>
      <c r="G56" s="25">
        <v>10</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ht="26" x14ac:dyDescent="0.3">
      <c r="A58" t="s">
        <v>638</v>
      </c>
      <c r="E58" s="29" t="s">
        <v>3639</v>
      </c>
    </row>
    <row r="59" spans="1:27" ht="100" x14ac:dyDescent="0.25">
      <c r="A59" t="s">
        <v>640</v>
      </c>
      <c r="E59" s="23" t="s">
        <v>3609</v>
      </c>
    </row>
    <row r="60" spans="1:27" x14ac:dyDescent="0.25">
      <c r="A60" t="s">
        <v>631</v>
      </c>
      <c r="B60">
        <v>13</v>
      </c>
      <c r="C60" s="22" t="s">
        <v>3640</v>
      </c>
      <c r="D60" t="s">
        <v>633</v>
      </c>
      <c r="E60" s="23" t="s">
        <v>3641</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3642</v>
      </c>
    </row>
    <row r="63" spans="1:27" x14ac:dyDescent="0.25">
      <c r="A63" t="s">
        <v>640</v>
      </c>
      <c r="E63" s="23" t="s">
        <v>3643</v>
      </c>
    </row>
    <row r="64" spans="1:27" x14ac:dyDescent="0.25">
      <c r="A64" t="s">
        <v>631</v>
      </c>
      <c r="B64">
        <v>14</v>
      </c>
      <c r="C64" s="22" t="s">
        <v>3644</v>
      </c>
      <c r="D64" t="s">
        <v>633</v>
      </c>
      <c r="E64" s="23" t="s">
        <v>3645</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3642</v>
      </c>
    </row>
    <row r="67" spans="1:27" x14ac:dyDescent="0.25">
      <c r="A67" t="s">
        <v>640</v>
      </c>
      <c r="E67" s="23" t="s">
        <v>1380</v>
      </c>
    </row>
    <row r="68" spans="1:27" ht="25" x14ac:dyDescent="0.25">
      <c r="A68" t="s">
        <v>631</v>
      </c>
      <c r="B68">
        <v>15</v>
      </c>
      <c r="C68" s="22" t="s">
        <v>3646</v>
      </c>
      <c r="D68" t="s">
        <v>633</v>
      </c>
      <c r="E68" s="23" t="s">
        <v>3647</v>
      </c>
      <c r="F68" s="24" t="s">
        <v>647</v>
      </c>
      <c r="G68" s="25">
        <v>40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3648</v>
      </c>
    </row>
    <row r="71" spans="1:27" x14ac:dyDescent="0.25">
      <c r="A71" t="s">
        <v>640</v>
      </c>
      <c r="E71" s="23" t="s">
        <v>1380</v>
      </c>
    </row>
    <row r="72" spans="1:27" ht="25" x14ac:dyDescent="0.25">
      <c r="A72" t="s">
        <v>631</v>
      </c>
      <c r="B72">
        <v>16</v>
      </c>
      <c r="C72" s="22" t="s">
        <v>3649</v>
      </c>
      <c r="D72" t="s">
        <v>633</v>
      </c>
      <c r="E72" s="23" t="s">
        <v>3650</v>
      </c>
      <c r="F72" s="24" t="s">
        <v>657</v>
      </c>
      <c r="G72" s="25">
        <v>40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65" x14ac:dyDescent="0.3">
      <c r="A74" t="s">
        <v>638</v>
      </c>
      <c r="E74" s="29" t="s">
        <v>3651</v>
      </c>
    </row>
    <row r="75" spans="1:27" x14ac:dyDescent="0.25">
      <c r="A75" t="s">
        <v>640</v>
      </c>
      <c r="E75" s="23" t="s">
        <v>1380</v>
      </c>
    </row>
    <row r="76" spans="1:27" ht="13" x14ac:dyDescent="0.25">
      <c r="A76" t="s">
        <v>628</v>
      </c>
      <c r="C76" s="18" t="s">
        <v>3652</v>
      </c>
      <c r="E76" s="19" t="s">
        <v>3653</v>
      </c>
      <c r="L76" s="20">
        <f>SUMIFS(L77:L156,A77:A156,"P")</f>
        <v>0</v>
      </c>
      <c r="M76" s="20">
        <f>SUMIFS(M77:M156,A77:A156,"P")</f>
        <v>0</v>
      </c>
      <c r="N76" s="21"/>
    </row>
    <row r="77" spans="1:27" x14ac:dyDescent="0.25">
      <c r="A77" t="s">
        <v>631</v>
      </c>
      <c r="B77">
        <v>17</v>
      </c>
      <c r="C77" s="22" t="s">
        <v>3654</v>
      </c>
      <c r="D77" t="s">
        <v>633</v>
      </c>
      <c r="E77" s="23" t="s">
        <v>3655</v>
      </c>
      <c r="F77" s="24" t="s">
        <v>647</v>
      </c>
      <c r="G77" s="25">
        <v>90</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3656</v>
      </c>
    </row>
    <row r="80" spans="1:27" x14ac:dyDescent="0.25">
      <c r="A80" t="s">
        <v>640</v>
      </c>
      <c r="E80" s="23" t="s">
        <v>1380</v>
      </c>
    </row>
    <row r="81" spans="1:27" x14ac:dyDescent="0.25">
      <c r="A81" t="s">
        <v>631</v>
      </c>
      <c r="B81">
        <v>18</v>
      </c>
      <c r="C81" s="22" t="s">
        <v>1683</v>
      </c>
      <c r="D81" t="s">
        <v>633</v>
      </c>
      <c r="E81" s="23" t="s">
        <v>1684</v>
      </c>
      <c r="F81" s="24" t="s">
        <v>657</v>
      </c>
      <c r="G81" s="25">
        <v>2</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3657</v>
      </c>
    </row>
    <row r="84" spans="1:27" x14ac:dyDescent="0.25">
      <c r="A84" t="s">
        <v>640</v>
      </c>
      <c r="E84" s="23" t="s">
        <v>1380</v>
      </c>
    </row>
    <row r="85" spans="1:27" ht="25" x14ac:dyDescent="0.25">
      <c r="A85" t="s">
        <v>631</v>
      </c>
      <c r="B85">
        <v>19</v>
      </c>
      <c r="C85" s="22" t="s">
        <v>3658</v>
      </c>
      <c r="D85" t="s">
        <v>633</v>
      </c>
      <c r="E85" s="23" t="s">
        <v>3659</v>
      </c>
      <c r="F85" s="24" t="s">
        <v>657</v>
      </c>
      <c r="G85" s="25">
        <v>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3660</v>
      </c>
    </row>
    <row r="88" spans="1:27" x14ac:dyDescent="0.25">
      <c r="A88" t="s">
        <v>640</v>
      </c>
      <c r="E88" s="23" t="s">
        <v>1380</v>
      </c>
    </row>
    <row r="89" spans="1:27" ht="25" x14ac:dyDescent="0.25">
      <c r="A89" t="s">
        <v>631</v>
      </c>
      <c r="B89">
        <v>20</v>
      </c>
      <c r="C89" s="22" t="s">
        <v>1865</v>
      </c>
      <c r="D89" t="s">
        <v>633</v>
      </c>
      <c r="E89" s="23" t="s">
        <v>1866</v>
      </c>
      <c r="F89" s="24" t="s">
        <v>657</v>
      </c>
      <c r="G89" s="25">
        <v>1</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3661</v>
      </c>
    </row>
    <row r="92" spans="1:27" x14ac:dyDescent="0.25">
      <c r="A92" t="s">
        <v>640</v>
      </c>
      <c r="E92" s="23" t="s">
        <v>1380</v>
      </c>
    </row>
    <row r="93" spans="1:27" ht="37.5" x14ac:dyDescent="0.25">
      <c r="A93" t="s">
        <v>631</v>
      </c>
      <c r="B93">
        <v>21</v>
      </c>
      <c r="C93" s="22" t="s">
        <v>1867</v>
      </c>
      <c r="D93" t="s">
        <v>633</v>
      </c>
      <c r="E93" s="23" t="s">
        <v>1868</v>
      </c>
      <c r="F93" s="24" t="s">
        <v>657</v>
      </c>
      <c r="G93" s="25">
        <v>22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26" x14ac:dyDescent="0.3">
      <c r="A95" t="s">
        <v>638</v>
      </c>
      <c r="E95" s="29" t="s">
        <v>3662</v>
      </c>
    </row>
    <row r="96" spans="1:27" x14ac:dyDescent="0.25">
      <c r="A96" t="s">
        <v>640</v>
      </c>
      <c r="E96" s="23" t="s">
        <v>1380</v>
      </c>
    </row>
    <row r="97" spans="1:27" ht="25" x14ac:dyDescent="0.25">
      <c r="A97" t="s">
        <v>631</v>
      </c>
      <c r="B97">
        <v>22</v>
      </c>
      <c r="C97" s="22" t="s">
        <v>3663</v>
      </c>
      <c r="D97" t="s">
        <v>633</v>
      </c>
      <c r="E97" s="23" t="s">
        <v>3664</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3665</v>
      </c>
    </row>
    <row r="100" spans="1:27" x14ac:dyDescent="0.25">
      <c r="A100" t="s">
        <v>640</v>
      </c>
      <c r="E100" s="23" t="s">
        <v>1380</v>
      </c>
    </row>
    <row r="101" spans="1:27" ht="25" x14ac:dyDescent="0.25">
      <c r="A101" t="s">
        <v>631</v>
      </c>
      <c r="B101">
        <v>23</v>
      </c>
      <c r="C101" s="22" t="s">
        <v>3666</v>
      </c>
      <c r="D101" t="s">
        <v>633</v>
      </c>
      <c r="E101" s="23" t="s">
        <v>3667</v>
      </c>
      <c r="F101" s="24" t="s">
        <v>657</v>
      </c>
      <c r="G101" s="25">
        <v>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26" x14ac:dyDescent="0.3">
      <c r="A103" t="s">
        <v>638</v>
      </c>
      <c r="E103" s="29" t="s">
        <v>3668</v>
      </c>
    </row>
    <row r="104" spans="1:27" x14ac:dyDescent="0.25">
      <c r="A104" t="s">
        <v>640</v>
      </c>
      <c r="E104" s="23" t="s">
        <v>1380</v>
      </c>
    </row>
    <row r="105" spans="1:27" ht="25" x14ac:dyDescent="0.25">
      <c r="A105" t="s">
        <v>631</v>
      </c>
      <c r="B105">
        <v>24</v>
      </c>
      <c r="C105" s="22" t="s">
        <v>3669</v>
      </c>
      <c r="D105" t="s">
        <v>633</v>
      </c>
      <c r="E105" s="23" t="s">
        <v>3670</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26" x14ac:dyDescent="0.3">
      <c r="A107" t="s">
        <v>638</v>
      </c>
      <c r="E107" s="29" t="s">
        <v>3671</v>
      </c>
    </row>
    <row r="108" spans="1:27" x14ac:dyDescent="0.25">
      <c r="A108" t="s">
        <v>640</v>
      </c>
      <c r="E108" s="23" t="s">
        <v>1380</v>
      </c>
    </row>
    <row r="109" spans="1:27" x14ac:dyDescent="0.25">
      <c r="A109" t="s">
        <v>631</v>
      </c>
      <c r="B109">
        <v>25</v>
      </c>
      <c r="C109" s="22" t="s">
        <v>3672</v>
      </c>
      <c r="D109" t="s">
        <v>633</v>
      </c>
      <c r="E109" s="23" t="s">
        <v>3673</v>
      </c>
      <c r="F109" s="24" t="s">
        <v>657</v>
      </c>
      <c r="G109" s="25">
        <v>40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3674</v>
      </c>
    </row>
    <row r="112" spans="1:27" x14ac:dyDescent="0.25">
      <c r="A112" t="s">
        <v>640</v>
      </c>
      <c r="E112" s="23" t="s">
        <v>1380</v>
      </c>
    </row>
    <row r="113" spans="1:27" x14ac:dyDescent="0.25">
      <c r="A113" t="s">
        <v>631</v>
      </c>
      <c r="B113">
        <v>26</v>
      </c>
      <c r="C113" s="22" t="s">
        <v>3675</v>
      </c>
      <c r="D113" t="s">
        <v>633</v>
      </c>
      <c r="E113" s="23" t="s">
        <v>3676</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3661</v>
      </c>
    </row>
    <row r="116" spans="1:27" x14ac:dyDescent="0.25">
      <c r="A116" t="s">
        <v>640</v>
      </c>
      <c r="E116" s="23" t="s">
        <v>1380</v>
      </c>
    </row>
    <row r="117" spans="1:27" x14ac:dyDescent="0.25">
      <c r="A117" t="s">
        <v>631</v>
      </c>
      <c r="B117">
        <v>27</v>
      </c>
      <c r="C117" s="22" t="s">
        <v>3677</v>
      </c>
      <c r="D117" t="s">
        <v>633</v>
      </c>
      <c r="E117" s="23" t="s">
        <v>3678</v>
      </c>
      <c r="F117" s="24" t="s">
        <v>814</v>
      </c>
      <c r="G117" s="25">
        <v>160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3679</v>
      </c>
    </row>
    <row r="120" spans="1:27" x14ac:dyDescent="0.25">
      <c r="A120" t="s">
        <v>640</v>
      </c>
      <c r="E120" s="23" t="s">
        <v>1380</v>
      </c>
    </row>
    <row r="121" spans="1:27" x14ac:dyDescent="0.25">
      <c r="A121" t="s">
        <v>631</v>
      </c>
      <c r="B121">
        <v>28</v>
      </c>
      <c r="C121" s="22" t="s">
        <v>3680</v>
      </c>
      <c r="D121" t="s">
        <v>633</v>
      </c>
      <c r="E121" s="23" t="s">
        <v>3681</v>
      </c>
      <c r="F121" s="24" t="s">
        <v>814</v>
      </c>
      <c r="G121" s="25">
        <v>160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3679</v>
      </c>
    </row>
    <row r="124" spans="1:27" x14ac:dyDescent="0.25">
      <c r="A124" t="s">
        <v>640</v>
      </c>
      <c r="E124" s="23" t="s">
        <v>1380</v>
      </c>
    </row>
    <row r="125" spans="1:27" x14ac:dyDescent="0.25">
      <c r="A125" t="s">
        <v>631</v>
      </c>
      <c r="B125">
        <v>29</v>
      </c>
      <c r="C125" s="22" t="s">
        <v>3682</v>
      </c>
      <c r="D125" t="s">
        <v>633</v>
      </c>
      <c r="E125" s="23" t="s">
        <v>3683</v>
      </c>
      <c r="F125" s="24" t="s">
        <v>814</v>
      </c>
      <c r="G125" s="25">
        <v>80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3684</v>
      </c>
    </row>
    <row r="128" spans="1:27" x14ac:dyDescent="0.25">
      <c r="A128" t="s">
        <v>640</v>
      </c>
      <c r="E128" s="23" t="s">
        <v>1380</v>
      </c>
    </row>
    <row r="129" spans="1:27" x14ac:dyDescent="0.25">
      <c r="A129" t="s">
        <v>631</v>
      </c>
      <c r="B129">
        <v>30</v>
      </c>
      <c r="C129" s="22" t="s">
        <v>3685</v>
      </c>
      <c r="D129" t="s">
        <v>633</v>
      </c>
      <c r="E129" s="23" t="s">
        <v>3686</v>
      </c>
      <c r="F129" s="24" t="s">
        <v>814</v>
      </c>
      <c r="G129" s="25">
        <v>80</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3684</v>
      </c>
    </row>
    <row r="132" spans="1:27" x14ac:dyDescent="0.25">
      <c r="A132" t="s">
        <v>640</v>
      </c>
      <c r="E132" s="23" t="s">
        <v>1380</v>
      </c>
    </row>
    <row r="133" spans="1:27" x14ac:dyDescent="0.25">
      <c r="A133" t="s">
        <v>631</v>
      </c>
      <c r="B133">
        <v>31</v>
      </c>
      <c r="C133" s="22" t="s">
        <v>1927</v>
      </c>
      <c r="D133" t="s">
        <v>633</v>
      </c>
      <c r="E133" s="23" t="s">
        <v>1928</v>
      </c>
      <c r="F133" s="24" t="s">
        <v>814</v>
      </c>
      <c r="G133" s="25">
        <v>80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3684</v>
      </c>
    </row>
    <row r="136" spans="1:27" x14ac:dyDescent="0.25">
      <c r="A136" t="s">
        <v>640</v>
      </c>
      <c r="E136" s="23" t="s">
        <v>1380</v>
      </c>
    </row>
    <row r="137" spans="1:27" x14ac:dyDescent="0.25">
      <c r="A137" t="s">
        <v>631</v>
      </c>
      <c r="B137">
        <v>32</v>
      </c>
      <c r="C137" s="22" t="s">
        <v>3687</v>
      </c>
      <c r="D137" t="s">
        <v>633</v>
      </c>
      <c r="E137" s="23" t="s">
        <v>3688</v>
      </c>
      <c r="F137" s="24" t="s">
        <v>814</v>
      </c>
      <c r="G137" s="25">
        <v>80</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633</v>
      </c>
    </row>
    <row r="139" spans="1:27" ht="26" x14ac:dyDescent="0.3">
      <c r="A139" t="s">
        <v>638</v>
      </c>
      <c r="E139" s="29" t="s">
        <v>3684</v>
      </c>
    </row>
    <row r="140" spans="1:27" ht="87.5" x14ac:dyDescent="0.25">
      <c r="A140" t="s">
        <v>640</v>
      </c>
      <c r="E140" s="23" t="s">
        <v>3689</v>
      </c>
    </row>
    <row r="141" spans="1:27" x14ac:dyDescent="0.25">
      <c r="A141" t="s">
        <v>631</v>
      </c>
      <c r="B141">
        <v>33</v>
      </c>
      <c r="C141" s="22" t="s">
        <v>3690</v>
      </c>
      <c r="D141" t="s">
        <v>633</v>
      </c>
      <c r="E141" s="23" t="s">
        <v>3691</v>
      </c>
      <c r="F141" s="24" t="s">
        <v>814</v>
      </c>
      <c r="G141" s="25">
        <v>160</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633</v>
      </c>
    </row>
    <row r="143" spans="1:27" ht="26" x14ac:dyDescent="0.3">
      <c r="A143" t="s">
        <v>638</v>
      </c>
      <c r="E143" s="29" t="s">
        <v>3679</v>
      </c>
    </row>
    <row r="144" spans="1:27" ht="137.5" x14ac:dyDescent="0.25">
      <c r="A144" t="s">
        <v>640</v>
      </c>
      <c r="E144" s="23" t="s">
        <v>3692</v>
      </c>
    </row>
    <row r="145" spans="1:27" ht="25" x14ac:dyDescent="0.25">
      <c r="A145" t="s">
        <v>631</v>
      </c>
      <c r="B145">
        <v>34</v>
      </c>
      <c r="C145" s="22" t="s">
        <v>3693</v>
      </c>
      <c r="D145" t="s">
        <v>633</v>
      </c>
      <c r="E145" s="23" t="s">
        <v>3694</v>
      </c>
      <c r="F145" s="24" t="s">
        <v>657</v>
      </c>
      <c r="G145" s="25">
        <v>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3695</v>
      </c>
    </row>
    <row r="148" spans="1:27" x14ac:dyDescent="0.25">
      <c r="A148" t="s">
        <v>640</v>
      </c>
      <c r="E148" s="23" t="s">
        <v>1380</v>
      </c>
    </row>
    <row r="149" spans="1:27" x14ac:dyDescent="0.25">
      <c r="A149" t="s">
        <v>631</v>
      </c>
      <c r="B149">
        <v>35</v>
      </c>
      <c r="C149" s="22" t="s">
        <v>3696</v>
      </c>
      <c r="D149" t="s">
        <v>633</v>
      </c>
      <c r="E149" s="23" t="s">
        <v>3697</v>
      </c>
      <c r="F149" s="24" t="s">
        <v>657</v>
      </c>
      <c r="G149" s="25">
        <v>1</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3668</v>
      </c>
    </row>
    <row r="152" spans="1:27" x14ac:dyDescent="0.25">
      <c r="A152" t="s">
        <v>640</v>
      </c>
      <c r="E152" s="23" t="s">
        <v>1380</v>
      </c>
    </row>
    <row r="153" spans="1:27" x14ac:dyDescent="0.25">
      <c r="A153" t="s">
        <v>631</v>
      </c>
      <c r="B153">
        <v>36</v>
      </c>
      <c r="C153" s="22" t="s">
        <v>3698</v>
      </c>
      <c r="D153" t="s">
        <v>633</v>
      </c>
      <c r="E153" s="23" t="s">
        <v>3699</v>
      </c>
      <c r="F153" s="24" t="s">
        <v>657</v>
      </c>
      <c r="G153" s="25">
        <v>35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3700</v>
      </c>
    </row>
    <row r="156" spans="1:27" x14ac:dyDescent="0.25">
      <c r="A156" t="s">
        <v>640</v>
      </c>
      <c r="E156" s="23" t="s">
        <v>1380</v>
      </c>
    </row>
    <row r="157" spans="1:27" ht="13" x14ac:dyDescent="0.25">
      <c r="A157" t="s">
        <v>628</v>
      </c>
      <c r="C157" s="18" t="s">
        <v>3701</v>
      </c>
      <c r="E157" s="19" t="s">
        <v>3702</v>
      </c>
      <c r="L157" s="20">
        <f>SUMIFS(L158:L189,A158:A189,"P")</f>
        <v>0</v>
      </c>
      <c r="M157" s="20">
        <f>SUMIFS(M158:M189,A158:A189,"P")</f>
        <v>0</v>
      </c>
      <c r="N157" s="21"/>
    </row>
    <row r="158" spans="1:27" x14ac:dyDescent="0.25">
      <c r="A158" t="s">
        <v>631</v>
      </c>
      <c r="B158">
        <v>37</v>
      </c>
      <c r="C158" s="22" t="s">
        <v>1477</v>
      </c>
      <c r="D158" t="s">
        <v>633</v>
      </c>
      <c r="E158" s="23" t="s">
        <v>1478</v>
      </c>
      <c r="F158" s="24" t="s">
        <v>874</v>
      </c>
      <c r="G158" s="25">
        <v>197.2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3703</v>
      </c>
    </row>
    <row r="161" spans="1:27" x14ac:dyDescent="0.25">
      <c r="A161" t="s">
        <v>640</v>
      </c>
      <c r="E161" s="23" t="s">
        <v>1380</v>
      </c>
    </row>
    <row r="162" spans="1:27" x14ac:dyDescent="0.25">
      <c r="A162" t="s">
        <v>631</v>
      </c>
      <c r="B162">
        <v>38</v>
      </c>
      <c r="C162" s="22" t="s">
        <v>3704</v>
      </c>
      <c r="D162" t="s">
        <v>633</v>
      </c>
      <c r="E162" s="23" t="s">
        <v>3705</v>
      </c>
      <c r="F162" s="24" t="s">
        <v>874</v>
      </c>
      <c r="G162" s="25">
        <v>197.2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3703</v>
      </c>
    </row>
    <row r="165" spans="1:27" x14ac:dyDescent="0.25">
      <c r="A165" t="s">
        <v>640</v>
      </c>
      <c r="E165" s="23" t="s">
        <v>1380</v>
      </c>
    </row>
    <row r="166" spans="1:27" x14ac:dyDescent="0.25">
      <c r="A166" t="s">
        <v>631</v>
      </c>
      <c r="B166">
        <v>39</v>
      </c>
      <c r="C166" s="22" t="s">
        <v>888</v>
      </c>
      <c r="D166" t="s">
        <v>633</v>
      </c>
      <c r="E166" s="23" t="s">
        <v>889</v>
      </c>
      <c r="F166" s="24" t="s">
        <v>874</v>
      </c>
      <c r="G166" s="25">
        <v>117.2</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3706</v>
      </c>
    </row>
    <row r="169" spans="1:27" x14ac:dyDescent="0.25">
      <c r="A169" t="s">
        <v>640</v>
      </c>
      <c r="E169" s="23" t="s">
        <v>1380</v>
      </c>
    </row>
    <row r="170" spans="1:27" x14ac:dyDescent="0.25">
      <c r="A170" t="s">
        <v>631</v>
      </c>
      <c r="B170">
        <v>40</v>
      </c>
      <c r="C170" s="22" t="s">
        <v>3707</v>
      </c>
      <c r="D170" t="s">
        <v>633</v>
      </c>
      <c r="E170" s="23" t="s">
        <v>3708</v>
      </c>
      <c r="F170" s="24" t="s">
        <v>874</v>
      </c>
      <c r="G170" s="25">
        <v>81.3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3709</v>
      </c>
    </row>
    <row r="173" spans="1:27" x14ac:dyDescent="0.25">
      <c r="A173" t="s">
        <v>640</v>
      </c>
      <c r="E173" s="23" t="s">
        <v>1380</v>
      </c>
    </row>
    <row r="174" spans="1:27" x14ac:dyDescent="0.25">
      <c r="A174" t="s">
        <v>631</v>
      </c>
      <c r="B174">
        <v>41</v>
      </c>
      <c r="C174" s="22" t="s">
        <v>3710</v>
      </c>
      <c r="D174" t="s">
        <v>633</v>
      </c>
      <c r="E174" s="23" t="s">
        <v>3711</v>
      </c>
      <c r="F174" s="24" t="s">
        <v>874</v>
      </c>
      <c r="G174" s="25">
        <v>26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3712</v>
      </c>
    </row>
    <row r="177" spans="1:27" x14ac:dyDescent="0.25">
      <c r="A177" t="s">
        <v>640</v>
      </c>
      <c r="E177" s="23" t="s">
        <v>1380</v>
      </c>
    </row>
    <row r="178" spans="1:27" x14ac:dyDescent="0.25">
      <c r="A178" t="s">
        <v>631</v>
      </c>
      <c r="B178">
        <v>42</v>
      </c>
      <c r="C178" s="22" t="s">
        <v>3713</v>
      </c>
      <c r="D178" t="s">
        <v>633</v>
      </c>
      <c r="E178" s="23" t="s">
        <v>3714</v>
      </c>
      <c r="F178" s="24" t="s">
        <v>870</v>
      </c>
      <c r="G178" s="25">
        <v>98.6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3715</v>
      </c>
    </row>
    <row r="180" spans="1:27" ht="52" x14ac:dyDescent="0.3">
      <c r="A180" t="s">
        <v>638</v>
      </c>
      <c r="E180" s="29" t="s">
        <v>3716</v>
      </c>
    </row>
    <row r="181" spans="1:27" x14ac:dyDescent="0.25">
      <c r="A181" t="s">
        <v>640</v>
      </c>
      <c r="E181" s="23" t="s">
        <v>1380</v>
      </c>
    </row>
    <row r="182" spans="1:27" ht="25" x14ac:dyDescent="0.25">
      <c r="A182" t="s">
        <v>631</v>
      </c>
      <c r="B182">
        <v>43</v>
      </c>
      <c r="C182" s="22" t="s">
        <v>3717</v>
      </c>
      <c r="D182" t="s">
        <v>633</v>
      </c>
      <c r="E182" s="23" t="s">
        <v>3718</v>
      </c>
      <c r="F182" s="24" t="s">
        <v>647</v>
      </c>
      <c r="G182" s="25">
        <v>90</v>
      </c>
      <c r="H182" s="24">
        <v>0</v>
      </c>
      <c r="I182" s="26">
        <f>ROUND(G182*H182,P4)</f>
        <v>0</v>
      </c>
      <c r="L182" s="27">
        <v>0</v>
      </c>
      <c r="M182" s="20">
        <f>ROUND(G182*L182,P4)</f>
        <v>0</v>
      </c>
      <c r="N182" s="21" t="s">
        <v>633</v>
      </c>
      <c r="O182" s="28">
        <f>M182*AA182</f>
        <v>0</v>
      </c>
      <c r="P182">
        <v>3</v>
      </c>
      <c r="AA182">
        <f>IF(P182=1,$O$3,IF(P182=2,$O$4,$O$5))</f>
        <v>0.21</v>
      </c>
    </row>
    <row r="183" spans="1:27" ht="25" x14ac:dyDescent="0.25">
      <c r="A183" t="s">
        <v>637</v>
      </c>
      <c r="E183" s="23" t="s">
        <v>3719</v>
      </c>
    </row>
    <row r="184" spans="1:27" ht="39" x14ac:dyDescent="0.3">
      <c r="A184" t="s">
        <v>638</v>
      </c>
      <c r="E184" s="29" t="s">
        <v>3720</v>
      </c>
    </row>
    <row r="185" spans="1:27" x14ac:dyDescent="0.25">
      <c r="A185" t="s">
        <v>640</v>
      </c>
      <c r="E185" s="23" t="s">
        <v>1380</v>
      </c>
    </row>
    <row r="186" spans="1:27" x14ac:dyDescent="0.25">
      <c r="A186" t="s">
        <v>631</v>
      </c>
      <c r="B186">
        <v>44</v>
      </c>
      <c r="C186" s="22" t="s">
        <v>907</v>
      </c>
      <c r="D186" t="s">
        <v>633</v>
      </c>
      <c r="E186" s="23" t="s">
        <v>908</v>
      </c>
      <c r="F186" s="24" t="s">
        <v>647</v>
      </c>
      <c r="G186" s="25">
        <v>18</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3721</v>
      </c>
    </row>
    <row r="189" spans="1:27" x14ac:dyDescent="0.25">
      <c r="A189" t="s">
        <v>640</v>
      </c>
      <c r="E189" s="23" t="s">
        <v>1380</v>
      </c>
    </row>
    <row r="190" spans="1:27" ht="13" x14ac:dyDescent="0.25">
      <c r="A190" t="s">
        <v>628</v>
      </c>
      <c r="C190" s="18" t="s">
        <v>3722</v>
      </c>
      <c r="E190" s="19" t="s">
        <v>3723</v>
      </c>
      <c r="L190" s="20">
        <f>SUMIFS(L191:L218,A191:A218,"P")</f>
        <v>0</v>
      </c>
      <c r="M190" s="20">
        <f>SUMIFS(M191:M218,A191:A218,"P")</f>
        <v>0</v>
      </c>
      <c r="N190" s="21"/>
    </row>
    <row r="191" spans="1:27" ht="25" x14ac:dyDescent="0.25">
      <c r="A191" t="s">
        <v>631</v>
      </c>
      <c r="B191">
        <v>45</v>
      </c>
      <c r="C191" s="22" t="s">
        <v>3724</v>
      </c>
      <c r="D191" t="s">
        <v>633</v>
      </c>
      <c r="E191" s="23" t="s">
        <v>3725</v>
      </c>
      <c r="F191" s="24" t="s">
        <v>657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3726</v>
      </c>
    </row>
    <row r="194" spans="1:27" x14ac:dyDescent="0.25">
      <c r="A194" t="s">
        <v>640</v>
      </c>
      <c r="E194" s="23" t="s">
        <v>1380</v>
      </c>
    </row>
    <row r="195" spans="1:27" ht="37.5" x14ac:dyDescent="0.25">
      <c r="A195" t="s">
        <v>631</v>
      </c>
      <c r="B195">
        <v>46</v>
      </c>
      <c r="C195" s="22" t="s">
        <v>3727</v>
      </c>
      <c r="D195" t="s">
        <v>633</v>
      </c>
      <c r="E195" s="23" t="s">
        <v>3728</v>
      </c>
      <c r="F195" s="24" t="s">
        <v>647</v>
      </c>
      <c r="G195" s="25">
        <v>56</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3729</v>
      </c>
    </row>
    <row r="198" spans="1:27" x14ac:dyDescent="0.25">
      <c r="A198" t="s">
        <v>640</v>
      </c>
      <c r="E198" s="23" t="s">
        <v>1380</v>
      </c>
    </row>
    <row r="199" spans="1:27" x14ac:dyDescent="0.25">
      <c r="A199" t="s">
        <v>631</v>
      </c>
      <c r="B199">
        <v>47</v>
      </c>
      <c r="C199" s="22" t="s">
        <v>3730</v>
      </c>
      <c r="D199" t="s">
        <v>633</v>
      </c>
      <c r="E199" s="23" t="s">
        <v>3731</v>
      </c>
      <c r="F199" s="24" t="s">
        <v>657</v>
      </c>
      <c r="G199" s="25">
        <v>10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3732</v>
      </c>
    </row>
    <row r="202" spans="1:27" x14ac:dyDescent="0.25">
      <c r="A202" t="s">
        <v>640</v>
      </c>
      <c r="E202" s="23" t="s">
        <v>1380</v>
      </c>
    </row>
    <row r="203" spans="1:27" x14ac:dyDescent="0.25">
      <c r="A203" t="s">
        <v>631</v>
      </c>
      <c r="B203">
        <v>48</v>
      </c>
      <c r="C203" s="22" t="s">
        <v>3733</v>
      </c>
      <c r="D203" t="s">
        <v>633</v>
      </c>
      <c r="E203" s="23" t="s">
        <v>3734</v>
      </c>
      <c r="F203" s="24" t="s">
        <v>874</v>
      </c>
      <c r="G203" s="25">
        <v>80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3735</v>
      </c>
    </row>
    <row r="206" spans="1:27" x14ac:dyDescent="0.25">
      <c r="A206" t="s">
        <v>640</v>
      </c>
      <c r="E206" s="23" t="s">
        <v>1380</v>
      </c>
    </row>
    <row r="207" spans="1:27" x14ac:dyDescent="0.25">
      <c r="A207" t="s">
        <v>631</v>
      </c>
      <c r="B207">
        <v>49</v>
      </c>
      <c r="C207" s="22" t="s">
        <v>3736</v>
      </c>
      <c r="D207" t="s">
        <v>633</v>
      </c>
      <c r="E207" s="23" t="s">
        <v>3737</v>
      </c>
      <c r="F207" s="24" t="s">
        <v>647</v>
      </c>
      <c r="G207" s="25">
        <v>30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3738</v>
      </c>
    </row>
    <row r="210" spans="1:27" x14ac:dyDescent="0.25">
      <c r="A210" t="s">
        <v>640</v>
      </c>
      <c r="E210" s="23" t="s">
        <v>1380</v>
      </c>
    </row>
    <row r="211" spans="1:27" ht="25" x14ac:dyDescent="0.25">
      <c r="A211" t="s">
        <v>631</v>
      </c>
      <c r="B211">
        <v>50</v>
      </c>
      <c r="C211" s="22" t="s">
        <v>3739</v>
      </c>
      <c r="D211" t="s">
        <v>633</v>
      </c>
      <c r="E211" s="23" t="s">
        <v>3740</v>
      </c>
      <c r="F211" s="24" t="s">
        <v>657</v>
      </c>
      <c r="G211" s="25">
        <v>8</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26" x14ac:dyDescent="0.3">
      <c r="A213" t="s">
        <v>638</v>
      </c>
      <c r="E213" s="29" t="s">
        <v>3741</v>
      </c>
    </row>
    <row r="214" spans="1:27" x14ac:dyDescent="0.25">
      <c r="A214" t="s">
        <v>640</v>
      </c>
      <c r="E214" s="23" t="s">
        <v>1380</v>
      </c>
    </row>
    <row r="215" spans="1:27" x14ac:dyDescent="0.25">
      <c r="A215" t="s">
        <v>631</v>
      </c>
      <c r="B215">
        <v>51</v>
      </c>
      <c r="C215" s="22" t="s">
        <v>3742</v>
      </c>
      <c r="D215" t="s">
        <v>633</v>
      </c>
      <c r="E215" s="23" t="s">
        <v>3743</v>
      </c>
      <c r="F215" s="24" t="s">
        <v>874</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26" x14ac:dyDescent="0.3">
      <c r="A217" t="s">
        <v>638</v>
      </c>
      <c r="E217" s="29" t="s">
        <v>3744</v>
      </c>
    </row>
    <row r="218" spans="1:27" x14ac:dyDescent="0.25">
      <c r="A218" t="s">
        <v>640</v>
      </c>
      <c r="E218" s="23" t="s">
        <v>1380</v>
      </c>
    </row>
    <row r="219" spans="1:27" ht="13" x14ac:dyDescent="0.25">
      <c r="A219" t="s">
        <v>628</v>
      </c>
      <c r="C219" s="18" t="s">
        <v>1801</v>
      </c>
      <c r="E219" s="19" t="s">
        <v>1802</v>
      </c>
      <c r="L219" s="20">
        <f>SUMIFS(L220:L239,A220:A239,"P")</f>
        <v>0</v>
      </c>
      <c r="M219" s="20">
        <f>SUMIFS(M220:M239,A220:A239,"P")</f>
        <v>0</v>
      </c>
      <c r="N219" s="21"/>
    </row>
    <row r="220" spans="1:27" ht="25" x14ac:dyDescent="0.25">
      <c r="A220" t="s">
        <v>631</v>
      </c>
      <c r="B220">
        <v>52</v>
      </c>
      <c r="C220" s="22" t="s">
        <v>1803</v>
      </c>
      <c r="D220" t="s">
        <v>1804</v>
      </c>
      <c r="E220" s="23" t="s">
        <v>1805</v>
      </c>
      <c r="F220" s="24" t="s">
        <v>1806</v>
      </c>
      <c r="G220" s="25">
        <v>160</v>
      </c>
      <c r="H220" s="24">
        <v>0</v>
      </c>
      <c r="I220" s="26">
        <f>ROUND(G220*H220,P4)</f>
        <v>0</v>
      </c>
      <c r="L220" s="27">
        <v>0</v>
      </c>
      <c r="M220" s="20">
        <f>ROUND(G220*L220,P4)</f>
        <v>0</v>
      </c>
      <c r="N220" s="21" t="s">
        <v>1807</v>
      </c>
      <c r="O220" s="28">
        <f>M220*AA220</f>
        <v>0</v>
      </c>
      <c r="P220">
        <v>3</v>
      </c>
      <c r="AA220">
        <f>IF(P220=1,$O$3,IF(P220=2,$O$4,$O$5))</f>
        <v>0.21</v>
      </c>
    </row>
    <row r="221" spans="1:27" ht="25" x14ac:dyDescent="0.25">
      <c r="A221" t="s">
        <v>637</v>
      </c>
      <c r="E221" s="23" t="s">
        <v>1808</v>
      </c>
    </row>
    <row r="222" spans="1:27" ht="26" x14ac:dyDescent="0.3">
      <c r="A222" t="s">
        <v>638</v>
      </c>
      <c r="E222" s="29" t="s">
        <v>3745</v>
      </c>
    </row>
    <row r="223" spans="1:27" ht="187.5" x14ac:dyDescent="0.25">
      <c r="A223" t="s">
        <v>640</v>
      </c>
      <c r="E223" s="23" t="s">
        <v>3746</v>
      </c>
    </row>
    <row r="224" spans="1:27" ht="25" x14ac:dyDescent="0.25">
      <c r="A224" t="s">
        <v>631</v>
      </c>
      <c r="B224">
        <v>53</v>
      </c>
      <c r="C224" s="22" t="s">
        <v>3747</v>
      </c>
      <c r="D224" t="s">
        <v>3748</v>
      </c>
      <c r="E224" s="23" t="s">
        <v>3749</v>
      </c>
      <c r="F224" s="24" t="s">
        <v>1806</v>
      </c>
      <c r="G224" s="25">
        <v>216</v>
      </c>
      <c r="H224" s="24">
        <v>0</v>
      </c>
      <c r="I224" s="26">
        <f>ROUND(G224*H224,P4)</f>
        <v>0</v>
      </c>
      <c r="L224" s="27">
        <v>0</v>
      </c>
      <c r="M224" s="20">
        <f>ROUND(G224*L224,P4)</f>
        <v>0</v>
      </c>
      <c r="N224" s="21" t="s">
        <v>1807</v>
      </c>
      <c r="O224" s="28">
        <f>M224*AA224</f>
        <v>0</v>
      </c>
      <c r="P224">
        <v>3</v>
      </c>
      <c r="AA224">
        <f>IF(P224=1,$O$3,IF(P224=2,$O$4,$O$5))</f>
        <v>0.21</v>
      </c>
    </row>
    <row r="225" spans="1:27" ht="25" x14ac:dyDescent="0.25">
      <c r="A225" t="s">
        <v>637</v>
      </c>
      <c r="E225" s="23" t="s">
        <v>1808</v>
      </c>
    </row>
    <row r="226" spans="1:27" ht="39" x14ac:dyDescent="0.3">
      <c r="A226" t="s">
        <v>638</v>
      </c>
      <c r="E226" s="29" t="s">
        <v>3750</v>
      </c>
    </row>
    <row r="227" spans="1:27" ht="187.5" x14ac:dyDescent="0.25">
      <c r="A227" t="s">
        <v>640</v>
      </c>
      <c r="E227" s="23" t="s">
        <v>3751</v>
      </c>
    </row>
    <row r="228" spans="1:27" ht="25" x14ac:dyDescent="0.25">
      <c r="A228" t="s">
        <v>631</v>
      </c>
      <c r="B228">
        <v>54</v>
      </c>
      <c r="C228" s="22" t="s">
        <v>1872</v>
      </c>
      <c r="D228" t="s">
        <v>1873</v>
      </c>
      <c r="E228" s="23" t="s">
        <v>1874</v>
      </c>
      <c r="F228" s="24" t="s">
        <v>1806</v>
      </c>
      <c r="G228" s="25">
        <v>0.25</v>
      </c>
      <c r="H228" s="24">
        <v>0</v>
      </c>
      <c r="I228" s="26">
        <f>ROUND(G228*H228,P4)</f>
        <v>0</v>
      </c>
      <c r="L228" s="27">
        <v>0</v>
      </c>
      <c r="M228" s="20">
        <f>ROUND(G228*L228,P4)</f>
        <v>0</v>
      </c>
      <c r="N228" s="21" t="s">
        <v>1807</v>
      </c>
      <c r="O228" s="28">
        <f>M228*AA228</f>
        <v>0</v>
      </c>
      <c r="P228">
        <v>3</v>
      </c>
      <c r="AA228">
        <f>IF(P228=1,$O$3,IF(P228=2,$O$4,$O$5))</f>
        <v>0.21</v>
      </c>
    </row>
    <row r="229" spans="1:27" ht="25" x14ac:dyDescent="0.25">
      <c r="A229" t="s">
        <v>637</v>
      </c>
      <c r="E229" s="23" t="s">
        <v>1808</v>
      </c>
    </row>
    <row r="230" spans="1:27" ht="26" x14ac:dyDescent="0.3">
      <c r="A230" t="s">
        <v>638</v>
      </c>
      <c r="E230" s="29" t="s">
        <v>3752</v>
      </c>
    </row>
    <row r="231" spans="1:27" ht="187.5" x14ac:dyDescent="0.25">
      <c r="A231" t="s">
        <v>640</v>
      </c>
      <c r="E231" s="23" t="s">
        <v>1982</v>
      </c>
    </row>
    <row r="232" spans="1:27" ht="25" x14ac:dyDescent="0.25">
      <c r="A232" t="s">
        <v>631</v>
      </c>
      <c r="B232">
        <v>55</v>
      </c>
      <c r="C232" s="22" t="s">
        <v>3753</v>
      </c>
      <c r="D232" t="s">
        <v>3754</v>
      </c>
      <c r="E232" s="23" t="s">
        <v>3755</v>
      </c>
      <c r="F232" s="24" t="s">
        <v>1806</v>
      </c>
      <c r="G232" s="25">
        <v>1</v>
      </c>
      <c r="H232" s="24">
        <v>0</v>
      </c>
      <c r="I232" s="26">
        <f>ROUND(G232*H232,P4)</f>
        <v>0</v>
      </c>
      <c r="L232" s="27">
        <v>0</v>
      </c>
      <c r="M232" s="20">
        <f>ROUND(G232*L232,P4)</f>
        <v>0</v>
      </c>
      <c r="N232" s="21" t="s">
        <v>1807</v>
      </c>
      <c r="O232" s="28">
        <f>M232*AA232</f>
        <v>0</v>
      </c>
      <c r="P232">
        <v>3</v>
      </c>
      <c r="AA232">
        <f>IF(P232=1,$O$3,IF(P232=2,$O$4,$O$5))</f>
        <v>0.21</v>
      </c>
    </row>
    <row r="233" spans="1:27" ht="25" x14ac:dyDescent="0.25">
      <c r="A233" t="s">
        <v>637</v>
      </c>
      <c r="E233" s="23" t="s">
        <v>1808</v>
      </c>
    </row>
    <row r="234" spans="1:27" ht="26" x14ac:dyDescent="0.3">
      <c r="A234" t="s">
        <v>638</v>
      </c>
      <c r="E234" s="29" t="s">
        <v>3660</v>
      </c>
    </row>
    <row r="235" spans="1:27" ht="187.5" x14ac:dyDescent="0.25">
      <c r="A235" t="s">
        <v>640</v>
      </c>
      <c r="E235" s="23" t="s">
        <v>1982</v>
      </c>
    </row>
    <row r="236" spans="1:27" ht="25" x14ac:dyDescent="0.25">
      <c r="A236" t="s">
        <v>631</v>
      </c>
      <c r="B236">
        <v>56</v>
      </c>
      <c r="C236" s="22" t="s">
        <v>3756</v>
      </c>
      <c r="D236" t="s">
        <v>3757</v>
      </c>
      <c r="E236" s="23" t="s">
        <v>3758</v>
      </c>
      <c r="F236" s="24" t="s">
        <v>1806</v>
      </c>
      <c r="G236" s="25">
        <v>2.52</v>
      </c>
      <c r="H236" s="24">
        <v>0</v>
      </c>
      <c r="I236" s="26">
        <f>ROUND(G236*H236,P4)</f>
        <v>0</v>
      </c>
      <c r="L236" s="27">
        <v>0</v>
      </c>
      <c r="M236" s="20">
        <f>ROUND(G236*L236,P4)</f>
        <v>0</v>
      </c>
      <c r="N236" s="21" t="s">
        <v>1807</v>
      </c>
      <c r="O236" s="28">
        <f>M236*AA236</f>
        <v>0</v>
      </c>
      <c r="P236">
        <v>3</v>
      </c>
      <c r="AA236">
        <f>IF(P236=1,$O$3,IF(P236=2,$O$4,$O$5))</f>
        <v>0.21</v>
      </c>
    </row>
    <row r="237" spans="1:27" ht="25" x14ac:dyDescent="0.25">
      <c r="A237" t="s">
        <v>637</v>
      </c>
      <c r="E237" s="23" t="s">
        <v>1808</v>
      </c>
    </row>
    <row r="238" spans="1:27" ht="26" x14ac:dyDescent="0.3">
      <c r="A238" t="s">
        <v>638</v>
      </c>
      <c r="E238" s="29" t="s">
        <v>3759</v>
      </c>
    </row>
    <row r="239" spans="1:27" ht="187.5" x14ac:dyDescent="0.25">
      <c r="A239" t="s">
        <v>640</v>
      </c>
      <c r="E239" s="23" t="s">
        <v>3751</v>
      </c>
    </row>
  </sheetData>
  <sheetProtection algorithmName="SHA-512" hashValue="UKjPRXJOY2hCnoNpr21D6/c/tS8hBpH3RNbWuL/SiWNwawlDxBNSqaH9aImFfIHc592H+FDxcMijcKjNSPoleg==" saltValue="PIhMVdKyOhd0QVjBpaBnPkKlXzTSUse2pF/c4Q2tw9pnN9YK5Zm+iIQ8HGTKwQklNFIMetToo/DCPpuviFWl4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COUNTIFS(L8:L396,"=0",A8:A396,"P")+COUNTIFS(L8:L396,"",A8:A396,"P")+SUM(Q8:Q396)</f>
        <v>95</v>
      </c>
    </row>
    <row r="8" spans="1:27" ht="13" x14ac:dyDescent="0.25">
      <c r="A8" t="s">
        <v>626</v>
      </c>
      <c r="C8" s="18" t="s">
        <v>3760</v>
      </c>
      <c r="E8" s="19" t="s">
        <v>93</v>
      </c>
      <c r="L8" s="20">
        <f>L9+L26+L87+L152+L265+L298+L359</f>
        <v>0</v>
      </c>
      <c r="M8" s="20">
        <f>M9+M26+M87+M152+M265+M298+M359</f>
        <v>0</v>
      </c>
      <c r="N8" s="21"/>
    </row>
    <row r="9" spans="1:27" ht="13" x14ac:dyDescent="0.25">
      <c r="A9" t="s">
        <v>628</v>
      </c>
      <c r="C9" s="18" t="s">
        <v>3604</v>
      </c>
      <c r="E9" s="19" t="s">
        <v>3605</v>
      </c>
      <c r="L9" s="20">
        <f>SUMIFS(L10:L25,A10:A25,"P")</f>
        <v>0</v>
      </c>
      <c r="M9" s="20">
        <f>SUMIFS(M10:M25,A10:A25,"P")</f>
        <v>0</v>
      </c>
      <c r="N9" s="21"/>
    </row>
    <row r="10" spans="1:27" ht="25" x14ac:dyDescent="0.25">
      <c r="A10" t="s">
        <v>631</v>
      </c>
      <c r="B10">
        <v>1</v>
      </c>
      <c r="C10" s="22" t="s">
        <v>3761</v>
      </c>
      <c r="D10" t="s">
        <v>633</v>
      </c>
      <c r="E10" s="23" t="s">
        <v>3762</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3763</v>
      </c>
    </row>
    <row r="13" spans="1:27" ht="100" x14ac:dyDescent="0.25">
      <c r="A13" t="s">
        <v>640</v>
      </c>
      <c r="E13" s="23" t="s">
        <v>3764</v>
      </c>
    </row>
    <row r="14" spans="1:27" x14ac:dyDescent="0.25">
      <c r="A14" t="s">
        <v>631</v>
      </c>
      <c r="B14">
        <v>2</v>
      </c>
      <c r="C14" s="22" t="s">
        <v>3765</v>
      </c>
      <c r="D14" t="s">
        <v>633</v>
      </c>
      <c r="E14" s="23" t="s">
        <v>3766</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3767</v>
      </c>
    </row>
    <row r="17" spans="1:27" x14ac:dyDescent="0.25">
      <c r="A17" t="s">
        <v>640</v>
      </c>
      <c r="E17" s="23" t="s">
        <v>1380</v>
      </c>
    </row>
    <row r="18" spans="1:27" x14ac:dyDescent="0.25">
      <c r="A18" t="s">
        <v>631</v>
      </c>
      <c r="B18">
        <v>3</v>
      </c>
      <c r="C18" s="22" t="s">
        <v>3768</v>
      </c>
      <c r="D18" t="s">
        <v>633</v>
      </c>
      <c r="E18" s="23" t="s">
        <v>3769</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3770</v>
      </c>
    </row>
    <row r="21" spans="1:27" x14ac:dyDescent="0.25">
      <c r="A21" t="s">
        <v>640</v>
      </c>
      <c r="E21" s="23" t="s">
        <v>1380</v>
      </c>
    </row>
    <row r="22" spans="1:27" x14ac:dyDescent="0.25">
      <c r="A22" t="s">
        <v>631</v>
      </c>
      <c r="B22">
        <v>4</v>
      </c>
      <c r="C22" s="22" t="s">
        <v>3771</v>
      </c>
      <c r="D22" t="s">
        <v>633</v>
      </c>
      <c r="E22" s="23" t="s">
        <v>3772</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3773</v>
      </c>
    </row>
    <row r="25" spans="1:27" x14ac:dyDescent="0.25">
      <c r="A25" t="s">
        <v>640</v>
      </c>
      <c r="E25" s="23" t="s">
        <v>1380</v>
      </c>
    </row>
    <row r="26" spans="1:27" ht="13" x14ac:dyDescent="0.25">
      <c r="A26" t="s">
        <v>628</v>
      </c>
      <c r="C26" s="18" t="s">
        <v>3620</v>
      </c>
      <c r="E26" s="19" t="s">
        <v>3621</v>
      </c>
      <c r="L26" s="20">
        <f>SUMIFS(L27:L86,A27:A86,"P")</f>
        <v>0</v>
      </c>
      <c r="M26" s="20">
        <f>SUMIFS(M27:M86,A27:A86,"P")</f>
        <v>0</v>
      </c>
      <c r="N26" s="21"/>
    </row>
    <row r="27" spans="1:27" ht="25" x14ac:dyDescent="0.25">
      <c r="A27" t="s">
        <v>631</v>
      </c>
      <c r="B27">
        <v>5</v>
      </c>
      <c r="C27" s="22" t="s">
        <v>3622</v>
      </c>
      <c r="D27" t="s">
        <v>633</v>
      </c>
      <c r="E27" s="23" t="s">
        <v>3623</v>
      </c>
      <c r="F27" s="24" t="s">
        <v>2636</v>
      </c>
      <c r="G27" s="25">
        <v>2680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3774</v>
      </c>
    </row>
    <row r="30" spans="1:27" x14ac:dyDescent="0.25">
      <c r="A30" t="s">
        <v>640</v>
      </c>
      <c r="E30" s="23" t="s">
        <v>1380</v>
      </c>
    </row>
    <row r="31" spans="1:27" ht="25" x14ac:dyDescent="0.25">
      <c r="A31" t="s">
        <v>631</v>
      </c>
      <c r="B31">
        <v>6</v>
      </c>
      <c r="C31" s="22" t="s">
        <v>3775</v>
      </c>
      <c r="D31" t="s">
        <v>633</v>
      </c>
      <c r="E31" s="23" t="s">
        <v>3776</v>
      </c>
      <c r="F31" s="24" t="s">
        <v>647</v>
      </c>
      <c r="G31" s="25">
        <v>114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65" x14ac:dyDescent="0.3">
      <c r="A33" t="s">
        <v>638</v>
      </c>
      <c r="E33" s="29" t="s">
        <v>3777</v>
      </c>
    </row>
    <row r="34" spans="1:27" x14ac:dyDescent="0.25">
      <c r="A34" t="s">
        <v>640</v>
      </c>
      <c r="E34" s="23" t="s">
        <v>1380</v>
      </c>
    </row>
    <row r="35" spans="1:27" ht="25" x14ac:dyDescent="0.25">
      <c r="A35" t="s">
        <v>631</v>
      </c>
      <c r="B35">
        <v>7</v>
      </c>
      <c r="C35" s="22" t="s">
        <v>3778</v>
      </c>
      <c r="D35" t="s">
        <v>633</v>
      </c>
      <c r="E35" s="23" t="s">
        <v>3779</v>
      </c>
      <c r="F35" s="24" t="s">
        <v>647</v>
      </c>
      <c r="G35" s="25">
        <v>16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3780</v>
      </c>
    </row>
    <row r="38" spans="1:27" x14ac:dyDescent="0.25">
      <c r="A38" t="s">
        <v>640</v>
      </c>
      <c r="E38" s="23" t="s">
        <v>1380</v>
      </c>
    </row>
    <row r="39" spans="1:27" ht="25" x14ac:dyDescent="0.25">
      <c r="A39" t="s">
        <v>631</v>
      </c>
      <c r="B39">
        <v>8</v>
      </c>
      <c r="C39" s="22" t="s">
        <v>2012</v>
      </c>
      <c r="D39" t="s">
        <v>633</v>
      </c>
      <c r="E39" s="23" t="s">
        <v>2013</v>
      </c>
      <c r="F39" s="24" t="s">
        <v>647</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3781</v>
      </c>
    </row>
    <row r="42" spans="1:27" x14ac:dyDescent="0.25">
      <c r="A42" t="s">
        <v>640</v>
      </c>
      <c r="E42" s="23" t="s">
        <v>1380</v>
      </c>
    </row>
    <row r="43" spans="1:27" ht="25" x14ac:dyDescent="0.25">
      <c r="A43" t="s">
        <v>631</v>
      </c>
      <c r="B43">
        <v>9</v>
      </c>
      <c r="C43" s="22" t="s">
        <v>2015</v>
      </c>
      <c r="D43" t="s">
        <v>633</v>
      </c>
      <c r="E43" s="23" t="s">
        <v>2016</v>
      </c>
      <c r="F43" s="24" t="s">
        <v>647</v>
      </c>
      <c r="G43" s="25">
        <v>32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3781</v>
      </c>
    </row>
    <row r="46" spans="1:27" x14ac:dyDescent="0.25">
      <c r="A46" t="s">
        <v>640</v>
      </c>
      <c r="E46" s="23" t="s">
        <v>1380</v>
      </c>
    </row>
    <row r="47" spans="1:27" ht="25" x14ac:dyDescent="0.25">
      <c r="A47" t="s">
        <v>631</v>
      </c>
      <c r="B47">
        <v>10</v>
      </c>
      <c r="C47" s="22" t="s">
        <v>3782</v>
      </c>
      <c r="D47" t="s">
        <v>633</v>
      </c>
      <c r="E47" s="23" t="s">
        <v>3783</v>
      </c>
      <c r="F47" s="24" t="s">
        <v>647</v>
      </c>
      <c r="G47" s="25">
        <v>12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3784</v>
      </c>
    </row>
    <row r="50" spans="1:27" x14ac:dyDescent="0.25">
      <c r="A50" t="s">
        <v>640</v>
      </c>
      <c r="E50" s="23" t="s">
        <v>1380</v>
      </c>
    </row>
    <row r="51" spans="1:27" ht="25" x14ac:dyDescent="0.25">
      <c r="A51" t="s">
        <v>631</v>
      </c>
      <c r="B51">
        <v>11</v>
      </c>
      <c r="C51" s="22" t="s">
        <v>3785</v>
      </c>
      <c r="D51" t="s">
        <v>633</v>
      </c>
      <c r="E51" s="23" t="s">
        <v>3786</v>
      </c>
      <c r="F51" s="24" t="s">
        <v>647</v>
      </c>
      <c r="G51" s="25">
        <v>16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3780</v>
      </c>
    </row>
    <row r="54" spans="1:27" x14ac:dyDescent="0.25">
      <c r="A54" t="s">
        <v>640</v>
      </c>
      <c r="E54" s="23" t="s">
        <v>1380</v>
      </c>
    </row>
    <row r="55" spans="1:27" x14ac:dyDescent="0.25">
      <c r="A55" t="s">
        <v>631</v>
      </c>
      <c r="B55">
        <v>12</v>
      </c>
      <c r="C55" s="22" t="s">
        <v>3155</v>
      </c>
      <c r="D55" t="s">
        <v>633</v>
      </c>
      <c r="E55" s="23" t="s">
        <v>3156</v>
      </c>
      <c r="F55" s="24" t="s">
        <v>657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3787</v>
      </c>
    </row>
    <row r="58" spans="1:27" x14ac:dyDescent="0.25">
      <c r="A58" t="s">
        <v>640</v>
      </c>
      <c r="E58" s="23" t="s">
        <v>3788</v>
      </c>
    </row>
    <row r="59" spans="1:27" x14ac:dyDescent="0.25">
      <c r="A59" t="s">
        <v>631</v>
      </c>
      <c r="B59">
        <v>13</v>
      </c>
      <c r="C59" s="22" t="s">
        <v>3789</v>
      </c>
      <c r="D59" t="s">
        <v>633</v>
      </c>
      <c r="E59" s="23" t="s">
        <v>3790</v>
      </c>
      <c r="F59" s="24" t="s">
        <v>657</v>
      </c>
      <c r="G59" s="25">
        <v>172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3791</v>
      </c>
    </row>
    <row r="62" spans="1:27" x14ac:dyDescent="0.25">
      <c r="A62" t="s">
        <v>640</v>
      </c>
      <c r="E62" s="23" t="s">
        <v>1380</v>
      </c>
    </row>
    <row r="63" spans="1:27" x14ac:dyDescent="0.25">
      <c r="A63" t="s">
        <v>631</v>
      </c>
      <c r="B63">
        <v>14</v>
      </c>
      <c r="C63" s="22" t="s">
        <v>3792</v>
      </c>
      <c r="D63" t="s">
        <v>633</v>
      </c>
      <c r="E63" s="23" t="s">
        <v>3793</v>
      </c>
      <c r="F63" s="24" t="s">
        <v>647</v>
      </c>
      <c r="G63" s="25">
        <v>32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3794</v>
      </c>
    </row>
    <row r="66" spans="1:27" x14ac:dyDescent="0.25">
      <c r="A66" t="s">
        <v>640</v>
      </c>
      <c r="E66" s="23" t="s">
        <v>1380</v>
      </c>
    </row>
    <row r="67" spans="1:27" ht="25" x14ac:dyDescent="0.25">
      <c r="A67" t="s">
        <v>631</v>
      </c>
      <c r="B67">
        <v>15</v>
      </c>
      <c r="C67" s="22" t="s">
        <v>3795</v>
      </c>
      <c r="D67" t="s">
        <v>633</v>
      </c>
      <c r="E67" s="23" t="s">
        <v>3796</v>
      </c>
      <c r="F67" s="24" t="s">
        <v>870</v>
      </c>
      <c r="G67" s="25">
        <v>40.799999999999997</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3797</v>
      </c>
    </row>
    <row r="70" spans="1:27" x14ac:dyDescent="0.25">
      <c r="A70" t="s">
        <v>640</v>
      </c>
      <c r="E70" s="23" t="s">
        <v>1380</v>
      </c>
    </row>
    <row r="71" spans="1:27" x14ac:dyDescent="0.25">
      <c r="A71" t="s">
        <v>631</v>
      </c>
      <c r="B71">
        <v>16</v>
      </c>
      <c r="C71" s="22" t="s">
        <v>3798</v>
      </c>
      <c r="D71" t="s">
        <v>633</v>
      </c>
      <c r="E71" s="23" t="s">
        <v>3799</v>
      </c>
      <c r="F71" s="24" t="s">
        <v>647</v>
      </c>
      <c r="G71" s="25">
        <v>35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3800</v>
      </c>
    </row>
    <row r="74" spans="1:27" x14ac:dyDescent="0.25">
      <c r="A74" t="s">
        <v>640</v>
      </c>
      <c r="E74" s="23" t="s">
        <v>1380</v>
      </c>
    </row>
    <row r="75" spans="1:27" ht="25" x14ac:dyDescent="0.25">
      <c r="A75" t="s">
        <v>631</v>
      </c>
      <c r="B75">
        <v>17</v>
      </c>
      <c r="C75" s="22" t="s">
        <v>1502</v>
      </c>
      <c r="D75" t="s">
        <v>633</v>
      </c>
      <c r="E75" s="23" t="s">
        <v>1503</v>
      </c>
      <c r="F75" s="24" t="s">
        <v>647</v>
      </c>
      <c r="G75" s="25">
        <v>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3801</v>
      </c>
    </row>
    <row r="78" spans="1:27" x14ac:dyDescent="0.25">
      <c r="A78" t="s">
        <v>640</v>
      </c>
      <c r="E78" s="23" t="s">
        <v>1380</v>
      </c>
    </row>
    <row r="79" spans="1:27" ht="25" x14ac:dyDescent="0.25">
      <c r="A79" t="s">
        <v>631</v>
      </c>
      <c r="B79">
        <v>18</v>
      </c>
      <c r="C79" s="22" t="s">
        <v>3802</v>
      </c>
      <c r="D79" t="s">
        <v>633</v>
      </c>
      <c r="E79" s="23" t="s">
        <v>3803</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52" x14ac:dyDescent="0.3">
      <c r="A81" t="s">
        <v>638</v>
      </c>
      <c r="E81" s="29" t="s">
        <v>3804</v>
      </c>
    </row>
    <row r="82" spans="1:27" x14ac:dyDescent="0.25">
      <c r="A82" t="s">
        <v>640</v>
      </c>
      <c r="E82" s="23" t="s">
        <v>1380</v>
      </c>
    </row>
    <row r="83" spans="1:27" x14ac:dyDescent="0.25">
      <c r="A83" t="s">
        <v>631</v>
      </c>
      <c r="B83">
        <v>19</v>
      </c>
      <c r="C83" s="22" t="s">
        <v>3805</v>
      </c>
      <c r="D83" t="s">
        <v>633</v>
      </c>
      <c r="E83" s="23" t="s">
        <v>3806</v>
      </c>
      <c r="F83" s="24" t="s">
        <v>657</v>
      </c>
      <c r="G83" s="25">
        <v>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3807</v>
      </c>
    </row>
    <row r="86" spans="1:27" x14ac:dyDescent="0.25">
      <c r="A86" t="s">
        <v>640</v>
      </c>
      <c r="E86" s="23" t="s">
        <v>1380</v>
      </c>
    </row>
    <row r="87" spans="1:27" ht="13" x14ac:dyDescent="0.25">
      <c r="A87" t="s">
        <v>628</v>
      </c>
      <c r="C87" s="18" t="s">
        <v>3632</v>
      </c>
      <c r="E87" s="19" t="s">
        <v>3633</v>
      </c>
      <c r="L87" s="20">
        <f>SUMIFS(L88:L151,A88:A151,"P")</f>
        <v>0</v>
      </c>
      <c r="M87" s="20">
        <f>SUMIFS(M88:M151,A88:A151,"P")</f>
        <v>0</v>
      </c>
      <c r="N87" s="21"/>
    </row>
    <row r="88" spans="1:27" ht="25" x14ac:dyDescent="0.25">
      <c r="A88" t="s">
        <v>631</v>
      </c>
      <c r="B88">
        <v>20</v>
      </c>
      <c r="C88" s="22" t="s">
        <v>3808</v>
      </c>
      <c r="D88" t="s">
        <v>633</v>
      </c>
      <c r="E88" s="23" t="s">
        <v>3809</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3810</v>
      </c>
    </row>
    <row r="91" spans="1:27" x14ac:dyDescent="0.25">
      <c r="A91" t="s">
        <v>640</v>
      </c>
      <c r="E91" s="23" t="s">
        <v>1380</v>
      </c>
    </row>
    <row r="92" spans="1:27" ht="25" x14ac:dyDescent="0.25">
      <c r="A92" t="s">
        <v>631</v>
      </c>
      <c r="B92">
        <v>21</v>
      </c>
      <c r="C92" s="22" t="s">
        <v>3811</v>
      </c>
      <c r="D92" t="s">
        <v>633</v>
      </c>
      <c r="E92" s="23" t="s">
        <v>3812</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3813</v>
      </c>
    </row>
    <row r="95" spans="1:27" x14ac:dyDescent="0.25">
      <c r="A95" t="s">
        <v>640</v>
      </c>
      <c r="E95" s="23" t="s">
        <v>1380</v>
      </c>
    </row>
    <row r="96" spans="1:27" ht="25" x14ac:dyDescent="0.25">
      <c r="A96" t="s">
        <v>631</v>
      </c>
      <c r="B96">
        <v>22</v>
      </c>
      <c r="C96" s="22" t="s">
        <v>3814</v>
      </c>
      <c r="D96" t="s">
        <v>633</v>
      </c>
      <c r="E96" s="23" t="s">
        <v>3815</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52" x14ac:dyDescent="0.3">
      <c r="A98" t="s">
        <v>638</v>
      </c>
      <c r="E98" s="29" t="s">
        <v>3816</v>
      </c>
    </row>
    <row r="99" spans="1:27" x14ac:dyDescent="0.25">
      <c r="A99" t="s">
        <v>640</v>
      </c>
      <c r="E99" s="23" t="s">
        <v>1380</v>
      </c>
    </row>
    <row r="100" spans="1:27" x14ac:dyDescent="0.25">
      <c r="A100" t="s">
        <v>631</v>
      </c>
      <c r="B100">
        <v>23</v>
      </c>
      <c r="C100" s="22" t="s">
        <v>3817</v>
      </c>
      <c r="D100" t="s">
        <v>633</v>
      </c>
      <c r="E100" s="23" t="s">
        <v>3818</v>
      </c>
      <c r="F100" s="24" t="s">
        <v>657</v>
      </c>
      <c r="G100" s="25">
        <v>16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3819</v>
      </c>
    </row>
    <row r="103" spans="1:27" x14ac:dyDescent="0.25">
      <c r="A103" t="s">
        <v>640</v>
      </c>
      <c r="E103" s="23" t="s">
        <v>1380</v>
      </c>
    </row>
    <row r="104" spans="1:27" x14ac:dyDescent="0.25">
      <c r="A104" t="s">
        <v>631</v>
      </c>
      <c r="B104">
        <v>24</v>
      </c>
      <c r="C104" s="22" t="s">
        <v>3820</v>
      </c>
      <c r="D104" t="s">
        <v>633</v>
      </c>
      <c r="E104" s="23" t="s">
        <v>3821</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3822</v>
      </c>
    </row>
    <row r="107" spans="1:27" x14ac:dyDescent="0.25">
      <c r="A107" t="s">
        <v>640</v>
      </c>
      <c r="E107" s="23" t="s">
        <v>1380</v>
      </c>
    </row>
    <row r="108" spans="1:27" x14ac:dyDescent="0.25">
      <c r="A108" t="s">
        <v>631</v>
      </c>
      <c r="B108">
        <v>25</v>
      </c>
      <c r="C108" s="22" t="s">
        <v>3640</v>
      </c>
      <c r="D108" t="s">
        <v>633</v>
      </c>
      <c r="E108" s="23" t="s">
        <v>3641</v>
      </c>
      <c r="F108" s="24" t="s">
        <v>657</v>
      </c>
      <c r="G108" s="25">
        <v>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3823</v>
      </c>
    </row>
    <row r="111" spans="1:27" x14ac:dyDescent="0.25">
      <c r="A111" t="s">
        <v>640</v>
      </c>
      <c r="E111" s="23" t="s">
        <v>3643</v>
      </c>
    </row>
    <row r="112" spans="1:27" ht="25" x14ac:dyDescent="0.25">
      <c r="A112" t="s">
        <v>631</v>
      </c>
      <c r="B112">
        <v>26</v>
      </c>
      <c r="C112" s="22" t="s">
        <v>3824</v>
      </c>
      <c r="D112" t="s">
        <v>633</v>
      </c>
      <c r="E112" s="23" t="s">
        <v>3825</v>
      </c>
      <c r="F112" s="24" t="s">
        <v>657</v>
      </c>
      <c r="G112" s="25">
        <v>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3826</v>
      </c>
    </row>
    <row r="115" spans="1:27" x14ac:dyDescent="0.25">
      <c r="A115" t="s">
        <v>640</v>
      </c>
      <c r="E115" s="23" t="s">
        <v>1380</v>
      </c>
    </row>
    <row r="116" spans="1:27" x14ac:dyDescent="0.25">
      <c r="A116" t="s">
        <v>631</v>
      </c>
      <c r="B116">
        <v>27</v>
      </c>
      <c r="C116" s="22" t="s">
        <v>3644</v>
      </c>
      <c r="D116" t="s">
        <v>633</v>
      </c>
      <c r="E116" s="23" t="s">
        <v>3645</v>
      </c>
      <c r="F116" s="24" t="s">
        <v>657</v>
      </c>
      <c r="G116" s="25">
        <v>58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3826</v>
      </c>
    </row>
    <row r="119" spans="1:27" x14ac:dyDescent="0.25">
      <c r="A119" t="s">
        <v>640</v>
      </c>
      <c r="E119" s="23" t="s">
        <v>1380</v>
      </c>
    </row>
    <row r="120" spans="1:27" x14ac:dyDescent="0.25">
      <c r="A120" t="s">
        <v>631</v>
      </c>
      <c r="B120">
        <v>28</v>
      </c>
      <c r="C120" s="22" t="s">
        <v>3827</v>
      </c>
      <c r="D120" t="s">
        <v>633</v>
      </c>
      <c r="E120" s="23" t="s">
        <v>3828</v>
      </c>
      <c r="F120" s="24" t="s">
        <v>647</v>
      </c>
      <c r="G120" s="25">
        <v>732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3829</v>
      </c>
    </row>
    <row r="123" spans="1:27" x14ac:dyDescent="0.25">
      <c r="A123" t="s">
        <v>640</v>
      </c>
      <c r="E123" s="23" t="s">
        <v>1380</v>
      </c>
    </row>
    <row r="124" spans="1:27" ht="25" x14ac:dyDescent="0.25">
      <c r="A124" t="s">
        <v>631</v>
      </c>
      <c r="B124">
        <v>29</v>
      </c>
      <c r="C124" s="22" t="s">
        <v>3830</v>
      </c>
      <c r="D124" t="s">
        <v>633</v>
      </c>
      <c r="E124" s="23" t="s">
        <v>3831</v>
      </c>
      <c r="F124" s="24" t="s">
        <v>657</v>
      </c>
      <c r="G124" s="25">
        <v>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3832</v>
      </c>
    </row>
    <row r="127" spans="1:27" x14ac:dyDescent="0.25">
      <c r="A127" t="s">
        <v>640</v>
      </c>
      <c r="E127" s="23" t="s">
        <v>1380</v>
      </c>
    </row>
    <row r="128" spans="1:27" ht="25" x14ac:dyDescent="0.25">
      <c r="A128" t="s">
        <v>631</v>
      </c>
      <c r="B128">
        <v>30</v>
      </c>
      <c r="C128" s="22" t="s">
        <v>3833</v>
      </c>
      <c r="D128" t="s">
        <v>633</v>
      </c>
      <c r="E128" s="23" t="s">
        <v>3834</v>
      </c>
      <c r="F128" s="24" t="s">
        <v>657</v>
      </c>
      <c r="G128" s="25">
        <v>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3835</v>
      </c>
    </row>
    <row r="131" spans="1:27" x14ac:dyDescent="0.25">
      <c r="A131" t="s">
        <v>640</v>
      </c>
      <c r="E131" s="23" t="s">
        <v>1380</v>
      </c>
    </row>
    <row r="132" spans="1:27" ht="25" x14ac:dyDescent="0.25">
      <c r="A132" t="s">
        <v>631</v>
      </c>
      <c r="B132">
        <v>31</v>
      </c>
      <c r="C132" s="22" t="s">
        <v>3836</v>
      </c>
      <c r="D132" t="s">
        <v>633</v>
      </c>
      <c r="E132" s="23" t="s">
        <v>3837</v>
      </c>
      <c r="F132" s="24" t="s">
        <v>647</v>
      </c>
      <c r="G132" s="25">
        <v>310</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3838</v>
      </c>
    </row>
    <row r="135" spans="1:27" x14ac:dyDescent="0.25">
      <c r="A135" t="s">
        <v>640</v>
      </c>
      <c r="E135" s="23" t="s">
        <v>3839</v>
      </c>
    </row>
    <row r="136" spans="1:27" ht="25" x14ac:dyDescent="0.25">
      <c r="A136" t="s">
        <v>631</v>
      </c>
      <c r="B136">
        <v>32</v>
      </c>
      <c r="C136" s="22" t="s">
        <v>3840</v>
      </c>
      <c r="D136" t="s">
        <v>633</v>
      </c>
      <c r="E136" s="23" t="s">
        <v>3841</v>
      </c>
      <c r="F136" s="24" t="s">
        <v>657</v>
      </c>
      <c r="G136" s="25">
        <v>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3842</v>
      </c>
    </row>
    <row r="139" spans="1:27" x14ac:dyDescent="0.25">
      <c r="A139" t="s">
        <v>640</v>
      </c>
      <c r="E139" s="23" t="s">
        <v>1380</v>
      </c>
    </row>
    <row r="140" spans="1:27" ht="25" x14ac:dyDescent="0.25">
      <c r="A140" t="s">
        <v>631</v>
      </c>
      <c r="B140">
        <v>33</v>
      </c>
      <c r="C140" s="22" t="s">
        <v>3843</v>
      </c>
      <c r="D140" t="s">
        <v>633</v>
      </c>
      <c r="E140" s="23" t="s">
        <v>3844</v>
      </c>
      <c r="F140" s="24" t="s">
        <v>647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39" x14ac:dyDescent="0.3">
      <c r="A142" t="s">
        <v>638</v>
      </c>
      <c r="E142" s="29" t="s">
        <v>3845</v>
      </c>
    </row>
    <row r="143" spans="1:27" x14ac:dyDescent="0.25">
      <c r="A143" t="s">
        <v>640</v>
      </c>
      <c r="E143" s="23" t="s">
        <v>1380</v>
      </c>
    </row>
    <row r="144" spans="1:27" ht="25" x14ac:dyDescent="0.25">
      <c r="A144" t="s">
        <v>631</v>
      </c>
      <c r="B144">
        <v>34</v>
      </c>
      <c r="C144" s="22" t="s">
        <v>3649</v>
      </c>
      <c r="D144" t="s">
        <v>633</v>
      </c>
      <c r="E144" s="23" t="s">
        <v>3650</v>
      </c>
      <c r="F144" s="24" t="s">
        <v>657</v>
      </c>
      <c r="G144" s="25">
        <v>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26" x14ac:dyDescent="0.3">
      <c r="A146" t="s">
        <v>638</v>
      </c>
      <c r="E146" s="29" t="s">
        <v>3846</v>
      </c>
    </row>
    <row r="147" spans="1:27" x14ac:dyDescent="0.25">
      <c r="A147" t="s">
        <v>640</v>
      </c>
      <c r="E147" s="23" t="s">
        <v>1380</v>
      </c>
    </row>
    <row r="148" spans="1:27" x14ac:dyDescent="0.25">
      <c r="A148" t="s">
        <v>631</v>
      </c>
      <c r="B148">
        <v>35</v>
      </c>
      <c r="C148" s="22" t="s">
        <v>952</v>
      </c>
      <c r="D148" t="s">
        <v>633</v>
      </c>
      <c r="E148" s="23" t="s">
        <v>953</v>
      </c>
      <c r="F148" s="24" t="s">
        <v>647</v>
      </c>
      <c r="G148" s="25">
        <v>1042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3847</v>
      </c>
    </row>
    <row r="151" spans="1:27" x14ac:dyDescent="0.25">
      <c r="A151" t="s">
        <v>640</v>
      </c>
      <c r="E151" s="23" t="s">
        <v>1380</v>
      </c>
    </row>
    <row r="152" spans="1:27" ht="13" x14ac:dyDescent="0.25">
      <c r="A152" t="s">
        <v>628</v>
      </c>
      <c r="C152" s="18" t="s">
        <v>3652</v>
      </c>
      <c r="E152" s="19" t="s">
        <v>3653</v>
      </c>
      <c r="L152" s="20">
        <f>SUMIFS(L153:L264,A153:A264,"P")</f>
        <v>0</v>
      </c>
      <c r="M152" s="20">
        <f>SUMIFS(M153:M264,A153:A264,"P")</f>
        <v>0</v>
      </c>
      <c r="N152" s="21"/>
    </row>
    <row r="153" spans="1:27" ht="25" x14ac:dyDescent="0.25">
      <c r="A153" t="s">
        <v>631</v>
      </c>
      <c r="B153">
        <v>36</v>
      </c>
      <c r="C153" s="22" t="s">
        <v>919</v>
      </c>
      <c r="D153" t="s">
        <v>633</v>
      </c>
      <c r="E153" s="23" t="s">
        <v>920</v>
      </c>
      <c r="F153" s="24" t="s">
        <v>657</v>
      </c>
      <c r="G153" s="25">
        <v>64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3848</v>
      </c>
    </row>
    <row r="156" spans="1:27" x14ac:dyDescent="0.25">
      <c r="A156" t="s">
        <v>640</v>
      </c>
      <c r="E156" s="23" t="s">
        <v>1380</v>
      </c>
    </row>
    <row r="157" spans="1:27" ht="25" x14ac:dyDescent="0.25">
      <c r="A157" t="s">
        <v>631</v>
      </c>
      <c r="B157">
        <v>37</v>
      </c>
      <c r="C157" s="22" t="s">
        <v>916</v>
      </c>
      <c r="D157" t="s">
        <v>633</v>
      </c>
      <c r="E157" s="23" t="s">
        <v>917</v>
      </c>
      <c r="F157" s="24" t="s">
        <v>657</v>
      </c>
      <c r="G157" s="25">
        <v>36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3849</v>
      </c>
    </row>
    <row r="160" spans="1:27" x14ac:dyDescent="0.25">
      <c r="A160" t="s">
        <v>640</v>
      </c>
      <c r="E160" s="23" t="s">
        <v>1380</v>
      </c>
    </row>
    <row r="161" spans="1:27" x14ac:dyDescent="0.25">
      <c r="A161" t="s">
        <v>631</v>
      </c>
      <c r="B161">
        <v>38</v>
      </c>
      <c r="C161" s="22" t="s">
        <v>3850</v>
      </c>
      <c r="D161" t="s">
        <v>633</v>
      </c>
      <c r="E161" s="23" t="s">
        <v>3851</v>
      </c>
      <c r="F161" s="24" t="s">
        <v>647</v>
      </c>
      <c r="G161" s="25">
        <v>20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3852</v>
      </c>
    </row>
    <row r="164" spans="1:27" x14ac:dyDescent="0.25">
      <c r="A164" t="s">
        <v>640</v>
      </c>
      <c r="E164" s="23" t="s">
        <v>1380</v>
      </c>
    </row>
    <row r="165" spans="1:27" x14ac:dyDescent="0.25">
      <c r="A165" t="s">
        <v>631</v>
      </c>
      <c r="B165">
        <v>39</v>
      </c>
      <c r="C165" s="22" t="s">
        <v>3853</v>
      </c>
      <c r="D165" t="s">
        <v>633</v>
      </c>
      <c r="E165" s="23" t="s">
        <v>3854</v>
      </c>
      <c r="F165" s="24" t="s">
        <v>657</v>
      </c>
      <c r="G165" s="25">
        <v>20</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3852</v>
      </c>
    </row>
    <row r="168" spans="1:27" x14ac:dyDescent="0.25">
      <c r="A168" t="s">
        <v>640</v>
      </c>
      <c r="E168" s="23" t="s">
        <v>1380</v>
      </c>
    </row>
    <row r="169" spans="1:27" x14ac:dyDescent="0.25">
      <c r="A169" t="s">
        <v>631</v>
      </c>
      <c r="B169">
        <v>40</v>
      </c>
      <c r="C169" s="22" t="s">
        <v>3654</v>
      </c>
      <c r="D169" t="s">
        <v>633</v>
      </c>
      <c r="E169" s="23" t="s">
        <v>3655</v>
      </c>
      <c r="F169" s="24" t="s">
        <v>647</v>
      </c>
      <c r="G169" s="25">
        <v>160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3855</v>
      </c>
    </row>
    <row r="172" spans="1:27" x14ac:dyDescent="0.25">
      <c r="A172" t="s">
        <v>640</v>
      </c>
      <c r="E172" s="23" t="s">
        <v>1380</v>
      </c>
    </row>
    <row r="173" spans="1:27" x14ac:dyDescent="0.25">
      <c r="A173" t="s">
        <v>631</v>
      </c>
      <c r="B173">
        <v>41</v>
      </c>
      <c r="C173" s="22" t="s">
        <v>1683</v>
      </c>
      <c r="D173" t="s">
        <v>633</v>
      </c>
      <c r="E173" s="23" t="s">
        <v>1684</v>
      </c>
      <c r="F173" s="24" t="s">
        <v>657</v>
      </c>
      <c r="G173" s="25">
        <v>64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3856</v>
      </c>
    </row>
    <row r="176" spans="1:27" x14ac:dyDescent="0.25">
      <c r="A176" t="s">
        <v>640</v>
      </c>
      <c r="E176" s="23" t="s">
        <v>1380</v>
      </c>
    </row>
    <row r="177" spans="1:27" x14ac:dyDescent="0.25">
      <c r="A177" t="s">
        <v>631</v>
      </c>
      <c r="B177">
        <v>42</v>
      </c>
      <c r="C177" s="22" t="s">
        <v>3857</v>
      </c>
      <c r="D177" t="s">
        <v>633</v>
      </c>
      <c r="E177" s="23" t="s">
        <v>3858</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3859</v>
      </c>
    </row>
    <row r="180" spans="1:27" x14ac:dyDescent="0.25">
      <c r="A180" t="s">
        <v>640</v>
      </c>
      <c r="E180" s="23" t="s">
        <v>1380</v>
      </c>
    </row>
    <row r="181" spans="1:27" ht="25" x14ac:dyDescent="0.25">
      <c r="A181" t="s">
        <v>631</v>
      </c>
      <c r="B181">
        <v>43</v>
      </c>
      <c r="C181" s="22" t="s">
        <v>1865</v>
      </c>
      <c r="D181" t="s">
        <v>633</v>
      </c>
      <c r="E181" s="23" t="s">
        <v>1866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ht="37.5" x14ac:dyDescent="0.25">
      <c r="A185" t="s">
        <v>631</v>
      </c>
      <c r="B185">
        <v>44</v>
      </c>
      <c r="C185" s="22" t="s">
        <v>1867</v>
      </c>
      <c r="D185" t="s">
        <v>633</v>
      </c>
      <c r="E185" s="23" t="s">
        <v>1868</v>
      </c>
      <c r="F185" s="24" t="s">
        <v>657</v>
      </c>
      <c r="G185" s="25">
        <v>58</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3860</v>
      </c>
    </row>
    <row r="188" spans="1:27" x14ac:dyDescent="0.25">
      <c r="A188" t="s">
        <v>640</v>
      </c>
      <c r="E188" s="23" t="s">
        <v>1380</v>
      </c>
    </row>
    <row r="189" spans="1:27" ht="25" x14ac:dyDescent="0.25">
      <c r="A189" t="s">
        <v>631</v>
      </c>
      <c r="B189">
        <v>45</v>
      </c>
      <c r="C189" s="22" t="s">
        <v>3663</v>
      </c>
      <c r="D189" t="s">
        <v>633</v>
      </c>
      <c r="E189" s="23" t="s">
        <v>3664</v>
      </c>
      <c r="F189" s="24" t="s">
        <v>657</v>
      </c>
      <c r="G189" s="25">
        <v>1</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3665</v>
      </c>
    </row>
    <row r="192" spans="1:27" x14ac:dyDescent="0.25">
      <c r="A192" t="s">
        <v>640</v>
      </c>
      <c r="E192" s="23" t="s">
        <v>1380</v>
      </c>
    </row>
    <row r="193" spans="1:27" ht="25" x14ac:dyDescent="0.25">
      <c r="A193" t="s">
        <v>631</v>
      </c>
      <c r="B193">
        <v>46</v>
      </c>
      <c r="C193" s="22" t="s">
        <v>3666</v>
      </c>
      <c r="D193" t="s">
        <v>633</v>
      </c>
      <c r="E193" s="23" t="s">
        <v>3667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3668</v>
      </c>
    </row>
    <row r="196" spans="1:27" x14ac:dyDescent="0.25">
      <c r="A196" t="s">
        <v>640</v>
      </c>
      <c r="E196" s="23" t="s">
        <v>1380</v>
      </c>
    </row>
    <row r="197" spans="1:27" ht="25" x14ac:dyDescent="0.25">
      <c r="A197" t="s">
        <v>631</v>
      </c>
      <c r="B197">
        <v>47</v>
      </c>
      <c r="C197" s="22" t="s">
        <v>3669</v>
      </c>
      <c r="D197" t="s">
        <v>633</v>
      </c>
      <c r="E197" s="23" t="s">
        <v>3670</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3671</v>
      </c>
    </row>
    <row r="200" spans="1:27" x14ac:dyDescent="0.25">
      <c r="A200" t="s">
        <v>640</v>
      </c>
      <c r="E200" s="23" t="s">
        <v>1380</v>
      </c>
    </row>
    <row r="201" spans="1:27" x14ac:dyDescent="0.25">
      <c r="A201" t="s">
        <v>631</v>
      </c>
      <c r="B201">
        <v>48</v>
      </c>
      <c r="C201" s="22" t="s">
        <v>3672</v>
      </c>
      <c r="D201" t="s">
        <v>633</v>
      </c>
      <c r="E201" s="23" t="s">
        <v>3673</v>
      </c>
      <c r="F201" s="24" t="s">
        <v>657</v>
      </c>
      <c r="G201" s="25">
        <v>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3861</v>
      </c>
    </row>
    <row r="204" spans="1:27" x14ac:dyDescent="0.25">
      <c r="A204" t="s">
        <v>640</v>
      </c>
      <c r="E204" s="23" t="s">
        <v>1380</v>
      </c>
    </row>
    <row r="205" spans="1:27" x14ac:dyDescent="0.25">
      <c r="A205" t="s">
        <v>631</v>
      </c>
      <c r="B205">
        <v>49</v>
      </c>
      <c r="C205" s="22" t="s">
        <v>3862</v>
      </c>
      <c r="D205" t="s">
        <v>633</v>
      </c>
      <c r="E205" s="23" t="s">
        <v>3863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26" x14ac:dyDescent="0.3">
      <c r="A207" t="s">
        <v>638</v>
      </c>
      <c r="E207" s="29" t="s">
        <v>3864</v>
      </c>
    </row>
    <row r="208" spans="1:27" x14ac:dyDescent="0.25">
      <c r="A208" t="s">
        <v>640</v>
      </c>
      <c r="E208" s="23" t="s">
        <v>1380</v>
      </c>
    </row>
    <row r="209" spans="1:27" x14ac:dyDescent="0.25">
      <c r="A209" t="s">
        <v>631</v>
      </c>
      <c r="B209">
        <v>50</v>
      </c>
      <c r="C209" s="22" t="s">
        <v>3865</v>
      </c>
      <c r="D209" t="s">
        <v>633</v>
      </c>
      <c r="E209" s="23" t="s">
        <v>3866</v>
      </c>
      <c r="F209" s="24" t="s">
        <v>657</v>
      </c>
      <c r="G209" s="25">
        <v>6</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3867</v>
      </c>
    </row>
    <row r="212" spans="1:27" x14ac:dyDescent="0.25">
      <c r="A212" t="s">
        <v>640</v>
      </c>
      <c r="E212" s="23" t="s">
        <v>1380</v>
      </c>
    </row>
    <row r="213" spans="1:27" ht="25" x14ac:dyDescent="0.25">
      <c r="A213" t="s">
        <v>631</v>
      </c>
      <c r="B213">
        <v>51</v>
      </c>
      <c r="C213" s="22" t="s">
        <v>3868</v>
      </c>
      <c r="D213" t="s">
        <v>633</v>
      </c>
      <c r="E213" s="23" t="s">
        <v>3869</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3867</v>
      </c>
    </row>
    <row r="216" spans="1:27" x14ac:dyDescent="0.25">
      <c r="A216" t="s">
        <v>640</v>
      </c>
      <c r="E216" s="23" t="s">
        <v>1380</v>
      </c>
    </row>
    <row r="217" spans="1:27" x14ac:dyDescent="0.25">
      <c r="A217" t="s">
        <v>631</v>
      </c>
      <c r="B217">
        <v>52</v>
      </c>
      <c r="C217" s="22" t="s">
        <v>3675</v>
      </c>
      <c r="D217" t="s">
        <v>633</v>
      </c>
      <c r="E217" s="23" t="s">
        <v>3676</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3661</v>
      </c>
    </row>
    <row r="220" spans="1:27" x14ac:dyDescent="0.25">
      <c r="A220" t="s">
        <v>640</v>
      </c>
      <c r="E220" s="23" t="s">
        <v>1380</v>
      </c>
    </row>
    <row r="221" spans="1:27" x14ac:dyDescent="0.25">
      <c r="A221" t="s">
        <v>631</v>
      </c>
      <c r="B221">
        <v>53</v>
      </c>
      <c r="C221" s="22" t="s">
        <v>3677</v>
      </c>
      <c r="D221" t="s">
        <v>633</v>
      </c>
      <c r="E221" s="23" t="s">
        <v>3678</v>
      </c>
      <c r="F221" s="24" t="s">
        <v>814</v>
      </c>
      <c r="G221" s="25">
        <v>160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3679</v>
      </c>
    </row>
    <row r="224" spans="1:27" x14ac:dyDescent="0.25">
      <c r="A224" t="s">
        <v>640</v>
      </c>
      <c r="E224" s="23" t="s">
        <v>1380</v>
      </c>
    </row>
    <row r="225" spans="1:27" x14ac:dyDescent="0.25">
      <c r="A225" t="s">
        <v>631</v>
      </c>
      <c r="B225">
        <v>54</v>
      </c>
      <c r="C225" s="22" t="s">
        <v>3680</v>
      </c>
      <c r="D225" t="s">
        <v>633</v>
      </c>
      <c r="E225" s="23" t="s">
        <v>3681</v>
      </c>
      <c r="F225" s="24" t="s">
        <v>814</v>
      </c>
      <c r="G225" s="25">
        <v>160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3679</v>
      </c>
    </row>
    <row r="228" spans="1:27" x14ac:dyDescent="0.25">
      <c r="A228" t="s">
        <v>640</v>
      </c>
      <c r="E228" s="23" t="s">
        <v>1380</v>
      </c>
    </row>
    <row r="229" spans="1:27" x14ac:dyDescent="0.25">
      <c r="A229" t="s">
        <v>631</v>
      </c>
      <c r="B229">
        <v>55</v>
      </c>
      <c r="C229" s="22" t="s">
        <v>3682</v>
      </c>
      <c r="D229" t="s">
        <v>633</v>
      </c>
      <c r="E229" s="23" t="s">
        <v>3683</v>
      </c>
      <c r="F229" s="24" t="s">
        <v>814</v>
      </c>
      <c r="G229" s="25">
        <v>80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3684</v>
      </c>
    </row>
    <row r="232" spans="1:27" x14ac:dyDescent="0.25">
      <c r="A232" t="s">
        <v>640</v>
      </c>
      <c r="E232" s="23" t="s">
        <v>1380</v>
      </c>
    </row>
    <row r="233" spans="1:27" x14ac:dyDescent="0.25">
      <c r="A233" t="s">
        <v>631</v>
      </c>
      <c r="B233">
        <v>56</v>
      </c>
      <c r="C233" s="22" t="s">
        <v>3685</v>
      </c>
      <c r="D233" t="s">
        <v>633</v>
      </c>
      <c r="E233" s="23" t="s">
        <v>3686</v>
      </c>
      <c r="F233" s="24" t="s">
        <v>814</v>
      </c>
      <c r="G233" s="25">
        <v>80</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26" x14ac:dyDescent="0.3">
      <c r="A235" t="s">
        <v>638</v>
      </c>
      <c r="E235" s="29" t="s">
        <v>3684</v>
      </c>
    </row>
    <row r="236" spans="1:27" x14ac:dyDescent="0.25">
      <c r="A236" t="s">
        <v>640</v>
      </c>
      <c r="E236" s="23" t="s">
        <v>1380</v>
      </c>
    </row>
    <row r="237" spans="1:27" x14ac:dyDescent="0.25">
      <c r="A237" t="s">
        <v>631</v>
      </c>
      <c r="B237">
        <v>57</v>
      </c>
      <c r="C237" s="22" t="s">
        <v>1927</v>
      </c>
      <c r="D237" t="s">
        <v>633</v>
      </c>
      <c r="E237" s="23" t="s">
        <v>1928</v>
      </c>
      <c r="F237" s="24" t="s">
        <v>814</v>
      </c>
      <c r="G237" s="25">
        <v>80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26" x14ac:dyDescent="0.3">
      <c r="A239" t="s">
        <v>638</v>
      </c>
      <c r="E239" s="29" t="s">
        <v>3684</v>
      </c>
    </row>
    <row r="240" spans="1:27" x14ac:dyDescent="0.25">
      <c r="A240" t="s">
        <v>640</v>
      </c>
      <c r="E240" s="23" t="s">
        <v>1380</v>
      </c>
    </row>
    <row r="241" spans="1:27" x14ac:dyDescent="0.25">
      <c r="A241" t="s">
        <v>631</v>
      </c>
      <c r="B241">
        <v>58</v>
      </c>
      <c r="C241" s="22" t="s">
        <v>3687</v>
      </c>
      <c r="D241" t="s">
        <v>633</v>
      </c>
      <c r="E241" s="23" t="s">
        <v>3688</v>
      </c>
      <c r="F241" s="24" t="s">
        <v>814</v>
      </c>
      <c r="G241" s="25">
        <v>80</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3684</v>
      </c>
    </row>
    <row r="244" spans="1:27" ht="87.5" x14ac:dyDescent="0.25">
      <c r="A244" t="s">
        <v>640</v>
      </c>
      <c r="E244" s="23" t="s">
        <v>3689</v>
      </c>
    </row>
    <row r="245" spans="1:27" x14ac:dyDescent="0.25">
      <c r="A245" t="s">
        <v>631</v>
      </c>
      <c r="B245">
        <v>59</v>
      </c>
      <c r="C245" s="22" t="s">
        <v>3690</v>
      </c>
      <c r="D245" t="s">
        <v>633</v>
      </c>
      <c r="E245" s="23" t="s">
        <v>3691</v>
      </c>
      <c r="F245" s="24" t="s">
        <v>814</v>
      </c>
      <c r="G245" s="25">
        <v>160</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3679</v>
      </c>
    </row>
    <row r="248" spans="1:27" ht="137.5" x14ac:dyDescent="0.25">
      <c r="A248" t="s">
        <v>640</v>
      </c>
      <c r="E248" s="23" t="s">
        <v>3692</v>
      </c>
    </row>
    <row r="249" spans="1:27" ht="25" x14ac:dyDescent="0.25">
      <c r="A249" t="s">
        <v>631</v>
      </c>
      <c r="B249">
        <v>60</v>
      </c>
      <c r="C249" s="22" t="s">
        <v>3693</v>
      </c>
      <c r="D249" t="s">
        <v>633</v>
      </c>
      <c r="E249" s="23" t="s">
        <v>3694</v>
      </c>
      <c r="F249" s="24" t="s">
        <v>657</v>
      </c>
      <c r="G249" s="25">
        <v>1</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26" x14ac:dyDescent="0.3">
      <c r="A251" t="s">
        <v>638</v>
      </c>
      <c r="E251" s="29" t="s">
        <v>3695</v>
      </c>
    </row>
    <row r="252" spans="1:27" x14ac:dyDescent="0.25">
      <c r="A252" t="s">
        <v>640</v>
      </c>
      <c r="E252" s="23" t="s">
        <v>1380</v>
      </c>
    </row>
    <row r="253" spans="1:27" x14ac:dyDescent="0.25">
      <c r="A253" t="s">
        <v>631</v>
      </c>
      <c r="B253">
        <v>61</v>
      </c>
      <c r="C253" s="22" t="s">
        <v>3696</v>
      </c>
      <c r="D253" t="s">
        <v>633</v>
      </c>
      <c r="E253" s="23" t="s">
        <v>3697</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26" x14ac:dyDescent="0.3">
      <c r="A255" t="s">
        <v>638</v>
      </c>
      <c r="E255" s="29" t="s">
        <v>3668</v>
      </c>
    </row>
    <row r="256" spans="1:27" x14ac:dyDescent="0.25">
      <c r="A256" t="s">
        <v>640</v>
      </c>
      <c r="E256" s="23" t="s">
        <v>1380</v>
      </c>
    </row>
    <row r="257" spans="1:27" x14ac:dyDescent="0.25">
      <c r="A257" t="s">
        <v>631</v>
      </c>
      <c r="B257">
        <v>62</v>
      </c>
      <c r="C257" s="22" t="s">
        <v>3870</v>
      </c>
      <c r="D257" t="s">
        <v>633</v>
      </c>
      <c r="E257" s="23" t="s">
        <v>3871</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26" x14ac:dyDescent="0.3">
      <c r="A259" t="s">
        <v>638</v>
      </c>
      <c r="E259" s="29" t="s">
        <v>3872</v>
      </c>
    </row>
    <row r="260" spans="1:27" x14ac:dyDescent="0.25">
      <c r="A260" t="s">
        <v>640</v>
      </c>
      <c r="E260" s="23" t="s">
        <v>1380</v>
      </c>
    </row>
    <row r="261" spans="1:27" x14ac:dyDescent="0.25">
      <c r="A261" t="s">
        <v>631</v>
      </c>
      <c r="B261">
        <v>63</v>
      </c>
      <c r="C261" s="22" t="s">
        <v>3698</v>
      </c>
      <c r="D261" t="s">
        <v>633</v>
      </c>
      <c r="E261" s="23" t="s">
        <v>3699</v>
      </c>
      <c r="F261" s="24" t="s">
        <v>657</v>
      </c>
      <c r="G261" s="25">
        <v>13</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26" x14ac:dyDescent="0.3">
      <c r="A263" t="s">
        <v>638</v>
      </c>
      <c r="E263" s="29" t="s">
        <v>3873</v>
      </c>
    </row>
    <row r="264" spans="1:27" x14ac:dyDescent="0.25">
      <c r="A264" t="s">
        <v>640</v>
      </c>
      <c r="E264" s="23" t="s">
        <v>1380</v>
      </c>
    </row>
    <row r="265" spans="1:27" ht="13" x14ac:dyDescent="0.25">
      <c r="A265" t="s">
        <v>628</v>
      </c>
      <c r="C265" s="18" t="s">
        <v>3701</v>
      </c>
      <c r="E265" s="19" t="s">
        <v>3702</v>
      </c>
      <c r="L265" s="20">
        <f>SUMIFS(L266:L297,A266:A297,"P")</f>
        <v>0</v>
      </c>
      <c r="M265" s="20">
        <f>SUMIFS(M266:M297,A266:A297,"P")</f>
        <v>0</v>
      </c>
      <c r="N265" s="21"/>
    </row>
    <row r="266" spans="1:27" x14ac:dyDescent="0.25">
      <c r="A266" t="s">
        <v>631</v>
      </c>
      <c r="B266">
        <v>64</v>
      </c>
      <c r="C266" s="22" t="s">
        <v>1477</v>
      </c>
      <c r="D266" t="s">
        <v>633</v>
      </c>
      <c r="E266" s="23" t="s">
        <v>1478</v>
      </c>
      <c r="F266" s="24" t="s">
        <v>874</v>
      </c>
      <c r="G266" s="25">
        <v>110.925</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104" x14ac:dyDescent="0.3">
      <c r="A268" t="s">
        <v>638</v>
      </c>
      <c r="E268" s="29" t="s">
        <v>3874</v>
      </c>
    </row>
    <row r="269" spans="1:27" x14ac:dyDescent="0.25">
      <c r="A269" t="s">
        <v>640</v>
      </c>
      <c r="E269" s="23" t="s">
        <v>1380</v>
      </c>
    </row>
    <row r="270" spans="1:27" x14ac:dyDescent="0.25">
      <c r="A270" t="s">
        <v>631</v>
      </c>
      <c r="B270">
        <v>65</v>
      </c>
      <c r="C270" s="22" t="s">
        <v>3704</v>
      </c>
      <c r="D270" t="s">
        <v>633</v>
      </c>
      <c r="E270" s="23" t="s">
        <v>3705</v>
      </c>
      <c r="F270" s="24" t="s">
        <v>874</v>
      </c>
      <c r="G270" s="25">
        <v>135.63</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104" x14ac:dyDescent="0.3">
      <c r="A272" t="s">
        <v>638</v>
      </c>
      <c r="E272" s="29" t="s">
        <v>3875</v>
      </c>
    </row>
    <row r="273" spans="1:27" x14ac:dyDescent="0.25">
      <c r="A273" t="s">
        <v>640</v>
      </c>
      <c r="E273" s="23" t="s">
        <v>1380</v>
      </c>
    </row>
    <row r="274" spans="1:27" x14ac:dyDescent="0.25">
      <c r="A274" t="s">
        <v>631</v>
      </c>
      <c r="B274">
        <v>66</v>
      </c>
      <c r="C274" s="22" t="s">
        <v>888</v>
      </c>
      <c r="D274" t="s">
        <v>633</v>
      </c>
      <c r="E274" s="23" t="s">
        <v>889</v>
      </c>
      <c r="F274" s="24" t="s">
        <v>874</v>
      </c>
      <c r="G274" s="25">
        <v>109.575</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52" x14ac:dyDescent="0.3">
      <c r="A276" t="s">
        <v>638</v>
      </c>
      <c r="E276" s="29" t="s">
        <v>3876</v>
      </c>
    </row>
    <row r="277" spans="1:27" x14ac:dyDescent="0.25">
      <c r="A277" t="s">
        <v>640</v>
      </c>
      <c r="E277" s="23" t="s">
        <v>1380</v>
      </c>
    </row>
    <row r="278" spans="1:27" x14ac:dyDescent="0.25">
      <c r="A278" t="s">
        <v>631</v>
      </c>
      <c r="B278">
        <v>67</v>
      </c>
      <c r="C278" s="22" t="s">
        <v>3713</v>
      </c>
      <c r="D278" t="s">
        <v>633</v>
      </c>
      <c r="E278" s="23" t="s">
        <v>3714</v>
      </c>
      <c r="F278" s="24" t="s">
        <v>870</v>
      </c>
      <c r="G278" s="25">
        <v>3.9380000000000002</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26" x14ac:dyDescent="0.3">
      <c r="A280" t="s">
        <v>638</v>
      </c>
      <c r="E280" s="29" t="s">
        <v>3877</v>
      </c>
    </row>
    <row r="281" spans="1:27" x14ac:dyDescent="0.25">
      <c r="A281" t="s">
        <v>640</v>
      </c>
      <c r="E281" s="23" t="s">
        <v>1380</v>
      </c>
    </row>
    <row r="282" spans="1:27" x14ac:dyDescent="0.25">
      <c r="A282" t="s">
        <v>631</v>
      </c>
      <c r="B282">
        <v>68</v>
      </c>
      <c r="C282" s="22" t="s">
        <v>907</v>
      </c>
      <c r="D282" t="s">
        <v>633</v>
      </c>
      <c r="E282" s="23" t="s">
        <v>908</v>
      </c>
      <c r="F282" s="24" t="s">
        <v>647</v>
      </c>
      <c r="G282" s="25">
        <v>420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52" x14ac:dyDescent="0.3">
      <c r="A284" t="s">
        <v>638</v>
      </c>
      <c r="E284" s="29" t="s">
        <v>3878</v>
      </c>
    </row>
    <row r="285" spans="1:27" x14ac:dyDescent="0.25">
      <c r="A285" t="s">
        <v>640</v>
      </c>
      <c r="E285" s="23" t="s">
        <v>1380</v>
      </c>
    </row>
    <row r="286" spans="1:27" x14ac:dyDescent="0.25">
      <c r="A286" t="s">
        <v>631</v>
      </c>
      <c r="B286">
        <v>69</v>
      </c>
      <c r="C286" s="22" t="s">
        <v>3879</v>
      </c>
      <c r="D286" t="s">
        <v>633</v>
      </c>
      <c r="E286" s="23" t="s">
        <v>3880</v>
      </c>
      <c r="F286" s="24" t="s">
        <v>874</v>
      </c>
      <c r="G286" s="25">
        <v>23.175000000000001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3881</v>
      </c>
    </row>
    <row r="288" spans="1:27" ht="78" x14ac:dyDescent="0.3">
      <c r="A288" t="s">
        <v>638</v>
      </c>
      <c r="E288" s="29" t="s">
        <v>3882</v>
      </c>
    </row>
    <row r="289" spans="1:27" x14ac:dyDescent="0.25">
      <c r="A289" t="s">
        <v>640</v>
      </c>
      <c r="E289" s="23" t="s">
        <v>1380</v>
      </c>
    </row>
    <row r="290" spans="1:27" x14ac:dyDescent="0.25">
      <c r="A290" t="s">
        <v>631</v>
      </c>
      <c r="B290">
        <v>70</v>
      </c>
      <c r="C290" s="22" t="s">
        <v>3883</v>
      </c>
      <c r="D290" t="s">
        <v>633</v>
      </c>
      <c r="E290" s="23" t="s">
        <v>3884</v>
      </c>
      <c r="F290" s="24" t="s">
        <v>647</v>
      </c>
      <c r="G290" s="25">
        <v>80</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3885</v>
      </c>
    </row>
    <row r="293" spans="1:27" x14ac:dyDescent="0.25">
      <c r="A293" t="s">
        <v>640</v>
      </c>
      <c r="E293" s="23" t="s">
        <v>1380</v>
      </c>
    </row>
    <row r="294" spans="1:27" ht="25" x14ac:dyDescent="0.25">
      <c r="A294" t="s">
        <v>631</v>
      </c>
      <c r="B294">
        <v>71</v>
      </c>
      <c r="C294" s="22" t="s">
        <v>3886</v>
      </c>
      <c r="D294" t="s">
        <v>633</v>
      </c>
      <c r="E294" s="23" t="s">
        <v>3887</v>
      </c>
      <c r="F294" s="24" t="s">
        <v>647</v>
      </c>
      <c r="G294" s="25">
        <v>80</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26" x14ac:dyDescent="0.3">
      <c r="A296" t="s">
        <v>638</v>
      </c>
      <c r="E296" s="29" t="s">
        <v>3888</v>
      </c>
    </row>
    <row r="297" spans="1:27" x14ac:dyDescent="0.25">
      <c r="A297" t="s">
        <v>640</v>
      </c>
      <c r="E297" s="23" t="s">
        <v>1380</v>
      </c>
    </row>
    <row r="298" spans="1:27" ht="13" x14ac:dyDescent="0.25">
      <c r="A298" t="s">
        <v>628</v>
      </c>
      <c r="C298" s="18" t="s">
        <v>3722</v>
      </c>
      <c r="E298" s="19" t="s">
        <v>3723</v>
      </c>
      <c r="L298" s="20">
        <f>SUMIFS(L299:L358,A299:A358,"P")</f>
        <v>0</v>
      </c>
      <c r="M298" s="20">
        <f>SUMIFS(M299:M358,A299:A358,"P")</f>
        <v>0</v>
      </c>
      <c r="N298" s="21"/>
    </row>
    <row r="299" spans="1:27" x14ac:dyDescent="0.25">
      <c r="A299" t="s">
        <v>631</v>
      </c>
      <c r="B299">
        <v>72</v>
      </c>
      <c r="C299" s="22" t="s">
        <v>3736</v>
      </c>
      <c r="D299" t="s">
        <v>633</v>
      </c>
      <c r="E299" s="23" t="s">
        <v>3737</v>
      </c>
      <c r="F299" s="24" t="s">
        <v>647</v>
      </c>
      <c r="G299" s="25">
        <v>160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26" x14ac:dyDescent="0.3">
      <c r="A301" t="s">
        <v>638</v>
      </c>
      <c r="E301" s="29" t="s">
        <v>3889</v>
      </c>
    </row>
    <row r="302" spans="1:27" x14ac:dyDescent="0.25">
      <c r="A302" t="s">
        <v>640</v>
      </c>
      <c r="E302" s="23" t="s">
        <v>1380</v>
      </c>
    </row>
    <row r="303" spans="1:27" ht="25" x14ac:dyDescent="0.25">
      <c r="A303" t="s">
        <v>631</v>
      </c>
      <c r="B303">
        <v>73</v>
      </c>
      <c r="C303" s="22" t="s">
        <v>1956</v>
      </c>
      <c r="D303" t="s">
        <v>633</v>
      </c>
      <c r="E303" s="23" t="s">
        <v>1957</v>
      </c>
      <c r="F303" s="24" t="s">
        <v>657</v>
      </c>
      <c r="G303" s="25">
        <v>36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26" x14ac:dyDescent="0.3">
      <c r="A305" t="s">
        <v>638</v>
      </c>
      <c r="E305" s="29" t="s">
        <v>3849</v>
      </c>
    </row>
    <row r="306" spans="1:27" x14ac:dyDescent="0.25">
      <c r="A306" t="s">
        <v>640</v>
      </c>
      <c r="E306" s="23" t="s">
        <v>1380</v>
      </c>
    </row>
    <row r="307" spans="1:27" x14ac:dyDescent="0.25">
      <c r="A307" t="s">
        <v>631</v>
      </c>
      <c r="B307">
        <v>74</v>
      </c>
      <c r="C307" s="22" t="s">
        <v>1958</v>
      </c>
      <c r="D307" t="s">
        <v>633</v>
      </c>
      <c r="E307" s="23" t="s">
        <v>1959</v>
      </c>
      <c r="F307" s="24" t="s">
        <v>647</v>
      </c>
      <c r="G307" s="25">
        <v>155</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26" x14ac:dyDescent="0.3">
      <c r="A309" t="s">
        <v>638</v>
      </c>
      <c r="E309" s="29" t="s">
        <v>3890</v>
      </c>
    </row>
    <row r="310" spans="1:27" x14ac:dyDescent="0.25">
      <c r="A310" t="s">
        <v>640</v>
      </c>
      <c r="E310" s="23" t="s">
        <v>1380</v>
      </c>
    </row>
    <row r="311" spans="1:27" x14ac:dyDescent="0.25">
      <c r="A311" t="s">
        <v>631</v>
      </c>
      <c r="B311">
        <v>75</v>
      </c>
      <c r="C311" s="22" t="s">
        <v>3891</v>
      </c>
      <c r="D311" t="s">
        <v>633</v>
      </c>
      <c r="E311" s="23" t="s">
        <v>3892</v>
      </c>
      <c r="F311" s="24" t="s">
        <v>647</v>
      </c>
      <c r="G311" s="25">
        <v>488</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26" x14ac:dyDescent="0.3">
      <c r="A313" t="s">
        <v>638</v>
      </c>
      <c r="E313" s="29" t="s">
        <v>3893</v>
      </c>
    </row>
    <row r="314" spans="1:27" x14ac:dyDescent="0.25">
      <c r="A314" t="s">
        <v>640</v>
      </c>
      <c r="E314" s="23" t="s">
        <v>1380</v>
      </c>
    </row>
    <row r="315" spans="1:27" ht="25" x14ac:dyDescent="0.25">
      <c r="A315" t="s">
        <v>631</v>
      </c>
      <c r="B315">
        <v>76</v>
      </c>
      <c r="C315" s="22" t="s">
        <v>3739</v>
      </c>
      <c r="D315" t="s">
        <v>633</v>
      </c>
      <c r="E315" s="23" t="s">
        <v>3740</v>
      </c>
      <c r="F315" s="24" t="s">
        <v>657</v>
      </c>
      <c r="G315" s="25">
        <v>16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3894</v>
      </c>
    </row>
    <row r="318" spans="1:27" x14ac:dyDescent="0.25">
      <c r="A318" t="s">
        <v>640</v>
      </c>
      <c r="E318" s="23" t="s">
        <v>1380</v>
      </c>
    </row>
    <row r="319" spans="1:27" x14ac:dyDescent="0.25">
      <c r="A319" t="s">
        <v>631</v>
      </c>
      <c r="B319">
        <v>77</v>
      </c>
      <c r="C319" s="22" t="s">
        <v>3895</v>
      </c>
      <c r="D319" t="s">
        <v>633</v>
      </c>
      <c r="E319" s="23" t="s">
        <v>3896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3897</v>
      </c>
    </row>
    <row r="322" spans="1:27" x14ac:dyDescent="0.25">
      <c r="A322" t="s">
        <v>640</v>
      </c>
      <c r="E322" s="23" t="s">
        <v>1380</v>
      </c>
    </row>
    <row r="323" spans="1:27" ht="25" x14ac:dyDescent="0.25">
      <c r="A323" t="s">
        <v>631</v>
      </c>
      <c r="B323">
        <v>78</v>
      </c>
      <c r="C323" s="22" t="s">
        <v>3898</v>
      </c>
      <c r="D323" t="s">
        <v>633</v>
      </c>
      <c r="E323" s="23" t="s">
        <v>3899</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3900</v>
      </c>
    </row>
    <row r="326" spans="1:27" x14ac:dyDescent="0.25">
      <c r="A326" t="s">
        <v>640</v>
      </c>
      <c r="E326" s="23" t="s">
        <v>1380</v>
      </c>
    </row>
    <row r="327" spans="1:27" ht="25" x14ac:dyDescent="0.25">
      <c r="A327" t="s">
        <v>631</v>
      </c>
      <c r="B327">
        <v>79</v>
      </c>
      <c r="C327" s="22" t="s">
        <v>3901</v>
      </c>
      <c r="D327" t="s">
        <v>633</v>
      </c>
      <c r="E327" s="23" t="s">
        <v>3902</v>
      </c>
      <c r="F327" s="24" t="s">
        <v>647</v>
      </c>
      <c r="G327" s="25">
        <v>54.8</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3903</v>
      </c>
    </row>
    <row r="330" spans="1:27" x14ac:dyDescent="0.25">
      <c r="A330" t="s">
        <v>640</v>
      </c>
      <c r="E330" s="23" t="s">
        <v>1380</v>
      </c>
    </row>
    <row r="331" spans="1:27" ht="37.5" x14ac:dyDescent="0.25">
      <c r="A331" t="s">
        <v>631</v>
      </c>
      <c r="B331">
        <v>80</v>
      </c>
      <c r="C331" s="22" t="s">
        <v>3727</v>
      </c>
      <c r="D331" t="s">
        <v>633</v>
      </c>
      <c r="E331" s="23" t="s">
        <v>3728</v>
      </c>
      <c r="F331" s="24" t="s">
        <v>647</v>
      </c>
      <c r="G331" s="25">
        <v>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26" x14ac:dyDescent="0.3">
      <c r="A333" t="s">
        <v>638</v>
      </c>
      <c r="E333" s="29" t="s">
        <v>3904</v>
      </c>
    </row>
    <row r="334" spans="1:27" x14ac:dyDescent="0.25">
      <c r="A334" t="s">
        <v>640</v>
      </c>
      <c r="E334" s="23" t="s">
        <v>1380</v>
      </c>
    </row>
    <row r="335" spans="1:27" x14ac:dyDescent="0.25">
      <c r="A335" t="s">
        <v>631</v>
      </c>
      <c r="B335">
        <v>81</v>
      </c>
      <c r="C335" s="22" t="s">
        <v>3905</v>
      </c>
      <c r="D335" t="s">
        <v>633</v>
      </c>
      <c r="E335" s="23" t="s">
        <v>3906</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26" x14ac:dyDescent="0.3">
      <c r="A337" t="s">
        <v>638</v>
      </c>
      <c r="E337" s="29" t="s">
        <v>3907</v>
      </c>
    </row>
    <row r="338" spans="1:27" x14ac:dyDescent="0.25">
      <c r="A338" t="s">
        <v>640</v>
      </c>
      <c r="E338" s="23" t="s">
        <v>1380</v>
      </c>
    </row>
    <row r="339" spans="1:27" x14ac:dyDescent="0.25">
      <c r="A339" t="s">
        <v>631</v>
      </c>
      <c r="B339">
        <v>82</v>
      </c>
      <c r="C339" s="22" t="s">
        <v>3730</v>
      </c>
      <c r="D339" t="s">
        <v>633</v>
      </c>
      <c r="E339" s="23" t="s">
        <v>3731</v>
      </c>
      <c r="F339" s="24" t="s">
        <v>657</v>
      </c>
      <c r="G339" s="25">
        <v>34</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3908</v>
      </c>
    </row>
    <row r="342" spans="1:27" x14ac:dyDescent="0.25">
      <c r="A342" t="s">
        <v>640</v>
      </c>
      <c r="E342" s="23" t="s">
        <v>1380</v>
      </c>
    </row>
    <row r="343" spans="1:27" x14ac:dyDescent="0.25">
      <c r="A343" t="s">
        <v>631</v>
      </c>
      <c r="B343">
        <v>83</v>
      </c>
      <c r="C343" s="22" t="s">
        <v>3909</v>
      </c>
      <c r="D343" t="s">
        <v>633</v>
      </c>
      <c r="E343" s="23" t="s">
        <v>3910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3911</v>
      </c>
    </row>
    <row r="346" spans="1:27" x14ac:dyDescent="0.25">
      <c r="A346" t="s">
        <v>640</v>
      </c>
      <c r="E346" s="23" t="s">
        <v>1380</v>
      </c>
    </row>
    <row r="347" spans="1:27" x14ac:dyDescent="0.25">
      <c r="A347" t="s">
        <v>631</v>
      </c>
      <c r="B347">
        <v>84</v>
      </c>
      <c r="C347" s="22" t="s">
        <v>1772</v>
      </c>
      <c r="D347" t="s">
        <v>633</v>
      </c>
      <c r="E347" s="23" t="s">
        <v>1773</v>
      </c>
      <c r="F347" s="24" t="s">
        <v>647</v>
      </c>
      <c r="G347" s="25">
        <v>356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3912</v>
      </c>
    </row>
    <row r="350" spans="1:27" x14ac:dyDescent="0.25">
      <c r="A350" t="s">
        <v>640</v>
      </c>
      <c r="E350" s="23" t="s">
        <v>1380</v>
      </c>
    </row>
    <row r="351" spans="1:27" x14ac:dyDescent="0.25">
      <c r="A351" t="s">
        <v>631</v>
      </c>
      <c r="B351">
        <v>85</v>
      </c>
      <c r="C351" s="22" t="s">
        <v>1775</v>
      </c>
      <c r="D351" t="s">
        <v>633</v>
      </c>
      <c r="E351" s="23" t="s">
        <v>1776</v>
      </c>
      <c r="F351" s="24" t="s">
        <v>647</v>
      </c>
      <c r="G351" s="25">
        <v>54</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3913</v>
      </c>
    </row>
    <row r="354" spans="1:27" x14ac:dyDescent="0.25">
      <c r="A354" t="s">
        <v>640</v>
      </c>
      <c r="E354" s="23" t="s">
        <v>1380</v>
      </c>
    </row>
    <row r="355" spans="1:27" x14ac:dyDescent="0.25">
      <c r="A355" t="s">
        <v>631</v>
      </c>
      <c r="B355">
        <v>86</v>
      </c>
      <c r="C355" s="22" t="s">
        <v>1775</v>
      </c>
      <c r="D355" t="s">
        <v>866</v>
      </c>
      <c r="E355" s="23" t="s">
        <v>1776</v>
      </c>
      <c r="F355" s="24" t="s">
        <v>647</v>
      </c>
      <c r="G355" s="25">
        <v>54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3913</v>
      </c>
    </row>
    <row r="358" spans="1:27" x14ac:dyDescent="0.25">
      <c r="A358" t="s">
        <v>640</v>
      </c>
      <c r="E358" s="23" t="s">
        <v>1380</v>
      </c>
    </row>
    <row r="359" spans="1:27" ht="13" x14ac:dyDescent="0.25">
      <c r="A359" t="s">
        <v>628</v>
      </c>
      <c r="C359" s="18" t="s">
        <v>1801</v>
      </c>
      <c r="E359" s="19" t="s">
        <v>1802</v>
      </c>
      <c r="L359" s="20">
        <f>SUMIFS(L360:L395,A360:A395,"P")</f>
        <v>0</v>
      </c>
      <c r="M359" s="20">
        <f>SUMIFS(M360:M395,A360:A395,"P")</f>
        <v>0</v>
      </c>
      <c r="N359" s="21"/>
    </row>
    <row r="360" spans="1:27" ht="25" x14ac:dyDescent="0.25">
      <c r="A360" t="s">
        <v>631</v>
      </c>
      <c r="B360">
        <v>87</v>
      </c>
      <c r="C360" s="22" t="s">
        <v>1803</v>
      </c>
      <c r="D360" t="s">
        <v>1804</v>
      </c>
      <c r="E360" s="23" t="s">
        <v>1805</v>
      </c>
      <c r="F360" s="24" t="s">
        <v>1806</v>
      </c>
      <c r="G360" s="25">
        <v>49.59</v>
      </c>
      <c r="H360" s="24">
        <v>0</v>
      </c>
      <c r="I360" s="26">
        <f>ROUND(G360*H360,P4)</f>
        <v>0</v>
      </c>
      <c r="L360" s="27">
        <v>0</v>
      </c>
      <c r="M360" s="20">
        <f>ROUND(G360*L360,P4)</f>
        <v>0</v>
      </c>
      <c r="N360" s="21" t="s">
        <v>1807</v>
      </c>
      <c r="O360" s="28">
        <f>M360*AA360</f>
        <v>0</v>
      </c>
      <c r="P360">
        <v>3</v>
      </c>
      <c r="AA360">
        <f>IF(P360=1,$O$3,IF(P360=2,$O$4,$O$5))</f>
        <v>0.21</v>
      </c>
    </row>
    <row r="361" spans="1:27" ht="25" x14ac:dyDescent="0.25">
      <c r="A361" t="s">
        <v>637</v>
      </c>
      <c r="E361" s="23" t="s">
        <v>1808</v>
      </c>
    </row>
    <row r="362" spans="1:27" ht="65" x14ac:dyDescent="0.3">
      <c r="A362" t="s">
        <v>638</v>
      </c>
      <c r="E362" s="29" t="s">
        <v>3914</v>
      </c>
    </row>
    <row r="363" spans="1:27" ht="187.5" x14ac:dyDescent="0.25">
      <c r="A363" t="s">
        <v>640</v>
      </c>
      <c r="E363" s="23" t="s">
        <v>3746</v>
      </c>
    </row>
    <row r="364" spans="1:27" ht="25" x14ac:dyDescent="0.25">
      <c r="A364" t="s">
        <v>631</v>
      </c>
      <c r="B364">
        <v>88</v>
      </c>
      <c r="C364" s="22" t="s">
        <v>1983</v>
      </c>
      <c r="D364" t="s">
        <v>1984</v>
      </c>
      <c r="E364" s="23" t="s">
        <v>1985</v>
      </c>
      <c r="F364" s="24" t="s">
        <v>1806</v>
      </c>
      <c r="G364" s="25">
        <v>0.01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26" x14ac:dyDescent="0.3">
      <c r="A366" t="s">
        <v>638</v>
      </c>
      <c r="E366" s="29" t="s">
        <v>3915</v>
      </c>
    </row>
    <row r="367" spans="1:27" ht="187.5" x14ac:dyDescent="0.25">
      <c r="A367" t="s">
        <v>640</v>
      </c>
      <c r="E367" s="23" t="s">
        <v>1982</v>
      </c>
    </row>
    <row r="368" spans="1:27" ht="25" x14ac:dyDescent="0.25">
      <c r="A368" t="s">
        <v>631</v>
      </c>
      <c r="B368">
        <v>89</v>
      </c>
      <c r="C368" s="22" t="s">
        <v>1872</v>
      </c>
      <c r="D368" t="s">
        <v>1873</v>
      </c>
      <c r="E368" s="23" t="s">
        <v>1874</v>
      </c>
      <c r="F368" s="24" t="s">
        <v>1806</v>
      </c>
      <c r="G368" s="25">
        <v>0.25</v>
      </c>
      <c r="H368" s="24">
        <v>0</v>
      </c>
      <c r="I368" s="26">
        <f>ROUND(G368*H368,P4)</f>
        <v>0</v>
      </c>
      <c r="L368" s="27">
        <v>0</v>
      </c>
      <c r="M368" s="20">
        <f>ROUND(G368*L368,P4)</f>
        <v>0</v>
      </c>
      <c r="N368" s="21" t="s">
        <v>1807</v>
      </c>
      <c r="O368" s="28">
        <f>M368*AA368</f>
        <v>0</v>
      </c>
      <c r="P368">
        <v>3</v>
      </c>
      <c r="AA368">
        <f>IF(P368=1,$O$3,IF(P368=2,$O$4,$O$5))</f>
        <v>0.21</v>
      </c>
    </row>
    <row r="369" spans="1:27" ht="25" x14ac:dyDescent="0.25">
      <c r="A369" t="s">
        <v>637</v>
      </c>
      <c r="E369" s="23" t="s">
        <v>1808</v>
      </c>
    </row>
    <row r="370" spans="1:27" ht="26" x14ac:dyDescent="0.3">
      <c r="A370" t="s">
        <v>638</v>
      </c>
      <c r="E370" s="29" t="s">
        <v>3752</v>
      </c>
    </row>
    <row r="371" spans="1:27" ht="187.5" x14ac:dyDescent="0.25">
      <c r="A371" t="s">
        <v>640</v>
      </c>
      <c r="E371" s="23" t="s">
        <v>1982</v>
      </c>
    </row>
    <row r="372" spans="1:27" ht="25" x14ac:dyDescent="0.25">
      <c r="A372" t="s">
        <v>631</v>
      </c>
      <c r="B372">
        <v>90</v>
      </c>
      <c r="C372" s="22" t="s">
        <v>1823</v>
      </c>
      <c r="D372" t="s">
        <v>1824</v>
      </c>
      <c r="E372" s="23" t="s">
        <v>1825</v>
      </c>
      <c r="F372" s="24" t="s">
        <v>1806</v>
      </c>
      <c r="G372" s="25">
        <v>0.15</v>
      </c>
      <c r="H372" s="24">
        <v>0</v>
      </c>
      <c r="I372" s="26">
        <f>ROUND(G372*H372,P4)</f>
        <v>0</v>
      </c>
      <c r="L372" s="27">
        <v>0</v>
      </c>
      <c r="M372" s="20">
        <f>ROUND(G372*L372,P4)</f>
        <v>0</v>
      </c>
      <c r="N372" s="21" t="s">
        <v>1807</v>
      </c>
      <c r="O372" s="28">
        <f>M372*AA372</f>
        <v>0</v>
      </c>
      <c r="P372">
        <v>3</v>
      </c>
      <c r="AA372">
        <f>IF(P372=1,$O$3,IF(P372=2,$O$4,$O$5))</f>
        <v>0.21</v>
      </c>
    </row>
    <row r="373" spans="1:27" ht="25" x14ac:dyDescent="0.25">
      <c r="A373" t="s">
        <v>637</v>
      </c>
      <c r="E373" s="23" t="s">
        <v>1808</v>
      </c>
    </row>
    <row r="374" spans="1:27" ht="26" x14ac:dyDescent="0.3">
      <c r="A374" t="s">
        <v>638</v>
      </c>
      <c r="E374" s="29" t="s">
        <v>3916</v>
      </c>
    </row>
    <row r="375" spans="1:27" ht="187.5" x14ac:dyDescent="0.25">
      <c r="A375" t="s">
        <v>640</v>
      </c>
      <c r="E375" s="23" t="s">
        <v>1982</v>
      </c>
    </row>
    <row r="376" spans="1:27" ht="25" x14ac:dyDescent="0.25">
      <c r="A376" t="s">
        <v>631</v>
      </c>
      <c r="B376">
        <v>91</v>
      </c>
      <c r="C376" s="22" t="s">
        <v>3917</v>
      </c>
      <c r="D376" t="s">
        <v>3918</v>
      </c>
      <c r="E376" s="23" t="s">
        <v>3919</v>
      </c>
      <c r="F376" s="24" t="s">
        <v>1806</v>
      </c>
      <c r="G376" s="25">
        <v>0.12</v>
      </c>
      <c r="H376" s="24">
        <v>0</v>
      </c>
      <c r="I376" s="26">
        <f>ROUND(G376*H376,P4)</f>
        <v>0</v>
      </c>
      <c r="L376" s="27">
        <v>0</v>
      </c>
      <c r="M376" s="20">
        <f>ROUND(G376*L376,P4)</f>
        <v>0</v>
      </c>
      <c r="N376" s="21" t="s">
        <v>1807</v>
      </c>
      <c r="O376" s="28">
        <f>M376*AA376</f>
        <v>0</v>
      </c>
      <c r="P376">
        <v>3</v>
      </c>
      <c r="AA376">
        <f>IF(P376=1,$O$3,IF(P376=2,$O$4,$O$5))</f>
        <v>0.21</v>
      </c>
    </row>
    <row r="377" spans="1:27" ht="25" x14ac:dyDescent="0.25">
      <c r="A377" t="s">
        <v>637</v>
      </c>
      <c r="E377" s="23" t="s">
        <v>1808</v>
      </c>
    </row>
    <row r="378" spans="1:27" ht="26" x14ac:dyDescent="0.3">
      <c r="A378" t="s">
        <v>638</v>
      </c>
      <c r="E378" s="29" t="s">
        <v>3920</v>
      </c>
    </row>
    <row r="379" spans="1:27" ht="187.5" x14ac:dyDescent="0.25">
      <c r="A379" t="s">
        <v>640</v>
      </c>
      <c r="E379" s="23" t="s">
        <v>3751</v>
      </c>
    </row>
    <row r="380" spans="1:27" ht="25" x14ac:dyDescent="0.25">
      <c r="A380" t="s">
        <v>631</v>
      </c>
      <c r="B380">
        <v>92</v>
      </c>
      <c r="C380" s="22" t="s">
        <v>3921</v>
      </c>
      <c r="D380" t="s">
        <v>3922</v>
      </c>
      <c r="E380" s="23" t="s">
        <v>3923</v>
      </c>
      <c r="F380" s="24" t="s">
        <v>1806</v>
      </c>
      <c r="G380" s="25">
        <v>0.02</v>
      </c>
      <c r="H380" s="24">
        <v>0</v>
      </c>
      <c r="I380" s="26">
        <f>ROUND(G380*H380,P4)</f>
        <v>0</v>
      </c>
      <c r="L380" s="27">
        <v>0</v>
      </c>
      <c r="M380" s="20">
        <f>ROUND(G380*L380,P4)</f>
        <v>0</v>
      </c>
      <c r="N380" s="21" t="s">
        <v>1807</v>
      </c>
      <c r="O380" s="28">
        <f>M380*AA380</f>
        <v>0</v>
      </c>
      <c r="P380">
        <v>3</v>
      </c>
      <c r="AA380">
        <f>IF(P380=1,$O$3,IF(P380=2,$O$4,$O$5))</f>
        <v>0.21</v>
      </c>
    </row>
    <row r="381" spans="1:27" ht="25" x14ac:dyDescent="0.25">
      <c r="A381" t="s">
        <v>637</v>
      </c>
      <c r="E381" s="23" t="s">
        <v>1808</v>
      </c>
    </row>
    <row r="382" spans="1:27" ht="26" x14ac:dyDescent="0.3">
      <c r="A382" t="s">
        <v>638</v>
      </c>
      <c r="E382" s="29" t="s">
        <v>3924</v>
      </c>
    </row>
    <row r="383" spans="1:27" ht="187.5" x14ac:dyDescent="0.25">
      <c r="A383" t="s">
        <v>640</v>
      </c>
      <c r="E383" s="23" t="s">
        <v>3751</v>
      </c>
    </row>
    <row r="384" spans="1:27" ht="25" x14ac:dyDescent="0.25">
      <c r="A384" t="s">
        <v>631</v>
      </c>
      <c r="B384">
        <v>93</v>
      </c>
      <c r="C384" s="22" t="s">
        <v>3756</v>
      </c>
      <c r="D384" t="s">
        <v>3757</v>
      </c>
      <c r="E384" s="23" t="s">
        <v>3758</v>
      </c>
      <c r="F384" s="24" t="s">
        <v>1806</v>
      </c>
      <c r="G384" s="25">
        <v>76</v>
      </c>
      <c r="H384" s="24">
        <v>0</v>
      </c>
      <c r="I384" s="26">
        <f>ROUND(G384*H384,P4)</f>
        <v>0</v>
      </c>
      <c r="L384" s="27">
        <v>0</v>
      </c>
      <c r="M384" s="20">
        <f>ROUND(G384*L384,P4)</f>
        <v>0</v>
      </c>
      <c r="N384" s="21" t="s">
        <v>1807</v>
      </c>
      <c r="O384" s="28">
        <f>M384*AA384</f>
        <v>0</v>
      </c>
      <c r="P384">
        <v>3</v>
      </c>
      <c r="AA384">
        <f>IF(P384=1,$O$3,IF(P384=2,$O$4,$O$5))</f>
        <v>0.21</v>
      </c>
    </row>
    <row r="385" spans="1:27" ht="25" x14ac:dyDescent="0.25">
      <c r="A385" t="s">
        <v>637</v>
      </c>
      <c r="E385" s="23" t="s">
        <v>1808</v>
      </c>
    </row>
    <row r="386" spans="1:27" ht="26" x14ac:dyDescent="0.3">
      <c r="A386" t="s">
        <v>638</v>
      </c>
      <c r="E386" s="29" t="s">
        <v>3925</v>
      </c>
    </row>
    <row r="387" spans="1:27" ht="187.5" x14ac:dyDescent="0.25">
      <c r="A387" t="s">
        <v>640</v>
      </c>
      <c r="E387" s="23" t="s">
        <v>3751</v>
      </c>
    </row>
    <row r="388" spans="1:27" ht="25" x14ac:dyDescent="0.25">
      <c r="A388" t="s">
        <v>631</v>
      </c>
      <c r="B388">
        <v>94</v>
      </c>
      <c r="C388" s="22" t="s">
        <v>1827</v>
      </c>
      <c r="D388" t="s">
        <v>1828</v>
      </c>
      <c r="E388" s="23" t="s">
        <v>1829</v>
      </c>
      <c r="F388" s="24" t="s">
        <v>1806</v>
      </c>
      <c r="G388" s="25">
        <v>1.8</v>
      </c>
      <c r="H388" s="24">
        <v>0</v>
      </c>
      <c r="I388" s="26">
        <f>ROUND(G388*H388,P4)</f>
        <v>0</v>
      </c>
      <c r="L388" s="27">
        <v>0</v>
      </c>
      <c r="M388" s="20">
        <f>ROUND(G388*L388,P4)</f>
        <v>0</v>
      </c>
      <c r="N388" s="21" t="s">
        <v>1807</v>
      </c>
      <c r="O388" s="28">
        <f>M388*AA388</f>
        <v>0</v>
      </c>
      <c r="P388">
        <v>3</v>
      </c>
      <c r="AA388">
        <f>IF(P388=1,$O$3,IF(P388=2,$O$4,$O$5))</f>
        <v>0.21</v>
      </c>
    </row>
    <row r="389" spans="1:27" ht="25" x14ac:dyDescent="0.25">
      <c r="A389" t="s">
        <v>637</v>
      </c>
      <c r="E389" s="23" t="s">
        <v>1808</v>
      </c>
    </row>
    <row r="390" spans="1:27" ht="26" x14ac:dyDescent="0.3">
      <c r="A390" t="s">
        <v>638</v>
      </c>
      <c r="E390" s="29" t="s">
        <v>3926</v>
      </c>
    </row>
    <row r="391" spans="1:27" ht="187.5" x14ac:dyDescent="0.25">
      <c r="A391" t="s">
        <v>640</v>
      </c>
      <c r="E391" s="23" t="s">
        <v>1982</v>
      </c>
    </row>
    <row r="392" spans="1:27" ht="25" x14ac:dyDescent="0.25">
      <c r="A392" t="s">
        <v>631</v>
      </c>
      <c r="B392">
        <v>95</v>
      </c>
      <c r="C392" s="22" t="s">
        <v>3927</v>
      </c>
      <c r="D392" t="s">
        <v>3928</v>
      </c>
      <c r="E392" s="23" t="s">
        <v>3929</v>
      </c>
      <c r="F392" s="24" t="s">
        <v>1806</v>
      </c>
      <c r="G392" s="25">
        <v>0.05</v>
      </c>
      <c r="H392" s="24">
        <v>0</v>
      </c>
      <c r="I392" s="26">
        <f>ROUND(G392*H392,P4)</f>
        <v>0</v>
      </c>
      <c r="L392" s="27">
        <v>0</v>
      </c>
      <c r="M392" s="20">
        <f>ROUND(G392*L392,P4)</f>
        <v>0</v>
      </c>
      <c r="N392" s="21" t="s">
        <v>1807</v>
      </c>
      <c r="O392" s="28">
        <f>M392*AA392</f>
        <v>0</v>
      </c>
      <c r="P392">
        <v>3</v>
      </c>
      <c r="AA392">
        <f>IF(P392=1,$O$3,IF(P392=2,$O$4,$O$5))</f>
        <v>0.21</v>
      </c>
    </row>
    <row r="393" spans="1:27" ht="25" x14ac:dyDescent="0.25">
      <c r="A393" t="s">
        <v>637</v>
      </c>
      <c r="E393" s="23" t="s">
        <v>1808</v>
      </c>
    </row>
    <row r="394" spans="1:27" ht="26" x14ac:dyDescent="0.3">
      <c r="A394" t="s">
        <v>638</v>
      </c>
      <c r="E394" s="29" t="s">
        <v>3930</v>
      </c>
    </row>
    <row r="395" spans="1:27" ht="187.5" x14ac:dyDescent="0.25">
      <c r="A395" t="s">
        <v>640</v>
      </c>
      <c r="E395" s="23" t="s">
        <v>3931</v>
      </c>
    </row>
  </sheetData>
  <sheetProtection algorithmName="SHA-512" hashValue="gVhom/N747fjRAUXOUms90JVt5hrmNqD/dk6iaBjrfGzplkFlKVhCPi2I2Wctcx9vLEXFcvDa3EN87pWNVvyJA==" saltValue="X0Sbtykf8ts43isRZ3OnHxVf1waB+bkwPIZwQwKcy+uBa84YT9PFyN8IrO8ggwkUVqmILiCQmQwseD51tjoVd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COUNTIFS(L8:L291,"=0",A8:A291,"P")+COUNTIFS(L8:L291,"",A8:A291,"P")+SUM(Q8:Q291)</f>
        <v>69</v>
      </c>
    </row>
    <row r="8" spans="1:27" ht="13" x14ac:dyDescent="0.25">
      <c r="A8" t="s">
        <v>626</v>
      </c>
      <c r="C8" s="18" t="s">
        <v>3932</v>
      </c>
      <c r="E8" s="19" t="s">
        <v>95</v>
      </c>
      <c r="L8" s="20">
        <f>L9+L42+L79+L132+L225+L270</f>
        <v>0</v>
      </c>
      <c r="M8" s="20">
        <f>M9+M42+M79+M132+M225+M270</f>
        <v>0</v>
      </c>
      <c r="N8" s="21"/>
    </row>
    <row r="9" spans="1:27" ht="13" x14ac:dyDescent="0.25">
      <c r="A9" t="s">
        <v>628</v>
      </c>
      <c r="C9" s="18" t="s">
        <v>3604</v>
      </c>
      <c r="E9" s="19" t="s">
        <v>3933</v>
      </c>
      <c r="L9" s="20">
        <f>SUMIFS(L10:L41,A10:A41,"P")</f>
        <v>0</v>
      </c>
      <c r="M9" s="20">
        <f>SUMIFS(M10:M41,A10:A41,"P")</f>
        <v>0</v>
      </c>
      <c r="N9" s="21"/>
    </row>
    <row r="10" spans="1:27" x14ac:dyDescent="0.25">
      <c r="A10" t="s">
        <v>631</v>
      </c>
      <c r="B10">
        <v>1</v>
      </c>
      <c r="C10" s="22" t="s">
        <v>3934</v>
      </c>
      <c r="D10" t="s">
        <v>633</v>
      </c>
      <c r="E10" s="23" t="s">
        <v>3935</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3936</v>
      </c>
    </row>
    <row r="13" spans="1:27" x14ac:dyDescent="0.25">
      <c r="A13" t="s">
        <v>640</v>
      </c>
      <c r="E13" s="23" t="s">
        <v>1380</v>
      </c>
    </row>
    <row r="14" spans="1:27" ht="25" x14ac:dyDescent="0.25">
      <c r="A14" t="s">
        <v>631</v>
      </c>
      <c r="B14">
        <v>2</v>
      </c>
      <c r="C14" s="22" t="s">
        <v>3937</v>
      </c>
      <c r="D14" t="s">
        <v>633</v>
      </c>
      <c r="E14" s="23" t="s">
        <v>3938</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3939</v>
      </c>
    </row>
    <row r="17" spans="1:27" ht="125" x14ac:dyDescent="0.25">
      <c r="A17" t="s">
        <v>640</v>
      </c>
      <c r="E17" s="23" t="s">
        <v>3940</v>
      </c>
    </row>
    <row r="18" spans="1:27" x14ac:dyDescent="0.25">
      <c r="A18" t="s">
        <v>631</v>
      </c>
      <c r="B18">
        <v>3</v>
      </c>
      <c r="C18" s="22" t="s">
        <v>3941</v>
      </c>
      <c r="D18" t="s">
        <v>633</v>
      </c>
      <c r="E18" s="23" t="s">
        <v>3942</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3943</v>
      </c>
    </row>
    <row r="21" spans="1:27" x14ac:dyDescent="0.25">
      <c r="A21" t="s">
        <v>640</v>
      </c>
      <c r="E21" s="23" t="s">
        <v>1380</v>
      </c>
    </row>
    <row r="22" spans="1:27" x14ac:dyDescent="0.25">
      <c r="A22" t="s">
        <v>631</v>
      </c>
      <c r="B22">
        <v>4</v>
      </c>
      <c r="C22" s="22" t="s">
        <v>3944</v>
      </c>
      <c r="D22" t="s">
        <v>633</v>
      </c>
      <c r="E22" s="23" t="s">
        <v>3945</v>
      </c>
      <c r="F22" s="24" t="s">
        <v>814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3946</v>
      </c>
    </row>
    <row r="25" spans="1:27" x14ac:dyDescent="0.25">
      <c r="A25" t="s">
        <v>640</v>
      </c>
      <c r="E25" s="23" t="s">
        <v>1380</v>
      </c>
    </row>
    <row r="26" spans="1:27" ht="25" x14ac:dyDescent="0.25">
      <c r="A26" t="s">
        <v>631</v>
      </c>
      <c r="B26">
        <v>5</v>
      </c>
      <c r="C26" s="22" t="s">
        <v>3947</v>
      </c>
      <c r="D26" t="s">
        <v>633</v>
      </c>
      <c r="E26" s="23" t="s">
        <v>3948</v>
      </c>
      <c r="F26" s="24" t="s">
        <v>657</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3949</v>
      </c>
    </row>
    <row r="29" spans="1:27" ht="125" x14ac:dyDescent="0.25">
      <c r="A29" t="s">
        <v>640</v>
      </c>
      <c r="E29" s="23" t="s">
        <v>3950</v>
      </c>
    </row>
    <row r="30" spans="1:27" ht="37.5" x14ac:dyDescent="0.25">
      <c r="A30" t="s">
        <v>631</v>
      </c>
      <c r="B30">
        <v>6</v>
      </c>
      <c r="C30" s="22" t="s">
        <v>3951</v>
      </c>
      <c r="D30" t="s">
        <v>633</v>
      </c>
      <c r="E30" s="23" t="s">
        <v>3952</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3953</v>
      </c>
    </row>
    <row r="33" spans="1:27" x14ac:dyDescent="0.25">
      <c r="A33" t="s">
        <v>640</v>
      </c>
      <c r="E33" s="23" t="s">
        <v>1380</v>
      </c>
    </row>
    <row r="34" spans="1:27" ht="25" x14ac:dyDescent="0.25">
      <c r="A34" t="s">
        <v>631</v>
      </c>
      <c r="B34">
        <v>7</v>
      </c>
      <c r="C34" s="22" t="s">
        <v>3954</v>
      </c>
      <c r="D34" t="s">
        <v>633</v>
      </c>
      <c r="E34" s="23" t="s">
        <v>3955</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3956</v>
      </c>
    </row>
    <row r="37" spans="1:27" ht="87.5" x14ac:dyDescent="0.25">
      <c r="A37" t="s">
        <v>640</v>
      </c>
      <c r="E37" s="23" t="s">
        <v>3957</v>
      </c>
    </row>
    <row r="38" spans="1:27" ht="37.5" x14ac:dyDescent="0.25">
      <c r="A38" t="s">
        <v>631</v>
      </c>
      <c r="B38">
        <v>8</v>
      </c>
      <c r="C38" s="22" t="s">
        <v>3958</v>
      </c>
      <c r="D38" t="s">
        <v>633</v>
      </c>
      <c r="E38" s="23" t="s">
        <v>3959</v>
      </c>
      <c r="F38" s="24" t="s">
        <v>657</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3960</v>
      </c>
    </row>
    <row r="41" spans="1:27" x14ac:dyDescent="0.25">
      <c r="A41" t="s">
        <v>640</v>
      </c>
      <c r="E41" s="23" t="s">
        <v>1380</v>
      </c>
    </row>
    <row r="42" spans="1:27" ht="13" x14ac:dyDescent="0.25">
      <c r="A42" t="s">
        <v>628</v>
      </c>
      <c r="C42" s="18" t="s">
        <v>3620</v>
      </c>
      <c r="E42" s="19" t="s">
        <v>3961</v>
      </c>
      <c r="L42" s="20">
        <f>SUMIFS(L43:L78,A43:A78,"P")</f>
        <v>0</v>
      </c>
      <c r="M42" s="20">
        <f>SUMIFS(M43:M78,A43:A78,"P")</f>
        <v>0</v>
      </c>
      <c r="N42" s="21"/>
    </row>
    <row r="43" spans="1:27" ht="25" x14ac:dyDescent="0.25">
      <c r="A43" t="s">
        <v>631</v>
      </c>
      <c r="B43">
        <v>9</v>
      </c>
      <c r="C43" s="22" t="s">
        <v>3622</v>
      </c>
      <c r="D43" t="s">
        <v>633</v>
      </c>
      <c r="E43" s="23" t="s">
        <v>3623</v>
      </c>
      <c r="F43" s="24" t="s">
        <v>2636</v>
      </c>
      <c r="G43" s="25">
        <v>500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3962</v>
      </c>
    </row>
    <row r="46" spans="1:27" x14ac:dyDescent="0.25">
      <c r="A46" t="s">
        <v>640</v>
      </c>
      <c r="E46" s="23" t="s">
        <v>1380</v>
      </c>
    </row>
    <row r="47" spans="1:27" ht="25" x14ac:dyDescent="0.25">
      <c r="A47" t="s">
        <v>631</v>
      </c>
      <c r="B47">
        <v>10</v>
      </c>
      <c r="C47" s="22" t="s">
        <v>3775</v>
      </c>
      <c r="D47" t="s">
        <v>633</v>
      </c>
      <c r="E47" s="23" t="s">
        <v>3776</v>
      </c>
      <c r="F47" s="24" t="s">
        <v>647</v>
      </c>
      <c r="G47" s="25">
        <v>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3963</v>
      </c>
    </row>
    <row r="50" spans="1:27" x14ac:dyDescent="0.25">
      <c r="A50" t="s">
        <v>640</v>
      </c>
      <c r="E50" s="23" t="s">
        <v>1380</v>
      </c>
    </row>
    <row r="51" spans="1:27" ht="25" x14ac:dyDescent="0.25">
      <c r="A51" t="s">
        <v>631</v>
      </c>
      <c r="B51">
        <v>11</v>
      </c>
      <c r="C51" s="22" t="s">
        <v>3795</v>
      </c>
      <c r="D51" t="s">
        <v>633</v>
      </c>
      <c r="E51" s="23" t="s">
        <v>3796</v>
      </c>
      <c r="F51" s="24" t="s">
        <v>870</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3964</v>
      </c>
    </row>
    <row r="54" spans="1:27" x14ac:dyDescent="0.25">
      <c r="A54" t="s">
        <v>640</v>
      </c>
      <c r="E54" s="23" t="s">
        <v>1380</v>
      </c>
    </row>
    <row r="55" spans="1:27" ht="25" x14ac:dyDescent="0.25">
      <c r="A55" t="s">
        <v>631</v>
      </c>
      <c r="B55">
        <v>12</v>
      </c>
      <c r="C55" s="22" t="s">
        <v>2012</v>
      </c>
      <c r="D55" t="s">
        <v>633</v>
      </c>
      <c r="E55" s="23" t="s">
        <v>2013</v>
      </c>
      <c r="F55" s="24" t="s">
        <v>647</v>
      </c>
      <c r="G55" s="25">
        <v>38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3965</v>
      </c>
    </row>
    <row r="58" spans="1:27" x14ac:dyDescent="0.25">
      <c r="A58" t="s">
        <v>640</v>
      </c>
      <c r="E58" s="23" t="s">
        <v>1380</v>
      </c>
    </row>
    <row r="59" spans="1:27" ht="25" x14ac:dyDescent="0.25">
      <c r="A59" t="s">
        <v>631</v>
      </c>
      <c r="B59">
        <v>13</v>
      </c>
      <c r="C59" s="22" t="s">
        <v>2015</v>
      </c>
      <c r="D59" t="s">
        <v>633</v>
      </c>
      <c r="E59" s="23" t="s">
        <v>2016</v>
      </c>
      <c r="F59" s="24" t="s">
        <v>647</v>
      </c>
      <c r="G59" s="25">
        <v>38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3965</v>
      </c>
    </row>
    <row r="62" spans="1:27" x14ac:dyDescent="0.25">
      <c r="A62" t="s">
        <v>640</v>
      </c>
      <c r="E62" s="23" t="s">
        <v>1380</v>
      </c>
    </row>
    <row r="63" spans="1:27" x14ac:dyDescent="0.25">
      <c r="A63" t="s">
        <v>631</v>
      </c>
      <c r="B63">
        <v>14</v>
      </c>
      <c r="C63" s="22" t="s">
        <v>3792</v>
      </c>
      <c r="D63" t="s">
        <v>633</v>
      </c>
      <c r="E63" s="23" t="s">
        <v>3793</v>
      </c>
      <c r="F63" s="24" t="s">
        <v>647</v>
      </c>
      <c r="G63" s="25">
        <v>16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3966</v>
      </c>
    </row>
    <row r="66" spans="1:27" x14ac:dyDescent="0.25">
      <c r="A66" t="s">
        <v>640</v>
      </c>
      <c r="E66" s="23" t="s">
        <v>1380</v>
      </c>
    </row>
    <row r="67" spans="1:27" ht="25" x14ac:dyDescent="0.25">
      <c r="A67" t="s">
        <v>631</v>
      </c>
      <c r="B67">
        <v>15</v>
      </c>
      <c r="C67" s="22" t="s">
        <v>3116</v>
      </c>
      <c r="D67" t="s">
        <v>633</v>
      </c>
      <c r="E67" s="23" t="s">
        <v>3117</v>
      </c>
      <c r="F67" s="24" t="s">
        <v>647</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3967</v>
      </c>
    </row>
    <row r="70" spans="1:27" x14ac:dyDescent="0.25">
      <c r="A70" t="s">
        <v>640</v>
      </c>
      <c r="E70" s="23" t="s">
        <v>1380</v>
      </c>
    </row>
    <row r="71" spans="1:27" x14ac:dyDescent="0.25">
      <c r="A71" t="s">
        <v>631</v>
      </c>
      <c r="B71">
        <v>16</v>
      </c>
      <c r="C71" s="22" t="s">
        <v>3798</v>
      </c>
      <c r="D71" t="s">
        <v>633</v>
      </c>
      <c r="E71" s="23" t="s">
        <v>3799</v>
      </c>
      <c r="F71" s="24" t="s">
        <v>647</v>
      </c>
      <c r="G71" s="25">
        <v>85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3968</v>
      </c>
    </row>
    <row r="74" spans="1:27" x14ac:dyDescent="0.25">
      <c r="A74" t="s">
        <v>640</v>
      </c>
      <c r="E74" s="23" t="s">
        <v>1380</v>
      </c>
    </row>
    <row r="75" spans="1:27" ht="25" x14ac:dyDescent="0.25">
      <c r="A75" t="s">
        <v>631</v>
      </c>
      <c r="B75">
        <v>17</v>
      </c>
      <c r="C75" s="22" t="s">
        <v>1502</v>
      </c>
      <c r="D75" t="s">
        <v>633</v>
      </c>
      <c r="E75" s="23" t="s">
        <v>1503</v>
      </c>
      <c r="F75" s="24" t="s">
        <v>647</v>
      </c>
      <c r="G75" s="25">
        <v>84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3969</v>
      </c>
    </row>
    <row r="78" spans="1:27" x14ac:dyDescent="0.25">
      <c r="A78" t="s">
        <v>640</v>
      </c>
      <c r="E78" s="23" t="s">
        <v>1380</v>
      </c>
    </row>
    <row r="79" spans="1:27" ht="13" x14ac:dyDescent="0.25">
      <c r="A79" t="s">
        <v>628</v>
      </c>
      <c r="C79" s="18" t="s">
        <v>3632</v>
      </c>
      <c r="E79" s="19" t="s">
        <v>3970</v>
      </c>
      <c r="L79" s="20">
        <f>SUMIFS(L80:L131,A80:A131,"P")</f>
        <v>0</v>
      </c>
      <c r="M79" s="20">
        <f>SUMIFS(M80:M131,A80:A131,"P")</f>
        <v>0</v>
      </c>
      <c r="N79" s="21"/>
    </row>
    <row r="80" spans="1:27" x14ac:dyDescent="0.25">
      <c r="A80" t="s">
        <v>631</v>
      </c>
      <c r="B80">
        <v>18</v>
      </c>
      <c r="C80" s="22" t="s">
        <v>2525</v>
      </c>
      <c r="D80" t="s">
        <v>633</v>
      </c>
      <c r="E80" s="23" t="s">
        <v>2526</v>
      </c>
      <c r="F80" s="24" t="s">
        <v>647</v>
      </c>
      <c r="G80" s="25">
        <v>510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26" x14ac:dyDescent="0.3">
      <c r="A82" t="s">
        <v>638</v>
      </c>
      <c r="E82" s="29" t="s">
        <v>3971</v>
      </c>
    </row>
    <row r="83" spans="1:27" x14ac:dyDescent="0.25">
      <c r="A83" t="s">
        <v>640</v>
      </c>
      <c r="E83" s="23" t="s">
        <v>1380</v>
      </c>
    </row>
    <row r="84" spans="1:27" ht="25" x14ac:dyDescent="0.25">
      <c r="A84" t="s">
        <v>631</v>
      </c>
      <c r="B84">
        <v>19</v>
      </c>
      <c r="C84" s="22" t="s">
        <v>3972</v>
      </c>
      <c r="D84" t="s">
        <v>633</v>
      </c>
      <c r="E84" s="23" t="s">
        <v>3973</v>
      </c>
      <c r="F84" s="24" t="s">
        <v>647</v>
      </c>
      <c r="G84" s="25">
        <v>464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3974</v>
      </c>
    </row>
    <row r="87" spans="1:27" x14ac:dyDescent="0.25">
      <c r="A87" t="s">
        <v>640</v>
      </c>
      <c r="E87" s="23" t="s">
        <v>1380</v>
      </c>
    </row>
    <row r="88" spans="1:27" ht="25" x14ac:dyDescent="0.25">
      <c r="A88" t="s">
        <v>631</v>
      </c>
      <c r="B88">
        <v>20</v>
      </c>
      <c r="C88" s="22" t="s">
        <v>3975</v>
      </c>
      <c r="D88" t="s">
        <v>633</v>
      </c>
      <c r="E88" s="23" t="s">
        <v>3976</v>
      </c>
      <c r="F88" s="24" t="s">
        <v>647</v>
      </c>
      <c r="G88" s="25">
        <v>2229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3977</v>
      </c>
    </row>
    <row r="91" spans="1:27" x14ac:dyDescent="0.25">
      <c r="A91" t="s">
        <v>640</v>
      </c>
      <c r="E91" s="23" t="s">
        <v>1380</v>
      </c>
    </row>
    <row r="92" spans="1:27" ht="25" x14ac:dyDescent="0.25">
      <c r="A92" t="s">
        <v>631</v>
      </c>
      <c r="B92">
        <v>21</v>
      </c>
      <c r="C92" s="22" t="s">
        <v>3978</v>
      </c>
      <c r="D92" t="s">
        <v>633</v>
      </c>
      <c r="E92" s="23" t="s">
        <v>3979</v>
      </c>
      <c r="F92" s="24" t="s">
        <v>647</v>
      </c>
      <c r="G92" s="25">
        <v>725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3980</v>
      </c>
    </row>
    <row r="95" spans="1:27" x14ac:dyDescent="0.25">
      <c r="A95" t="s">
        <v>640</v>
      </c>
      <c r="E95" s="23" t="s">
        <v>1380</v>
      </c>
    </row>
    <row r="96" spans="1:27" ht="25" x14ac:dyDescent="0.25">
      <c r="A96" t="s">
        <v>631</v>
      </c>
      <c r="B96">
        <v>22</v>
      </c>
      <c r="C96" s="22" t="s">
        <v>3981</v>
      </c>
      <c r="D96" t="s">
        <v>633</v>
      </c>
      <c r="E96" s="23" t="s">
        <v>3982</v>
      </c>
      <c r="F96" s="24" t="s">
        <v>647</v>
      </c>
      <c r="G96" s="25">
        <v>1123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3983</v>
      </c>
    </row>
    <row r="99" spans="1:27" x14ac:dyDescent="0.25">
      <c r="A99" t="s">
        <v>640</v>
      </c>
      <c r="E99" s="23" t="s">
        <v>1380</v>
      </c>
    </row>
    <row r="100" spans="1:27" x14ac:dyDescent="0.25">
      <c r="A100" t="s">
        <v>631</v>
      </c>
      <c r="B100">
        <v>23</v>
      </c>
      <c r="C100" s="22" t="s">
        <v>3984</v>
      </c>
      <c r="D100" t="s">
        <v>633</v>
      </c>
      <c r="E100" s="23" t="s">
        <v>3985</v>
      </c>
      <c r="F100" s="24" t="s">
        <v>647</v>
      </c>
      <c r="G100" s="25">
        <v>2545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3986</v>
      </c>
    </row>
    <row r="103" spans="1:27" x14ac:dyDescent="0.25">
      <c r="A103" t="s">
        <v>640</v>
      </c>
      <c r="E103" s="23" t="s">
        <v>1380</v>
      </c>
    </row>
    <row r="104" spans="1:27" x14ac:dyDescent="0.25">
      <c r="A104" t="s">
        <v>631</v>
      </c>
      <c r="B104">
        <v>24</v>
      </c>
      <c r="C104" s="22" t="s">
        <v>3987</v>
      </c>
      <c r="D104" t="s">
        <v>633</v>
      </c>
      <c r="E104" s="23" t="s">
        <v>3988</v>
      </c>
      <c r="F104" s="24" t="s">
        <v>647</v>
      </c>
      <c r="G104" s="25">
        <v>262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3989</v>
      </c>
    </row>
    <row r="107" spans="1:27" x14ac:dyDescent="0.25">
      <c r="A107" t="s">
        <v>640</v>
      </c>
      <c r="E107" s="23" t="s">
        <v>1380</v>
      </c>
    </row>
    <row r="108" spans="1:27" ht="25" x14ac:dyDescent="0.25">
      <c r="A108" t="s">
        <v>631</v>
      </c>
      <c r="B108">
        <v>25</v>
      </c>
      <c r="C108" s="22" t="s">
        <v>2527</v>
      </c>
      <c r="D108" t="s">
        <v>633</v>
      </c>
      <c r="E108" s="23" t="s">
        <v>2528</v>
      </c>
      <c r="F108" s="24" t="s">
        <v>657</v>
      </c>
      <c r="G108" s="25">
        <v>28</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3990</v>
      </c>
    </row>
    <row r="111" spans="1:27" x14ac:dyDescent="0.25">
      <c r="A111" t="s">
        <v>640</v>
      </c>
      <c r="E111" s="23" t="s">
        <v>1380</v>
      </c>
    </row>
    <row r="112" spans="1:27" ht="25" x14ac:dyDescent="0.25">
      <c r="A112" t="s">
        <v>631</v>
      </c>
      <c r="B112">
        <v>26</v>
      </c>
      <c r="C112" s="22" t="s">
        <v>2825</v>
      </c>
      <c r="D112" t="s">
        <v>633</v>
      </c>
      <c r="E112" s="23" t="s">
        <v>2826</v>
      </c>
      <c r="F112" s="24" t="s">
        <v>657</v>
      </c>
      <c r="G112" s="25">
        <v>65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3991</v>
      </c>
    </row>
    <row r="115" spans="1:27" x14ac:dyDescent="0.25">
      <c r="A115" t="s">
        <v>640</v>
      </c>
      <c r="E115" s="23" t="s">
        <v>1380</v>
      </c>
    </row>
    <row r="116" spans="1:27" ht="25" x14ac:dyDescent="0.25">
      <c r="A116" t="s">
        <v>631</v>
      </c>
      <c r="B116">
        <v>27</v>
      </c>
      <c r="C116" s="22" t="s">
        <v>949</v>
      </c>
      <c r="D116" t="s">
        <v>633</v>
      </c>
      <c r="E116" s="23" t="s">
        <v>950</v>
      </c>
      <c r="F116" s="24" t="s">
        <v>657</v>
      </c>
      <c r="G116" s="25">
        <v>30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3992</v>
      </c>
    </row>
    <row r="119" spans="1:27" x14ac:dyDescent="0.25">
      <c r="A119" t="s">
        <v>640</v>
      </c>
      <c r="E119" s="23" t="s">
        <v>1380</v>
      </c>
    </row>
    <row r="120" spans="1:27" ht="25" x14ac:dyDescent="0.25">
      <c r="A120" t="s">
        <v>631</v>
      </c>
      <c r="B120">
        <v>28</v>
      </c>
      <c r="C120" s="22" t="s">
        <v>3993</v>
      </c>
      <c r="D120" t="s">
        <v>633</v>
      </c>
      <c r="E120" s="23" t="s">
        <v>3994</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3995</v>
      </c>
    </row>
    <row r="123" spans="1:27" x14ac:dyDescent="0.25">
      <c r="A123" t="s">
        <v>640</v>
      </c>
      <c r="E123" s="23" t="s">
        <v>1380</v>
      </c>
    </row>
    <row r="124" spans="1:27" x14ac:dyDescent="0.25">
      <c r="A124" t="s">
        <v>631</v>
      </c>
      <c r="B124">
        <v>29</v>
      </c>
      <c r="C124" s="22" t="s">
        <v>927</v>
      </c>
      <c r="D124" t="s">
        <v>633</v>
      </c>
      <c r="E124" s="23" t="s">
        <v>928</v>
      </c>
      <c r="F124" s="24" t="s">
        <v>647</v>
      </c>
      <c r="G124" s="25">
        <v>982.25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3996</v>
      </c>
    </row>
    <row r="127" spans="1:27" x14ac:dyDescent="0.25">
      <c r="A127" t="s">
        <v>640</v>
      </c>
      <c r="E127" s="23" t="s">
        <v>1380</v>
      </c>
    </row>
    <row r="128" spans="1:27" x14ac:dyDescent="0.25">
      <c r="A128" t="s">
        <v>631</v>
      </c>
      <c r="B128">
        <v>30</v>
      </c>
      <c r="C128" s="22" t="s">
        <v>952</v>
      </c>
      <c r="D128" t="s">
        <v>633</v>
      </c>
      <c r="E128" s="23" t="s">
        <v>953</v>
      </c>
      <c r="F128" s="24" t="s">
        <v>647</v>
      </c>
      <c r="G128" s="25">
        <v>982.25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3997</v>
      </c>
    </row>
    <row r="131" spans="1:27" x14ac:dyDescent="0.25">
      <c r="A131" t="s">
        <v>640</v>
      </c>
      <c r="E131" s="23" t="s">
        <v>1380</v>
      </c>
    </row>
    <row r="132" spans="1:27" ht="13" x14ac:dyDescent="0.25">
      <c r="A132" t="s">
        <v>628</v>
      </c>
      <c r="C132" s="18" t="s">
        <v>3652</v>
      </c>
      <c r="E132" s="19" t="s">
        <v>3998</v>
      </c>
      <c r="L132" s="20">
        <f>SUMIFS(L133:L224,A133:A224,"P")</f>
        <v>0</v>
      </c>
      <c r="M132" s="20">
        <f>SUMIFS(M133:M224,A133:A224,"P")</f>
        <v>0</v>
      </c>
      <c r="N132" s="21"/>
    </row>
    <row r="133" spans="1:27" ht="25" x14ac:dyDescent="0.25">
      <c r="A133" t="s">
        <v>631</v>
      </c>
      <c r="B133">
        <v>31</v>
      </c>
      <c r="C133" s="22" t="s">
        <v>919</v>
      </c>
      <c r="D133" t="s">
        <v>633</v>
      </c>
      <c r="E133" s="23" t="s">
        <v>920</v>
      </c>
      <c r="F133" s="24" t="s">
        <v>657</v>
      </c>
      <c r="G133" s="25">
        <v>90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3999</v>
      </c>
    </row>
    <row r="136" spans="1:27" x14ac:dyDescent="0.25">
      <c r="A136" t="s">
        <v>640</v>
      </c>
      <c r="E136" s="23" t="s">
        <v>1380</v>
      </c>
    </row>
    <row r="137" spans="1:27" ht="25" x14ac:dyDescent="0.25">
      <c r="A137" t="s">
        <v>631</v>
      </c>
      <c r="B137">
        <v>32</v>
      </c>
      <c r="C137" s="22" t="s">
        <v>916</v>
      </c>
      <c r="D137" t="s">
        <v>633</v>
      </c>
      <c r="E137" s="23" t="s">
        <v>917</v>
      </c>
      <c r="F137" s="24" t="s">
        <v>657</v>
      </c>
      <c r="G137" s="25">
        <v>122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4000</v>
      </c>
    </row>
    <row r="140" spans="1:27" x14ac:dyDescent="0.25">
      <c r="A140" t="s">
        <v>640</v>
      </c>
      <c r="E140" s="23" t="s">
        <v>1380</v>
      </c>
    </row>
    <row r="141" spans="1:27" x14ac:dyDescent="0.25">
      <c r="A141" t="s">
        <v>631</v>
      </c>
      <c r="B141">
        <v>33</v>
      </c>
      <c r="C141" s="22" t="s">
        <v>3850</v>
      </c>
      <c r="D141" t="s">
        <v>633</v>
      </c>
      <c r="E141" s="23" t="s">
        <v>3851</v>
      </c>
      <c r="F141" s="24" t="s">
        <v>647</v>
      </c>
      <c r="G141" s="25">
        <v>330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4001</v>
      </c>
    </row>
    <row r="144" spans="1:27" x14ac:dyDescent="0.25">
      <c r="A144" t="s">
        <v>640</v>
      </c>
      <c r="E144" s="23" t="s">
        <v>1380</v>
      </c>
    </row>
    <row r="145" spans="1:27" x14ac:dyDescent="0.25">
      <c r="A145" t="s">
        <v>631</v>
      </c>
      <c r="B145">
        <v>34</v>
      </c>
      <c r="C145" s="22" t="s">
        <v>3853</v>
      </c>
      <c r="D145" t="s">
        <v>633</v>
      </c>
      <c r="E145" s="23" t="s">
        <v>3854</v>
      </c>
      <c r="F145" s="24" t="s">
        <v>657</v>
      </c>
      <c r="G145" s="25">
        <v>330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4001</v>
      </c>
    </row>
    <row r="148" spans="1:27" x14ac:dyDescent="0.25">
      <c r="A148" t="s">
        <v>640</v>
      </c>
      <c r="E148" s="23" t="s">
        <v>1380</v>
      </c>
    </row>
    <row r="149" spans="1:27" x14ac:dyDescent="0.25">
      <c r="A149" t="s">
        <v>631</v>
      </c>
      <c r="B149">
        <v>35</v>
      </c>
      <c r="C149" s="22" t="s">
        <v>3654</v>
      </c>
      <c r="D149" t="s">
        <v>633</v>
      </c>
      <c r="E149" s="23" t="s">
        <v>3655</v>
      </c>
      <c r="F149" s="24" t="s">
        <v>647</v>
      </c>
      <c r="G149" s="25">
        <v>50</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4002</v>
      </c>
    </row>
    <row r="152" spans="1:27" x14ac:dyDescent="0.25">
      <c r="A152" t="s">
        <v>640</v>
      </c>
      <c r="E152" s="23" t="s">
        <v>1380</v>
      </c>
    </row>
    <row r="153" spans="1:27" x14ac:dyDescent="0.25">
      <c r="A153" t="s">
        <v>631</v>
      </c>
      <c r="B153">
        <v>36</v>
      </c>
      <c r="C153" s="22" t="s">
        <v>1683</v>
      </c>
      <c r="D153" t="s">
        <v>633</v>
      </c>
      <c r="E153" s="23" t="s">
        <v>1684</v>
      </c>
      <c r="F153" s="24" t="s">
        <v>657</v>
      </c>
      <c r="G153" s="25">
        <v>60</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4003</v>
      </c>
    </row>
    <row r="156" spans="1:27" x14ac:dyDescent="0.25">
      <c r="A156" t="s">
        <v>640</v>
      </c>
      <c r="E156" s="23" t="s">
        <v>1380</v>
      </c>
    </row>
    <row r="157" spans="1:27" ht="25" x14ac:dyDescent="0.25">
      <c r="A157" t="s">
        <v>631</v>
      </c>
      <c r="B157">
        <v>37</v>
      </c>
      <c r="C157" s="22" t="s">
        <v>1865</v>
      </c>
      <c r="D157" t="s">
        <v>633</v>
      </c>
      <c r="E157" s="23" t="s">
        <v>1866</v>
      </c>
      <c r="F157" s="24" t="s">
        <v>657</v>
      </c>
      <c r="G157" s="25">
        <v>1</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4004</v>
      </c>
    </row>
    <row r="160" spans="1:27" x14ac:dyDescent="0.25">
      <c r="A160" t="s">
        <v>640</v>
      </c>
      <c r="E160" s="23" t="s">
        <v>1380</v>
      </c>
    </row>
    <row r="161" spans="1:27" ht="37.5" x14ac:dyDescent="0.25">
      <c r="A161" t="s">
        <v>631</v>
      </c>
      <c r="B161">
        <v>38</v>
      </c>
      <c r="C161" s="22" t="s">
        <v>1867</v>
      </c>
      <c r="D161" t="s">
        <v>633</v>
      </c>
      <c r="E161" s="23" t="s">
        <v>1868</v>
      </c>
      <c r="F161" s="24" t="s">
        <v>657</v>
      </c>
      <c r="G161" s="25">
        <v>23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4005</v>
      </c>
    </row>
    <row r="164" spans="1:27" x14ac:dyDescent="0.25">
      <c r="A164" t="s">
        <v>640</v>
      </c>
      <c r="E164" s="23" t="s">
        <v>1380</v>
      </c>
    </row>
    <row r="165" spans="1:27" ht="25" x14ac:dyDescent="0.25">
      <c r="A165" t="s">
        <v>631</v>
      </c>
      <c r="B165">
        <v>39</v>
      </c>
      <c r="C165" s="22" t="s">
        <v>3663</v>
      </c>
      <c r="D165" t="s">
        <v>633</v>
      </c>
      <c r="E165" s="23" t="s">
        <v>3664</v>
      </c>
      <c r="F165" s="24" t="s">
        <v>657</v>
      </c>
      <c r="G165" s="25">
        <v>1</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3665</v>
      </c>
    </row>
    <row r="168" spans="1:27" x14ac:dyDescent="0.25">
      <c r="A168" t="s">
        <v>640</v>
      </c>
      <c r="E168" s="23" t="s">
        <v>1380</v>
      </c>
    </row>
    <row r="169" spans="1:27" x14ac:dyDescent="0.25">
      <c r="A169" t="s">
        <v>631</v>
      </c>
      <c r="B169">
        <v>40</v>
      </c>
      <c r="C169" s="22" t="s">
        <v>4006</v>
      </c>
      <c r="D169" t="s">
        <v>633</v>
      </c>
      <c r="E169" s="23" t="s">
        <v>4007</v>
      </c>
      <c r="F169" s="24" t="s">
        <v>657</v>
      </c>
      <c r="G169" s="25">
        <v>111</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4008</v>
      </c>
    </row>
    <row r="172" spans="1:27" x14ac:dyDescent="0.25">
      <c r="A172" t="s">
        <v>640</v>
      </c>
      <c r="E172" s="23" t="s">
        <v>1380</v>
      </c>
    </row>
    <row r="173" spans="1:27" x14ac:dyDescent="0.25">
      <c r="A173" t="s">
        <v>631</v>
      </c>
      <c r="B173">
        <v>41</v>
      </c>
      <c r="C173" s="22" t="s">
        <v>4009</v>
      </c>
      <c r="D173" t="s">
        <v>633</v>
      </c>
      <c r="E173" s="23" t="s">
        <v>4010</v>
      </c>
      <c r="F173" s="24" t="s">
        <v>657</v>
      </c>
      <c r="G173" s="25">
        <v>48</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4011</v>
      </c>
    </row>
    <row r="176" spans="1:27" x14ac:dyDescent="0.25">
      <c r="A176" t="s">
        <v>640</v>
      </c>
      <c r="E176" s="23" t="s">
        <v>1380</v>
      </c>
    </row>
    <row r="177" spans="1:27" x14ac:dyDescent="0.25">
      <c r="A177" t="s">
        <v>631</v>
      </c>
      <c r="B177">
        <v>42</v>
      </c>
      <c r="C177" s="22" t="s">
        <v>4012</v>
      </c>
      <c r="D177" t="s">
        <v>633</v>
      </c>
      <c r="E177" s="23" t="s">
        <v>4013</v>
      </c>
      <c r="F177" s="24" t="s">
        <v>657</v>
      </c>
      <c r="G177" s="25">
        <v>6</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3995</v>
      </c>
    </row>
    <row r="180" spans="1:27" x14ac:dyDescent="0.25">
      <c r="A180" t="s">
        <v>640</v>
      </c>
      <c r="E180" s="23" t="s">
        <v>1380</v>
      </c>
    </row>
    <row r="181" spans="1:27" x14ac:dyDescent="0.25">
      <c r="A181" t="s">
        <v>631</v>
      </c>
      <c r="B181">
        <v>43</v>
      </c>
      <c r="C181" s="22" t="s">
        <v>3675</v>
      </c>
      <c r="D181" t="s">
        <v>633</v>
      </c>
      <c r="E181" s="23" t="s">
        <v>3676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x14ac:dyDescent="0.25">
      <c r="A185" t="s">
        <v>631</v>
      </c>
      <c r="B185">
        <v>44</v>
      </c>
      <c r="C185" s="22" t="s">
        <v>3677</v>
      </c>
      <c r="D185" t="s">
        <v>633</v>
      </c>
      <c r="E185" s="23" t="s">
        <v>3678</v>
      </c>
      <c r="F185" s="24" t="s">
        <v>814</v>
      </c>
      <c r="G185" s="25">
        <v>160</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3679</v>
      </c>
    </row>
    <row r="188" spans="1:27" x14ac:dyDescent="0.25">
      <c r="A188" t="s">
        <v>640</v>
      </c>
      <c r="E188" s="23" t="s">
        <v>1380</v>
      </c>
    </row>
    <row r="189" spans="1:27" x14ac:dyDescent="0.25">
      <c r="A189" t="s">
        <v>631</v>
      </c>
      <c r="B189">
        <v>45</v>
      </c>
      <c r="C189" s="22" t="s">
        <v>3680</v>
      </c>
      <c r="D189" t="s">
        <v>633</v>
      </c>
      <c r="E189" s="23" t="s">
        <v>3681</v>
      </c>
      <c r="F189" s="24" t="s">
        <v>814</v>
      </c>
      <c r="G189" s="25">
        <v>160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3679</v>
      </c>
    </row>
    <row r="192" spans="1:27" x14ac:dyDescent="0.25">
      <c r="A192" t="s">
        <v>640</v>
      </c>
      <c r="E192" s="23" t="s">
        <v>1380</v>
      </c>
    </row>
    <row r="193" spans="1:27" x14ac:dyDescent="0.25">
      <c r="A193" t="s">
        <v>631</v>
      </c>
      <c r="B193">
        <v>46</v>
      </c>
      <c r="C193" s="22" t="s">
        <v>3682</v>
      </c>
      <c r="D193" t="s">
        <v>633</v>
      </c>
      <c r="E193" s="23" t="s">
        <v>3683</v>
      </c>
      <c r="F193" s="24" t="s">
        <v>814</v>
      </c>
      <c r="G193" s="25">
        <v>80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3684</v>
      </c>
    </row>
    <row r="196" spans="1:27" x14ac:dyDescent="0.25">
      <c r="A196" t="s">
        <v>640</v>
      </c>
      <c r="E196" s="23" t="s">
        <v>1380</v>
      </c>
    </row>
    <row r="197" spans="1:27" x14ac:dyDescent="0.25">
      <c r="A197" t="s">
        <v>631</v>
      </c>
      <c r="B197">
        <v>47</v>
      </c>
      <c r="C197" s="22" t="s">
        <v>3685</v>
      </c>
      <c r="D197" t="s">
        <v>633</v>
      </c>
      <c r="E197" s="23" t="s">
        <v>3686</v>
      </c>
      <c r="F197" s="24" t="s">
        <v>814</v>
      </c>
      <c r="G197" s="25">
        <v>80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3684</v>
      </c>
    </row>
    <row r="200" spans="1:27" x14ac:dyDescent="0.25">
      <c r="A200" t="s">
        <v>640</v>
      </c>
      <c r="E200" s="23" t="s">
        <v>1380</v>
      </c>
    </row>
    <row r="201" spans="1:27" x14ac:dyDescent="0.25">
      <c r="A201" t="s">
        <v>631</v>
      </c>
      <c r="B201">
        <v>48</v>
      </c>
      <c r="C201" s="22" t="s">
        <v>1927</v>
      </c>
      <c r="D201" t="s">
        <v>633</v>
      </c>
      <c r="E201" s="23" t="s">
        <v>1928</v>
      </c>
      <c r="F201" s="24" t="s">
        <v>814</v>
      </c>
      <c r="G201" s="25">
        <v>160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3679</v>
      </c>
    </row>
    <row r="204" spans="1:27" x14ac:dyDescent="0.25">
      <c r="A204" t="s">
        <v>640</v>
      </c>
      <c r="E204" s="23" t="s">
        <v>1380</v>
      </c>
    </row>
    <row r="205" spans="1:27" x14ac:dyDescent="0.25">
      <c r="A205" t="s">
        <v>631</v>
      </c>
      <c r="B205">
        <v>49</v>
      </c>
      <c r="C205" s="22" t="s">
        <v>3690</v>
      </c>
      <c r="D205" t="s">
        <v>633</v>
      </c>
      <c r="E205" s="23" t="s">
        <v>3691</v>
      </c>
      <c r="F205" s="24" t="s">
        <v>814</v>
      </c>
      <c r="G205" s="25">
        <v>160</v>
      </c>
      <c r="H205" s="24">
        <v>0</v>
      </c>
      <c r="I205" s="26">
        <f>ROUND(G205*H205,P4)</f>
        <v>0</v>
      </c>
      <c r="L205" s="27">
        <v>0</v>
      </c>
      <c r="M205" s="20">
        <f>ROUND(G205*L205,P4)</f>
        <v>0</v>
      </c>
      <c r="N205" s="21" t="s">
        <v>633</v>
      </c>
      <c r="O205" s="28">
        <f>M205*AA205</f>
        <v>0</v>
      </c>
      <c r="P205">
        <v>3</v>
      </c>
      <c r="AA205">
        <f>IF(P205=1,$O$3,IF(P205=2,$O$4,$O$5))</f>
        <v>0.21</v>
      </c>
    </row>
    <row r="206" spans="1:27" x14ac:dyDescent="0.25">
      <c r="A206" t="s">
        <v>637</v>
      </c>
      <c r="E206" s="23" t="s">
        <v>633</v>
      </c>
    </row>
    <row r="207" spans="1:27" ht="26" x14ac:dyDescent="0.3">
      <c r="A207" t="s">
        <v>638</v>
      </c>
      <c r="E207" s="29" t="s">
        <v>3679</v>
      </c>
    </row>
    <row r="208" spans="1:27" ht="137.5" x14ac:dyDescent="0.25">
      <c r="A208" t="s">
        <v>640</v>
      </c>
      <c r="E208" s="23" t="s">
        <v>3692</v>
      </c>
    </row>
    <row r="209" spans="1:27" ht="25" x14ac:dyDescent="0.25">
      <c r="A209" t="s">
        <v>631</v>
      </c>
      <c r="B209">
        <v>50</v>
      </c>
      <c r="C209" s="22" t="s">
        <v>3693</v>
      </c>
      <c r="D209" t="s">
        <v>633</v>
      </c>
      <c r="E209" s="23" t="s">
        <v>3694</v>
      </c>
      <c r="F209" s="24" t="s">
        <v>657</v>
      </c>
      <c r="G209" s="25">
        <v>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4014</v>
      </c>
    </row>
    <row r="212" spans="1:27" x14ac:dyDescent="0.25">
      <c r="A212" t="s">
        <v>640</v>
      </c>
      <c r="E212" s="23" t="s">
        <v>1380</v>
      </c>
    </row>
    <row r="213" spans="1:27" x14ac:dyDescent="0.25">
      <c r="A213" t="s">
        <v>631</v>
      </c>
      <c r="B213">
        <v>51</v>
      </c>
      <c r="C213" s="22" t="s">
        <v>3696</v>
      </c>
      <c r="D213" t="s">
        <v>633</v>
      </c>
      <c r="E213" s="23" t="s">
        <v>3697</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3668</v>
      </c>
    </row>
    <row r="216" spans="1:27" x14ac:dyDescent="0.25">
      <c r="A216" t="s">
        <v>640</v>
      </c>
      <c r="E216" s="23" t="s">
        <v>1380</v>
      </c>
    </row>
    <row r="217" spans="1:27" x14ac:dyDescent="0.25">
      <c r="A217" t="s">
        <v>631</v>
      </c>
      <c r="B217">
        <v>52</v>
      </c>
      <c r="C217" s="22" t="s">
        <v>3870</v>
      </c>
      <c r="D217" t="s">
        <v>633</v>
      </c>
      <c r="E217" s="23" t="s">
        <v>3871</v>
      </c>
      <c r="F217" s="24" t="s">
        <v>657</v>
      </c>
      <c r="G217" s="25">
        <v>4</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4015</v>
      </c>
    </row>
    <row r="220" spans="1:27" x14ac:dyDescent="0.25">
      <c r="A220" t="s">
        <v>640</v>
      </c>
      <c r="E220" s="23" t="s">
        <v>1380</v>
      </c>
    </row>
    <row r="221" spans="1:27" x14ac:dyDescent="0.25">
      <c r="A221" t="s">
        <v>631</v>
      </c>
      <c r="B221">
        <v>53</v>
      </c>
      <c r="C221" s="22" t="s">
        <v>3698</v>
      </c>
      <c r="D221" t="s">
        <v>633</v>
      </c>
      <c r="E221" s="23" t="s">
        <v>3699</v>
      </c>
      <c r="F221" s="24" t="s">
        <v>657</v>
      </c>
      <c r="G221" s="25">
        <v>26</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4016</v>
      </c>
    </row>
    <row r="224" spans="1:27" x14ac:dyDescent="0.25">
      <c r="A224" t="s">
        <v>640</v>
      </c>
      <c r="E224" s="23" t="s">
        <v>1380</v>
      </c>
    </row>
    <row r="225" spans="1:27" ht="13" x14ac:dyDescent="0.25">
      <c r="A225" t="s">
        <v>628</v>
      </c>
      <c r="C225" s="18" t="s">
        <v>3722</v>
      </c>
      <c r="E225" s="19" t="s">
        <v>3723</v>
      </c>
      <c r="L225" s="20">
        <f>SUMIFS(L226:L269,A226:A269,"P")</f>
        <v>0</v>
      </c>
      <c r="M225" s="20">
        <f>SUMIFS(M226:M269,A226:A269,"P")</f>
        <v>0</v>
      </c>
      <c r="N225" s="21"/>
    </row>
    <row r="226" spans="1:27" x14ac:dyDescent="0.25">
      <c r="A226" t="s">
        <v>631</v>
      </c>
      <c r="B226">
        <v>54</v>
      </c>
      <c r="C226" s="22" t="s">
        <v>1769</v>
      </c>
      <c r="D226" t="s">
        <v>633</v>
      </c>
      <c r="E226" s="23" t="s">
        <v>1770</v>
      </c>
      <c r="F226" s="24" t="s">
        <v>647</v>
      </c>
      <c r="G226" s="25">
        <v>50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4017</v>
      </c>
    </row>
    <row r="229" spans="1:27" x14ac:dyDescent="0.25">
      <c r="A229" t="s">
        <v>640</v>
      </c>
      <c r="E229" s="23" t="s">
        <v>1380</v>
      </c>
    </row>
    <row r="230" spans="1:27" x14ac:dyDescent="0.25">
      <c r="A230" t="s">
        <v>631</v>
      </c>
      <c r="B230">
        <v>55</v>
      </c>
      <c r="C230" s="22" t="s">
        <v>1772</v>
      </c>
      <c r="D230" t="s">
        <v>633</v>
      </c>
      <c r="E230" s="23" t="s">
        <v>1773</v>
      </c>
      <c r="F230" s="24" t="s">
        <v>647</v>
      </c>
      <c r="G230" s="25">
        <v>27</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4018</v>
      </c>
    </row>
    <row r="233" spans="1:27" x14ac:dyDescent="0.25">
      <c r="A233" t="s">
        <v>640</v>
      </c>
      <c r="E233" s="23" t="s">
        <v>1380</v>
      </c>
    </row>
    <row r="234" spans="1:27" x14ac:dyDescent="0.25">
      <c r="A234" t="s">
        <v>631</v>
      </c>
      <c r="B234">
        <v>56</v>
      </c>
      <c r="C234" s="22" t="s">
        <v>1775</v>
      </c>
      <c r="D234" t="s">
        <v>633</v>
      </c>
      <c r="E234" s="23" t="s">
        <v>1776</v>
      </c>
      <c r="F234" s="24" t="s">
        <v>647</v>
      </c>
      <c r="G234" s="25">
        <v>70</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4019</v>
      </c>
    </row>
    <row r="237" spans="1:27" x14ac:dyDescent="0.25">
      <c r="A237" t="s">
        <v>640</v>
      </c>
      <c r="E237" s="23" t="s">
        <v>1380</v>
      </c>
    </row>
    <row r="238" spans="1:27" x14ac:dyDescent="0.25">
      <c r="A238" t="s">
        <v>631</v>
      </c>
      <c r="B238">
        <v>57</v>
      </c>
      <c r="C238" s="22" t="s">
        <v>3736</v>
      </c>
      <c r="D238" t="s">
        <v>633</v>
      </c>
      <c r="E238" s="23" t="s">
        <v>3737</v>
      </c>
      <c r="F238" s="24" t="s">
        <v>647</v>
      </c>
      <c r="G238" s="25">
        <v>84</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26" x14ac:dyDescent="0.3">
      <c r="A240" t="s">
        <v>638</v>
      </c>
      <c r="E240" s="29" t="s">
        <v>4020</v>
      </c>
    </row>
    <row r="241" spans="1:27" x14ac:dyDescent="0.25">
      <c r="A241" t="s">
        <v>640</v>
      </c>
      <c r="E241" s="23" t="s">
        <v>1380</v>
      </c>
    </row>
    <row r="242" spans="1:27" ht="25" x14ac:dyDescent="0.25">
      <c r="A242" t="s">
        <v>631</v>
      </c>
      <c r="B242">
        <v>58</v>
      </c>
      <c r="C242" s="22" t="s">
        <v>4021</v>
      </c>
      <c r="D242" t="s">
        <v>633</v>
      </c>
      <c r="E242" s="23" t="s">
        <v>4022</v>
      </c>
      <c r="F242" s="24" t="s">
        <v>870</v>
      </c>
      <c r="G242" s="25">
        <v>120</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4023</v>
      </c>
    </row>
    <row r="245" spans="1:27" x14ac:dyDescent="0.25">
      <c r="A245" t="s">
        <v>640</v>
      </c>
      <c r="E245" s="23" t="s">
        <v>1380</v>
      </c>
    </row>
    <row r="246" spans="1:27" ht="37.5" x14ac:dyDescent="0.25">
      <c r="A246" t="s">
        <v>631</v>
      </c>
      <c r="B246">
        <v>59</v>
      </c>
      <c r="C246" s="22" t="s">
        <v>4024</v>
      </c>
      <c r="D246" t="s">
        <v>633</v>
      </c>
      <c r="E246" s="23" t="s">
        <v>4025</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26" x14ac:dyDescent="0.3">
      <c r="A248" t="s">
        <v>638</v>
      </c>
      <c r="E248" s="29" t="s">
        <v>4026</v>
      </c>
    </row>
    <row r="249" spans="1:27" x14ac:dyDescent="0.25">
      <c r="A249" t="s">
        <v>640</v>
      </c>
      <c r="E249" s="23" t="s">
        <v>1380</v>
      </c>
    </row>
    <row r="250" spans="1:27" x14ac:dyDescent="0.25">
      <c r="A250" t="s">
        <v>631</v>
      </c>
      <c r="B250">
        <v>60</v>
      </c>
      <c r="C250" s="22" t="s">
        <v>4027</v>
      </c>
      <c r="D250" t="s">
        <v>633</v>
      </c>
      <c r="E250" s="23" t="s">
        <v>4028</v>
      </c>
      <c r="F250" s="24" t="s">
        <v>2636</v>
      </c>
      <c r="G250" s="25">
        <v>25</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26" x14ac:dyDescent="0.3">
      <c r="A252" t="s">
        <v>638</v>
      </c>
      <c r="E252" s="29" t="s">
        <v>4029</v>
      </c>
    </row>
    <row r="253" spans="1:27" x14ac:dyDescent="0.25">
      <c r="A253" t="s">
        <v>640</v>
      </c>
      <c r="E253" s="23" t="s">
        <v>1380</v>
      </c>
    </row>
    <row r="254" spans="1:27" ht="25" x14ac:dyDescent="0.25">
      <c r="A254" t="s">
        <v>631</v>
      </c>
      <c r="B254">
        <v>61</v>
      </c>
      <c r="C254" s="22" t="s">
        <v>1956</v>
      </c>
      <c r="D254" t="s">
        <v>633</v>
      </c>
      <c r="E254" s="23" t="s">
        <v>1957</v>
      </c>
      <c r="F254" s="24" t="s">
        <v>657</v>
      </c>
      <c r="G254" s="25">
        <v>122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26" x14ac:dyDescent="0.3">
      <c r="A256" t="s">
        <v>638</v>
      </c>
      <c r="E256" s="29" t="s">
        <v>4030</v>
      </c>
    </row>
    <row r="257" spans="1:27" x14ac:dyDescent="0.25">
      <c r="A257" t="s">
        <v>640</v>
      </c>
      <c r="E257" s="23" t="s">
        <v>1380</v>
      </c>
    </row>
    <row r="258" spans="1:27" x14ac:dyDescent="0.25">
      <c r="A258" t="s">
        <v>631</v>
      </c>
      <c r="B258">
        <v>62</v>
      </c>
      <c r="C258" s="22" t="s">
        <v>1958</v>
      </c>
      <c r="D258" t="s">
        <v>633</v>
      </c>
      <c r="E258" s="23" t="s">
        <v>1959</v>
      </c>
      <c r="F258" s="24" t="s">
        <v>647</v>
      </c>
      <c r="G258" s="25">
        <v>7858</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26" x14ac:dyDescent="0.3">
      <c r="A260" t="s">
        <v>638</v>
      </c>
      <c r="E260" s="29" t="s">
        <v>4031</v>
      </c>
    </row>
    <row r="261" spans="1:27" x14ac:dyDescent="0.25">
      <c r="A261" t="s">
        <v>640</v>
      </c>
      <c r="E261" s="23" t="s">
        <v>1380</v>
      </c>
    </row>
    <row r="262" spans="1:27" ht="25" x14ac:dyDescent="0.25">
      <c r="A262" t="s">
        <v>631</v>
      </c>
      <c r="B262">
        <v>63</v>
      </c>
      <c r="C262" s="22" t="s">
        <v>3739</v>
      </c>
      <c r="D262" t="s">
        <v>633</v>
      </c>
      <c r="E262" s="23" t="s">
        <v>3740</v>
      </c>
      <c r="F262" s="24" t="s">
        <v>657</v>
      </c>
      <c r="G262" s="25">
        <v>16</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26" x14ac:dyDescent="0.3">
      <c r="A264" t="s">
        <v>638</v>
      </c>
      <c r="E264" s="29" t="s">
        <v>4032</v>
      </c>
    </row>
    <row r="265" spans="1:27" x14ac:dyDescent="0.25">
      <c r="A265" t="s">
        <v>640</v>
      </c>
      <c r="E265" s="23" t="s">
        <v>1380</v>
      </c>
    </row>
    <row r="266" spans="1:27" ht="25" x14ac:dyDescent="0.25">
      <c r="A266" t="s">
        <v>631</v>
      </c>
      <c r="B266">
        <v>64</v>
      </c>
      <c r="C266" s="22" t="s">
        <v>4033</v>
      </c>
      <c r="D266" t="s">
        <v>633</v>
      </c>
      <c r="E266" s="23" t="s">
        <v>4034</v>
      </c>
      <c r="F266" s="24" t="s">
        <v>657</v>
      </c>
      <c r="G266" s="25">
        <v>4</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4035</v>
      </c>
    </row>
    <row r="269" spans="1:27" x14ac:dyDescent="0.25">
      <c r="A269" t="s">
        <v>640</v>
      </c>
      <c r="E269" s="23" t="s">
        <v>1380</v>
      </c>
    </row>
    <row r="270" spans="1:27" ht="13" x14ac:dyDescent="0.25">
      <c r="A270" t="s">
        <v>628</v>
      </c>
      <c r="C270" s="18" t="s">
        <v>1801</v>
      </c>
      <c r="E270" s="19" t="s">
        <v>1802</v>
      </c>
      <c r="L270" s="20">
        <f>SUMIFS(L271:L290,A271:A290,"P")</f>
        <v>0</v>
      </c>
      <c r="M270" s="20">
        <f>SUMIFS(M271:M290,A271:A290,"P")</f>
        <v>0</v>
      </c>
      <c r="N270" s="21"/>
    </row>
    <row r="271" spans="1:27" ht="25" x14ac:dyDescent="0.25">
      <c r="A271" t="s">
        <v>631</v>
      </c>
      <c r="B271">
        <v>65</v>
      </c>
      <c r="C271" s="22" t="s">
        <v>1983</v>
      </c>
      <c r="D271" t="s">
        <v>1984</v>
      </c>
      <c r="E271" s="23" t="s">
        <v>1985</v>
      </c>
      <c r="F271" s="24" t="s">
        <v>1806</v>
      </c>
      <c r="G271" s="25">
        <v>0.01</v>
      </c>
      <c r="H271" s="24">
        <v>0</v>
      </c>
      <c r="I271" s="26">
        <f>ROUND(G271*H271,P4)</f>
        <v>0</v>
      </c>
      <c r="L271" s="27">
        <v>0</v>
      </c>
      <c r="M271" s="20">
        <f>ROUND(G271*L271,P4)</f>
        <v>0</v>
      </c>
      <c r="N271" s="21" t="s">
        <v>1807</v>
      </c>
      <c r="O271" s="28">
        <f>M271*AA271</f>
        <v>0</v>
      </c>
      <c r="P271">
        <v>3</v>
      </c>
      <c r="AA271">
        <f>IF(P271=1,$O$3,IF(P271=2,$O$4,$O$5))</f>
        <v>0.21</v>
      </c>
    </row>
    <row r="272" spans="1:27" ht="25" x14ac:dyDescent="0.25">
      <c r="A272" t="s">
        <v>637</v>
      </c>
      <c r="E272" s="23" t="s">
        <v>1808</v>
      </c>
    </row>
    <row r="273" spans="1:27" ht="26" x14ac:dyDescent="0.3">
      <c r="A273" t="s">
        <v>638</v>
      </c>
      <c r="E273" s="29" t="s">
        <v>3915</v>
      </c>
    </row>
    <row r="274" spans="1:27" ht="187.5" x14ac:dyDescent="0.25">
      <c r="A274" t="s">
        <v>640</v>
      </c>
      <c r="E274" s="23" t="s">
        <v>1982</v>
      </c>
    </row>
    <row r="275" spans="1:27" ht="25" x14ac:dyDescent="0.25">
      <c r="A275" t="s">
        <v>631</v>
      </c>
      <c r="B275">
        <v>66</v>
      </c>
      <c r="C275" s="22" t="s">
        <v>1872</v>
      </c>
      <c r="D275" t="s">
        <v>1873</v>
      </c>
      <c r="E275" s="23" t="s">
        <v>1874</v>
      </c>
      <c r="F275" s="24" t="s">
        <v>1806</v>
      </c>
      <c r="G275" s="25">
        <v>0.15</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1808</v>
      </c>
    </row>
    <row r="277" spans="1:27" ht="26" x14ac:dyDescent="0.3">
      <c r="A277" t="s">
        <v>638</v>
      </c>
      <c r="E277" s="29" t="s">
        <v>4036</v>
      </c>
    </row>
    <row r="278" spans="1:27" ht="187.5" x14ac:dyDescent="0.25">
      <c r="A278" t="s">
        <v>640</v>
      </c>
      <c r="E278" s="23" t="s">
        <v>1982</v>
      </c>
    </row>
    <row r="279" spans="1:27" ht="25" x14ac:dyDescent="0.25">
      <c r="A279" t="s">
        <v>631</v>
      </c>
      <c r="B279">
        <v>67</v>
      </c>
      <c r="C279" s="22" t="s">
        <v>1823</v>
      </c>
      <c r="D279" t="s">
        <v>1824</v>
      </c>
      <c r="E279" s="23" t="s">
        <v>1825</v>
      </c>
      <c r="F279" s="24" t="s">
        <v>1806</v>
      </c>
      <c r="G279" s="25">
        <v>1.2</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1808</v>
      </c>
    </row>
    <row r="281" spans="1:27" ht="26" x14ac:dyDescent="0.3">
      <c r="A281" t="s">
        <v>638</v>
      </c>
      <c r="E281" s="29" t="s">
        <v>4037</v>
      </c>
    </row>
    <row r="282" spans="1:27" ht="187.5" x14ac:dyDescent="0.25">
      <c r="A282" t="s">
        <v>640</v>
      </c>
      <c r="E282" s="23" t="s">
        <v>1982</v>
      </c>
    </row>
    <row r="283" spans="1:27" ht="25" x14ac:dyDescent="0.25">
      <c r="A283" t="s">
        <v>631</v>
      </c>
      <c r="B283">
        <v>68</v>
      </c>
      <c r="C283" s="22" t="s">
        <v>1827</v>
      </c>
      <c r="D283" t="s">
        <v>1828</v>
      </c>
      <c r="E283" s="23" t="s">
        <v>1829</v>
      </c>
      <c r="F283" s="24" t="s">
        <v>1806</v>
      </c>
      <c r="G283" s="25">
        <v>2.75</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1808</v>
      </c>
    </row>
    <row r="285" spans="1:27" ht="26" x14ac:dyDescent="0.3">
      <c r="A285" t="s">
        <v>638</v>
      </c>
      <c r="E285" s="29" t="s">
        <v>4038</v>
      </c>
    </row>
    <row r="286" spans="1:27" ht="187.5" x14ac:dyDescent="0.25">
      <c r="A286" t="s">
        <v>640</v>
      </c>
      <c r="E286" s="23" t="s">
        <v>1982</v>
      </c>
    </row>
    <row r="287" spans="1:27" ht="25" x14ac:dyDescent="0.25">
      <c r="A287" t="s">
        <v>631</v>
      </c>
      <c r="B287">
        <v>69</v>
      </c>
      <c r="C287" s="22" t="s">
        <v>3927</v>
      </c>
      <c r="D287" t="s">
        <v>3928</v>
      </c>
      <c r="E287" s="23" t="s">
        <v>3929</v>
      </c>
      <c r="F287" s="24" t="s">
        <v>1806</v>
      </c>
      <c r="G287" s="25">
        <v>2.5000000000000001E-2</v>
      </c>
      <c r="H287" s="24">
        <v>0</v>
      </c>
      <c r="I287" s="26">
        <f>ROUND(G287*H287,P4)</f>
        <v>0</v>
      </c>
      <c r="L287" s="27">
        <v>0</v>
      </c>
      <c r="M287" s="20">
        <f>ROUND(G287*L287,P4)</f>
        <v>0</v>
      </c>
      <c r="N287" s="21" t="s">
        <v>1807</v>
      </c>
      <c r="O287" s="28">
        <f>M287*AA287</f>
        <v>0</v>
      </c>
      <c r="P287">
        <v>3</v>
      </c>
      <c r="AA287">
        <f>IF(P287=1,$O$3,IF(P287=2,$O$4,$O$5))</f>
        <v>0.21</v>
      </c>
    </row>
    <row r="288" spans="1:27" ht="25" x14ac:dyDescent="0.25">
      <c r="A288" t="s">
        <v>637</v>
      </c>
      <c r="E288" s="23" t="s">
        <v>1808</v>
      </c>
    </row>
    <row r="289" spans="1:5" ht="26" x14ac:dyDescent="0.3">
      <c r="A289" t="s">
        <v>638</v>
      </c>
      <c r="E289" s="29" t="s">
        <v>4039</v>
      </c>
    </row>
    <row r="290" spans="1:5" ht="187.5" x14ac:dyDescent="0.25">
      <c r="A290" t="s">
        <v>640</v>
      </c>
      <c r="E290" s="23" t="s">
        <v>3931</v>
      </c>
    </row>
  </sheetData>
  <sheetProtection algorithmName="SHA-512" hashValue="mQneYvQW3xfQlQlw0+f/x9OkOdZ1jnd3JqPOrjKkgpcdGj8RRefUtSfKPfpjjHwpOY+hH7fahiOSHp6z2+iSgw==" saltValue="sX45hUK+xqJs20qW8WKaM9cOgKoDIb410d3l5R4wjaKgQzR03gk0aFIIpYLW4E2KduVkmuNCGJ6pI4EroeWm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4040</v>
      </c>
      <c r="E8" s="19" t="s">
        <v>97</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220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220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341.25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280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8.8000000000000007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4112</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m/5KbFOwIzOwInN6u8k4/Y56cfwTkiCWOhvRKoxeqf7hmxEIau5x6rTEHSl2vmXzIyLwsmwGCjsNP8GPFkphwQ==" saltValue="cg1kpFemHKJB0kNkflPL5ANiK5uBwcfP9GxfEZMxGL5Y/k2Bxpmg40UiWRLeYrFnJgZlHK2jJcnX5tdiJIWz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COUNTIFS(L8:L188,"=0",A8:A188,"P")+COUNTIFS(L8:L188,"",A8:A188,"P")+SUM(Q8:Q188)</f>
        <v>44</v>
      </c>
    </row>
    <row r="8" spans="1:27" ht="13" x14ac:dyDescent="0.25">
      <c r="A8" t="s">
        <v>626</v>
      </c>
      <c r="C8" s="18" t="s">
        <v>4128</v>
      </c>
      <c r="E8" s="19" t="s">
        <v>99</v>
      </c>
      <c r="L8" s="20">
        <f>L9+L26+L179</f>
        <v>0</v>
      </c>
      <c r="M8" s="20">
        <f>M9+M26+M179</f>
        <v>0</v>
      </c>
      <c r="N8" s="21"/>
    </row>
    <row r="9" spans="1:27" ht="13" x14ac:dyDescent="0.25">
      <c r="A9" t="s">
        <v>628</v>
      </c>
      <c r="C9" s="18" t="s">
        <v>899</v>
      </c>
      <c r="E9" s="19" t="s">
        <v>4129</v>
      </c>
      <c r="L9" s="20">
        <f>SUMIFS(L10:L25,A10:A25,"P")</f>
        <v>0</v>
      </c>
      <c r="M9" s="20">
        <f>SUMIFS(M10:M25,A10:A25,"P")</f>
        <v>0</v>
      </c>
      <c r="N9" s="21"/>
    </row>
    <row r="10" spans="1:27" x14ac:dyDescent="0.25">
      <c r="A10" t="s">
        <v>631</v>
      </c>
      <c r="B10">
        <v>1</v>
      </c>
      <c r="C10" s="22" t="s">
        <v>4130</v>
      </c>
      <c r="D10" t="s">
        <v>633</v>
      </c>
      <c r="E10" s="23" t="s">
        <v>4131</v>
      </c>
      <c r="F10" s="24" t="s">
        <v>657</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4132</v>
      </c>
    </row>
    <row r="13" spans="1:27" x14ac:dyDescent="0.25">
      <c r="A13" t="s">
        <v>640</v>
      </c>
      <c r="E13" s="23" t="s">
        <v>1380</v>
      </c>
    </row>
    <row r="14" spans="1:27" ht="25" x14ac:dyDescent="0.25">
      <c r="A14" t="s">
        <v>631</v>
      </c>
      <c r="B14">
        <v>2</v>
      </c>
      <c r="C14" s="22" t="s">
        <v>3775</v>
      </c>
      <c r="D14" t="s">
        <v>633</v>
      </c>
      <c r="E14" s="23" t="s">
        <v>3776</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4133</v>
      </c>
    </row>
    <row r="17" spans="1:27" x14ac:dyDescent="0.25">
      <c r="A17" t="s">
        <v>640</v>
      </c>
      <c r="E17" s="23" t="s">
        <v>1380</v>
      </c>
    </row>
    <row r="18" spans="1:27" ht="25" x14ac:dyDescent="0.25">
      <c r="A18" t="s">
        <v>631</v>
      </c>
      <c r="B18">
        <v>3</v>
      </c>
      <c r="C18" s="22" t="s">
        <v>4134</v>
      </c>
      <c r="D18" t="s">
        <v>633</v>
      </c>
      <c r="E18" s="23" t="s">
        <v>4135</v>
      </c>
      <c r="F18" s="24" t="s">
        <v>657</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4136</v>
      </c>
    </row>
    <row r="21" spans="1:27" x14ac:dyDescent="0.25">
      <c r="A21" t="s">
        <v>640</v>
      </c>
      <c r="E21" s="23" t="s">
        <v>1380</v>
      </c>
    </row>
    <row r="22" spans="1:27" ht="25" x14ac:dyDescent="0.25">
      <c r="A22" t="s">
        <v>631</v>
      </c>
      <c r="B22">
        <v>4</v>
      </c>
      <c r="C22" s="22" t="s">
        <v>3622</v>
      </c>
      <c r="D22" t="s">
        <v>633</v>
      </c>
      <c r="E22" s="23" t="s">
        <v>3623</v>
      </c>
      <c r="F22" s="24" t="s">
        <v>2636</v>
      </c>
      <c r="G22" s="25">
        <v>900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4137</v>
      </c>
    </row>
    <row r="25" spans="1:27" x14ac:dyDescent="0.25">
      <c r="A25" t="s">
        <v>640</v>
      </c>
      <c r="E25" s="23" t="s">
        <v>1380</v>
      </c>
    </row>
    <row r="26" spans="1:27" ht="13" x14ac:dyDescent="0.25">
      <c r="A26" t="s">
        <v>628</v>
      </c>
      <c r="C26" s="18" t="s">
        <v>932</v>
      </c>
      <c r="E26" s="19" t="s">
        <v>4138</v>
      </c>
      <c r="L26" s="20">
        <f>SUMIFS(L27:L178,A27:A178,"P")</f>
        <v>0</v>
      </c>
      <c r="M26" s="20">
        <f>SUMIFS(M27:M178,A27:A178,"P")</f>
        <v>0</v>
      </c>
      <c r="N26" s="21"/>
    </row>
    <row r="27" spans="1:27" x14ac:dyDescent="0.25">
      <c r="A27" t="s">
        <v>631</v>
      </c>
      <c r="B27">
        <v>5</v>
      </c>
      <c r="C27" s="22" t="s">
        <v>3654</v>
      </c>
      <c r="D27" t="s">
        <v>633</v>
      </c>
      <c r="E27" s="23" t="s">
        <v>3655</v>
      </c>
      <c r="F27" s="24" t="s">
        <v>647</v>
      </c>
      <c r="G27" s="25">
        <v>50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4139</v>
      </c>
    </row>
    <row r="30" spans="1:27" x14ac:dyDescent="0.25">
      <c r="A30" t="s">
        <v>640</v>
      </c>
      <c r="E30" s="23" t="s">
        <v>1380</v>
      </c>
    </row>
    <row r="31" spans="1:27" x14ac:dyDescent="0.25">
      <c r="A31" t="s">
        <v>631</v>
      </c>
      <c r="B31">
        <v>6</v>
      </c>
      <c r="C31" s="22" t="s">
        <v>1677</v>
      </c>
      <c r="D31" t="s">
        <v>633</v>
      </c>
      <c r="E31" s="23" t="s">
        <v>1678</v>
      </c>
      <c r="F31" s="24" t="s">
        <v>657</v>
      </c>
      <c r="G31" s="25">
        <v>50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4139</v>
      </c>
    </row>
    <row r="34" spans="1:27" x14ac:dyDescent="0.25">
      <c r="A34" t="s">
        <v>640</v>
      </c>
      <c r="E34" s="23" t="s">
        <v>1380</v>
      </c>
    </row>
    <row r="35" spans="1:27" x14ac:dyDescent="0.25">
      <c r="A35" t="s">
        <v>631</v>
      </c>
      <c r="B35">
        <v>7</v>
      </c>
      <c r="C35" s="22" t="s">
        <v>4140</v>
      </c>
      <c r="D35" t="s">
        <v>633</v>
      </c>
      <c r="E35" s="23" t="s">
        <v>4141</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4132</v>
      </c>
    </row>
    <row r="38" spans="1:27" x14ac:dyDescent="0.25">
      <c r="A38" t="s">
        <v>640</v>
      </c>
      <c r="E38" s="23" t="s">
        <v>1380</v>
      </c>
    </row>
    <row r="39" spans="1:27" x14ac:dyDescent="0.25">
      <c r="A39" t="s">
        <v>631</v>
      </c>
      <c r="B39">
        <v>8</v>
      </c>
      <c r="C39" s="22" t="s">
        <v>1683</v>
      </c>
      <c r="D39" t="s">
        <v>633</v>
      </c>
      <c r="E39" s="23" t="s">
        <v>1684</v>
      </c>
      <c r="F39" s="24" t="s">
        <v>657</v>
      </c>
      <c r="G39" s="25">
        <v>20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4133</v>
      </c>
    </row>
    <row r="42" spans="1:27" x14ac:dyDescent="0.25">
      <c r="A42" t="s">
        <v>640</v>
      </c>
      <c r="E42" s="23" t="s">
        <v>1380</v>
      </c>
    </row>
    <row r="43" spans="1:27" x14ac:dyDescent="0.25">
      <c r="A43" t="s">
        <v>631</v>
      </c>
      <c r="B43">
        <v>9</v>
      </c>
      <c r="C43" s="22" t="s">
        <v>2867</v>
      </c>
      <c r="D43" t="s">
        <v>633</v>
      </c>
      <c r="E43" s="23" t="s">
        <v>2868</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4133</v>
      </c>
    </row>
    <row r="46" spans="1:27" x14ac:dyDescent="0.25">
      <c r="A46" t="s">
        <v>640</v>
      </c>
      <c r="E46" s="23" t="s">
        <v>1380</v>
      </c>
    </row>
    <row r="47" spans="1:27" x14ac:dyDescent="0.25">
      <c r="A47" t="s">
        <v>631</v>
      </c>
      <c r="B47">
        <v>10</v>
      </c>
      <c r="C47" s="22" t="s">
        <v>3736</v>
      </c>
      <c r="D47" t="s">
        <v>633</v>
      </c>
      <c r="E47" s="23" t="s">
        <v>3737</v>
      </c>
      <c r="F47" s="24" t="s">
        <v>647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4142</v>
      </c>
    </row>
    <row r="50" spans="1:27" x14ac:dyDescent="0.25">
      <c r="A50" t="s">
        <v>640</v>
      </c>
      <c r="E50" s="23" t="s">
        <v>1380</v>
      </c>
    </row>
    <row r="51" spans="1:27" ht="25" x14ac:dyDescent="0.25">
      <c r="A51" t="s">
        <v>631</v>
      </c>
      <c r="B51">
        <v>11</v>
      </c>
      <c r="C51" s="22" t="s">
        <v>4021</v>
      </c>
      <c r="D51" t="s">
        <v>633</v>
      </c>
      <c r="E51" s="23" t="s">
        <v>4022</v>
      </c>
      <c r="F51" s="24" t="s">
        <v>870</v>
      </c>
      <c r="G51" s="25">
        <v>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4143</v>
      </c>
    </row>
    <row r="54" spans="1:27" x14ac:dyDescent="0.25">
      <c r="A54" t="s">
        <v>640</v>
      </c>
      <c r="E54" s="23" t="s">
        <v>1380</v>
      </c>
    </row>
    <row r="55" spans="1:27" x14ac:dyDescent="0.25">
      <c r="A55" t="s">
        <v>631</v>
      </c>
      <c r="B55">
        <v>12</v>
      </c>
      <c r="C55" s="22" t="s">
        <v>4144</v>
      </c>
      <c r="D55" t="s">
        <v>633</v>
      </c>
      <c r="E55" s="23" t="s">
        <v>4145</v>
      </c>
      <c r="F55" s="24" t="s">
        <v>647</v>
      </c>
      <c r="G55" s="25">
        <v>45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4146</v>
      </c>
    </row>
    <row r="58" spans="1:27" x14ac:dyDescent="0.25">
      <c r="A58" t="s">
        <v>640</v>
      </c>
      <c r="E58" s="23" t="s">
        <v>1380</v>
      </c>
    </row>
    <row r="59" spans="1:27" x14ac:dyDescent="0.25">
      <c r="A59" t="s">
        <v>631</v>
      </c>
      <c r="B59">
        <v>13</v>
      </c>
      <c r="C59" s="22" t="s">
        <v>3827</v>
      </c>
      <c r="D59" t="s">
        <v>633</v>
      </c>
      <c r="E59" s="23" t="s">
        <v>3828</v>
      </c>
      <c r="F59" s="24" t="s">
        <v>647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4136</v>
      </c>
    </row>
    <row r="62" spans="1:27" x14ac:dyDescent="0.25">
      <c r="A62" t="s">
        <v>640</v>
      </c>
      <c r="E62" s="23" t="s">
        <v>1380</v>
      </c>
    </row>
    <row r="63" spans="1:27" ht="25" x14ac:dyDescent="0.25">
      <c r="A63" t="s">
        <v>631</v>
      </c>
      <c r="B63">
        <v>14</v>
      </c>
      <c r="C63" s="22" t="s">
        <v>3830</v>
      </c>
      <c r="D63" t="s">
        <v>633</v>
      </c>
      <c r="E63" s="23" t="s">
        <v>3831</v>
      </c>
      <c r="F63" s="24" t="s">
        <v>657</v>
      </c>
      <c r="G63" s="25">
        <v>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4147</v>
      </c>
    </row>
    <row r="66" spans="1:27" x14ac:dyDescent="0.25">
      <c r="A66" t="s">
        <v>640</v>
      </c>
      <c r="E66" s="23" t="s">
        <v>1380</v>
      </c>
    </row>
    <row r="67" spans="1:27" x14ac:dyDescent="0.25">
      <c r="A67" t="s">
        <v>631</v>
      </c>
      <c r="B67">
        <v>15</v>
      </c>
      <c r="C67" s="22" t="s">
        <v>4099</v>
      </c>
      <c r="D67" t="s">
        <v>633</v>
      </c>
      <c r="E67" s="23" t="s">
        <v>4100</v>
      </c>
      <c r="F67" s="24" t="s">
        <v>647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4148</v>
      </c>
    </row>
    <row r="70" spans="1:27" x14ac:dyDescent="0.25">
      <c r="A70" t="s">
        <v>640</v>
      </c>
      <c r="E70" s="23" t="s">
        <v>1380</v>
      </c>
    </row>
    <row r="71" spans="1:27" x14ac:dyDescent="0.25">
      <c r="A71" t="s">
        <v>631</v>
      </c>
      <c r="B71">
        <v>16</v>
      </c>
      <c r="C71" s="22" t="s">
        <v>4149</v>
      </c>
      <c r="D71" t="s">
        <v>633</v>
      </c>
      <c r="E71" s="23" t="s">
        <v>4150</v>
      </c>
      <c r="F71" s="24" t="s">
        <v>657</v>
      </c>
      <c r="G71" s="25">
        <v>3</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26" x14ac:dyDescent="0.3">
      <c r="A73" t="s">
        <v>638</v>
      </c>
      <c r="E73" s="29" t="s">
        <v>4151</v>
      </c>
    </row>
    <row r="74" spans="1:27" ht="100" x14ac:dyDescent="0.25">
      <c r="A74" t="s">
        <v>640</v>
      </c>
      <c r="E74" s="23" t="s">
        <v>3609</v>
      </c>
    </row>
    <row r="75" spans="1:27" x14ac:dyDescent="0.25">
      <c r="A75" t="s">
        <v>631</v>
      </c>
      <c r="B75">
        <v>17</v>
      </c>
      <c r="C75" s="22" t="s">
        <v>4152</v>
      </c>
      <c r="D75" t="s">
        <v>633</v>
      </c>
      <c r="E75" s="23" t="s">
        <v>4153</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4151</v>
      </c>
    </row>
    <row r="78" spans="1:27" x14ac:dyDescent="0.25">
      <c r="A78" t="s">
        <v>640</v>
      </c>
      <c r="E78" s="23" t="s">
        <v>1380</v>
      </c>
    </row>
    <row r="79" spans="1:27" x14ac:dyDescent="0.25">
      <c r="A79" t="s">
        <v>631</v>
      </c>
      <c r="B79">
        <v>18</v>
      </c>
      <c r="C79" s="22" t="s">
        <v>3771</v>
      </c>
      <c r="D79" t="s">
        <v>633</v>
      </c>
      <c r="E79" s="23" t="s">
        <v>3772</v>
      </c>
      <c r="F79" s="24" t="s">
        <v>657</v>
      </c>
      <c r="G79" s="25">
        <v>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4154</v>
      </c>
    </row>
    <row r="82" spans="1:27" x14ac:dyDescent="0.25">
      <c r="A82" t="s">
        <v>640</v>
      </c>
      <c r="E82" s="23" t="s">
        <v>1380</v>
      </c>
    </row>
    <row r="83" spans="1:27" ht="25" x14ac:dyDescent="0.25">
      <c r="A83" t="s">
        <v>631</v>
      </c>
      <c r="B83">
        <v>19</v>
      </c>
      <c r="C83" s="22" t="s">
        <v>4155</v>
      </c>
      <c r="D83" t="s">
        <v>633</v>
      </c>
      <c r="E83" s="23" t="s">
        <v>4156</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4151</v>
      </c>
    </row>
    <row r="86" spans="1:27" x14ac:dyDescent="0.25">
      <c r="A86" t="s">
        <v>640</v>
      </c>
      <c r="E86" s="23" t="s">
        <v>1380</v>
      </c>
    </row>
    <row r="87" spans="1:27" ht="25" x14ac:dyDescent="0.25">
      <c r="A87" t="s">
        <v>631</v>
      </c>
      <c r="B87">
        <v>20</v>
      </c>
      <c r="C87" s="22" t="s">
        <v>4157</v>
      </c>
      <c r="D87" t="s">
        <v>633</v>
      </c>
      <c r="E87" s="23" t="s">
        <v>4158</v>
      </c>
      <c r="F87" s="24" t="s">
        <v>657</v>
      </c>
      <c r="G87" s="25">
        <v>3</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4151</v>
      </c>
    </row>
    <row r="90" spans="1:27" x14ac:dyDescent="0.25">
      <c r="A90" t="s">
        <v>640</v>
      </c>
      <c r="E90" s="23" t="s">
        <v>1380</v>
      </c>
    </row>
    <row r="91" spans="1:27" x14ac:dyDescent="0.25">
      <c r="A91" t="s">
        <v>631</v>
      </c>
      <c r="B91">
        <v>21</v>
      </c>
      <c r="C91" s="22" t="s">
        <v>4159</v>
      </c>
      <c r="D91" t="s">
        <v>633</v>
      </c>
      <c r="E91" s="23" t="s">
        <v>4160</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x14ac:dyDescent="0.25">
      <c r="A95" t="s">
        <v>631</v>
      </c>
      <c r="B95">
        <v>22</v>
      </c>
      <c r="C95" s="22" t="s">
        <v>4161</v>
      </c>
      <c r="D95" t="s">
        <v>633</v>
      </c>
      <c r="E95" s="23" t="s">
        <v>4162</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x14ac:dyDescent="0.25">
      <c r="A99" t="s">
        <v>631</v>
      </c>
      <c r="B99">
        <v>23</v>
      </c>
      <c r="C99" s="22" t="s">
        <v>4163</v>
      </c>
      <c r="D99" t="s">
        <v>633</v>
      </c>
      <c r="E99" s="23" t="s">
        <v>4164</v>
      </c>
      <c r="F99" s="24" t="s">
        <v>657</v>
      </c>
      <c r="G99" s="25">
        <v>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4165</v>
      </c>
    </row>
    <row r="102" spans="1:27" x14ac:dyDescent="0.25">
      <c r="A102" t="s">
        <v>640</v>
      </c>
      <c r="E102" s="23" t="s">
        <v>1380</v>
      </c>
    </row>
    <row r="103" spans="1:27" x14ac:dyDescent="0.25">
      <c r="A103" t="s">
        <v>631</v>
      </c>
      <c r="B103">
        <v>24</v>
      </c>
      <c r="C103" s="22" t="s">
        <v>4166</v>
      </c>
      <c r="D103" t="s">
        <v>633</v>
      </c>
      <c r="E103" s="23" t="s">
        <v>4167</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4168</v>
      </c>
    </row>
    <row r="106" spans="1:27" x14ac:dyDescent="0.25">
      <c r="A106" t="s">
        <v>640</v>
      </c>
      <c r="E106" s="23" t="s">
        <v>1380</v>
      </c>
    </row>
    <row r="107" spans="1:27" ht="25" x14ac:dyDescent="0.25">
      <c r="A107" t="s">
        <v>631</v>
      </c>
      <c r="B107">
        <v>25</v>
      </c>
      <c r="C107" s="22" t="s">
        <v>4169</v>
      </c>
      <c r="D107" t="s">
        <v>633</v>
      </c>
      <c r="E107" s="23" t="s">
        <v>4170</v>
      </c>
      <c r="F107" s="24" t="s">
        <v>657</v>
      </c>
      <c r="G107" s="25">
        <v>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4171</v>
      </c>
    </row>
    <row r="110" spans="1:27" x14ac:dyDescent="0.25">
      <c r="A110" t="s">
        <v>640</v>
      </c>
      <c r="E110" s="23" t="s">
        <v>1380</v>
      </c>
    </row>
    <row r="111" spans="1:27" x14ac:dyDescent="0.25">
      <c r="A111" t="s">
        <v>631</v>
      </c>
      <c r="B111">
        <v>26</v>
      </c>
      <c r="C111" s="22" t="s">
        <v>4172</v>
      </c>
      <c r="D111" t="s">
        <v>633</v>
      </c>
      <c r="E111" s="23" t="s">
        <v>4173</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3661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14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4174</v>
      </c>
    </row>
    <row r="122" spans="1:27" x14ac:dyDescent="0.25">
      <c r="A122" t="s">
        <v>640</v>
      </c>
      <c r="E122" s="23" t="s">
        <v>1380</v>
      </c>
    </row>
    <row r="123" spans="1:27" ht="25" x14ac:dyDescent="0.25">
      <c r="A123" t="s">
        <v>631</v>
      </c>
      <c r="B123">
        <v>29</v>
      </c>
      <c r="C123" s="22" t="s">
        <v>3663</v>
      </c>
      <c r="D123" t="s">
        <v>633</v>
      </c>
      <c r="E123" s="23" t="s">
        <v>3664</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4175</v>
      </c>
    </row>
    <row r="126" spans="1:27" x14ac:dyDescent="0.25">
      <c r="A126" t="s">
        <v>640</v>
      </c>
      <c r="E126" s="23" t="s">
        <v>1380</v>
      </c>
    </row>
    <row r="127" spans="1:27" x14ac:dyDescent="0.25">
      <c r="A127" t="s">
        <v>631</v>
      </c>
      <c r="B127">
        <v>30</v>
      </c>
      <c r="C127" s="22" t="s">
        <v>4176</v>
      </c>
      <c r="D127" t="s">
        <v>633</v>
      </c>
      <c r="E127" s="23" t="s">
        <v>4177</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4175</v>
      </c>
    </row>
    <row r="130" spans="1:27" x14ac:dyDescent="0.25">
      <c r="A130" t="s">
        <v>640</v>
      </c>
      <c r="E130" s="23" t="s">
        <v>1380</v>
      </c>
    </row>
    <row r="131" spans="1:27" x14ac:dyDescent="0.25">
      <c r="A131" t="s">
        <v>631</v>
      </c>
      <c r="B131">
        <v>31</v>
      </c>
      <c r="C131" s="22" t="s">
        <v>3865</v>
      </c>
      <c r="D131" t="s">
        <v>633</v>
      </c>
      <c r="E131" s="23" t="s">
        <v>3866</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4148</v>
      </c>
    </row>
    <row r="134" spans="1:27" x14ac:dyDescent="0.25">
      <c r="A134" t="s">
        <v>640</v>
      </c>
      <c r="E134" s="23" t="s">
        <v>1380</v>
      </c>
    </row>
    <row r="135" spans="1:27" ht="25" x14ac:dyDescent="0.25">
      <c r="A135" t="s">
        <v>631</v>
      </c>
      <c r="B135">
        <v>32</v>
      </c>
      <c r="C135" s="22" t="s">
        <v>3868</v>
      </c>
      <c r="D135" t="s">
        <v>633</v>
      </c>
      <c r="E135" s="23" t="s">
        <v>3869</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3661</v>
      </c>
    </row>
    <row r="138" spans="1:27" x14ac:dyDescent="0.25">
      <c r="A138" t="s">
        <v>640</v>
      </c>
      <c r="E138" s="23" t="s">
        <v>1380</v>
      </c>
    </row>
    <row r="139" spans="1:27" x14ac:dyDescent="0.25">
      <c r="A139" t="s">
        <v>631</v>
      </c>
      <c r="B139">
        <v>33</v>
      </c>
      <c r="C139" s="22" t="s">
        <v>3677</v>
      </c>
      <c r="D139" t="s">
        <v>633</v>
      </c>
      <c r="E139" s="23" t="s">
        <v>3678</v>
      </c>
      <c r="F139" s="24" t="s">
        <v>814</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4178</v>
      </c>
    </row>
    <row r="142" spans="1:27" x14ac:dyDescent="0.25">
      <c r="A142" t="s">
        <v>640</v>
      </c>
      <c r="E142" s="23" t="s">
        <v>1380</v>
      </c>
    </row>
    <row r="143" spans="1:27" x14ac:dyDescent="0.25">
      <c r="A143" t="s">
        <v>631</v>
      </c>
      <c r="B143">
        <v>34</v>
      </c>
      <c r="C143" s="22" t="s">
        <v>3944</v>
      </c>
      <c r="D143" t="s">
        <v>633</v>
      </c>
      <c r="E143" s="23" t="s">
        <v>3945</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4178</v>
      </c>
    </row>
    <row r="146" spans="1:27" x14ac:dyDescent="0.25">
      <c r="A146" t="s">
        <v>640</v>
      </c>
      <c r="E146" s="23" t="s">
        <v>1380</v>
      </c>
    </row>
    <row r="147" spans="1:27" x14ac:dyDescent="0.25">
      <c r="A147" t="s">
        <v>631</v>
      </c>
      <c r="B147">
        <v>35</v>
      </c>
      <c r="C147" s="22" t="s">
        <v>3680</v>
      </c>
      <c r="D147" t="s">
        <v>633</v>
      </c>
      <c r="E147" s="23" t="s">
        <v>3681</v>
      </c>
      <c r="F147" s="24" t="s">
        <v>814</v>
      </c>
      <c r="G147" s="25">
        <v>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3684</v>
      </c>
    </row>
    <row r="150" spans="1:27" x14ac:dyDescent="0.25">
      <c r="A150" t="s">
        <v>640</v>
      </c>
      <c r="E150" s="23" t="s">
        <v>1380</v>
      </c>
    </row>
    <row r="151" spans="1:27" x14ac:dyDescent="0.25">
      <c r="A151" t="s">
        <v>631</v>
      </c>
      <c r="B151">
        <v>36</v>
      </c>
      <c r="C151" s="22" t="s">
        <v>3682</v>
      </c>
      <c r="D151" t="s">
        <v>633</v>
      </c>
      <c r="E151" s="23" t="s">
        <v>3683</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3684</v>
      </c>
    </row>
    <row r="154" spans="1:27" x14ac:dyDescent="0.25">
      <c r="A154" t="s">
        <v>640</v>
      </c>
      <c r="E154" s="23" t="s">
        <v>1380</v>
      </c>
    </row>
    <row r="155" spans="1:27" x14ac:dyDescent="0.25">
      <c r="A155" t="s">
        <v>631</v>
      </c>
      <c r="B155">
        <v>37</v>
      </c>
      <c r="C155" s="22" t="s">
        <v>3685</v>
      </c>
      <c r="D155" t="s">
        <v>633</v>
      </c>
      <c r="E155" s="23" t="s">
        <v>3686</v>
      </c>
      <c r="F155" s="24" t="s">
        <v>814</v>
      </c>
      <c r="G155" s="25">
        <v>160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4179</v>
      </c>
    </row>
    <row r="158" spans="1:27" x14ac:dyDescent="0.25">
      <c r="A158" t="s">
        <v>640</v>
      </c>
      <c r="E158" s="23" t="s">
        <v>1380</v>
      </c>
    </row>
    <row r="159" spans="1:27" x14ac:dyDescent="0.25">
      <c r="A159" t="s">
        <v>631</v>
      </c>
      <c r="B159">
        <v>38</v>
      </c>
      <c r="C159" s="22" t="s">
        <v>1927</v>
      </c>
      <c r="D159" t="s">
        <v>633</v>
      </c>
      <c r="E159" s="23" t="s">
        <v>1928</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4179</v>
      </c>
    </row>
    <row r="162" spans="1:27" x14ac:dyDescent="0.25">
      <c r="A162" t="s">
        <v>640</v>
      </c>
      <c r="E162" s="23" t="s">
        <v>1380</v>
      </c>
    </row>
    <row r="163" spans="1:27" x14ac:dyDescent="0.25">
      <c r="A163" t="s">
        <v>631</v>
      </c>
      <c r="B163">
        <v>39</v>
      </c>
      <c r="C163" s="22" t="s">
        <v>4180</v>
      </c>
      <c r="D163" t="s">
        <v>633</v>
      </c>
      <c r="E163" s="23" t="s">
        <v>4181</v>
      </c>
      <c r="F163" s="24" t="s">
        <v>657</v>
      </c>
      <c r="G163" s="25">
        <v>250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4182</v>
      </c>
    </row>
    <row r="166" spans="1:27" x14ac:dyDescent="0.25">
      <c r="A166" t="s">
        <v>640</v>
      </c>
      <c r="E166" s="23" t="s">
        <v>1380</v>
      </c>
    </row>
    <row r="167" spans="1:27" x14ac:dyDescent="0.25">
      <c r="A167" t="s">
        <v>631</v>
      </c>
      <c r="B167">
        <v>40</v>
      </c>
      <c r="C167" s="22" t="s">
        <v>3698</v>
      </c>
      <c r="D167" t="s">
        <v>633</v>
      </c>
      <c r="E167" s="23" t="s">
        <v>3699</v>
      </c>
      <c r="F167" s="24" t="s">
        <v>657</v>
      </c>
      <c r="G167" s="25">
        <v>500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4183</v>
      </c>
    </row>
    <row r="170" spans="1:27" x14ac:dyDescent="0.25">
      <c r="A170" t="s">
        <v>640</v>
      </c>
      <c r="E170" s="23" t="s">
        <v>1380</v>
      </c>
    </row>
    <row r="171" spans="1:27" x14ac:dyDescent="0.25">
      <c r="A171" t="s">
        <v>631</v>
      </c>
      <c r="B171">
        <v>41</v>
      </c>
      <c r="C171" s="22" t="s">
        <v>4184</v>
      </c>
      <c r="D171" t="s">
        <v>633</v>
      </c>
      <c r="E171" s="23" t="s">
        <v>4185</v>
      </c>
      <c r="F171" s="24" t="s">
        <v>657</v>
      </c>
      <c r="G171" s="25">
        <v>500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4183</v>
      </c>
    </row>
    <row r="174" spans="1:27" x14ac:dyDescent="0.25">
      <c r="A174" t="s">
        <v>640</v>
      </c>
      <c r="E174" s="23" t="s">
        <v>1380</v>
      </c>
    </row>
    <row r="175" spans="1:27" x14ac:dyDescent="0.25">
      <c r="A175" t="s">
        <v>631</v>
      </c>
      <c r="B175">
        <v>42</v>
      </c>
      <c r="C175" s="22" t="s">
        <v>3690</v>
      </c>
      <c r="D175" t="s">
        <v>633</v>
      </c>
      <c r="E175" s="23" t="s">
        <v>3691</v>
      </c>
      <c r="F175" s="24" t="s">
        <v>814</v>
      </c>
      <c r="G175" s="25">
        <v>200</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26" x14ac:dyDescent="0.3">
      <c r="A177" t="s">
        <v>638</v>
      </c>
      <c r="E177" s="29" t="s">
        <v>4186</v>
      </c>
    </row>
    <row r="178" spans="1:27" ht="137.5" x14ac:dyDescent="0.25">
      <c r="A178" t="s">
        <v>640</v>
      </c>
      <c r="E178" s="23" t="s">
        <v>3692</v>
      </c>
    </row>
    <row r="179" spans="1:27" ht="13" x14ac:dyDescent="0.25">
      <c r="A179" t="s">
        <v>628</v>
      </c>
      <c r="C179" s="18" t="s">
        <v>4187</v>
      </c>
      <c r="E179" s="19" t="s">
        <v>4188</v>
      </c>
      <c r="L179" s="20">
        <f>SUMIFS(L180:L187,A180:A187,"P")</f>
        <v>0</v>
      </c>
      <c r="M179" s="20">
        <f>SUMIFS(M180:M187,A180:A187,"P")</f>
        <v>0</v>
      </c>
      <c r="N179" s="21"/>
    </row>
    <row r="180" spans="1:27" ht="25" x14ac:dyDescent="0.25">
      <c r="A180" t="s">
        <v>631</v>
      </c>
      <c r="B180">
        <v>43</v>
      </c>
      <c r="C180" s="22" t="s">
        <v>1872</v>
      </c>
      <c r="D180" t="s">
        <v>1873</v>
      </c>
      <c r="E180" s="23" t="s">
        <v>1874</v>
      </c>
      <c r="F180" s="24" t="s">
        <v>1806</v>
      </c>
      <c r="G180" s="25">
        <v>0.02</v>
      </c>
      <c r="H180" s="24">
        <v>0</v>
      </c>
      <c r="I180" s="26">
        <f>ROUND(G180*H180,P4)</f>
        <v>0</v>
      </c>
      <c r="L180" s="27">
        <v>0</v>
      </c>
      <c r="M180" s="20">
        <f>ROUND(G180*L180,P4)</f>
        <v>0</v>
      </c>
      <c r="N180" s="21" t="s">
        <v>1807</v>
      </c>
      <c r="O180" s="28">
        <f>M180*AA180</f>
        <v>0</v>
      </c>
      <c r="P180">
        <v>3</v>
      </c>
      <c r="AA180">
        <f>IF(P180=1,$O$3,IF(P180=2,$O$4,$O$5))</f>
        <v>0.21</v>
      </c>
    </row>
    <row r="181" spans="1:27" ht="25" x14ac:dyDescent="0.25">
      <c r="A181" t="s">
        <v>637</v>
      </c>
      <c r="E181" s="23" t="s">
        <v>1808</v>
      </c>
    </row>
    <row r="182" spans="1:27" ht="26" x14ac:dyDescent="0.3">
      <c r="A182" t="s">
        <v>638</v>
      </c>
      <c r="E182" s="29" t="s">
        <v>4189</v>
      </c>
    </row>
    <row r="183" spans="1:27" ht="187.5" x14ac:dyDescent="0.25">
      <c r="A183" t="s">
        <v>640</v>
      </c>
      <c r="E183" s="23" t="s">
        <v>1982</v>
      </c>
    </row>
    <row r="184" spans="1:27" ht="25" x14ac:dyDescent="0.25">
      <c r="A184" t="s">
        <v>631</v>
      </c>
      <c r="B184">
        <v>44</v>
      </c>
      <c r="C184" s="22" t="s">
        <v>4190</v>
      </c>
      <c r="D184" t="s">
        <v>4191</v>
      </c>
      <c r="E184" s="23" t="s">
        <v>4192</v>
      </c>
      <c r="F184" s="24" t="s">
        <v>1806</v>
      </c>
      <c r="G184" s="25">
        <v>0.2</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26" x14ac:dyDescent="0.3">
      <c r="A186" t="s">
        <v>638</v>
      </c>
      <c r="E186" s="29" t="s">
        <v>4193</v>
      </c>
    </row>
    <row r="187" spans="1:27" ht="187.5" x14ac:dyDescent="0.25">
      <c r="A187" t="s">
        <v>640</v>
      </c>
      <c r="E187" s="23" t="s">
        <v>1982</v>
      </c>
    </row>
  </sheetData>
  <sheetProtection algorithmName="SHA-512" hashValue="FJJR2Rq31aIc0KAAVZo7ajnKOkmQoaGbVWujslbx3UI7XmMOXtqTskqoN2NPh99DDcqDx1jXBMnCYYtj2V0Ymg==" saltValue="tLYDt1viv2Vf9TCEH1wlamPNyafA8UgbimBYWpKaoU1zga8qpYGcbXlK1vcccUuR95GzcGvbQCKYgY1F6Aiv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4194</v>
      </c>
      <c r="E8" s="19" t="s">
        <v>101</v>
      </c>
      <c r="L8" s="20">
        <f>L9</f>
        <v>0</v>
      </c>
      <c r="M8" s="20">
        <f>M9</f>
        <v>0</v>
      </c>
      <c r="N8" s="21"/>
    </row>
    <row r="9" spans="1:27" ht="13" x14ac:dyDescent="0.25">
      <c r="A9" t="s">
        <v>628</v>
      </c>
      <c r="C9" s="18" t="s">
        <v>932</v>
      </c>
      <c r="E9" s="19" t="s">
        <v>4138</v>
      </c>
      <c r="L9" s="20">
        <f>SUMIFS(L10:L49,A10:A49,"P")</f>
        <v>0</v>
      </c>
      <c r="M9" s="20">
        <f>SUMIFS(M10:M49,A10:A49,"P")</f>
        <v>0</v>
      </c>
      <c r="N9" s="21"/>
    </row>
    <row r="10" spans="1:27" ht="25" x14ac:dyDescent="0.25">
      <c r="A10" t="s">
        <v>631</v>
      </c>
      <c r="B10">
        <v>1</v>
      </c>
      <c r="C10" s="22" t="s">
        <v>4195</v>
      </c>
      <c r="D10" t="s">
        <v>633</v>
      </c>
      <c r="E10" s="23" t="s">
        <v>4196</v>
      </c>
      <c r="F10" s="24" t="s">
        <v>647</v>
      </c>
      <c r="G10" s="25">
        <v>40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4197</v>
      </c>
    </row>
    <row r="13" spans="1:27" x14ac:dyDescent="0.25">
      <c r="A13" t="s">
        <v>640</v>
      </c>
      <c r="E13" s="23" t="s">
        <v>1380</v>
      </c>
    </row>
    <row r="14" spans="1:27" ht="25" x14ac:dyDescent="0.25">
      <c r="A14" t="s">
        <v>631</v>
      </c>
      <c r="B14">
        <v>2</v>
      </c>
      <c r="C14" s="22" t="s">
        <v>1865</v>
      </c>
      <c r="D14" t="s">
        <v>633</v>
      </c>
      <c r="E14" s="23" t="s">
        <v>1866</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4004</v>
      </c>
    </row>
    <row r="17" spans="1:27" x14ac:dyDescent="0.25">
      <c r="A17" t="s">
        <v>640</v>
      </c>
      <c r="E17" s="23" t="s">
        <v>1380</v>
      </c>
    </row>
    <row r="18" spans="1:27" ht="37.5" x14ac:dyDescent="0.25">
      <c r="A18" t="s">
        <v>631</v>
      </c>
      <c r="B18">
        <v>3</v>
      </c>
      <c r="C18" s="22" t="s">
        <v>1867</v>
      </c>
      <c r="D18" t="s">
        <v>633</v>
      </c>
      <c r="E18" s="23" t="s">
        <v>1868</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4004</v>
      </c>
    </row>
    <row r="21" spans="1:27" x14ac:dyDescent="0.25">
      <c r="A21" t="s">
        <v>640</v>
      </c>
      <c r="E21" s="23" t="s">
        <v>1380</v>
      </c>
    </row>
    <row r="22" spans="1:27" x14ac:dyDescent="0.25">
      <c r="A22" t="s">
        <v>631</v>
      </c>
      <c r="B22">
        <v>4</v>
      </c>
      <c r="C22" s="22" t="s">
        <v>3677</v>
      </c>
      <c r="D22" t="s">
        <v>633</v>
      </c>
      <c r="E22" s="23" t="s">
        <v>3678</v>
      </c>
      <c r="F22" s="24" t="s">
        <v>814</v>
      </c>
      <c r="G22" s="25">
        <v>250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4198</v>
      </c>
    </row>
    <row r="25" spans="1:27" x14ac:dyDescent="0.25">
      <c r="A25" t="s">
        <v>640</v>
      </c>
      <c r="E25" s="23" t="s">
        <v>1380</v>
      </c>
    </row>
    <row r="26" spans="1:27" x14ac:dyDescent="0.25">
      <c r="A26" t="s">
        <v>631</v>
      </c>
      <c r="B26">
        <v>5</v>
      </c>
      <c r="C26" s="22" t="s">
        <v>3944</v>
      </c>
      <c r="D26" t="s">
        <v>633</v>
      </c>
      <c r="E26" s="23" t="s">
        <v>3945</v>
      </c>
      <c r="F26" s="24" t="s">
        <v>814</v>
      </c>
      <c r="G26" s="25">
        <v>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4199</v>
      </c>
    </row>
    <row r="29" spans="1:27" x14ac:dyDescent="0.25">
      <c r="A29" t="s">
        <v>640</v>
      </c>
      <c r="E29" s="23" t="s">
        <v>1380</v>
      </c>
    </row>
    <row r="30" spans="1:27" x14ac:dyDescent="0.25">
      <c r="A30" t="s">
        <v>631</v>
      </c>
      <c r="B30">
        <v>6</v>
      </c>
      <c r="C30" s="22" t="s">
        <v>3680</v>
      </c>
      <c r="D30" t="s">
        <v>633</v>
      </c>
      <c r="E30" s="23" t="s">
        <v>3681</v>
      </c>
      <c r="F30" s="24" t="s">
        <v>814</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3684</v>
      </c>
    </row>
    <row r="33" spans="1:27" x14ac:dyDescent="0.25">
      <c r="A33" t="s">
        <v>640</v>
      </c>
      <c r="E33" s="23" t="s">
        <v>1380</v>
      </c>
    </row>
    <row r="34" spans="1:27" x14ac:dyDescent="0.25">
      <c r="A34" t="s">
        <v>631</v>
      </c>
      <c r="B34">
        <v>7</v>
      </c>
      <c r="C34" s="22" t="s">
        <v>3682</v>
      </c>
      <c r="D34" t="s">
        <v>633</v>
      </c>
      <c r="E34" s="23" t="s">
        <v>3683</v>
      </c>
      <c r="F34" s="24" t="s">
        <v>814</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3684</v>
      </c>
    </row>
    <row r="37" spans="1:27" x14ac:dyDescent="0.25">
      <c r="A37" t="s">
        <v>640</v>
      </c>
      <c r="E37" s="23" t="s">
        <v>1380</v>
      </c>
    </row>
    <row r="38" spans="1:27" x14ac:dyDescent="0.25">
      <c r="A38" t="s">
        <v>631</v>
      </c>
      <c r="B38">
        <v>8</v>
      </c>
      <c r="C38" s="22" t="s">
        <v>3685</v>
      </c>
      <c r="D38" t="s">
        <v>633</v>
      </c>
      <c r="E38" s="23" t="s">
        <v>3686</v>
      </c>
      <c r="F38" s="24" t="s">
        <v>814</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3684</v>
      </c>
    </row>
    <row r="41" spans="1:27" x14ac:dyDescent="0.25">
      <c r="A41" t="s">
        <v>640</v>
      </c>
      <c r="E41" s="23" t="s">
        <v>1380</v>
      </c>
    </row>
    <row r="42" spans="1:27" x14ac:dyDescent="0.25">
      <c r="A42" t="s">
        <v>631</v>
      </c>
      <c r="B42">
        <v>9</v>
      </c>
      <c r="C42" s="22" t="s">
        <v>1927</v>
      </c>
      <c r="D42" t="s">
        <v>633</v>
      </c>
      <c r="E42" s="23" t="s">
        <v>1928</v>
      </c>
      <c r="F42" s="24" t="s">
        <v>814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4198</v>
      </c>
    </row>
    <row r="45" spans="1:27" x14ac:dyDescent="0.25">
      <c r="A45" t="s">
        <v>640</v>
      </c>
      <c r="E45" s="23" t="s">
        <v>1380</v>
      </c>
    </row>
    <row r="46" spans="1:27" x14ac:dyDescent="0.25">
      <c r="A46" t="s">
        <v>631</v>
      </c>
      <c r="B46">
        <v>10</v>
      </c>
      <c r="C46" s="22" t="s">
        <v>3690</v>
      </c>
      <c r="D46" t="s">
        <v>633</v>
      </c>
      <c r="E46" s="23" t="s">
        <v>3691</v>
      </c>
      <c r="F46" s="24" t="s">
        <v>814</v>
      </c>
      <c r="G46" s="25">
        <v>80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3684</v>
      </c>
    </row>
    <row r="49" spans="1:5" ht="137.5" x14ac:dyDescent="0.25">
      <c r="A49" t="s">
        <v>640</v>
      </c>
      <c r="E49" s="23" t="s">
        <v>3692</v>
      </c>
    </row>
  </sheetData>
  <sheetProtection algorithmName="SHA-512" hashValue="kwkET+PNvcwde09hqcbYbSBep0Jj8FlH1iRMXC7eaORzs4QFcLDU7bau41fYWFcM2ccQxuR8LYGxJppHFsUl1w==" saltValue="9d60t5B3UiJcU0EJUpri5Ej1jTKtgeL1SVr1aVcbqNtiDGjaZ/m5PSjTqyEYpfp2vuASx5xR4CVTyOF7ReR4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COUNTIFS(L8:L200,"=0",A8:A200,"P")+COUNTIFS(L8:L200,"",A8:A200,"P")+SUM(Q8:Q200)</f>
        <v>47</v>
      </c>
    </row>
    <row r="8" spans="1:27" ht="13" x14ac:dyDescent="0.25">
      <c r="A8" t="s">
        <v>626</v>
      </c>
      <c r="C8" s="18" t="s">
        <v>4200</v>
      </c>
      <c r="E8" s="19" t="s">
        <v>103</v>
      </c>
      <c r="L8" s="20">
        <f>L9+L22+L191</f>
        <v>0</v>
      </c>
      <c r="M8" s="20">
        <f>M9+M22+M191</f>
        <v>0</v>
      </c>
      <c r="N8" s="21"/>
    </row>
    <row r="9" spans="1:27" ht="13" x14ac:dyDescent="0.25">
      <c r="A9" t="s">
        <v>628</v>
      </c>
      <c r="C9" s="18" t="s">
        <v>899</v>
      </c>
      <c r="E9" s="19" t="s">
        <v>4129</v>
      </c>
      <c r="L9" s="20">
        <f>SUMIFS(L10:L21,A10:A21,"P")</f>
        <v>0</v>
      </c>
      <c r="M9" s="20">
        <f>SUMIFS(M10:M21,A10:A21,"P")</f>
        <v>0</v>
      </c>
      <c r="N9" s="21"/>
    </row>
    <row r="10" spans="1:27" ht="25" x14ac:dyDescent="0.25">
      <c r="A10" t="s">
        <v>631</v>
      </c>
      <c r="B10">
        <v>1</v>
      </c>
      <c r="C10" s="22" t="s">
        <v>3775</v>
      </c>
      <c r="D10" t="s">
        <v>633</v>
      </c>
      <c r="E10" s="23" t="s">
        <v>3776</v>
      </c>
      <c r="F10" s="24" t="s">
        <v>647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4201</v>
      </c>
    </row>
    <row r="13" spans="1:27" x14ac:dyDescent="0.25">
      <c r="A13" t="s">
        <v>640</v>
      </c>
      <c r="E13" s="23" t="s">
        <v>1380</v>
      </c>
    </row>
    <row r="14" spans="1:27" x14ac:dyDescent="0.25">
      <c r="A14" t="s">
        <v>631</v>
      </c>
      <c r="B14">
        <v>2</v>
      </c>
      <c r="C14" s="22" t="s">
        <v>3152</v>
      </c>
      <c r="D14" t="s">
        <v>633</v>
      </c>
      <c r="E14" s="23" t="s">
        <v>3153</v>
      </c>
      <c r="F14" s="24" t="s">
        <v>657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4202</v>
      </c>
    </row>
    <row r="17" spans="1:27" x14ac:dyDescent="0.25">
      <c r="A17" t="s">
        <v>640</v>
      </c>
      <c r="E17" s="23" t="s">
        <v>1380</v>
      </c>
    </row>
    <row r="18" spans="1:27" ht="25" x14ac:dyDescent="0.25">
      <c r="A18" t="s">
        <v>631</v>
      </c>
      <c r="B18">
        <v>3</v>
      </c>
      <c r="C18" s="22" t="s">
        <v>3622</v>
      </c>
      <c r="D18" t="s">
        <v>633</v>
      </c>
      <c r="E18" s="23" t="s">
        <v>3623</v>
      </c>
      <c r="F18" s="24" t="s">
        <v>2636</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4203</v>
      </c>
    </row>
    <row r="21" spans="1:27" x14ac:dyDescent="0.25">
      <c r="A21" t="s">
        <v>640</v>
      </c>
      <c r="E21" s="23" t="s">
        <v>1380</v>
      </c>
    </row>
    <row r="22" spans="1:27" ht="13" x14ac:dyDescent="0.25">
      <c r="A22" t="s">
        <v>628</v>
      </c>
      <c r="C22" s="18" t="s">
        <v>932</v>
      </c>
      <c r="E22" s="19" t="s">
        <v>4138</v>
      </c>
      <c r="L22" s="20">
        <f>SUMIFS(L23:L190,A23:A190,"P")</f>
        <v>0</v>
      </c>
      <c r="M22" s="20">
        <f>SUMIFS(M23:M190,A23:A190,"P")</f>
        <v>0</v>
      </c>
      <c r="N22" s="21"/>
    </row>
    <row r="23" spans="1:27" x14ac:dyDescent="0.25">
      <c r="A23" t="s">
        <v>631</v>
      </c>
      <c r="B23">
        <v>4</v>
      </c>
      <c r="C23" s="22" t="s">
        <v>3654</v>
      </c>
      <c r="D23" t="s">
        <v>633</v>
      </c>
      <c r="E23" s="23" t="s">
        <v>3655</v>
      </c>
      <c r="F23" s="24" t="s">
        <v>647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4204</v>
      </c>
    </row>
    <row r="26" spans="1:27" x14ac:dyDescent="0.25">
      <c r="A26" t="s">
        <v>640</v>
      </c>
      <c r="E26" s="23" t="s">
        <v>1380</v>
      </c>
    </row>
    <row r="27" spans="1:27" x14ac:dyDescent="0.25">
      <c r="A27" t="s">
        <v>631</v>
      </c>
      <c r="B27">
        <v>5</v>
      </c>
      <c r="C27" s="22" t="s">
        <v>1677</v>
      </c>
      <c r="D27" t="s">
        <v>633</v>
      </c>
      <c r="E27" s="23" t="s">
        <v>1678</v>
      </c>
      <c r="F27" s="24" t="s">
        <v>657</v>
      </c>
      <c r="G27" s="25">
        <v>30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4204</v>
      </c>
    </row>
    <row r="30" spans="1:27" x14ac:dyDescent="0.25">
      <c r="A30" t="s">
        <v>640</v>
      </c>
      <c r="E30" s="23" t="s">
        <v>1380</v>
      </c>
    </row>
    <row r="31" spans="1:27" x14ac:dyDescent="0.25">
      <c r="A31" t="s">
        <v>631</v>
      </c>
      <c r="B31">
        <v>6</v>
      </c>
      <c r="C31" s="22" t="s">
        <v>1683</v>
      </c>
      <c r="D31" t="s">
        <v>633</v>
      </c>
      <c r="E31" s="23" t="s">
        <v>1684</v>
      </c>
      <c r="F31" s="24" t="s">
        <v>657</v>
      </c>
      <c r="G31" s="25">
        <v>30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4204</v>
      </c>
    </row>
    <row r="34" spans="1:27" x14ac:dyDescent="0.25">
      <c r="A34" t="s">
        <v>640</v>
      </c>
      <c r="E34" s="23" t="s">
        <v>1380</v>
      </c>
    </row>
    <row r="35" spans="1:27" x14ac:dyDescent="0.25">
      <c r="A35" t="s">
        <v>631</v>
      </c>
      <c r="B35">
        <v>7</v>
      </c>
      <c r="C35" s="22" t="s">
        <v>2867</v>
      </c>
      <c r="D35" t="s">
        <v>633</v>
      </c>
      <c r="E35" s="23" t="s">
        <v>2868</v>
      </c>
      <c r="F35" s="24" t="s">
        <v>657</v>
      </c>
      <c r="G35" s="25">
        <v>15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4205</v>
      </c>
    </row>
    <row r="38" spans="1:27" x14ac:dyDescent="0.25">
      <c r="A38" t="s">
        <v>640</v>
      </c>
      <c r="E38" s="23" t="s">
        <v>1380</v>
      </c>
    </row>
    <row r="39" spans="1:27" x14ac:dyDescent="0.25">
      <c r="A39" t="s">
        <v>631</v>
      </c>
      <c r="B39">
        <v>8</v>
      </c>
      <c r="C39" s="22" t="s">
        <v>1930</v>
      </c>
      <c r="D39" t="s">
        <v>633</v>
      </c>
      <c r="E39" s="23" t="s">
        <v>1931</v>
      </c>
      <c r="F39" s="24" t="s">
        <v>647</v>
      </c>
      <c r="G39" s="25">
        <v>15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4205</v>
      </c>
    </row>
    <row r="42" spans="1:27" x14ac:dyDescent="0.25">
      <c r="A42" t="s">
        <v>640</v>
      </c>
      <c r="E42" s="23" t="s">
        <v>1380</v>
      </c>
    </row>
    <row r="43" spans="1:27" ht="25" x14ac:dyDescent="0.25">
      <c r="A43" t="s">
        <v>631</v>
      </c>
      <c r="B43">
        <v>9</v>
      </c>
      <c r="C43" s="22" t="s">
        <v>3972</v>
      </c>
      <c r="D43" t="s">
        <v>633</v>
      </c>
      <c r="E43" s="23" t="s">
        <v>3973</v>
      </c>
      <c r="F43" s="24" t="s">
        <v>647</v>
      </c>
      <c r="G43" s="25">
        <v>1162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4206</v>
      </c>
    </row>
    <row r="46" spans="1:27" x14ac:dyDescent="0.25">
      <c r="A46" t="s">
        <v>640</v>
      </c>
      <c r="E46" s="23" t="s">
        <v>1380</v>
      </c>
    </row>
    <row r="47" spans="1:27" ht="25" x14ac:dyDescent="0.25">
      <c r="A47" t="s">
        <v>631</v>
      </c>
      <c r="B47">
        <v>10</v>
      </c>
      <c r="C47" s="22" t="s">
        <v>3975</v>
      </c>
      <c r="D47" t="s">
        <v>633</v>
      </c>
      <c r="E47" s="23" t="s">
        <v>3976</v>
      </c>
      <c r="F47" s="24" t="s">
        <v>647</v>
      </c>
      <c r="G47" s="25">
        <v>254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4207</v>
      </c>
    </row>
    <row r="50" spans="1:27" x14ac:dyDescent="0.25">
      <c r="A50" t="s">
        <v>640</v>
      </c>
      <c r="E50" s="23" t="s">
        <v>1380</v>
      </c>
    </row>
    <row r="51" spans="1:27" x14ac:dyDescent="0.25">
      <c r="A51" t="s">
        <v>631</v>
      </c>
      <c r="B51">
        <v>11</v>
      </c>
      <c r="C51" s="22" t="s">
        <v>943</v>
      </c>
      <c r="D51" t="s">
        <v>633</v>
      </c>
      <c r="E51" s="23" t="s">
        <v>944</v>
      </c>
      <c r="F51" s="24" t="s">
        <v>647</v>
      </c>
      <c r="G51" s="25">
        <v>500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4208</v>
      </c>
    </row>
    <row r="54" spans="1:27" x14ac:dyDescent="0.25">
      <c r="A54" t="s">
        <v>640</v>
      </c>
      <c r="E54" s="23" t="s">
        <v>1380</v>
      </c>
    </row>
    <row r="55" spans="1:27" x14ac:dyDescent="0.25">
      <c r="A55" t="s">
        <v>631</v>
      </c>
      <c r="B55">
        <v>12</v>
      </c>
      <c r="C55" s="22" t="s">
        <v>4209</v>
      </c>
      <c r="D55" t="s">
        <v>633</v>
      </c>
      <c r="E55" s="23" t="s">
        <v>4210</v>
      </c>
      <c r="F55" s="24" t="s">
        <v>647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4211</v>
      </c>
    </row>
    <row r="58" spans="1:27" x14ac:dyDescent="0.25">
      <c r="A58" t="s">
        <v>640</v>
      </c>
      <c r="E58" s="23" t="s">
        <v>1380</v>
      </c>
    </row>
    <row r="59" spans="1:27" ht="25" x14ac:dyDescent="0.25">
      <c r="A59" t="s">
        <v>631</v>
      </c>
      <c r="B59">
        <v>13</v>
      </c>
      <c r="C59" s="22" t="s">
        <v>2527</v>
      </c>
      <c r="D59" t="s">
        <v>633</v>
      </c>
      <c r="E59" s="23" t="s">
        <v>2528</v>
      </c>
      <c r="F59" s="24" t="s">
        <v>657</v>
      </c>
      <c r="G59" s="25">
        <v>88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4212</v>
      </c>
    </row>
    <row r="62" spans="1:27" x14ac:dyDescent="0.25">
      <c r="A62" t="s">
        <v>640</v>
      </c>
      <c r="E62" s="23" t="s">
        <v>1380</v>
      </c>
    </row>
    <row r="63" spans="1:27" ht="25" x14ac:dyDescent="0.25">
      <c r="A63" t="s">
        <v>631</v>
      </c>
      <c r="B63">
        <v>14</v>
      </c>
      <c r="C63" s="22" t="s">
        <v>2825</v>
      </c>
      <c r="D63" t="s">
        <v>633</v>
      </c>
      <c r="E63" s="23" t="s">
        <v>2826</v>
      </c>
      <c r="F63" s="24" t="s">
        <v>657</v>
      </c>
      <c r="G63" s="25">
        <v>36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4213</v>
      </c>
    </row>
    <row r="66" spans="1:27" x14ac:dyDescent="0.25">
      <c r="A66" t="s">
        <v>640</v>
      </c>
      <c r="E66" s="23" t="s">
        <v>1380</v>
      </c>
    </row>
    <row r="67" spans="1:27" ht="25" x14ac:dyDescent="0.25">
      <c r="A67" t="s">
        <v>631</v>
      </c>
      <c r="B67">
        <v>15</v>
      </c>
      <c r="C67" s="22" t="s">
        <v>949</v>
      </c>
      <c r="D67" t="s">
        <v>633</v>
      </c>
      <c r="E67" s="23" t="s">
        <v>950</v>
      </c>
      <c r="F67" s="24" t="s">
        <v>657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4214</v>
      </c>
    </row>
    <row r="70" spans="1:27" x14ac:dyDescent="0.25">
      <c r="A70" t="s">
        <v>640</v>
      </c>
      <c r="E70" s="23" t="s">
        <v>1380</v>
      </c>
    </row>
    <row r="71" spans="1:27" ht="25" x14ac:dyDescent="0.25">
      <c r="A71" t="s">
        <v>631</v>
      </c>
      <c r="B71">
        <v>16</v>
      </c>
      <c r="C71" s="22" t="s">
        <v>4215</v>
      </c>
      <c r="D71" t="s">
        <v>633</v>
      </c>
      <c r="E71" s="23" t="s">
        <v>4216</v>
      </c>
      <c r="F71" s="24" t="s">
        <v>657</v>
      </c>
      <c r="G71" s="25">
        <v>28</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4217</v>
      </c>
    </row>
    <row r="74" spans="1:27" x14ac:dyDescent="0.25">
      <c r="A74" t="s">
        <v>640</v>
      </c>
      <c r="E74" s="23" t="s">
        <v>1380</v>
      </c>
    </row>
    <row r="75" spans="1:27" x14ac:dyDescent="0.25">
      <c r="A75" t="s">
        <v>631</v>
      </c>
      <c r="B75">
        <v>17</v>
      </c>
      <c r="C75" s="22" t="s">
        <v>3853</v>
      </c>
      <c r="D75" t="s">
        <v>633</v>
      </c>
      <c r="E75" s="23" t="s">
        <v>3854</v>
      </c>
      <c r="F75" s="24" t="s">
        <v>657</v>
      </c>
      <c r="G75" s="25">
        <v>154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4218</v>
      </c>
    </row>
    <row r="78" spans="1:27" x14ac:dyDescent="0.25">
      <c r="A78" t="s">
        <v>640</v>
      </c>
      <c r="E78" s="23" t="s">
        <v>1380</v>
      </c>
    </row>
    <row r="79" spans="1:27" x14ac:dyDescent="0.25">
      <c r="A79" t="s">
        <v>631</v>
      </c>
      <c r="B79">
        <v>18</v>
      </c>
      <c r="C79" s="22" t="s">
        <v>1958</v>
      </c>
      <c r="D79" t="s">
        <v>633</v>
      </c>
      <c r="E79" s="23" t="s">
        <v>1959</v>
      </c>
      <c r="F79" s="24" t="s">
        <v>647</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4219</v>
      </c>
    </row>
    <row r="82" spans="1:27" x14ac:dyDescent="0.25">
      <c r="A82" t="s">
        <v>640</v>
      </c>
      <c r="E82" s="23" t="s">
        <v>1380</v>
      </c>
    </row>
    <row r="83" spans="1:27" x14ac:dyDescent="0.25">
      <c r="A83" t="s">
        <v>631</v>
      </c>
      <c r="B83">
        <v>19</v>
      </c>
      <c r="C83" s="22" t="s">
        <v>4220</v>
      </c>
      <c r="D83" t="s">
        <v>633</v>
      </c>
      <c r="E83" s="23" t="s">
        <v>4221</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4222</v>
      </c>
    </row>
    <row r="86" spans="1:27" x14ac:dyDescent="0.25">
      <c r="A86" t="s">
        <v>640</v>
      </c>
      <c r="E86" s="23" t="s">
        <v>1380</v>
      </c>
    </row>
    <row r="87" spans="1:27" x14ac:dyDescent="0.25">
      <c r="A87" t="s">
        <v>631</v>
      </c>
      <c r="B87">
        <v>20</v>
      </c>
      <c r="C87" s="22" t="s">
        <v>4223</v>
      </c>
      <c r="D87" t="s">
        <v>633</v>
      </c>
      <c r="E87" s="23" t="s">
        <v>4224</v>
      </c>
      <c r="F87" s="24" t="s">
        <v>657</v>
      </c>
      <c r="G87" s="25">
        <v>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4225</v>
      </c>
    </row>
    <row r="90" spans="1:27" x14ac:dyDescent="0.25">
      <c r="A90" t="s">
        <v>640</v>
      </c>
      <c r="E90" s="23" t="s">
        <v>1380</v>
      </c>
    </row>
    <row r="91" spans="1:27" ht="25" x14ac:dyDescent="0.25">
      <c r="A91" t="s">
        <v>631</v>
      </c>
      <c r="B91">
        <v>21</v>
      </c>
      <c r="C91" s="22" t="s">
        <v>4226</v>
      </c>
      <c r="D91" t="s">
        <v>633</v>
      </c>
      <c r="E91" s="23" t="s">
        <v>4227</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ht="25" x14ac:dyDescent="0.25">
      <c r="A95" t="s">
        <v>631</v>
      </c>
      <c r="B95">
        <v>22</v>
      </c>
      <c r="C95" s="22" t="s">
        <v>4228</v>
      </c>
      <c r="D95" t="s">
        <v>633</v>
      </c>
      <c r="E95" s="23" t="s">
        <v>4229</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ht="25" x14ac:dyDescent="0.25">
      <c r="A99" t="s">
        <v>631</v>
      </c>
      <c r="B99">
        <v>23</v>
      </c>
      <c r="C99" s="22" t="s">
        <v>4230</v>
      </c>
      <c r="D99" t="s">
        <v>633</v>
      </c>
      <c r="E99" s="23" t="s">
        <v>4231</v>
      </c>
      <c r="F99" s="24" t="s">
        <v>657</v>
      </c>
      <c r="G99" s="25">
        <v>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4148</v>
      </c>
    </row>
    <row r="102" spans="1:27" x14ac:dyDescent="0.25">
      <c r="A102" t="s">
        <v>640</v>
      </c>
      <c r="E102" s="23" t="s">
        <v>1380</v>
      </c>
    </row>
    <row r="103" spans="1:27" ht="25" x14ac:dyDescent="0.25">
      <c r="A103" t="s">
        <v>631</v>
      </c>
      <c r="B103">
        <v>24</v>
      </c>
      <c r="C103" s="22" t="s">
        <v>4232</v>
      </c>
      <c r="D103" t="s">
        <v>633</v>
      </c>
      <c r="E103" s="23" t="s">
        <v>4233</v>
      </c>
      <c r="F103" s="24" t="s">
        <v>657</v>
      </c>
      <c r="G103" s="25">
        <v>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4234</v>
      </c>
    </row>
    <row r="106" spans="1:27" x14ac:dyDescent="0.25">
      <c r="A106" t="s">
        <v>640</v>
      </c>
      <c r="E106" s="23" t="s">
        <v>1380</v>
      </c>
    </row>
    <row r="107" spans="1:27" ht="25" x14ac:dyDescent="0.25">
      <c r="A107" t="s">
        <v>631</v>
      </c>
      <c r="B107">
        <v>25</v>
      </c>
      <c r="C107" s="22" t="s">
        <v>4235</v>
      </c>
      <c r="D107" t="s">
        <v>633</v>
      </c>
      <c r="E107" s="23" t="s">
        <v>4236</v>
      </c>
      <c r="F107" s="24" t="s">
        <v>657</v>
      </c>
      <c r="G107" s="25">
        <v>13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4237</v>
      </c>
    </row>
    <row r="110" spans="1:27" x14ac:dyDescent="0.25">
      <c r="A110" t="s">
        <v>640</v>
      </c>
      <c r="E110" s="23" t="s">
        <v>1380</v>
      </c>
    </row>
    <row r="111" spans="1:27" ht="25" x14ac:dyDescent="0.25">
      <c r="A111" t="s">
        <v>631</v>
      </c>
      <c r="B111">
        <v>26</v>
      </c>
      <c r="C111" s="22" t="s">
        <v>4238</v>
      </c>
      <c r="D111" t="s">
        <v>633</v>
      </c>
      <c r="E111" s="23" t="s">
        <v>4239</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4151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25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4240</v>
      </c>
    </row>
    <row r="122" spans="1:27" x14ac:dyDescent="0.25">
      <c r="A122" t="s">
        <v>640</v>
      </c>
      <c r="E122" s="23" t="s">
        <v>1380</v>
      </c>
    </row>
    <row r="123" spans="1:27" ht="25" x14ac:dyDescent="0.25">
      <c r="A123" t="s">
        <v>631</v>
      </c>
      <c r="B123">
        <v>29</v>
      </c>
      <c r="C123" s="22" t="s">
        <v>3663</v>
      </c>
      <c r="D123" t="s">
        <v>633</v>
      </c>
      <c r="E123" s="23" t="s">
        <v>3664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4222</v>
      </c>
    </row>
    <row r="126" spans="1:27" x14ac:dyDescent="0.25">
      <c r="A126" t="s">
        <v>640</v>
      </c>
      <c r="E126" s="23" t="s">
        <v>1380</v>
      </c>
    </row>
    <row r="127" spans="1:27" x14ac:dyDescent="0.25">
      <c r="A127" t="s">
        <v>631</v>
      </c>
      <c r="B127">
        <v>30</v>
      </c>
      <c r="C127" s="22" t="s">
        <v>4176</v>
      </c>
      <c r="D127" t="s">
        <v>633</v>
      </c>
      <c r="E127" s="23" t="s">
        <v>4177</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4222</v>
      </c>
    </row>
    <row r="130" spans="1:27" x14ac:dyDescent="0.25">
      <c r="A130" t="s">
        <v>640</v>
      </c>
      <c r="E130" s="23" t="s">
        <v>1380</v>
      </c>
    </row>
    <row r="131" spans="1:27" x14ac:dyDescent="0.25">
      <c r="A131" t="s">
        <v>631</v>
      </c>
      <c r="B131">
        <v>31</v>
      </c>
      <c r="C131" s="22" t="s">
        <v>4006</v>
      </c>
      <c r="D131" t="s">
        <v>633</v>
      </c>
      <c r="E131" s="23" t="s">
        <v>4007</v>
      </c>
      <c r="F131" s="24" t="s">
        <v>657</v>
      </c>
      <c r="G131" s="25">
        <v>62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4241</v>
      </c>
    </row>
    <row r="134" spans="1:27" x14ac:dyDescent="0.25">
      <c r="A134" t="s">
        <v>640</v>
      </c>
      <c r="E134" s="23" t="s">
        <v>1380</v>
      </c>
    </row>
    <row r="135" spans="1:27" x14ac:dyDescent="0.25">
      <c r="A135" t="s">
        <v>631</v>
      </c>
      <c r="B135">
        <v>32</v>
      </c>
      <c r="C135" s="22" t="s">
        <v>4009</v>
      </c>
      <c r="D135" t="s">
        <v>633</v>
      </c>
      <c r="E135" s="23" t="s">
        <v>4010</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4242</v>
      </c>
    </row>
    <row r="138" spans="1:27" x14ac:dyDescent="0.25">
      <c r="A138" t="s">
        <v>640</v>
      </c>
      <c r="E138" s="23" t="s">
        <v>1380</v>
      </c>
    </row>
    <row r="139" spans="1:27" x14ac:dyDescent="0.25">
      <c r="A139" t="s">
        <v>631</v>
      </c>
      <c r="B139">
        <v>33</v>
      </c>
      <c r="C139" s="22" t="s">
        <v>4243</v>
      </c>
      <c r="D139" t="s">
        <v>633</v>
      </c>
      <c r="E139" s="23" t="s">
        <v>4244</v>
      </c>
      <c r="F139" s="24" t="s">
        <v>657</v>
      </c>
      <c r="G139" s="25">
        <v>14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4245</v>
      </c>
    </row>
    <row r="142" spans="1:27" x14ac:dyDescent="0.25">
      <c r="A142" t="s">
        <v>640</v>
      </c>
      <c r="E142" s="23" t="s">
        <v>1380</v>
      </c>
    </row>
    <row r="143" spans="1:27" x14ac:dyDescent="0.25">
      <c r="A143" t="s">
        <v>631</v>
      </c>
      <c r="B143">
        <v>34</v>
      </c>
      <c r="C143" s="22" t="s">
        <v>3677</v>
      </c>
      <c r="D143" t="s">
        <v>633</v>
      </c>
      <c r="E143" s="23" t="s">
        <v>3678</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4246</v>
      </c>
    </row>
    <row r="146" spans="1:27" x14ac:dyDescent="0.25">
      <c r="A146" t="s">
        <v>640</v>
      </c>
      <c r="E146" s="23" t="s">
        <v>1380</v>
      </c>
    </row>
    <row r="147" spans="1:27" x14ac:dyDescent="0.25">
      <c r="A147" t="s">
        <v>631</v>
      </c>
      <c r="B147">
        <v>35</v>
      </c>
      <c r="C147" s="22" t="s">
        <v>3944</v>
      </c>
      <c r="D147" t="s">
        <v>633</v>
      </c>
      <c r="E147" s="23" t="s">
        <v>3945</v>
      </c>
      <c r="F147" s="24" t="s">
        <v>814</v>
      </c>
      <c r="G147" s="25">
        <v>400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4247</v>
      </c>
    </row>
    <row r="150" spans="1:27" x14ac:dyDescent="0.25">
      <c r="A150" t="s">
        <v>640</v>
      </c>
      <c r="E150" s="23" t="s">
        <v>1380</v>
      </c>
    </row>
    <row r="151" spans="1:27" x14ac:dyDescent="0.25">
      <c r="A151" t="s">
        <v>631</v>
      </c>
      <c r="B151">
        <v>36</v>
      </c>
      <c r="C151" s="22" t="s">
        <v>3680</v>
      </c>
      <c r="D151" t="s">
        <v>633</v>
      </c>
      <c r="E151" s="23" t="s">
        <v>3681</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4248</v>
      </c>
    </row>
    <row r="154" spans="1:27" x14ac:dyDescent="0.25">
      <c r="A154" t="s">
        <v>640</v>
      </c>
      <c r="E154" s="23" t="s">
        <v>1380</v>
      </c>
    </row>
    <row r="155" spans="1:27" x14ac:dyDescent="0.25">
      <c r="A155" t="s">
        <v>631</v>
      </c>
      <c r="B155">
        <v>37</v>
      </c>
      <c r="C155" s="22" t="s">
        <v>3682</v>
      </c>
      <c r="D155" t="s">
        <v>633</v>
      </c>
      <c r="E155" s="23" t="s">
        <v>3683</v>
      </c>
      <c r="F155" s="24" t="s">
        <v>814</v>
      </c>
      <c r="G155" s="25">
        <v>80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4248</v>
      </c>
    </row>
    <row r="158" spans="1:27" x14ac:dyDescent="0.25">
      <c r="A158" t="s">
        <v>640</v>
      </c>
      <c r="E158" s="23" t="s">
        <v>1380</v>
      </c>
    </row>
    <row r="159" spans="1:27" x14ac:dyDescent="0.25">
      <c r="A159" t="s">
        <v>631</v>
      </c>
      <c r="B159">
        <v>38</v>
      </c>
      <c r="C159" s="22" t="s">
        <v>3685</v>
      </c>
      <c r="D159" t="s">
        <v>633</v>
      </c>
      <c r="E159" s="23" t="s">
        <v>3686</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4249</v>
      </c>
    </row>
    <row r="162" spans="1:27" x14ac:dyDescent="0.25">
      <c r="A162" t="s">
        <v>640</v>
      </c>
      <c r="E162" s="23" t="s">
        <v>1380</v>
      </c>
    </row>
    <row r="163" spans="1:27" x14ac:dyDescent="0.25">
      <c r="A163" t="s">
        <v>631</v>
      </c>
      <c r="B163">
        <v>39</v>
      </c>
      <c r="C163" s="22" t="s">
        <v>1927</v>
      </c>
      <c r="D163" t="s">
        <v>633</v>
      </c>
      <c r="E163" s="23" t="s">
        <v>1928</v>
      </c>
      <c r="F163" s="24" t="s">
        <v>814</v>
      </c>
      <c r="G163" s="25">
        <v>400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4247</v>
      </c>
    </row>
    <row r="166" spans="1:27" x14ac:dyDescent="0.25">
      <c r="A166" t="s">
        <v>640</v>
      </c>
      <c r="E166" s="23" t="s">
        <v>1380</v>
      </c>
    </row>
    <row r="167" spans="1:27" x14ac:dyDescent="0.25">
      <c r="A167" t="s">
        <v>631</v>
      </c>
      <c r="B167">
        <v>40</v>
      </c>
      <c r="C167" s="22" t="s">
        <v>3870</v>
      </c>
      <c r="D167" t="s">
        <v>633</v>
      </c>
      <c r="E167" s="23" t="s">
        <v>3871</v>
      </c>
      <c r="F167" s="24" t="s">
        <v>657</v>
      </c>
      <c r="G167" s="25">
        <v>15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4205</v>
      </c>
    </row>
    <row r="170" spans="1:27" x14ac:dyDescent="0.25">
      <c r="A170" t="s">
        <v>640</v>
      </c>
      <c r="E170" s="23" t="s">
        <v>1380</v>
      </c>
    </row>
    <row r="171" spans="1:27" x14ac:dyDescent="0.25">
      <c r="A171" t="s">
        <v>631</v>
      </c>
      <c r="B171">
        <v>41</v>
      </c>
      <c r="C171" s="22" t="s">
        <v>4250</v>
      </c>
      <c r="D171" t="s">
        <v>633</v>
      </c>
      <c r="E171" s="23" t="s">
        <v>4251</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4151</v>
      </c>
    </row>
    <row r="174" spans="1:27" x14ac:dyDescent="0.25">
      <c r="A174" t="s">
        <v>640</v>
      </c>
      <c r="E174" s="23" t="s">
        <v>1380</v>
      </c>
    </row>
    <row r="175" spans="1:27" x14ac:dyDescent="0.25">
      <c r="A175" t="s">
        <v>631</v>
      </c>
      <c r="B175">
        <v>42</v>
      </c>
      <c r="C175" s="22" t="s">
        <v>3698</v>
      </c>
      <c r="D175" t="s">
        <v>633</v>
      </c>
      <c r="E175" s="23" t="s">
        <v>3699</v>
      </c>
      <c r="F175" s="24" t="s">
        <v>657</v>
      </c>
      <c r="G175" s="25">
        <v>150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4252</v>
      </c>
    </row>
    <row r="178" spans="1:27" x14ac:dyDescent="0.25">
      <c r="A178" t="s">
        <v>640</v>
      </c>
      <c r="E178" s="23" t="s">
        <v>1380</v>
      </c>
    </row>
    <row r="179" spans="1:27" x14ac:dyDescent="0.25">
      <c r="A179" t="s">
        <v>631</v>
      </c>
      <c r="B179">
        <v>43</v>
      </c>
      <c r="C179" s="22" t="s">
        <v>4184</v>
      </c>
      <c r="D179" t="s">
        <v>633</v>
      </c>
      <c r="E179" s="23" t="s">
        <v>4185</v>
      </c>
      <c r="F179" s="24" t="s">
        <v>657</v>
      </c>
      <c r="G179" s="25">
        <v>150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4252</v>
      </c>
    </row>
    <row r="182" spans="1:27" x14ac:dyDescent="0.25">
      <c r="A182" t="s">
        <v>640</v>
      </c>
      <c r="E182" s="23" t="s">
        <v>1380</v>
      </c>
    </row>
    <row r="183" spans="1:27" x14ac:dyDescent="0.25">
      <c r="A183" t="s">
        <v>631</v>
      </c>
      <c r="B183">
        <v>44</v>
      </c>
      <c r="C183" s="22" t="s">
        <v>4253</v>
      </c>
      <c r="D183" t="s">
        <v>633</v>
      </c>
      <c r="E183" s="23" t="s">
        <v>4254</v>
      </c>
      <c r="F183" s="24" t="s">
        <v>657</v>
      </c>
      <c r="G183" s="25">
        <v>150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4252</v>
      </c>
    </row>
    <row r="186" spans="1:27" x14ac:dyDescent="0.25">
      <c r="A186" t="s">
        <v>640</v>
      </c>
      <c r="E186" s="23" t="s">
        <v>1380</v>
      </c>
    </row>
    <row r="187" spans="1:27" x14ac:dyDescent="0.25">
      <c r="A187" t="s">
        <v>631</v>
      </c>
      <c r="B187">
        <v>45</v>
      </c>
      <c r="C187" s="22" t="s">
        <v>3690</v>
      </c>
      <c r="D187" t="s">
        <v>633</v>
      </c>
      <c r="E187" s="23" t="s">
        <v>3691</v>
      </c>
      <c r="F187" s="24" t="s">
        <v>814</v>
      </c>
      <c r="G187" s="25">
        <v>250</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633</v>
      </c>
    </row>
    <row r="189" spans="1:27" ht="26" x14ac:dyDescent="0.3">
      <c r="A189" t="s">
        <v>638</v>
      </c>
      <c r="E189" s="29" t="s">
        <v>4255</v>
      </c>
    </row>
    <row r="190" spans="1:27" ht="137.5" x14ac:dyDescent="0.25">
      <c r="A190" t="s">
        <v>640</v>
      </c>
      <c r="E190" s="23" t="s">
        <v>3692</v>
      </c>
    </row>
    <row r="191" spans="1:27" ht="13" x14ac:dyDescent="0.25">
      <c r="A191" t="s">
        <v>628</v>
      </c>
      <c r="C191" s="18" t="s">
        <v>4187</v>
      </c>
      <c r="E191" s="19" t="s">
        <v>4188</v>
      </c>
      <c r="L191" s="20">
        <f>SUMIFS(L192:L199,A192:A199,"P")</f>
        <v>0</v>
      </c>
      <c r="M191" s="20">
        <f>SUMIFS(M192:M199,A192:A199,"P")</f>
        <v>0</v>
      </c>
      <c r="N191" s="21"/>
    </row>
    <row r="192" spans="1:27" ht="25" x14ac:dyDescent="0.25">
      <c r="A192" t="s">
        <v>631</v>
      </c>
      <c r="B192">
        <v>46</v>
      </c>
      <c r="C192" s="22" t="s">
        <v>1872</v>
      </c>
      <c r="D192" t="s">
        <v>1873</v>
      </c>
      <c r="E192" s="23" t="s">
        <v>1874</v>
      </c>
      <c r="F192" s="24" t="s">
        <v>1806</v>
      </c>
      <c r="G192" s="25">
        <v>0.02</v>
      </c>
      <c r="H192" s="24">
        <v>0</v>
      </c>
      <c r="I192" s="26">
        <f>ROUND(G192*H192,P4)</f>
        <v>0</v>
      </c>
      <c r="L192" s="27">
        <v>0</v>
      </c>
      <c r="M192" s="20">
        <f>ROUND(G192*L192,P4)</f>
        <v>0</v>
      </c>
      <c r="N192" s="21" t="s">
        <v>1807</v>
      </c>
      <c r="O192" s="28">
        <f>M192*AA192</f>
        <v>0</v>
      </c>
      <c r="P192">
        <v>3</v>
      </c>
      <c r="AA192">
        <f>IF(P192=1,$O$3,IF(P192=2,$O$4,$O$5))</f>
        <v>0.21</v>
      </c>
    </row>
    <row r="193" spans="1:27" ht="25" x14ac:dyDescent="0.25">
      <c r="A193" t="s">
        <v>637</v>
      </c>
      <c r="E193" s="23" t="s">
        <v>1808</v>
      </c>
    </row>
    <row r="194" spans="1:27" ht="26" x14ac:dyDescent="0.3">
      <c r="A194" t="s">
        <v>638</v>
      </c>
      <c r="E194" s="29" t="s">
        <v>4256</v>
      </c>
    </row>
    <row r="195" spans="1:27" ht="187.5" x14ac:dyDescent="0.25">
      <c r="A195" t="s">
        <v>640</v>
      </c>
      <c r="E195" s="23" t="s">
        <v>1982</v>
      </c>
    </row>
    <row r="196" spans="1:27" ht="25" x14ac:dyDescent="0.25">
      <c r="A196" t="s">
        <v>631</v>
      </c>
      <c r="B196">
        <v>47</v>
      </c>
      <c r="C196" s="22" t="s">
        <v>1823</v>
      </c>
      <c r="D196" t="s">
        <v>1824</v>
      </c>
      <c r="E196" s="23" t="s">
        <v>1825</v>
      </c>
      <c r="F196" s="24" t="s">
        <v>1806</v>
      </c>
      <c r="G196" s="25">
        <v>0.2</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4257</v>
      </c>
    </row>
    <row r="199" spans="1:27" ht="187.5" x14ac:dyDescent="0.25">
      <c r="A199" t="s">
        <v>640</v>
      </c>
      <c r="E199" s="23" t="s">
        <v>1982</v>
      </c>
    </row>
  </sheetData>
  <sheetProtection algorithmName="SHA-512" hashValue="Arnjl2dLwrWVO72HOtdwTmLB53okYwAovog3q7fshAkY/nRW7eu5SsbxnH7DIEfCR+20Pzdu31qrSXP+fg6WnQ==" saltValue="YvGxgdE0wVjKrYViIPkSGH6hPmEqa+po8MUqYIUGT9Obmzeq8hN8/mdDBl+CmJs6Jr1MZuHqzfydXsQ9uCYX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37</v>
      </c>
    </row>
    <row r="8" spans="1:27" ht="13" x14ac:dyDescent="0.25">
      <c r="A8" t="s">
        <v>626</v>
      </c>
      <c r="C8" s="18" t="s">
        <v>4258</v>
      </c>
      <c r="E8" s="19" t="s">
        <v>105</v>
      </c>
      <c r="L8" s="20">
        <f>L9+L150</f>
        <v>0</v>
      </c>
      <c r="M8" s="20">
        <f>M9+M150</f>
        <v>0</v>
      </c>
      <c r="N8" s="21"/>
    </row>
    <row r="9" spans="1:27" ht="13" x14ac:dyDescent="0.25">
      <c r="A9" t="s">
        <v>628</v>
      </c>
      <c r="C9" s="18" t="s">
        <v>4259</v>
      </c>
      <c r="E9" s="19" t="s">
        <v>4260</v>
      </c>
      <c r="L9" s="20">
        <f>SUMIFS(L10:L149,A10:A149,"P")</f>
        <v>0</v>
      </c>
      <c r="M9" s="20">
        <f>SUMIFS(M10:M149,A10:A149,"P")</f>
        <v>0</v>
      </c>
      <c r="N9" s="21"/>
    </row>
    <row r="10" spans="1:27" x14ac:dyDescent="0.25">
      <c r="A10" t="s">
        <v>631</v>
      </c>
      <c r="B10">
        <v>1</v>
      </c>
      <c r="C10" s="22" t="s">
        <v>4261</v>
      </c>
      <c r="D10" t="s">
        <v>633</v>
      </c>
      <c r="E10" s="23" t="s">
        <v>4262</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4264</v>
      </c>
      <c r="D14" t="s">
        <v>633</v>
      </c>
      <c r="E14" s="23" t="s">
        <v>4265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4267</v>
      </c>
      <c r="D18" t="s">
        <v>633</v>
      </c>
      <c r="E18" s="23" t="s">
        <v>4268</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4269</v>
      </c>
    </row>
    <row r="21" spans="1:27" x14ac:dyDescent="0.25">
      <c r="A21" t="s">
        <v>640</v>
      </c>
      <c r="E21" s="23" t="s">
        <v>1380</v>
      </c>
    </row>
    <row r="22" spans="1:27" ht="25" x14ac:dyDescent="0.25">
      <c r="A22" t="s">
        <v>631</v>
      </c>
      <c r="B22">
        <v>4</v>
      </c>
      <c r="C22" s="22" t="s">
        <v>4270</v>
      </c>
      <c r="D22" t="s">
        <v>633</v>
      </c>
      <c r="E22" s="23" t="s">
        <v>4271</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4272</v>
      </c>
    </row>
    <row r="25" spans="1:27" x14ac:dyDescent="0.25">
      <c r="A25" t="s">
        <v>640</v>
      </c>
      <c r="E25" s="23" t="s">
        <v>1380</v>
      </c>
    </row>
    <row r="26" spans="1:27" x14ac:dyDescent="0.25">
      <c r="A26" t="s">
        <v>631</v>
      </c>
      <c r="B26">
        <v>5</v>
      </c>
      <c r="C26" s="22" t="s">
        <v>4273</v>
      </c>
      <c r="D26" t="s">
        <v>633</v>
      </c>
      <c r="E26" s="23" t="s">
        <v>4274</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x14ac:dyDescent="0.25">
      <c r="A30" t="s">
        <v>631</v>
      </c>
      <c r="B30">
        <v>6</v>
      </c>
      <c r="C30" s="22" t="s">
        <v>4276</v>
      </c>
      <c r="D30" t="s">
        <v>633</v>
      </c>
      <c r="E30" s="23" t="s">
        <v>4277</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4278</v>
      </c>
    </row>
    <row r="33" spans="1:27" x14ac:dyDescent="0.25">
      <c r="A33" t="s">
        <v>640</v>
      </c>
      <c r="E33" s="23" t="s">
        <v>1380</v>
      </c>
    </row>
    <row r="34" spans="1:27" x14ac:dyDescent="0.25">
      <c r="A34" t="s">
        <v>631</v>
      </c>
      <c r="B34">
        <v>7</v>
      </c>
      <c r="C34" s="22" t="s">
        <v>4279</v>
      </c>
      <c r="D34" t="s">
        <v>633</v>
      </c>
      <c r="E34" s="23" t="s">
        <v>4280</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ht="25" x14ac:dyDescent="0.25">
      <c r="A38" t="s">
        <v>631</v>
      </c>
      <c r="B38">
        <v>8</v>
      </c>
      <c r="C38" s="22" t="s">
        <v>4282</v>
      </c>
      <c r="D38" t="s">
        <v>633</v>
      </c>
      <c r="E38" s="23" t="s">
        <v>4283</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4285</v>
      </c>
      <c r="D42" t="s">
        <v>633</v>
      </c>
      <c r="E42" s="23" t="s">
        <v>4286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4287</v>
      </c>
    </row>
    <row r="45" spans="1:27" x14ac:dyDescent="0.25">
      <c r="A45" t="s">
        <v>640</v>
      </c>
      <c r="E45" s="23" t="s">
        <v>1380</v>
      </c>
    </row>
    <row r="46" spans="1:27" ht="37.5" x14ac:dyDescent="0.25">
      <c r="A46" t="s">
        <v>631</v>
      </c>
      <c r="B46">
        <v>10</v>
      </c>
      <c r="C46" s="22" t="s">
        <v>4288</v>
      </c>
      <c r="D46" t="s">
        <v>633</v>
      </c>
      <c r="E46" s="23" t="s">
        <v>4289</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4290</v>
      </c>
    </row>
    <row r="49" spans="1:27" x14ac:dyDescent="0.25">
      <c r="A49" t="s">
        <v>640</v>
      </c>
      <c r="E49" s="23" t="s">
        <v>1380</v>
      </c>
    </row>
    <row r="50" spans="1:27" ht="37.5" x14ac:dyDescent="0.25">
      <c r="A50" t="s">
        <v>631</v>
      </c>
      <c r="B50">
        <v>11</v>
      </c>
      <c r="C50" s="22" t="s">
        <v>4291</v>
      </c>
      <c r="D50" t="s">
        <v>633</v>
      </c>
      <c r="E50" s="23" t="s">
        <v>4292</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4293</v>
      </c>
    </row>
    <row r="53" spans="1:27" x14ac:dyDescent="0.25">
      <c r="A53" t="s">
        <v>640</v>
      </c>
      <c r="E53" s="23" t="s">
        <v>1380</v>
      </c>
    </row>
    <row r="54" spans="1:27" x14ac:dyDescent="0.25">
      <c r="A54" t="s">
        <v>631</v>
      </c>
      <c r="B54">
        <v>12</v>
      </c>
      <c r="C54" s="22" t="s">
        <v>4294</v>
      </c>
      <c r="D54" t="s">
        <v>633</v>
      </c>
      <c r="E54" s="23" t="s">
        <v>4295</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ht="25" x14ac:dyDescent="0.25">
      <c r="A58" t="s">
        <v>631</v>
      </c>
      <c r="B58">
        <v>13</v>
      </c>
      <c r="C58" s="22" t="s">
        <v>1865</v>
      </c>
      <c r="D58" t="s">
        <v>633</v>
      </c>
      <c r="E58" s="23" t="s">
        <v>1866</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ht="37.5" x14ac:dyDescent="0.25">
      <c r="A62" t="s">
        <v>631</v>
      </c>
      <c r="B62">
        <v>14</v>
      </c>
      <c r="C62" s="22" t="s">
        <v>1867</v>
      </c>
      <c r="D62" t="s">
        <v>633</v>
      </c>
      <c r="E62" s="23" t="s">
        <v>1868</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4298</v>
      </c>
    </row>
    <row r="65" spans="1:27" x14ac:dyDescent="0.25">
      <c r="A65" t="s">
        <v>640</v>
      </c>
      <c r="E65" s="23" t="s">
        <v>1380</v>
      </c>
    </row>
    <row r="66" spans="1:27" ht="25" x14ac:dyDescent="0.25">
      <c r="A66" t="s">
        <v>631</v>
      </c>
      <c r="B66">
        <v>15</v>
      </c>
      <c r="C66" s="22" t="s">
        <v>3663</v>
      </c>
      <c r="D66" t="s">
        <v>633</v>
      </c>
      <c r="E66" s="23" t="s">
        <v>3664</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4300</v>
      </c>
      <c r="D70" t="s">
        <v>633</v>
      </c>
      <c r="E70" s="23" t="s">
        <v>4301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4302</v>
      </c>
    </row>
    <row r="73" spans="1:27" x14ac:dyDescent="0.25">
      <c r="A73" t="s">
        <v>640</v>
      </c>
      <c r="E73" s="23" t="s">
        <v>1380</v>
      </c>
    </row>
    <row r="74" spans="1:27" ht="25" x14ac:dyDescent="0.25">
      <c r="A74" t="s">
        <v>631</v>
      </c>
      <c r="B74">
        <v>17</v>
      </c>
      <c r="C74" s="22" t="s">
        <v>4303</v>
      </c>
      <c r="D74" t="s">
        <v>633</v>
      </c>
      <c r="E74" s="23" t="s">
        <v>4304</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4305</v>
      </c>
    </row>
    <row r="77" spans="1:27" x14ac:dyDescent="0.25">
      <c r="A77" t="s">
        <v>640</v>
      </c>
      <c r="E77" s="23" t="s">
        <v>1380</v>
      </c>
    </row>
    <row r="78" spans="1:27" x14ac:dyDescent="0.25">
      <c r="A78" t="s">
        <v>631</v>
      </c>
      <c r="B78">
        <v>18</v>
      </c>
      <c r="C78" s="22" t="s">
        <v>3677</v>
      </c>
      <c r="D78" t="s">
        <v>633</v>
      </c>
      <c r="E78" s="23" t="s">
        <v>3678</v>
      </c>
      <c r="F78" s="24" t="s">
        <v>814</v>
      </c>
      <c r="G78" s="25">
        <v>16</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4306</v>
      </c>
    </row>
    <row r="81" spans="1:27" x14ac:dyDescent="0.25">
      <c r="A81" t="s">
        <v>640</v>
      </c>
      <c r="E81" s="23" t="s">
        <v>1380</v>
      </c>
    </row>
    <row r="82" spans="1:27" x14ac:dyDescent="0.25">
      <c r="A82" t="s">
        <v>631</v>
      </c>
      <c r="B82">
        <v>19</v>
      </c>
      <c r="C82" s="22" t="s">
        <v>3680</v>
      </c>
      <c r="D82" t="s">
        <v>633</v>
      </c>
      <c r="E82" s="23" t="s">
        <v>3681</v>
      </c>
      <c r="F82" s="24" t="s">
        <v>814</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4307</v>
      </c>
    </row>
    <row r="85" spans="1:27" x14ac:dyDescent="0.25">
      <c r="A85" t="s">
        <v>640</v>
      </c>
      <c r="E85" s="23" t="s">
        <v>1380</v>
      </c>
    </row>
    <row r="86" spans="1:27" x14ac:dyDescent="0.25">
      <c r="A86" t="s">
        <v>631</v>
      </c>
      <c r="B86">
        <v>20</v>
      </c>
      <c r="C86" s="22" t="s">
        <v>3682</v>
      </c>
      <c r="D86" t="s">
        <v>633</v>
      </c>
      <c r="E86" s="23" t="s">
        <v>3683</v>
      </c>
      <c r="F86" s="24" t="s">
        <v>814</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4308</v>
      </c>
    </row>
    <row r="89" spans="1:27" x14ac:dyDescent="0.25">
      <c r="A89" t="s">
        <v>640</v>
      </c>
      <c r="E89" s="23" t="s">
        <v>1380</v>
      </c>
    </row>
    <row r="90" spans="1:27" x14ac:dyDescent="0.25">
      <c r="A90" t="s">
        <v>631</v>
      </c>
      <c r="B90">
        <v>21</v>
      </c>
      <c r="C90" s="22" t="s">
        <v>3685</v>
      </c>
      <c r="D90" t="s">
        <v>633</v>
      </c>
      <c r="E90" s="23" t="s">
        <v>3686</v>
      </c>
      <c r="F90" s="24" t="s">
        <v>814</v>
      </c>
      <c r="G90" s="25">
        <v>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4309</v>
      </c>
    </row>
    <row r="93" spans="1:27" x14ac:dyDescent="0.25">
      <c r="A93" t="s">
        <v>640</v>
      </c>
      <c r="E93" s="23" t="s">
        <v>1380</v>
      </c>
    </row>
    <row r="94" spans="1:27" x14ac:dyDescent="0.25">
      <c r="A94" t="s">
        <v>631</v>
      </c>
      <c r="B94">
        <v>22</v>
      </c>
      <c r="C94" s="22" t="s">
        <v>3870</v>
      </c>
      <c r="D94" t="s">
        <v>633</v>
      </c>
      <c r="E94" s="23" t="s">
        <v>3871</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4310</v>
      </c>
    </row>
    <row r="97" spans="1:27" x14ac:dyDescent="0.25">
      <c r="A97" t="s">
        <v>640</v>
      </c>
      <c r="E97" s="23" t="s">
        <v>1380</v>
      </c>
    </row>
    <row r="98" spans="1:27" ht="25" x14ac:dyDescent="0.25">
      <c r="A98" t="s">
        <v>631</v>
      </c>
      <c r="B98">
        <v>23</v>
      </c>
      <c r="C98" s="22" t="s">
        <v>4311</v>
      </c>
      <c r="D98" t="s">
        <v>633</v>
      </c>
      <c r="E98" s="23" t="s">
        <v>4312</v>
      </c>
      <c r="F98" s="24" t="s">
        <v>647</v>
      </c>
      <c r="G98" s="25">
        <v>380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4313</v>
      </c>
    </row>
    <row r="101" spans="1:27" x14ac:dyDescent="0.25">
      <c r="A101" t="s">
        <v>640</v>
      </c>
      <c r="E101" s="23" t="s">
        <v>1380</v>
      </c>
    </row>
    <row r="102" spans="1:27" x14ac:dyDescent="0.25">
      <c r="A102" t="s">
        <v>631</v>
      </c>
      <c r="B102">
        <v>24</v>
      </c>
      <c r="C102" s="22" t="s">
        <v>2581</v>
      </c>
      <c r="D102" t="s">
        <v>633</v>
      </c>
      <c r="E102" s="23" t="s">
        <v>2582</v>
      </c>
      <c r="F102" s="24" t="s">
        <v>635</v>
      </c>
      <c r="G102" s="25">
        <v>0.04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4314</v>
      </c>
    </row>
    <row r="105" spans="1:27" x14ac:dyDescent="0.25">
      <c r="A105" t="s">
        <v>640</v>
      </c>
      <c r="E105" s="23" t="s">
        <v>1380</v>
      </c>
    </row>
    <row r="106" spans="1:27" x14ac:dyDescent="0.25">
      <c r="A106" t="s">
        <v>631</v>
      </c>
      <c r="B106">
        <v>25</v>
      </c>
      <c r="C106" s="22" t="s">
        <v>2584</v>
      </c>
      <c r="D106" t="s">
        <v>633</v>
      </c>
      <c r="E106" s="23" t="s">
        <v>2585</v>
      </c>
      <c r="F106" s="24" t="s">
        <v>635</v>
      </c>
      <c r="G106" s="25">
        <v>0.04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4315</v>
      </c>
    </row>
    <row r="109" spans="1:27" x14ac:dyDescent="0.25">
      <c r="A109" t="s">
        <v>640</v>
      </c>
      <c r="E109" s="23" t="s">
        <v>1380</v>
      </c>
    </row>
    <row r="110" spans="1:27" x14ac:dyDescent="0.25">
      <c r="A110" t="s">
        <v>631</v>
      </c>
      <c r="B110">
        <v>26</v>
      </c>
      <c r="C110" s="22" t="s">
        <v>4316</v>
      </c>
      <c r="D110" t="s">
        <v>633</v>
      </c>
      <c r="E110" s="23" t="s">
        <v>4317</v>
      </c>
      <c r="F110" s="24" t="s">
        <v>647</v>
      </c>
      <c r="G110" s="25">
        <v>370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4318</v>
      </c>
    </row>
    <row r="113" spans="1:27" x14ac:dyDescent="0.25">
      <c r="A113" t="s">
        <v>640</v>
      </c>
      <c r="E113" s="23" t="s">
        <v>1380</v>
      </c>
    </row>
    <row r="114" spans="1:27" x14ac:dyDescent="0.25">
      <c r="A114" t="s">
        <v>631</v>
      </c>
      <c r="B114">
        <v>27</v>
      </c>
      <c r="C114" s="22" t="s">
        <v>4319</v>
      </c>
      <c r="D114" t="s">
        <v>633</v>
      </c>
      <c r="E114" s="23" t="s">
        <v>4320</v>
      </c>
      <c r="F114" s="24" t="s">
        <v>657</v>
      </c>
      <c r="G114" s="25">
        <v>42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4321</v>
      </c>
    </row>
    <row r="117" spans="1:27" x14ac:dyDescent="0.25">
      <c r="A117" t="s">
        <v>640</v>
      </c>
      <c r="E117" s="23" t="s">
        <v>1380</v>
      </c>
    </row>
    <row r="118" spans="1:27" x14ac:dyDescent="0.25">
      <c r="A118" t="s">
        <v>631</v>
      </c>
      <c r="B118">
        <v>28</v>
      </c>
      <c r="C118" s="22" t="s">
        <v>952</v>
      </c>
      <c r="D118" t="s">
        <v>633</v>
      </c>
      <c r="E118" s="23" t="s">
        <v>953</v>
      </c>
      <c r="F118" s="24" t="s">
        <v>647</v>
      </c>
      <c r="G118" s="25">
        <v>380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4322</v>
      </c>
    </row>
    <row r="121" spans="1:27" x14ac:dyDescent="0.25">
      <c r="A121" t="s">
        <v>640</v>
      </c>
      <c r="E121" s="23" t="s">
        <v>1380</v>
      </c>
    </row>
    <row r="122" spans="1:27" x14ac:dyDescent="0.25">
      <c r="A122" t="s">
        <v>631</v>
      </c>
      <c r="B122">
        <v>29</v>
      </c>
      <c r="C122" s="22" t="s">
        <v>3853</v>
      </c>
      <c r="D122" t="s">
        <v>633</v>
      </c>
      <c r="E122" s="23" t="s">
        <v>3854</v>
      </c>
      <c r="F122" s="24" t="s">
        <v>657</v>
      </c>
      <c r="G122" s="25">
        <v>44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4323</v>
      </c>
    </row>
    <row r="125" spans="1:27" x14ac:dyDescent="0.25">
      <c r="A125" t="s">
        <v>640</v>
      </c>
      <c r="E125" s="23" t="s">
        <v>1380</v>
      </c>
    </row>
    <row r="126" spans="1:27" x14ac:dyDescent="0.25">
      <c r="A126" t="s">
        <v>631</v>
      </c>
      <c r="B126">
        <v>30</v>
      </c>
      <c r="C126" s="22" t="s">
        <v>4324</v>
      </c>
      <c r="D126" t="s">
        <v>633</v>
      </c>
      <c r="E126" s="23" t="s">
        <v>4325</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4326</v>
      </c>
    </row>
    <row r="129" spans="1:27" x14ac:dyDescent="0.25">
      <c r="A129" t="s">
        <v>640</v>
      </c>
      <c r="E129" s="23" t="s">
        <v>1380</v>
      </c>
    </row>
    <row r="130" spans="1:27" x14ac:dyDescent="0.25">
      <c r="A130" t="s">
        <v>631</v>
      </c>
      <c r="B130">
        <v>31</v>
      </c>
      <c r="C130" s="22" t="s">
        <v>913</v>
      </c>
      <c r="D130" t="s">
        <v>633</v>
      </c>
      <c r="E130" s="23" t="s">
        <v>914</v>
      </c>
      <c r="F130" s="24" t="s">
        <v>870</v>
      </c>
      <c r="G130" s="25">
        <v>0.2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4327</v>
      </c>
    </row>
    <row r="133" spans="1:27" x14ac:dyDescent="0.25">
      <c r="A133" t="s">
        <v>640</v>
      </c>
      <c r="E133" s="23" t="s">
        <v>1380</v>
      </c>
    </row>
    <row r="134" spans="1:27" x14ac:dyDescent="0.25">
      <c r="A134" t="s">
        <v>631</v>
      </c>
      <c r="B134">
        <v>32</v>
      </c>
      <c r="C134" s="22" t="s">
        <v>2506</v>
      </c>
      <c r="D134" t="s">
        <v>633</v>
      </c>
      <c r="E134" s="23" t="s">
        <v>2507</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4328</v>
      </c>
    </row>
    <row r="137" spans="1:27" x14ac:dyDescent="0.25">
      <c r="A137" t="s">
        <v>640</v>
      </c>
      <c r="E137" s="23" t="s">
        <v>1380</v>
      </c>
    </row>
    <row r="138" spans="1:27" x14ac:dyDescent="0.25">
      <c r="A138" t="s">
        <v>631</v>
      </c>
      <c r="B138">
        <v>33</v>
      </c>
      <c r="C138" s="22" t="s">
        <v>4329</v>
      </c>
      <c r="D138" t="s">
        <v>633</v>
      </c>
      <c r="E138" s="23" t="s">
        <v>4330</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4331</v>
      </c>
    </row>
    <row r="141" spans="1:27" x14ac:dyDescent="0.25">
      <c r="A141" t="s">
        <v>640</v>
      </c>
      <c r="E141" s="23" t="s">
        <v>1380</v>
      </c>
    </row>
    <row r="142" spans="1:27" x14ac:dyDescent="0.25">
      <c r="A142" t="s">
        <v>631</v>
      </c>
      <c r="B142">
        <v>34</v>
      </c>
      <c r="C142" s="22" t="s">
        <v>4332</v>
      </c>
      <c r="D142" t="s">
        <v>633</v>
      </c>
      <c r="E142" s="23" t="s">
        <v>4333</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4334</v>
      </c>
    </row>
    <row r="145" spans="1:27" ht="87.5" x14ac:dyDescent="0.25">
      <c r="A145" t="s">
        <v>640</v>
      </c>
      <c r="E145" s="23" t="s">
        <v>4335</v>
      </c>
    </row>
    <row r="146" spans="1:27" ht="25" x14ac:dyDescent="0.25">
      <c r="A146" t="s">
        <v>631</v>
      </c>
      <c r="B146">
        <v>35</v>
      </c>
      <c r="C146" s="22" t="s">
        <v>4033</v>
      </c>
      <c r="D146" t="s">
        <v>633</v>
      </c>
      <c r="E146" s="23" t="s">
        <v>4034</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4336</v>
      </c>
    </row>
    <row r="149" spans="1:27" x14ac:dyDescent="0.25">
      <c r="A149" t="s">
        <v>640</v>
      </c>
      <c r="E149" s="23" t="s">
        <v>1380</v>
      </c>
    </row>
    <row r="150" spans="1:27" ht="13" x14ac:dyDescent="0.25">
      <c r="A150" t="s">
        <v>628</v>
      </c>
      <c r="C150" s="18" t="s">
        <v>1801</v>
      </c>
      <c r="E150" s="19" t="s">
        <v>1802</v>
      </c>
      <c r="L150" s="20">
        <f>SUMIFS(L151:L158,A151:A158,"P")</f>
        <v>0</v>
      </c>
      <c r="M150" s="20">
        <f>SUMIFS(M151:M158,A151:A158,"P")</f>
        <v>0</v>
      </c>
      <c r="N150" s="21"/>
    </row>
    <row r="151" spans="1:27" ht="25" x14ac:dyDescent="0.25">
      <c r="A151" t="s">
        <v>631</v>
      </c>
      <c r="B151">
        <v>36</v>
      </c>
      <c r="C151" s="22" t="s">
        <v>1983</v>
      </c>
      <c r="D151" t="s">
        <v>1984</v>
      </c>
      <c r="E151" s="23" t="s">
        <v>1985</v>
      </c>
      <c r="F151" s="24" t="s">
        <v>1806</v>
      </c>
      <c r="G151" s="25">
        <v>0.1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4337</v>
      </c>
    </row>
    <row r="154" spans="1:27" ht="187.5" x14ac:dyDescent="0.25">
      <c r="A154" t="s">
        <v>640</v>
      </c>
      <c r="E154" s="23" t="s">
        <v>1982</v>
      </c>
    </row>
    <row r="155" spans="1:27" ht="25" x14ac:dyDescent="0.25">
      <c r="A155" t="s">
        <v>631</v>
      </c>
      <c r="B155">
        <v>37</v>
      </c>
      <c r="C155" s="22" t="s">
        <v>1872</v>
      </c>
      <c r="D155" t="s">
        <v>1873</v>
      </c>
      <c r="E155" s="23" t="s">
        <v>1874</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4338</v>
      </c>
    </row>
    <row r="158" spans="1:27" ht="187.5" x14ac:dyDescent="0.25">
      <c r="A158" t="s">
        <v>640</v>
      </c>
      <c r="E158" s="23" t="s">
        <v>1982</v>
      </c>
    </row>
  </sheetData>
  <sheetProtection algorithmName="SHA-512" hashValue="YW+yjGe2y4r801VqekP9pc+3C8Evs44i1x6jn6468x/5NwzpxQcN0Y7Ccsxm3cbRZ19gR5KpZZcgflv96cKRgg==" saltValue="PSX/tI6r5K6M5H7WmdPTRby9nPfzmZ5VrAVzasN5VNQM9H93H54d5WHWPwrB8hlukdrbGRLA93HyJSfkUYzL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COUNTIFS(L8:L247,"=0",A8:A247,"P")+COUNTIFS(L8:L247,"",A8:A247,"P")+SUM(Q8:Q247)</f>
        <v>59</v>
      </c>
    </row>
    <row r="8" spans="1:27" ht="13" x14ac:dyDescent="0.25">
      <c r="A8" t="s">
        <v>626</v>
      </c>
      <c r="C8" s="18" t="s">
        <v>4339</v>
      </c>
      <c r="E8" s="19" t="s">
        <v>107</v>
      </c>
      <c r="L8" s="20">
        <f>L9+L242</f>
        <v>0</v>
      </c>
      <c r="M8" s="20">
        <f>M9+M242</f>
        <v>0</v>
      </c>
      <c r="N8" s="21"/>
    </row>
    <row r="9" spans="1:27" ht="13" x14ac:dyDescent="0.25">
      <c r="A9" t="s">
        <v>628</v>
      </c>
      <c r="C9" s="18" t="s">
        <v>4259</v>
      </c>
      <c r="E9" s="19" t="s">
        <v>4260</v>
      </c>
      <c r="L9" s="20">
        <f>SUMIFS(L10:L241,A10:A241,"P")</f>
        <v>0</v>
      </c>
      <c r="M9" s="20">
        <f>SUMIFS(M10:M241,A10:A241,"P")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4379</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4389</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80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4394</v>
      </c>
    </row>
    <row r="149" spans="1:27" x14ac:dyDescent="0.25">
      <c r="A149" t="s">
        <v>640</v>
      </c>
      <c r="E149" s="23" t="s">
        <v>1380</v>
      </c>
    </row>
    <row r="150" spans="1:27" ht="25" x14ac:dyDescent="0.25">
      <c r="A150" t="s">
        <v>631</v>
      </c>
      <c r="B150">
        <v>36</v>
      </c>
      <c r="C150" s="22" t="s">
        <v>3993</v>
      </c>
      <c r="D150" t="s">
        <v>633</v>
      </c>
      <c r="E150" s="23" t="s">
        <v>3994</v>
      </c>
      <c r="F150" s="24" t="s">
        <v>657</v>
      </c>
      <c r="G150" s="25">
        <v>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4395</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4414</v>
      </c>
    </row>
    <row r="197" spans="1:27" x14ac:dyDescent="0.25">
      <c r="A197" t="s">
        <v>640</v>
      </c>
      <c r="E197" s="23" t="s">
        <v>1380</v>
      </c>
    </row>
    <row r="198" spans="1:27" x14ac:dyDescent="0.25">
      <c r="A198" t="s">
        <v>631</v>
      </c>
      <c r="B198">
        <v>48</v>
      </c>
      <c r="C198" s="22" t="s">
        <v>3853</v>
      </c>
      <c r="D198" t="s">
        <v>633</v>
      </c>
      <c r="E198" s="23" t="s">
        <v>3854</v>
      </c>
      <c r="F198" s="24" t="s">
        <v>657</v>
      </c>
      <c r="G198" s="25">
        <v>26</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4415</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13</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4420</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13" x14ac:dyDescent="0.25">
      <c r="A242" t="s">
        <v>628</v>
      </c>
      <c r="C242" s="18" t="s">
        <v>1801</v>
      </c>
      <c r="E242" s="19" t="s">
        <v>1802</v>
      </c>
      <c r="L242" s="20">
        <f>SUMIFS(L243:L246,A243:A246,"P")</f>
        <v>0</v>
      </c>
      <c r="M242" s="20">
        <f>SUMIFS(M243:M246,A243:A246,"P")</f>
        <v>0</v>
      </c>
      <c r="N242" s="21"/>
    </row>
    <row r="243" spans="1:27" ht="25" x14ac:dyDescent="0.25">
      <c r="A243" t="s">
        <v>631</v>
      </c>
      <c r="B243">
        <v>59</v>
      </c>
      <c r="C243" s="22" t="s">
        <v>1872</v>
      </c>
      <c r="D243" t="s">
        <v>1873</v>
      </c>
      <c r="E243" s="23" t="s">
        <v>1874</v>
      </c>
      <c r="F243" s="24" t="s">
        <v>1806</v>
      </c>
      <c r="G243" s="25">
        <v>0.05</v>
      </c>
      <c r="H243" s="24">
        <v>0</v>
      </c>
      <c r="I243" s="26">
        <f>ROUND(G243*H243,P4)</f>
        <v>0</v>
      </c>
      <c r="L243" s="27">
        <v>0</v>
      </c>
      <c r="M243" s="20">
        <f>ROUND(G243*L243,P4)</f>
        <v>0</v>
      </c>
      <c r="N243" s="21" t="s">
        <v>1807</v>
      </c>
      <c r="O243" s="28">
        <f>M243*AA243</f>
        <v>0</v>
      </c>
      <c r="P243">
        <v>3</v>
      </c>
      <c r="AA243">
        <f>IF(P243=1,$O$3,IF(P243=2,$O$4,$O$5))</f>
        <v>0.21</v>
      </c>
    </row>
    <row r="244" spans="1:27" ht="25" x14ac:dyDescent="0.25">
      <c r="A244" t="s">
        <v>637</v>
      </c>
      <c r="E244" s="23" t="s">
        <v>1808</v>
      </c>
    </row>
    <row r="245" spans="1:27" ht="39" x14ac:dyDescent="0.3">
      <c r="A245" t="s">
        <v>638</v>
      </c>
      <c r="E245" s="29" t="s">
        <v>4430</v>
      </c>
    </row>
    <row r="246" spans="1:27" ht="187.5" x14ac:dyDescent="0.25">
      <c r="A246" t="s">
        <v>640</v>
      </c>
      <c r="E246" s="23" t="s">
        <v>1982</v>
      </c>
    </row>
  </sheetData>
  <sheetProtection algorithmName="SHA-512" hashValue="DYS6AaUC7nGHR6fNK32WR2byivjM8yOxBYOxmhQB/UYFZB+xZG9MpMyGhZ74pn84TjzmCgc8AyZTgd00BeJirg==" saltValue="0djldkzg+R4TSV7erBOY5WB6sjj6TFa9BcX2wpEHk0QzhMCqJ/j7vmwkVW5xuGelE2xWC7JabLXUX7iEBHS+8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4431</v>
      </c>
      <c r="E8" s="19" t="s">
        <v>109</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bC9J5BPAOtdleFlCvaOGfcL2zRUc6WYVLQjai69NB62Oxv8SdjwelrcOy+cp5nD9Q4t8E5ReGeGhPPdmUeUsgQ==" saltValue="Sv9XTIvJmpQTahrGTB29BZ8+adu7DTHcXE3hF9xiT//OLX7T+nz+tznsJUQhNQJ+cNf9CmQH5CB+3s6v02Dw7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4436</v>
      </c>
      <c r="E8" s="19" t="s">
        <v>111</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H00kf1gUsWazMg1FoqWv9otwJ0nXo1Wy+4r0eMgN+IgO7MjfHdKZD9gTU7O5uo/L5XBHhrR4DjsJ/9gkW0DYmg==" saltValue="2VPbUH/ExxgyE3gfpeIbUOuhHIRpifALeBj/CeB9Hh/gUxES5hXMqujk8RRBsZkbZl/qp547Ml9+Y4AtAopo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4437</v>
      </c>
      <c r="E8" s="19" t="s">
        <v>113</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300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300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461.25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240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240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240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360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11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5.2160000000000002</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E26elB8DBOur/7hsNa0v9SOL6GPEFqigTkHj4bIwY9OI4pgJ+zgoGNNlWW4KxWQkqAiHqpIOTFGDXDttEwBDtg==" saltValue="w6rgSdUdv6EGo67vpt+0sGMpLrzcaWkBck4aepACc4MIClazkW2J+nXOrMPQMeGu431HSaHc4fabzx/o+5BJ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4439</v>
      </c>
      <c r="E8" s="19" t="s">
        <v>115</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190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190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296.25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220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h5b/YnYV5AihYcFGg6/CB7bI8Rk3/vUM1ol6/B3izDV4NSEMdZ0rGjounxRYRQ6CP5TTXNLGlRNVW83OVaW/tg==" saltValue="lxxqNVAHM86mWYhdZRfPYyOFCjfMcfIu70cUGvPLtcGznIGjGpwjkUrAujRoL0C4tozjdsqccE0q1i+qxiRl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COUNTIFS(L8:L259,"=0",A8:A259,"P")+COUNTIFS(L8:L259,"",A8:A259,"P")+SUM(Q8:Q259)</f>
        <v>62</v>
      </c>
    </row>
    <row r="8" spans="1:27" ht="13" x14ac:dyDescent="0.25">
      <c r="A8" t="s">
        <v>626</v>
      </c>
      <c r="C8" s="18" t="s">
        <v>4440</v>
      </c>
      <c r="E8" s="19" t="s">
        <v>117</v>
      </c>
      <c r="L8" s="20">
        <f>L9+L246</f>
        <v>0</v>
      </c>
      <c r="M8" s="20">
        <f>M9+M246</f>
        <v>0</v>
      </c>
      <c r="N8" s="21"/>
    </row>
    <row r="9" spans="1:27" ht="13" x14ac:dyDescent="0.25">
      <c r="A9" t="s">
        <v>628</v>
      </c>
      <c r="C9" s="18" t="s">
        <v>4259</v>
      </c>
      <c r="E9" s="19" t="s">
        <v>4260</v>
      </c>
      <c r="L9" s="20">
        <f>SUMIFS(L10:L245,A10:A245,"P")</f>
        <v>0</v>
      </c>
      <c r="M9" s="20">
        <f>SUMIFS(M10:M245,A10:A245,"P")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4441</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4442</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100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4443</v>
      </c>
    </row>
    <row r="149" spans="1:27" x14ac:dyDescent="0.25">
      <c r="A149" t="s">
        <v>640</v>
      </c>
      <c r="E149" s="23" t="s">
        <v>1380</v>
      </c>
    </row>
    <row r="150" spans="1:27" ht="25" x14ac:dyDescent="0.25">
      <c r="A150" t="s">
        <v>631</v>
      </c>
      <c r="B150">
        <v>36</v>
      </c>
      <c r="C150" s="22" t="s">
        <v>3993</v>
      </c>
      <c r="D150" t="s">
        <v>633</v>
      </c>
      <c r="E150" s="23" t="s">
        <v>3994</v>
      </c>
      <c r="F150" s="24" t="s">
        <v>657</v>
      </c>
      <c r="G150" s="25">
        <v>16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4444</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4445</v>
      </c>
    </row>
    <row r="197" spans="1:27" x14ac:dyDescent="0.25">
      <c r="A197" t="s">
        <v>640</v>
      </c>
      <c r="E197" s="23" t="s">
        <v>1380</v>
      </c>
    </row>
    <row r="198" spans="1:27" x14ac:dyDescent="0.25">
      <c r="A198" t="s">
        <v>631</v>
      </c>
      <c r="B198">
        <v>48</v>
      </c>
      <c r="C198" s="22" t="s">
        <v>3853</v>
      </c>
      <c r="D198" t="s">
        <v>633</v>
      </c>
      <c r="E198" s="23" t="s">
        <v>3854</v>
      </c>
      <c r="F198" s="24" t="s">
        <v>657</v>
      </c>
      <c r="G198" s="25">
        <v>30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4446</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4447</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25" x14ac:dyDescent="0.25">
      <c r="A242" t="s">
        <v>631</v>
      </c>
      <c r="B242">
        <v>59</v>
      </c>
      <c r="C242" s="22" t="s">
        <v>4033</v>
      </c>
      <c r="D242" t="s">
        <v>633</v>
      </c>
      <c r="E242" s="23" t="s">
        <v>4034</v>
      </c>
      <c r="F242" s="24" t="s">
        <v>657</v>
      </c>
      <c r="G242" s="25">
        <v>3</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4448</v>
      </c>
    </row>
    <row r="245" spans="1:27" x14ac:dyDescent="0.25">
      <c r="A245" t="s">
        <v>640</v>
      </c>
      <c r="E245" s="23" t="s">
        <v>1380</v>
      </c>
    </row>
    <row r="246" spans="1:27" ht="13" x14ac:dyDescent="0.25">
      <c r="A246" t="s">
        <v>628</v>
      </c>
      <c r="C246" s="18" t="s">
        <v>1801</v>
      </c>
      <c r="E246" s="19" t="s">
        <v>1802</v>
      </c>
      <c r="L246" s="20">
        <f>SUMIFS(L247:L258,A247:A258,"P")</f>
        <v>0</v>
      </c>
      <c r="M246" s="20">
        <f>SUMIFS(M247:M258,A247:A258,"P")</f>
        <v>0</v>
      </c>
      <c r="N246" s="21"/>
    </row>
    <row r="247" spans="1:27" ht="25" x14ac:dyDescent="0.25">
      <c r="A247" t="s">
        <v>631</v>
      </c>
      <c r="B247">
        <v>60</v>
      </c>
      <c r="C247" s="22" t="s">
        <v>1983</v>
      </c>
      <c r="D247" t="s">
        <v>1984</v>
      </c>
      <c r="E247" s="23" t="s">
        <v>1985</v>
      </c>
      <c r="F247" s="24" t="s">
        <v>1806</v>
      </c>
      <c r="G247" s="25">
        <v>0.05</v>
      </c>
      <c r="H247" s="24">
        <v>0</v>
      </c>
      <c r="I247" s="26">
        <f>ROUND(G247*H247,P4)</f>
        <v>0</v>
      </c>
      <c r="L247" s="27">
        <v>0</v>
      </c>
      <c r="M247" s="20">
        <f>ROUND(G247*L247,P4)</f>
        <v>0</v>
      </c>
      <c r="N247" s="21" t="s">
        <v>1807</v>
      </c>
      <c r="O247" s="28">
        <f>M247*AA247</f>
        <v>0</v>
      </c>
      <c r="P247">
        <v>3</v>
      </c>
      <c r="AA247">
        <f>IF(P247=1,$O$3,IF(P247=2,$O$4,$O$5))</f>
        <v>0.21</v>
      </c>
    </row>
    <row r="248" spans="1:27" ht="25" x14ac:dyDescent="0.25">
      <c r="A248" t="s">
        <v>637</v>
      </c>
      <c r="E248" s="23" t="s">
        <v>1808</v>
      </c>
    </row>
    <row r="249" spans="1:27" ht="39" x14ac:dyDescent="0.3">
      <c r="A249" t="s">
        <v>638</v>
      </c>
      <c r="E249" s="29" t="s">
        <v>4449</v>
      </c>
    </row>
    <row r="250" spans="1:27" ht="187.5" x14ac:dyDescent="0.25">
      <c r="A250" t="s">
        <v>640</v>
      </c>
      <c r="E250" s="23" t="s">
        <v>1982</v>
      </c>
    </row>
    <row r="251" spans="1:27" ht="25" x14ac:dyDescent="0.25">
      <c r="A251" t="s">
        <v>631</v>
      </c>
      <c r="B251">
        <v>61</v>
      </c>
      <c r="C251" s="22" t="s">
        <v>1823</v>
      </c>
      <c r="D251" t="s">
        <v>1824</v>
      </c>
      <c r="E251" s="23" t="s">
        <v>1825</v>
      </c>
      <c r="F251" s="24" t="s">
        <v>1806</v>
      </c>
      <c r="G251" s="25">
        <v>0.2</v>
      </c>
      <c r="H251" s="24">
        <v>0</v>
      </c>
      <c r="I251" s="26">
        <f>ROUND(G251*H251,P4)</f>
        <v>0</v>
      </c>
      <c r="L251" s="27">
        <v>0</v>
      </c>
      <c r="M251" s="20">
        <f>ROUND(G251*L251,P4)</f>
        <v>0</v>
      </c>
      <c r="N251" s="21" t="s">
        <v>1807</v>
      </c>
      <c r="O251" s="28">
        <f>M251*AA251</f>
        <v>0</v>
      </c>
      <c r="P251">
        <v>3</v>
      </c>
      <c r="AA251">
        <f>IF(P251=1,$O$3,IF(P251=2,$O$4,$O$5))</f>
        <v>0.21</v>
      </c>
    </row>
    <row r="252" spans="1:27" ht="25" x14ac:dyDescent="0.25">
      <c r="A252" t="s">
        <v>637</v>
      </c>
      <c r="E252" s="23" t="s">
        <v>1808</v>
      </c>
    </row>
    <row r="253" spans="1:27" ht="39" x14ac:dyDescent="0.3">
      <c r="A253" t="s">
        <v>638</v>
      </c>
      <c r="E253" s="29" t="s">
        <v>4450</v>
      </c>
    </row>
    <row r="254" spans="1:27" ht="187.5" x14ac:dyDescent="0.25">
      <c r="A254" t="s">
        <v>640</v>
      </c>
      <c r="E254" s="23" t="s">
        <v>1982</v>
      </c>
    </row>
    <row r="255" spans="1:27" ht="25" x14ac:dyDescent="0.25">
      <c r="A255" t="s">
        <v>631</v>
      </c>
      <c r="B255">
        <v>62</v>
      </c>
      <c r="C255" s="22" t="s">
        <v>1872</v>
      </c>
      <c r="D255" t="s">
        <v>1873</v>
      </c>
      <c r="E255" s="23" t="s">
        <v>1874</v>
      </c>
      <c r="F255" s="24" t="s">
        <v>1806</v>
      </c>
      <c r="G255" s="25">
        <v>0.05</v>
      </c>
      <c r="H255" s="24">
        <v>0</v>
      </c>
      <c r="I255" s="26">
        <f>ROUND(G255*H255,P4)</f>
        <v>0</v>
      </c>
      <c r="L255" s="27">
        <v>0</v>
      </c>
      <c r="M255" s="20">
        <f>ROUND(G255*L255,P4)</f>
        <v>0</v>
      </c>
      <c r="N255" s="21" t="s">
        <v>1807</v>
      </c>
      <c r="O255" s="28">
        <f>M255*AA255</f>
        <v>0</v>
      </c>
      <c r="P255">
        <v>3</v>
      </c>
      <c r="AA255">
        <f>IF(P255=1,$O$3,IF(P255=2,$O$4,$O$5))</f>
        <v>0.21</v>
      </c>
    </row>
    <row r="256" spans="1:27" ht="25" x14ac:dyDescent="0.25">
      <c r="A256" t="s">
        <v>637</v>
      </c>
      <c r="E256" s="23" t="s">
        <v>1808</v>
      </c>
    </row>
    <row r="257" spans="1:5" ht="39" x14ac:dyDescent="0.3">
      <c r="A257" t="s">
        <v>638</v>
      </c>
      <c r="E257" s="29" t="s">
        <v>4451</v>
      </c>
    </row>
    <row r="258" spans="1:5" ht="187.5" x14ac:dyDescent="0.25">
      <c r="A258" t="s">
        <v>640</v>
      </c>
      <c r="E258" s="23" t="s">
        <v>1982</v>
      </c>
    </row>
  </sheetData>
  <sheetProtection algorithmName="SHA-512" hashValue="RN95ac7me79X53p1lcEN8zYJEOFTIwK1jZbN+Urc27mhUZp1fVDO3R7Grwqz5xvI6zEP3apWQz+vtGwANXyu2w==" saltValue="hgUiwH0phj2iHK2c8vPSv+BjydENi+rhJ7ioh0a6KuMh8XWozSrHDkjwqY73ELFPtegoc5cafxV7/J0wUL/W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COUNTIFS(L8:L256,"=0",A8:A256,"P")+COUNTIFS(L8:L256,"",A8:A256,"P")+SUM(Q8:Q256)</f>
        <v>60</v>
      </c>
    </row>
    <row r="8" spans="1:27" ht="13" x14ac:dyDescent="0.25">
      <c r="A8" t="s">
        <v>626</v>
      </c>
      <c r="C8" s="18" t="s">
        <v>4452</v>
      </c>
      <c r="E8" s="19" t="s">
        <v>121</v>
      </c>
      <c r="L8" s="20">
        <f>L9+L26+L107+L124+L177+L182+L231</f>
        <v>0</v>
      </c>
      <c r="M8" s="20">
        <f>M9+M26+M107+M124+M177+M182+M231</f>
        <v>0</v>
      </c>
      <c r="N8" s="21"/>
    </row>
    <row r="9" spans="1:27" ht="13" x14ac:dyDescent="0.25">
      <c r="A9" t="s">
        <v>628</v>
      </c>
      <c r="C9" s="18" t="s">
        <v>4453</v>
      </c>
      <c r="E9" s="19" t="s">
        <v>4454</v>
      </c>
      <c r="L9" s="20">
        <f>SUMIFS(L10:L25,A10:A25,"P")</f>
        <v>0</v>
      </c>
      <c r="M9" s="20">
        <f>SUMIFS(M10:M25,A10:A25,"P")</f>
        <v>0</v>
      </c>
      <c r="N9" s="21"/>
    </row>
    <row r="10" spans="1:27" x14ac:dyDescent="0.25">
      <c r="A10" t="s">
        <v>631</v>
      </c>
      <c r="B10">
        <v>1</v>
      </c>
      <c r="C10" s="22" t="s">
        <v>4455</v>
      </c>
      <c r="D10" t="s">
        <v>633</v>
      </c>
      <c r="E10" s="23" t="s">
        <v>4456</v>
      </c>
      <c r="F10" s="24" t="s">
        <v>874</v>
      </c>
      <c r="G10" s="25">
        <v>6895.8770000000004</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91" x14ac:dyDescent="0.3">
      <c r="A12" t="s">
        <v>638</v>
      </c>
      <c r="E12" s="29" t="s">
        <v>4458</v>
      </c>
    </row>
    <row r="13" spans="1:27" ht="87.5" x14ac:dyDescent="0.25">
      <c r="A13" t="s">
        <v>640</v>
      </c>
      <c r="E13" s="23" t="s">
        <v>4459</v>
      </c>
    </row>
    <row r="14" spans="1:27" x14ac:dyDescent="0.25">
      <c r="A14" t="s">
        <v>631</v>
      </c>
      <c r="B14">
        <v>2</v>
      </c>
      <c r="C14" s="22" t="s">
        <v>4455</v>
      </c>
      <c r="D14" t="s">
        <v>866</v>
      </c>
      <c r="E14" s="23" t="s">
        <v>4460</v>
      </c>
      <c r="F14" s="24" t="s">
        <v>874</v>
      </c>
      <c r="G14" s="25">
        <v>3828.1149999999998</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52" x14ac:dyDescent="0.3">
      <c r="A16" t="s">
        <v>638</v>
      </c>
      <c r="E16" s="29" t="s">
        <v>4461</v>
      </c>
    </row>
    <row r="17" spans="1:27" ht="87.5" x14ac:dyDescent="0.25">
      <c r="A17" t="s">
        <v>640</v>
      </c>
      <c r="E17" s="23" t="s">
        <v>4462</v>
      </c>
    </row>
    <row r="18" spans="1:27" x14ac:dyDescent="0.25">
      <c r="A18" t="s">
        <v>631</v>
      </c>
      <c r="B18">
        <v>3</v>
      </c>
      <c r="C18" s="22" t="s">
        <v>4463</v>
      </c>
      <c r="D18" t="s">
        <v>633</v>
      </c>
      <c r="E18" s="23" t="s">
        <v>4464</v>
      </c>
      <c r="F18" s="24" t="s">
        <v>874</v>
      </c>
      <c r="G18" s="25">
        <v>3415.3919999999998</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104" x14ac:dyDescent="0.3">
      <c r="A20" t="s">
        <v>638</v>
      </c>
      <c r="E20" s="29" t="s">
        <v>4465</v>
      </c>
    </row>
    <row r="21" spans="1:27" ht="87.5" x14ac:dyDescent="0.25">
      <c r="A21" t="s">
        <v>640</v>
      </c>
      <c r="E21" s="23" t="s">
        <v>4459</v>
      </c>
    </row>
    <row r="22" spans="1:27" x14ac:dyDescent="0.25">
      <c r="A22" t="s">
        <v>631</v>
      </c>
      <c r="B22">
        <v>4</v>
      </c>
      <c r="C22" s="22" t="s">
        <v>4466</v>
      </c>
      <c r="D22" t="s">
        <v>633</v>
      </c>
      <c r="E22" s="23" t="s">
        <v>4467</v>
      </c>
      <c r="F22" s="24" t="s">
        <v>870</v>
      </c>
      <c r="G22" s="25">
        <v>1807</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52" x14ac:dyDescent="0.3">
      <c r="A24" t="s">
        <v>638</v>
      </c>
      <c r="E24" s="29" t="s">
        <v>4470</v>
      </c>
    </row>
    <row r="25" spans="1:27" ht="150" x14ac:dyDescent="0.25">
      <c r="A25" t="s">
        <v>640</v>
      </c>
      <c r="E25" s="23" t="s">
        <v>4471</v>
      </c>
    </row>
    <row r="26" spans="1:27" ht="13" x14ac:dyDescent="0.25">
      <c r="A26" t="s">
        <v>628</v>
      </c>
      <c r="C26" s="18" t="s">
        <v>4472</v>
      </c>
      <c r="E26" s="19" t="s">
        <v>4473</v>
      </c>
      <c r="L26" s="20">
        <f>SUMIFS(L27:L106,A27:A106,"P")</f>
        <v>0</v>
      </c>
      <c r="M26" s="20">
        <f>SUMIFS(M27:M106,A27:A106,"P")</f>
        <v>0</v>
      </c>
      <c r="N26" s="21"/>
    </row>
    <row r="27" spans="1:27" ht="25" x14ac:dyDescent="0.25">
      <c r="A27" t="s">
        <v>631</v>
      </c>
      <c r="B27">
        <v>5</v>
      </c>
      <c r="C27" s="22" t="s">
        <v>4474</v>
      </c>
      <c r="D27" t="s">
        <v>633</v>
      </c>
      <c r="E27" s="23" t="s">
        <v>4475</v>
      </c>
      <c r="F27" s="24" t="s">
        <v>647</v>
      </c>
      <c r="G27" s="25">
        <v>43.106000000000002</v>
      </c>
      <c r="H27" s="24">
        <v>0</v>
      </c>
      <c r="I27" s="26">
        <f>ROUND(G27*H27,P4)</f>
        <v>0</v>
      </c>
      <c r="L27" s="27">
        <v>0</v>
      </c>
      <c r="M27" s="20">
        <f>ROUND(G27*L27,P4)</f>
        <v>0</v>
      </c>
      <c r="N27" s="21" t="s">
        <v>4457</v>
      </c>
      <c r="O27" s="28">
        <f>M27*AA27</f>
        <v>0</v>
      </c>
      <c r="P27">
        <v>3</v>
      </c>
      <c r="AA27">
        <f>IF(P27=1,$O$3,IF(P27=2,$O$4,$O$5))</f>
        <v>0.21</v>
      </c>
    </row>
    <row r="28" spans="1:27" x14ac:dyDescent="0.25">
      <c r="A28" t="s">
        <v>637</v>
      </c>
      <c r="E28" s="23" t="s">
        <v>633</v>
      </c>
    </row>
    <row r="29" spans="1:27" ht="91" x14ac:dyDescent="0.3">
      <c r="A29" t="s">
        <v>638</v>
      </c>
      <c r="E29" s="29" t="s">
        <v>4476</v>
      </c>
    </row>
    <row r="30" spans="1:27" ht="300" x14ac:dyDescent="0.25">
      <c r="A30" t="s">
        <v>640</v>
      </c>
      <c r="E30" s="23" t="s">
        <v>4477</v>
      </c>
    </row>
    <row r="31" spans="1:27" ht="25" x14ac:dyDescent="0.25">
      <c r="A31" t="s">
        <v>631</v>
      </c>
      <c r="B31">
        <v>6</v>
      </c>
      <c r="C31" s="22" t="s">
        <v>4478</v>
      </c>
      <c r="D31" t="s">
        <v>633</v>
      </c>
      <c r="E31" s="23" t="s">
        <v>4479</v>
      </c>
      <c r="F31" s="24" t="s">
        <v>647</v>
      </c>
      <c r="G31" s="25">
        <v>19.16</v>
      </c>
      <c r="H31" s="24">
        <v>0</v>
      </c>
      <c r="I31" s="26">
        <f>ROUND(G31*H31,P4)</f>
        <v>0</v>
      </c>
      <c r="L31" s="27">
        <v>0</v>
      </c>
      <c r="M31" s="20">
        <f>ROUND(G31*L31,P4)</f>
        <v>0</v>
      </c>
      <c r="N31" s="21" t="s">
        <v>4457</v>
      </c>
      <c r="O31" s="28">
        <f>M31*AA31</f>
        <v>0</v>
      </c>
      <c r="P31">
        <v>3</v>
      </c>
      <c r="AA31">
        <f>IF(P31=1,$O$3,IF(P31=2,$O$4,$O$5))</f>
        <v>0.21</v>
      </c>
    </row>
    <row r="32" spans="1:27" x14ac:dyDescent="0.25">
      <c r="A32" t="s">
        <v>637</v>
      </c>
      <c r="E32" s="23" t="s">
        <v>633</v>
      </c>
    </row>
    <row r="33" spans="1:27" ht="52" x14ac:dyDescent="0.3">
      <c r="A33" t="s">
        <v>638</v>
      </c>
      <c r="E33" s="29" t="s">
        <v>4480</v>
      </c>
    </row>
    <row r="34" spans="1:27" ht="300" x14ac:dyDescent="0.25">
      <c r="A34" t="s">
        <v>640</v>
      </c>
      <c r="E34" s="23" t="s">
        <v>4481</v>
      </c>
    </row>
    <row r="35" spans="1:27" ht="25" x14ac:dyDescent="0.25">
      <c r="A35" t="s">
        <v>631</v>
      </c>
      <c r="B35">
        <v>7</v>
      </c>
      <c r="C35" s="22" t="s">
        <v>4482</v>
      </c>
      <c r="D35" t="s">
        <v>633</v>
      </c>
      <c r="E35" s="23" t="s">
        <v>4483</v>
      </c>
      <c r="F35" s="24" t="s">
        <v>647</v>
      </c>
      <c r="G35" s="25">
        <v>1269.944</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104" x14ac:dyDescent="0.3">
      <c r="A37" t="s">
        <v>638</v>
      </c>
      <c r="E37" s="29" t="s">
        <v>4484</v>
      </c>
    </row>
    <row r="38" spans="1:27" ht="300" x14ac:dyDescent="0.25">
      <c r="A38" t="s">
        <v>640</v>
      </c>
      <c r="E38" s="23" t="s">
        <v>4485</v>
      </c>
    </row>
    <row r="39" spans="1:27" ht="25" x14ac:dyDescent="0.25">
      <c r="A39" t="s">
        <v>631</v>
      </c>
      <c r="B39">
        <v>8</v>
      </c>
      <c r="C39" s="22" t="s">
        <v>4486</v>
      </c>
      <c r="D39" t="s">
        <v>633</v>
      </c>
      <c r="E39" s="23" t="s">
        <v>4487</v>
      </c>
      <c r="F39" s="24" t="s">
        <v>647</v>
      </c>
      <c r="G39" s="25">
        <v>52.173999999999999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117" x14ac:dyDescent="0.3">
      <c r="A41" t="s">
        <v>638</v>
      </c>
      <c r="E41" s="29" t="s">
        <v>4488</v>
      </c>
    </row>
    <row r="42" spans="1:27" ht="300" x14ac:dyDescent="0.25">
      <c r="A42" t="s">
        <v>640</v>
      </c>
      <c r="E42" s="23" t="s">
        <v>4489</v>
      </c>
    </row>
    <row r="43" spans="1:27" ht="25" x14ac:dyDescent="0.25">
      <c r="A43" t="s">
        <v>631</v>
      </c>
      <c r="B43">
        <v>9</v>
      </c>
      <c r="C43" s="22" t="s">
        <v>4490</v>
      </c>
      <c r="D43" t="s">
        <v>633</v>
      </c>
      <c r="E43" s="23" t="s">
        <v>4491</v>
      </c>
      <c r="F43" s="24" t="s">
        <v>647</v>
      </c>
      <c r="G43" s="25">
        <v>51.6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65" x14ac:dyDescent="0.3">
      <c r="A45" t="s">
        <v>638</v>
      </c>
      <c r="E45" s="29" t="s">
        <v>4492</v>
      </c>
    </row>
    <row r="46" spans="1:27" ht="112.5" x14ac:dyDescent="0.25">
      <c r="A46" t="s">
        <v>640</v>
      </c>
      <c r="E46" s="23" t="s">
        <v>4493</v>
      </c>
    </row>
    <row r="47" spans="1:27" ht="25" x14ac:dyDescent="0.25">
      <c r="A47" t="s">
        <v>631</v>
      </c>
      <c r="B47">
        <v>10</v>
      </c>
      <c r="C47" s="22" t="s">
        <v>4494</v>
      </c>
      <c r="D47" t="s">
        <v>633</v>
      </c>
      <c r="E47" s="23" t="s">
        <v>4495</v>
      </c>
      <c r="F47" s="24" t="s">
        <v>647</v>
      </c>
      <c r="G47" s="25">
        <v>305.10000000000002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65" x14ac:dyDescent="0.3">
      <c r="A49" t="s">
        <v>638</v>
      </c>
      <c r="E49" s="29" t="s">
        <v>4496</v>
      </c>
    </row>
    <row r="50" spans="1:27" ht="112.5" x14ac:dyDescent="0.25">
      <c r="A50" t="s">
        <v>640</v>
      </c>
      <c r="E50" s="23" t="s">
        <v>4497</v>
      </c>
    </row>
    <row r="51" spans="1:27" ht="25" x14ac:dyDescent="0.25">
      <c r="A51" t="s">
        <v>631</v>
      </c>
      <c r="B51">
        <v>11</v>
      </c>
      <c r="C51" s="22" t="s">
        <v>4498</v>
      </c>
      <c r="D51" t="s">
        <v>633</v>
      </c>
      <c r="E51" s="23" t="s">
        <v>4499</v>
      </c>
      <c r="F51" s="24" t="s">
        <v>647</v>
      </c>
      <c r="G51" s="25">
        <v>3727.6309999999999</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52" x14ac:dyDescent="0.3">
      <c r="A53" t="s">
        <v>638</v>
      </c>
      <c r="E53" s="29" t="s">
        <v>4501</v>
      </c>
    </row>
    <row r="54" spans="1:27" ht="100" x14ac:dyDescent="0.25">
      <c r="A54" t="s">
        <v>640</v>
      </c>
      <c r="E54" s="23" t="s">
        <v>4502</v>
      </c>
    </row>
    <row r="55" spans="1:27" ht="25" x14ac:dyDescent="0.25">
      <c r="A55" t="s">
        <v>631</v>
      </c>
      <c r="B55">
        <v>12</v>
      </c>
      <c r="C55" s="22" t="s">
        <v>4503</v>
      </c>
      <c r="D55" t="s">
        <v>633</v>
      </c>
      <c r="E55" s="23" t="s">
        <v>4504</v>
      </c>
      <c r="F55" s="24" t="s">
        <v>647</v>
      </c>
      <c r="G55" s="25">
        <v>665.66</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78" x14ac:dyDescent="0.3">
      <c r="A57" t="s">
        <v>638</v>
      </c>
      <c r="E57" s="29" t="s">
        <v>4505</v>
      </c>
    </row>
    <row r="58" spans="1:27" ht="100" x14ac:dyDescent="0.25">
      <c r="A58" t="s">
        <v>640</v>
      </c>
      <c r="E58" s="23" t="s">
        <v>4502</v>
      </c>
    </row>
    <row r="59" spans="1:27" ht="25" x14ac:dyDescent="0.25">
      <c r="A59" t="s">
        <v>631</v>
      </c>
      <c r="B59">
        <v>13</v>
      </c>
      <c r="C59" s="22" t="s">
        <v>4506</v>
      </c>
      <c r="D59" t="s">
        <v>633</v>
      </c>
      <c r="E59" s="23" t="s">
        <v>4507</v>
      </c>
      <c r="F59" s="24" t="s">
        <v>647</v>
      </c>
      <c r="G59" s="25">
        <v>6500.1</v>
      </c>
      <c r="H59" s="24">
        <v>0</v>
      </c>
      <c r="I59" s="26">
        <f>ROUND(G59*H59,P4)</f>
        <v>0</v>
      </c>
      <c r="L59" s="27">
        <v>0</v>
      </c>
      <c r="M59" s="20">
        <f>ROUND(G59*L59,P4)</f>
        <v>0</v>
      </c>
      <c r="N59" s="21" t="s">
        <v>4457</v>
      </c>
      <c r="O59" s="28">
        <f>M59*AA59</f>
        <v>0</v>
      </c>
      <c r="P59">
        <v>3</v>
      </c>
      <c r="AA59">
        <f>IF(P59=1,$O$3,IF(P59=2,$O$4,$O$5))</f>
        <v>0.21</v>
      </c>
    </row>
    <row r="60" spans="1:27" x14ac:dyDescent="0.25">
      <c r="A60" t="s">
        <v>637</v>
      </c>
      <c r="E60" s="23" t="s">
        <v>4508</v>
      </c>
    </row>
    <row r="61" spans="1:27" ht="65" x14ac:dyDescent="0.3">
      <c r="A61" t="s">
        <v>638</v>
      </c>
      <c r="E61" s="29" t="s">
        <v>4509</v>
      </c>
    </row>
    <row r="62" spans="1:27" ht="175" x14ac:dyDescent="0.25">
      <c r="A62" t="s">
        <v>640</v>
      </c>
      <c r="E62" s="23" t="s">
        <v>4510</v>
      </c>
    </row>
    <row r="63" spans="1:27" x14ac:dyDescent="0.25">
      <c r="A63" t="s">
        <v>631</v>
      </c>
      <c r="B63">
        <v>14</v>
      </c>
      <c r="C63" s="22" t="s">
        <v>4511</v>
      </c>
      <c r="D63" t="s">
        <v>633</v>
      </c>
      <c r="E63" s="23" t="s">
        <v>4512</v>
      </c>
      <c r="F63" s="24" t="s">
        <v>647</v>
      </c>
      <c r="G63" s="25">
        <v>3723.98</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65" x14ac:dyDescent="0.3">
      <c r="A65" t="s">
        <v>638</v>
      </c>
      <c r="E65" s="29" t="s">
        <v>4513</v>
      </c>
    </row>
    <row r="66" spans="1:27" ht="187.5" x14ac:dyDescent="0.25">
      <c r="A66" t="s">
        <v>640</v>
      </c>
      <c r="E66" s="23" t="s">
        <v>4514</v>
      </c>
    </row>
    <row r="67" spans="1:27" ht="25" x14ac:dyDescent="0.25">
      <c r="A67" t="s">
        <v>631</v>
      </c>
      <c r="B67">
        <v>15</v>
      </c>
      <c r="C67" s="22" t="s">
        <v>4515</v>
      </c>
      <c r="D67" t="s">
        <v>4516</v>
      </c>
      <c r="E67" s="23" t="s">
        <v>4517</v>
      </c>
      <c r="F67" s="24" t="s">
        <v>647</v>
      </c>
      <c r="G67" s="25">
        <v>2057.9160000000002</v>
      </c>
      <c r="H67" s="24">
        <v>0</v>
      </c>
      <c r="I67" s="26">
        <f>ROUND(G67*H67,P4)</f>
        <v>0</v>
      </c>
      <c r="L67" s="27">
        <v>0</v>
      </c>
      <c r="M67" s="20">
        <f>ROUND(G67*L67,P4)</f>
        <v>0</v>
      </c>
      <c r="N67" s="21" t="s">
        <v>4468</v>
      </c>
      <c r="O67" s="28">
        <f>M67*AA67</f>
        <v>0</v>
      </c>
      <c r="P67">
        <v>3</v>
      </c>
      <c r="AA67">
        <f>IF(P67=1,$O$3,IF(P67=2,$O$4,$O$5))</f>
        <v>0.21</v>
      </c>
    </row>
    <row r="68" spans="1:27" x14ac:dyDescent="0.25">
      <c r="A68" t="s">
        <v>637</v>
      </c>
      <c r="E68" s="23" t="s">
        <v>633</v>
      </c>
    </row>
    <row r="69" spans="1:27" ht="65" x14ac:dyDescent="0.3">
      <c r="A69" t="s">
        <v>638</v>
      </c>
      <c r="E69" s="29" t="s">
        <v>4518</v>
      </c>
    </row>
    <row r="70" spans="1:27" x14ac:dyDescent="0.25">
      <c r="A70" t="s">
        <v>640</v>
      </c>
      <c r="E70" s="23" t="s">
        <v>633</v>
      </c>
    </row>
    <row r="71" spans="1:27" x14ac:dyDescent="0.25">
      <c r="A71" t="s">
        <v>631</v>
      </c>
      <c r="B71">
        <v>16</v>
      </c>
      <c r="C71" s="22" t="s">
        <v>4519</v>
      </c>
      <c r="D71" t="s">
        <v>4516</v>
      </c>
      <c r="E71" s="23" t="s">
        <v>4520</v>
      </c>
      <c r="F71" s="24" t="s">
        <v>647</v>
      </c>
      <c r="G71" s="25">
        <v>28.131</v>
      </c>
      <c r="H71" s="24">
        <v>0</v>
      </c>
      <c r="I71" s="26">
        <f>ROUND(G71*H71,P4)</f>
        <v>0</v>
      </c>
      <c r="L71" s="27">
        <v>0</v>
      </c>
      <c r="M71" s="20">
        <f>ROUND(G71*L71,P4)</f>
        <v>0</v>
      </c>
      <c r="N71" s="21" t="s">
        <v>4468</v>
      </c>
      <c r="O71" s="28">
        <f>M71*AA71</f>
        <v>0</v>
      </c>
      <c r="P71">
        <v>3</v>
      </c>
      <c r="AA71">
        <f>IF(P71=1,$O$3,IF(P71=2,$O$4,$O$5))</f>
        <v>0.21</v>
      </c>
    </row>
    <row r="72" spans="1:27" x14ac:dyDescent="0.25">
      <c r="A72" t="s">
        <v>637</v>
      </c>
      <c r="E72" s="23" t="s">
        <v>633</v>
      </c>
    </row>
    <row r="73" spans="1:27" ht="91" x14ac:dyDescent="0.3">
      <c r="A73" t="s">
        <v>638</v>
      </c>
      <c r="E73" s="29" t="s">
        <v>4521</v>
      </c>
    </row>
    <row r="74" spans="1:27" x14ac:dyDescent="0.25">
      <c r="A74" t="s">
        <v>640</v>
      </c>
      <c r="E74" s="23" t="s">
        <v>633</v>
      </c>
    </row>
    <row r="75" spans="1:27" x14ac:dyDescent="0.25">
      <c r="A75" t="s">
        <v>631</v>
      </c>
      <c r="B75">
        <v>17</v>
      </c>
      <c r="C75" s="22" t="s">
        <v>4522</v>
      </c>
      <c r="D75" t="s">
        <v>4516</v>
      </c>
      <c r="E75" s="23" t="s">
        <v>4523</v>
      </c>
      <c r="F75" s="24" t="s">
        <v>647</v>
      </c>
      <c r="G75" s="25">
        <v>39.119999999999997</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52" x14ac:dyDescent="0.3">
      <c r="A77" t="s">
        <v>638</v>
      </c>
      <c r="E77" s="29" t="s">
        <v>4524</v>
      </c>
    </row>
    <row r="78" spans="1:27" x14ac:dyDescent="0.25">
      <c r="A78" t="s">
        <v>640</v>
      </c>
      <c r="E78" s="23" t="s">
        <v>633</v>
      </c>
    </row>
    <row r="79" spans="1:27" x14ac:dyDescent="0.25">
      <c r="A79" t="s">
        <v>631</v>
      </c>
      <c r="B79">
        <v>18</v>
      </c>
      <c r="C79" s="22" t="s">
        <v>4525</v>
      </c>
      <c r="D79" t="s">
        <v>4516</v>
      </c>
      <c r="E79" s="23" t="s">
        <v>4526</v>
      </c>
      <c r="F79" s="24" t="s">
        <v>647</v>
      </c>
      <c r="G79" s="25">
        <v>183.63399999999999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91" x14ac:dyDescent="0.3">
      <c r="A81" t="s">
        <v>638</v>
      </c>
      <c r="E81" s="29" t="s">
        <v>4527</v>
      </c>
    </row>
    <row r="82" spans="1:27" x14ac:dyDescent="0.25">
      <c r="A82" t="s">
        <v>640</v>
      </c>
      <c r="E82" s="23" t="s">
        <v>633</v>
      </c>
    </row>
    <row r="83" spans="1:27" x14ac:dyDescent="0.25">
      <c r="A83" t="s">
        <v>631</v>
      </c>
      <c r="B83">
        <v>19</v>
      </c>
      <c r="C83" s="22" t="s">
        <v>4528</v>
      </c>
      <c r="D83" t="s">
        <v>4516</v>
      </c>
      <c r="E83" s="23" t="s">
        <v>4529</v>
      </c>
      <c r="F83" s="24" t="s">
        <v>647</v>
      </c>
      <c r="G83" s="25">
        <v>10</v>
      </c>
      <c r="H83" s="24">
        <v>0</v>
      </c>
      <c r="I83" s="26">
        <f>ROUND(G83*H83,P4)</f>
        <v>0</v>
      </c>
      <c r="L83" s="27">
        <v>0</v>
      </c>
      <c r="M83" s="20">
        <f>ROUND(G83*L83,P4)</f>
        <v>0</v>
      </c>
      <c r="N83" s="21" t="s">
        <v>4468</v>
      </c>
      <c r="O83" s="28">
        <f>M83*AA83</f>
        <v>0</v>
      </c>
      <c r="P83">
        <v>3</v>
      </c>
      <c r="AA83">
        <f>IF(P83=1,$O$3,IF(P83=2,$O$4,$O$5))</f>
        <v>0.21</v>
      </c>
    </row>
    <row r="84" spans="1:27" x14ac:dyDescent="0.25">
      <c r="A84" t="s">
        <v>637</v>
      </c>
      <c r="E84" s="23" t="s">
        <v>633</v>
      </c>
    </row>
    <row r="85" spans="1:27" ht="52" x14ac:dyDescent="0.3">
      <c r="A85" t="s">
        <v>638</v>
      </c>
      <c r="E85" s="29" t="s">
        <v>4530</v>
      </c>
    </row>
    <row r="86" spans="1:27" x14ac:dyDescent="0.25">
      <c r="A86" t="s">
        <v>640</v>
      </c>
      <c r="E86" s="23" t="s">
        <v>633</v>
      </c>
    </row>
    <row r="87" spans="1:27" x14ac:dyDescent="0.25">
      <c r="A87" t="s">
        <v>631</v>
      </c>
      <c r="B87">
        <v>20</v>
      </c>
      <c r="C87" s="22" t="s">
        <v>4531</v>
      </c>
      <c r="D87" t="s">
        <v>633</v>
      </c>
      <c r="E87" s="23" t="s">
        <v>4532</v>
      </c>
      <c r="F87" s="24" t="s">
        <v>647</v>
      </c>
      <c r="G87" s="25">
        <v>297.02999999999997</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65" x14ac:dyDescent="0.3">
      <c r="A89" t="s">
        <v>638</v>
      </c>
      <c r="E89" s="29" t="s">
        <v>4533</v>
      </c>
    </row>
    <row r="90" spans="1:27" x14ac:dyDescent="0.25">
      <c r="A90" t="s">
        <v>640</v>
      </c>
      <c r="E90" s="23" t="s">
        <v>633</v>
      </c>
    </row>
    <row r="91" spans="1:27" x14ac:dyDescent="0.25">
      <c r="A91" t="s">
        <v>631</v>
      </c>
      <c r="B91">
        <v>21</v>
      </c>
      <c r="C91" s="22" t="s">
        <v>4534</v>
      </c>
      <c r="D91" t="s">
        <v>633</v>
      </c>
      <c r="E91" s="23" t="s">
        <v>4535</v>
      </c>
      <c r="F91" s="24" t="s">
        <v>647</v>
      </c>
      <c r="G91" s="25">
        <v>24.446000000000002</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130" x14ac:dyDescent="0.3">
      <c r="A93" t="s">
        <v>638</v>
      </c>
      <c r="E93" s="29" t="s">
        <v>4536</v>
      </c>
    </row>
    <row r="94" spans="1:27" x14ac:dyDescent="0.25">
      <c r="A94" t="s">
        <v>640</v>
      </c>
      <c r="E94" s="23" t="s">
        <v>633</v>
      </c>
    </row>
    <row r="95" spans="1:27" ht="25" x14ac:dyDescent="0.25">
      <c r="A95" t="s">
        <v>631</v>
      </c>
      <c r="B95">
        <v>22</v>
      </c>
      <c r="C95" s="22" t="s">
        <v>4537</v>
      </c>
      <c r="D95" t="s">
        <v>633</v>
      </c>
      <c r="E95" s="23" t="s">
        <v>4538</v>
      </c>
      <c r="F95" s="24" t="s">
        <v>647</v>
      </c>
      <c r="G95" s="25">
        <v>474.58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78" x14ac:dyDescent="0.3">
      <c r="A97" t="s">
        <v>638</v>
      </c>
      <c r="E97" s="29" t="s">
        <v>4539</v>
      </c>
    </row>
    <row r="98" spans="1:27" x14ac:dyDescent="0.25">
      <c r="A98" t="s">
        <v>640</v>
      </c>
      <c r="E98" s="23" t="s">
        <v>633</v>
      </c>
    </row>
    <row r="99" spans="1:27" x14ac:dyDescent="0.25">
      <c r="A99" t="s">
        <v>631</v>
      </c>
      <c r="B99">
        <v>23</v>
      </c>
      <c r="C99" s="22" t="s">
        <v>4540</v>
      </c>
      <c r="D99" t="s">
        <v>633</v>
      </c>
      <c r="E99" s="23" t="s">
        <v>4541</v>
      </c>
      <c r="F99" s="24" t="s">
        <v>647</v>
      </c>
      <c r="G99" s="25">
        <v>98.78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4542</v>
      </c>
    </row>
    <row r="101" spans="1:27" ht="117" x14ac:dyDescent="0.3">
      <c r="A101" t="s">
        <v>638</v>
      </c>
      <c r="E101" s="29" t="s">
        <v>4543</v>
      </c>
    </row>
    <row r="102" spans="1:27" x14ac:dyDescent="0.25">
      <c r="A102" t="s">
        <v>640</v>
      </c>
      <c r="E102" s="23" t="s">
        <v>1380</v>
      </c>
    </row>
    <row r="103" spans="1:27" x14ac:dyDescent="0.25">
      <c r="A103" t="s">
        <v>631</v>
      </c>
      <c r="B103">
        <v>24</v>
      </c>
      <c r="C103" s="22" t="s">
        <v>4544</v>
      </c>
      <c r="D103" t="s">
        <v>633</v>
      </c>
      <c r="E103" s="23" t="s">
        <v>4545</v>
      </c>
      <c r="F103" s="24" t="s">
        <v>657</v>
      </c>
      <c r="G103" s="25">
        <v>112</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4546</v>
      </c>
    </row>
    <row r="105" spans="1:27" ht="52" x14ac:dyDescent="0.3">
      <c r="A105" t="s">
        <v>638</v>
      </c>
      <c r="E105" s="29" t="s">
        <v>4547</v>
      </c>
    </row>
    <row r="106" spans="1:27" ht="150" x14ac:dyDescent="0.25">
      <c r="A106" t="s">
        <v>640</v>
      </c>
      <c r="E106" s="23" t="s">
        <v>4548</v>
      </c>
    </row>
    <row r="107" spans="1:27" ht="13" x14ac:dyDescent="0.25">
      <c r="A107" t="s">
        <v>628</v>
      </c>
      <c r="C107" s="18" t="s">
        <v>4549</v>
      </c>
      <c r="E107" s="19" t="s">
        <v>4550</v>
      </c>
      <c r="L107" s="20">
        <f>SUMIFS(L108:L123,A108:A123,"P")</f>
        <v>0</v>
      </c>
      <c r="M107" s="20">
        <f>SUMIFS(M108:M123,A108:A123,"P")</f>
        <v>0</v>
      </c>
      <c r="N107" s="21"/>
    </row>
    <row r="108" spans="1:27" x14ac:dyDescent="0.25">
      <c r="A108" t="s">
        <v>631</v>
      </c>
      <c r="B108">
        <v>25</v>
      </c>
      <c r="C108" s="22" t="s">
        <v>4551</v>
      </c>
      <c r="D108" t="s">
        <v>633</v>
      </c>
      <c r="E108" s="23" t="s">
        <v>4552</v>
      </c>
      <c r="F108" s="24" t="s">
        <v>657</v>
      </c>
      <c r="G108" s="25">
        <v>348</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39" x14ac:dyDescent="0.3">
      <c r="A110" t="s">
        <v>638</v>
      </c>
      <c r="E110" s="29" t="s">
        <v>4553</v>
      </c>
    </row>
    <row r="111" spans="1:27" ht="250" x14ac:dyDescent="0.25">
      <c r="A111" t="s">
        <v>640</v>
      </c>
      <c r="E111" s="23" t="s">
        <v>4554</v>
      </c>
    </row>
    <row r="112" spans="1:27" x14ac:dyDescent="0.25">
      <c r="A112" t="s">
        <v>631</v>
      </c>
      <c r="B112">
        <v>26</v>
      </c>
      <c r="C112" s="22" t="s">
        <v>4555</v>
      </c>
      <c r="D112" t="s">
        <v>633</v>
      </c>
      <c r="E112" s="23" t="s">
        <v>4556</v>
      </c>
      <c r="F112" s="24" t="s">
        <v>647</v>
      </c>
      <c r="G112" s="25">
        <v>2823.0729999999999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65" x14ac:dyDescent="0.3">
      <c r="A114" t="s">
        <v>638</v>
      </c>
      <c r="E114" s="29" t="s">
        <v>4557</v>
      </c>
    </row>
    <row r="115" spans="1:27" ht="162.5" x14ac:dyDescent="0.25">
      <c r="A115" t="s">
        <v>640</v>
      </c>
      <c r="E115" s="23" t="s">
        <v>4558</v>
      </c>
    </row>
    <row r="116" spans="1:27" x14ac:dyDescent="0.25">
      <c r="A116" t="s">
        <v>631</v>
      </c>
      <c r="B116">
        <v>27</v>
      </c>
      <c r="C116" s="22" t="s">
        <v>4559</v>
      </c>
      <c r="D116" t="s">
        <v>866</v>
      </c>
      <c r="E116" s="23" t="s">
        <v>4560</v>
      </c>
      <c r="F116" s="24" t="s">
        <v>657</v>
      </c>
      <c r="G116" s="25">
        <v>172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39" x14ac:dyDescent="0.3">
      <c r="A118" t="s">
        <v>638</v>
      </c>
      <c r="E118" s="29" t="s">
        <v>4561</v>
      </c>
    </row>
    <row r="119" spans="1:27" x14ac:dyDescent="0.25">
      <c r="A119" t="s">
        <v>640</v>
      </c>
      <c r="E119" s="23" t="s">
        <v>1380</v>
      </c>
    </row>
    <row r="120" spans="1:27" x14ac:dyDescent="0.25">
      <c r="A120" t="s">
        <v>631</v>
      </c>
      <c r="B120">
        <v>28</v>
      </c>
      <c r="C120" s="22" t="s">
        <v>4562</v>
      </c>
      <c r="D120" t="s">
        <v>633</v>
      </c>
      <c r="E120" s="23" t="s">
        <v>4563</v>
      </c>
      <c r="F120" s="24" t="s">
        <v>657</v>
      </c>
      <c r="G120" s="25">
        <v>154</v>
      </c>
      <c r="H120" s="24">
        <v>0</v>
      </c>
      <c r="I120" s="26">
        <f>ROUND(G120*H120,P4)</f>
        <v>0</v>
      </c>
      <c r="L120" s="27">
        <v>0</v>
      </c>
      <c r="M120" s="20">
        <f>ROUND(G120*L120,P4)</f>
        <v>0</v>
      </c>
      <c r="N120" s="21" t="s">
        <v>4468</v>
      </c>
      <c r="O120" s="28">
        <f>M120*AA120</f>
        <v>0</v>
      </c>
      <c r="P120">
        <v>3</v>
      </c>
      <c r="AA120">
        <f>IF(P120=1,$O$3,IF(P120=2,$O$4,$O$5))</f>
        <v>0.21</v>
      </c>
    </row>
    <row r="121" spans="1:27" x14ac:dyDescent="0.25">
      <c r="A121" t="s">
        <v>637</v>
      </c>
      <c r="E121" s="23" t="s">
        <v>633</v>
      </c>
    </row>
    <row r="122" spans="1:27" ht="39" x14ac:dyDescent="0.3">
      <c r="A122" t="s">
        <v>638</v>
      </c>
      <c r="E122" s="29" t="s">
        <v>4564</v>
      </c>
    </row>
    <row r="123" spans="1:27" x14ac:dyDescent="0.25">
      <c r="A123" t="s">
        <v>640</v>
      </c>
      <c r="E123" s="23" t="s">
        <v>633</v>
      </c>
    </row>
    <row r="124" spans="1:27" ht="13" x14ac:dyDescent="0.25">
      <c r="A124" t="s">
        <v>628</v>
      </c>
      <c r="C124" s="18" t="s">
        <v>4565</v>
      </c>
      <c r="E124" s="19" t="s">
        <v>4566</v>
      </c>
      <c r="L124" s="20">
        <f>SUMIFS(L125:L176,A125:A176,"P")</f>
        <v>0</v>
      </c>
      <c r="M124" s="20">
        <f>SUMIFS(M125:M176,A125:A176,"P")</f>
        <v>0</v>
      </c>
      <c r="N124" s="21"/>
    </row>
    <row r="125" spans="1:27" x14ac:dyDescent="0.25">
      <c r="A125" t="s">
        <v>631</v>
      </c>
      <c r="B125">
        <v>29</v>
      </c>
      <c r="C125" s="22" t="s">
        <v>4567</v>
      </c>
      <c r="D125" t="s">
        <v>633</v>
      </c>
      <c r="E125" s="23" t="s">
        <v>4568</v>
      </c>
      <c r="F125" s="24" t="s">
        <v>657</v>
      </c>
      <c r="G125" s="25">
        <v>2</v>
      </c>
      <c r="H125" s="24">
        <v>0</v>
      </c>
      <c r="I125" s="26">
        <f>ROUND(G125*H125,P4)</f>
        <v>0</v>
      </c>
      <c r="L125" s="27">
        <v>0</v>
      </c>
      <c r="M125" s="20">
        <f>ROUND(G125*L125,P4)</f>
        <v>0</v>
      </c>
      <c r="N125" s="21" t="s">
        <v>4457</v>
      </c>
      <c r="O125" s="28">
        <f>M125*AA125</f>
        <v>0</v>
      </c>
      <c r="P125">
        <v>3</v>
      </c>
      <c r="AA125">
        <f>IF(P125=1,$O$3,IF(P125=2,$O$4,$O$5))</f>
        <v>0.21</v>
      </c>
    </row>
    <row r="126" spans="1:27" x14ac:dyDescent="0.25">
      <c r="A126" t="s">
        <v>637</v>
      </c>
      <c r="E126" s="23" t="s">
        <v>633</v>
      </c>
    </row>
    <row r="127" spans="1:27" ht="52" x14ac:dyDescent="0.3">
      <c r="A127" t="s">
        <v>638</v>
      </c>
      <c r="E127" s="29" t="s">
        <v>4569</v>
      </c>
    </row>
    <row r="128" spans="1:27" ht="409.5" x14ac:dyDescent="0.25">
      <c r="A128" t="s">
        <v>640</v>
      </c>
      <c r="E128" s="23" t="s">
        <v>4570</v>
      </c>
    </row>
    <row r="129" spans="1:27" x14ac:dyDescent="0.25">
      <c r="A129" t="s">
        <v>631</v>
      </c>
      <c r="B129">
        <v>30</v>
      </c>
      <c r="C129" s="22" t="s">
        <v>4571</v>
      </c>
      <c r="D129" t="s">
        <v>633</v>
      </c>
      <c r="E129" s="23" t="s">
        <v>4572</v>
      </c>
      <c r="F129" s="24" t="s">
        <v>657</v>
      </c>
      <c r="G129" s="25">
        <v>1</v>
      </c>
      <c r="H129" s="24">
        <v>0</v>
      </c>
      <c r="I129" s="26">
        <f>ROUND(G129*H129,P4)</f>
        <v>0</v>
      </c>
      <c r="L129" s="27">
        <v>0</v>
      </c>
      <c r="M129" s="20">
        <f>ROUND(G129*L129,P4)</f>
        <v>0</v>
      </c>
      <c r="N129" s="21" t="s">
        <v>4457</v>
      </c>
      <c r="O129" s="28">
        <f>M129*AA129</f>
        <v>0</v>
      </c>
      <c r="P129">
        <v>3</v>
      </c>
      <c r="AA129">
        <f>IF(P129=1,$O$3,IF(P129=2,$O$4,$O$5))</f>
        <v>0.21</v>
      </c>
    </row>
    <row r="130" spans="1:27" x14ac:dyDescent="0.25">
      <c r="A130" t="s">
        <v>637</v>
      </c>
      <c r="E130" s="23" t="s">
        <v>633</v>
      </c>
    </row>
    <row r="131" spans="1:27" ht="52" x14ac:dyDescent="0.3">
      <c r="A131" t="s">
        <v>638</v>
      </c>
      <c r="E131" s="29" t="s">
        <v>4573</v>
      </c>
    </row>
    <row r="132" spans="1:27" ht="409.5" x14ac:dyDescent="0.25">
      <c r="A132" t="s">
        <v>640</v>
      </c>
      <c r="E132" s="23" t="s">
        <v>4570</v>
      </c>
    </row>
    <row r="133" spans="1:27" x14ac:dyDescent="0.25">
      <c r="A133" t="s">
        <v>631</v>
      </c>
      <c r="B133">
        <v>31</v>
      </c>
      <c r="C133" s="22" t="s">
        <v>4574</v>
      </c>
      <c r="D133" t="s">
        <v>633</v>
      </c>
      <c r="E133" s="23" t="s">
        <v>4575</v>
      </c>
      <c r="F133" s="24" t="s">
        <v>657</v>
      </c>
      <c r="G133" s="25">
        <v>1</v>
      </c>
      <c r="H133" s="24">
        <v>0</v>
      </c>
      <c r="I133" s="26">
        <f>ROUND(G133*H133,P4)</f>
        <v>0</v>
      </c>
      <c r="L133" s="27">
        <v>0</v>
      </c>
      <c r="M133" s="20">
        <f>ROUND(G133*L133,P4)</f>
        <v>0</v>
      </c>
      <c r="N133" s="21" t="s">
        <v>4457</v>
      </c>
      <c r="O133" s="28">
        <f>M133*AA133</f>
        <v>0</v>
      </c>
      <c r="P133">
        <v>3</v>
      </c>
      <c r="AA133">
        <f>IF(P133=1,$O$3,IF(P133=2,$O$4,$O$5))</f>
        <v>0.21</v>
      </c>
    </row>
    <row r="134" spans="1:27" x14ac:dyDescent="0.25">
      <c r="A134" t="s">
        <v>637</v>
      </c>
      <c r="E134" s="23" t="s">
        <v>633</v>
      </c>
    </row>
    <row r="135" spans="1:27" ht="39" x14ac:dyDescent="0.3">
      <c r="A135" t="s">
        <v>638</v>
      </c>
      <c r="E135" s="29" t="s">
        <v>4576</v>
      </c>
    </row>
    <row r="136" spans="1:27" ht="409.5" x14ac:dyDescent="0.25">
      <c r="A136" t="s">
        <v>640</v>
      </c>
      <c r="E136" s="23" t="s">
        <v>4570</v>
      </c>
    </row>
    <row r="137" spans="1:27" x14ac:dyDescent="0.25">
      <c r="A137" t="s">
        <v>631</v>
      </c>
      <c r="B137">
        <v>32</v>
      </c>
      <c r="C137" s="22" t="s">
        <v>4577</v>
      </c>
      <c r="D137" t="s">
        <v>633</v>
      </c>
      <c r="E137" s="23" t="s">
        <v>4578</v>
      </c>
      <c r="F137" s="24" t="s">
        <v>773</v>
      </c>
      <c r="G137" s="25">
        <v>7</v>
      </c>
      <c r="H137" s="24">
        <v>0</v>
      </c>
      <c r="I137" s="26">
        <f>ROUND(G137*H137,P4)</f>
        <v>0</v>
      </c>
      <c r="L137" s="27">
        <v>0</v>
      </c>
      <c r="M137" s="20">
        <f>ROUND(G137*L137,P4)</f>
        <v>0</v>
      </c>
      <c r="N137" s="21" t="s">
        <v>4457</v>
      </c>
      <c r="O137" s="28">
        <f>M137*AA137</f>
        <v>0</v>
      </c>
      <c r="P137">
        <v>3</v>
      </c>
      <c r="AA137">
        <f>IF(P137=1,$O$3,IF(P137=2,$O$4,$O$5))</f>
        <v>0.21</v>
      </c>
    </row>
    <row r="138" spans="1:27" x14ac:dyDescent="0.25">
      <c r="A138" t="s">
        <v>637</v>
      </c>
      <c r="E138" s="23" t="s">
        <v>4500</v>
      </c>
    </row>
    <row r="139" spans="1:27" ht="65" x14ac:dyDescent="0.3">
      <c r="A139" t="s">
        <v>638</v>
      </c>
      <c r="E139" s="29" t="s">
        <v>4579</v>
      </c>
    </row>
    <row r="140" spans="1:27" ht="112.5" x14ac:dyDescent="0.25">
      <c r="A140" t="s">
        <v>640</v>
      </c>
      <c r="E140" s="23" t="s">
        <v>4580</v>
      </c>
    </row>
    <row r="141" spans="1:27" ht="25" x14ac:dyDescent="0.25">
      <c r="A141" t="s">
        <v>631</v>
      </c>
      <c r="B141">
        <v>33</v>
      </c>
      <c r="C141" s="22" t="s">
        <v>4581</v>
      </c>
      <c r="D141" t="s">
        <v>633</v>
      </c>
      <c r="E141" s="23" t="s">
        <v>4582</v>
      </c>
      <c r="F141" s="24" t="s">
        <v>773</v>
      </c>
      <c r="G141" s="25">
        <v>6</v>
      </c>
      <c r="H141" s="24">
        <v>0</v>
      </c>
      <c r="I141" s="26">
        <f>ROUND(G141*H141,P4)</f>
        <v>0</v>
      </c>
      <c r="L141" s="27">
        <v>0</v>
      </c>
      <c r="M141" s="20">
        <f>ROUND(G141*L141,P4)</f>
        <v>0</v>
      </c>
      <c r="N141" s="21" t="s">
        <v>4457</v>
      </c>
      <c r="O141" s="28">
        <f>M141*AA141</f>
        <v>0</v>
      </c>
      <c r="P141">
        <v>3</v>
      </c>
      <c r="AA141">
        <f>IF(P141=1,$O$3,IF(P141=2,$O$4,$O$5))</f>
        <v>0.21</v>
      </c>
    </row>
    <row r="142" spans="1:27" x14ac:dyDescent="0.25">
      <c r="A142" t="s">
        <v>637</v>
      </c>
      <c r="E142" s="23" t="s">
        <v>4500</v>
      </c>
    </row>
    <row r="143" spans="1:27" ht="52" x14ac:dyDescent="0.3">
      <c r="A143" t="s">
        <v>638</v>
      </c>
      <c r="E143" s="29" t="s">
        <v>4583</v>
      </c>
    </row>
    <row r="144" spans="1:27" ht="100" x14ac:dyDescent="0.25">
      <c r="A144" t="s">
        <v>640</v>
      </c>
      <c r="E144" s="23" t="s">
        <v>4584</v>
      </c>
    </row>
    <row r="145" spans="1:27" x14ac:dyDescent="0.25">
      <c r="A145" t="s">
        <v>631</v>
      </c>
      <c r="B145">
        <v>34</v>
      </c>
      <c r="C145" s="22" t="s">
        <v>4585</v>
      </c>
      <c r="D145" t="s">
        <v>633</v>
      </c>
      <c r="E145" s="23" t="s">
        <v>4586</v>
      </c>
      <c r="F145" s="24" t="s">
        <v>647</v>
      </c>
      <c r="G145" s="25">
        <v>665.6</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4500</v>
      </c>
    </row>
    <row r="147" spans="1:27" ht="52" x14ac:dyDescent="0.3">
      <c r="A147" t="s">
        <v>638</v>
      </c>
      <c r="E147" s="29" t="s">
        <v>4587</v>
      </c>
    </row>
    <row r="148" spans="1:27" ht="112.5" x14ac:dyDescent="0.25">
      <c r="A148" t="s">
        <v>640</v>
      </c>
      <c r="E148" s="23" t="s">
        <v>4497</v>
      </c>
    </row>
    <row r="149" spans="1:27" x14ac:dyDescent="0.25">
      <c r="A149" t="s">
        <v>631</v>
      </c>
      <c r="B149">
        <v>35</v>
      </c>
      <c r="C149" s="22" t="s">
        <v>4588</v>
      </c>
      <c r="D149" t="s">
        <v>633</v>
      </c>
      <c r="E149" s="23" t="s">
        <v>4589</v>
      </c>
      <c r="F149" s="24" t="s">
        <v>657</v>
      </c>
      <c r="G149" s="25">
        <v>2</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52" x14ac:dyDescent="0.3">
      <c r="A151" t="s">
        <v>638</v>
      </c>
      <c r="E151" s="29" t="s">
        <v>4590</v>
      </c>
    </row>
    <row r="152" spans="1:27" ht="125" x14ac:dyDescent="0.25">
      <c r="A152" t="s">
        <v>640</v>
      </c>
      <c r="E152" s="23" t="s">
        <v>4591</v>
      </c>
    </row>
    <row r="153" spans="1:27" x14ac:dyDescent="0.25">
      <c r="A153" t="s">
        <v>631</v>
      </c>
      <c r="B153">
        <v>36</v>
      </c>
      <c r="C153" s="22" t="s">
        <v>4592</v>
      </c>
      <c r="D153" t="s">
        <v>633</v>
      </c>
      <c r="E153" s="23" t="s">
        <v>4593</v>
      </c>
      <c r="F153" s="24" t="s">
        <v>657</v>
      </c>
      <c r="G153" s="25">
        <v>4</v>
      </c>
      <c r="H153" s="24">
        <v>0</v>
      </c>
      <c r="I153" s="26">
        <f>ROUND(G153*H153,P4)</f>
        <v>0</v>
      </c>
      <c r="L153" s="27">
        <v>0</v>
      </c>
      <c r="M153" s="20">
        <f>ROUND(G153*L153,P4)</f>
        <v>0</v>
      </c>
      <c r="N153" s="21" t="s">
        <v>4468</v>
      </c>
      <c r="O153" s="28">
        <f>M153*AA153</f>
        <v>0</v>
      </c>
      <c r="P153">
        <v>3</v>
      </c>
      <c r="AA153">
        <f>IF(P153=1,$O$3,IF(P153=2,$O$4,$O$5))</f>
        <v>0.21</v>
      </c>
    </row>
    <row r="154" spans="1:27" x14ac:dyDescent="0.25">
      <c r="A154" t="s">
        <v>637</v>
      </c>
      <c r="E154" s="23" t="s">
        <v>4500</v>
      </c>
    </row>
    <row r="155" spans="1:27" ht="39" x14ac:dyDescent="0.3">
      <c r="A155" t="s">
        <v>638</v>
      </c>
      <c r="E155" s="29" t="s">
        <v>4594</v>
      </c>
    </row>
    <row r="156" spans="1:27" ht="409.5" x14ac:dyDescent="0.25">
      <c r="A156" t="s">
        <v>640</v>
      </c>
      <c r="E156" s="23" t="s">
        <v>4595</v>
      </c>
    </row>
    <row r="157" spans="1:27" x14ac:dyDescent="0.25">
      <c r="A157" t="s">
        <v>631</v>
      </c>
      <c r="B157">
        <v>37</v>
      </c>
      <c r="C157" s="22" t="s">
        <v>4596</v>
      </c>
      <c r="D157" t="s">
        <v>633</v>
      </c>
      <c r="E157" s="23" t="s">
        <v>4597</v>
      </c>
      <c r="F157" s="24" t="s">
        <v>657</v>
      </c>
      <c r="G157" s="25">
        <v>2</v>
      </c>
      <c r="H157" s="24">
        <v>0</v>
      </c>
      <c r="I157" s="26">
        <f>ROUND(G157*H157,P4)</f>
        <v>0</v>
      </c>
      <c r="L157" s="27">
        <v>0</v>
      </c>
      <c r="M157" s="20">
        <f>ROUND(G157*L157,P4)</f>
        <v>0</v>
      </c>
      <c r="N157" s="21" t="s">
        <v>4468</v>
      </c>
      <c r="O157" s="28">
        <f>M157*AA157</f>
        <v>0</v>
      </c>
      <c r="P157">
        <v>3</v>
      </c>
      <c r="AA157">
        <f>IF(P157=1,$O$3,IF(P157=2,$O$4,$O$5))</f>
        <v>0.21</v>
      </c>
    </row>
    <row r="158" spans="1:27" x14ac:dyDescent="0.25">
      <c r="A158" t="s">
        <v>637</v>
      </c>
      <c r="E158" s="23" t="s">
        <v>4598</v>
      </c>
    </row>
    <row r="159" spans="1:27" ht="52" x14ac:dyDescent="0.3">
      <c r="A159" t="s">
        <v>638</v>
      </c>
      <c r="E159" s="29" t="s">
        <v>4599</v>
      </c>
    </row>
    <row r="160" spans="1:27" ht="409.5" x14ac:dyDescent="0.25">
      <c r="A160" t="s">
        <v>640</v>
      </c>
      <c r="E160" s="23" t="s">
        <v>4595</v>
      </c>
    </row>
    <row r="161" spans="1:27" x14ac:dyDescent="0.25">
      <c r="A161" t="s">
        <v>631</v>
      </c>
      <c r="B161">
        <v>38</v>
      </c>
      <c r="C161" s="22" t="s">
        <v>4600</v>
      </c>
      <c r="D161" t="s">
        <v>633</v>
      </c>
      <c r="E161" s="23" t="s">
        <v>4601</v>
      </c>
      <c r="F161" s="24" t="s">
        <v>657</v>
      </c>
      <c r="G161" s="25">
        <v>1</v>
      </c>
      <c r="H161" s="24">
        <v>0</v>
      </c>
      <c r="I161" s="26">
        <f>ROUND(G161*H161,P4)</f>
        <v>0</v>
      </c>
      <c r="L161" s="27">
        <v>0</v>
      </c>
      <c r="M161" s="20">
        <f>ROUND(G161*L161,P4)</f>
        <v>0</v>
      </c>
      <c r="N161" s="21" t="s">
        <v>4468</v>
      </c>
      <c r="O161" s="28">
        <f>M161*AA161</f>
        <v>0</v>
      </c>
      <c r="P161">
        <v>3</v>
      </c>
      <c r="AA161">
        <f>IF(P161=1,$O$3,IF(P161=2,$O$4,$O$5))</f>
        <v>0.21</v>
      </c>
    </row>
    <row r="162" spans="1:27" x14ac:dyDescent="0.25">
      <c r="A162" t="s">
        <v>637</v>
      </c>
      <c r="E162" s="23" t="s">
        <v>633</v>
      </c>
    </row>
    <row r="163" spans="1:27" ht="52" x14ac:dyDescent="0.3">
      <c r="A163" t="s">
        <v>638</v>
      </c>
      <c r="E163" s="29" t="s">
        <v>4602</v>
      </c>
    </row>
    <row r="164" spans="1:27" ht="409.5" x14ac:dyDescent="0.25">
      <c r="A164" t="s">
        <v>640</v>
      </c>
      <c r="E164" s="23" t="s">
        <v>4570</v>
      </c>
    </row>
    <row r="165" spans="1:27" x14ac:dyDescent="0.25">
      <c r="A165" t="s">
        <v>631</v>
      </c>
      <c r="B165">
        <v>39</v>
      </c>
      <c r="C165" s="22" t="s">
        <v>4603</v>
      </c>
      <c r="D165" t="s">
        <v>633</v>
      </c>
      <c r="E165" s="23" t="s">
        <v>4604</v>
      </c>
      <c r="F165" s="24" t="s">
        <v>657</v>
      </c>
      <c r="G165" s="25">
        <v>1</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52" x14ac:dyDescent="0.3">
      <c r="A167" t="s">
        <v>638</v>
      </c>
      <c r="E167" s="29" t="s">
        <v>4606</v>
      </c>
    </row>
    <row r="168" spans="1:27" x14ac:dyDescent="0.25">
      <c r="A168" t="s">
        <v>640</v>
      </c>
      <c r="E168" s="23" t="s">
        <v>1380</v>
      </c>
    </row>
    <row r="169" spans="1:27" x14ac:dyDescent="0.25">
      <c r="A169" t="s">
        <v>631</v>
      </c>
      <c r="B169">
        <v>40</v>
      </c>
      <c r="C169" s="22" t="s">
        <v>4607</v>
      </c>
      <c r="D169" t="s">
        <v>633</v>
      </c>
      <c r="E169" s="23" t="s">
        <v>4608</v>
      </c>
      <c r="F169" s="24" t="s">
        <v>657</v>
      </c>
      <c r="G169" s="25">
        <v>9</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52" x14ac:dyDescent="0.3">
      <c r="A171" t="s">
        <v>638</v>
      </c>
      <c r="E171" s="29" t="s">
        <v>4609</v>
      </c>
    </row>
    <row r="172" spans="1:27" ht="87.5" x14ac:dyDescent="0.25">
      <c r="A172" t="s">
        <v>640</v>
      </c>
      <c r="E172" s="23" t="s">
        <v>4610</v>
      </c>
    </row>
    <row r="173" spans="1:27" x14ac:dyDescent="0.25">
      <c r="A173" t="s">
        <v>631</v>
      </c>
      <c r="B173">
        <v>41</v>
      </c>
      <c r="C173" s="22" t="s">
        <v>4611</v>
      </c>
      <c r="D173" t="s">
        <v>633</v>
      </c>
      <c r="E173" s="23" t="s">
        <v>4612</v>
      </c>
      <c r="F173" s="24" t="s">
        <v>657</v>
      </c>
      <c r="G173" s="25">
        <v>9</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4500</v>
      </c>
    </row>
    <row r="175" spans="1:27" ht="39" x14ac:dyDescent="0.3">
      <c r="A175" t="s">
        <v>638</v>
      </c>
      <c r="E175" s="29" t="s">
        <v>4613</v>
      </c>
    </row>
    <row r="176" spans="1:27" ht="125" x14ac:dyDescent="0.25">
      <c r="A176" t="s">
        <v>640</v>
      </c>
      <c r="E176" s="23" t="s">
        <v>4614</v>
      </c>
    </row>
    <row r="177" spans="1:27" ht="13" x14ac:dyDescent="0.25">
      <c r="A177" t="s">
        <v>628</v>
      </c>
      <c r="C177" s="18" t="s">
        <v>4615</v>
      </c>
      <c r="E177" s="19" t="s">
        <v>4616</v>
      </c>
      <c r="L177" s="20">
        <f>SUMIFS(L178:L181,A178:A181,"P")</f>
        <v>0</v>
      </c>
      <c r="M177" s="20">
        <f>SUMIFS(M178:M181,A178:A181,"P")</f>
        <v>0</v>
      </c>
      <c r="N177" s="21"/>
    </row>
    <row r="178" spans="1:27" x14ac:dyDescent="0.25">
      <c r="A178" t="s">
        <v>631</v>
      </c>
      <c r="B178">
        <v>42</v>
      </c>
      <c r="C178" s="22" t="s">
        <v>4617</v>
      </c>
      <c r="D178" t="s">
        <v>633</v>
      </c>
      <c r="E178" s="23" t="s">
        <v>4618</v>
      </c>
      <c r="F178" s="24" t="s">
        <v>657</v>
      </c>
      <c r="G178" s="25">
        <v>10</v>
      </c>
      <c r="H178" s="24">
        <v>0</v>
      </c>
      <c r="I178" s="26">
        <f>ROUND(G178*H178,P4)</f>
        <v>0</v>
      </c>
      <c r="L178" s="27">
        <v>0</v>
      </c>
      <c r="M178" s="20">
        <f>ROUND(G178*L178,P4)</f>
        <v>0</v>
      </c>
      <c r="N178" s="21" t="s">
        <v>4457</v>
      </c>
      <c r="O178" s="28">
        <f>M178*AA178</f>
        <v>0</v>
      </c>
      <c r="P178">
        <v>3</v>
      </c>
      <c r="AA178">
        <f>IF(P178=1,$O$3,IF(P178=2,$O$4,$O$5))</f>
        <v>0.21</v>
      </c>
    </row>
    <row r="179" spans="1:27" x14ac:dyDescent="0.25">
      <c r="A179" t="s">
        <v>637</v>
      </c>
      <c r="E179" s="23" t="s">
        <v>4500</v>
      </c>
    </row>
    <row r="180" spans="1:27" ht="39" x14ac:dyDescent="0.3">
      <c r="A180" t="s">
        <v>638</v>
      </c>
      <c r="E180" s="29" t="s">
        <v>4619</v>
      </c>
    </row>
    <row r="181" spans="1:27" ht="87.5" x14ac:dyDescent="0.25">
      <c r="A181" t="s">
        <v>640</v>
      </c>
      <c r="E181" s="23" t="s">
        <v>4620</v>
      </c>
    </row>
    <row r="182" spans="1:27" ht="13" x14ac:dyDescent="0.25">
      <c r="A182" t="s">
        <v>628</v>
      </c>
      <c r="C182" s="18" t="s">
        <v>4121</v>
      </c>
      <c r="E182" s="19" t="s">
        <v>4621</v>
      </c>
      <c r="L182" s="20">
        <f>SUMIFS(L183:L230,A183:A230,"P")</f>
        <v>0</v>
      </c>
      <c r="M182" s="20">
        <f>SUMIFS(M183:M230,A183:A230,"P")</f>
        <v>0</v>
      </c>
      <c r="N182" s="21"/>
    </row>
    <row r="183" spans="1:27" x14ac:dyDescent="0.25">
      <c r="A183" t="s">
        <v>631</v>
      </c>
      <c r="B183">
        <v>43</v>
      </c>
      <c r="C183" s="22" t="s">
        <v>4559</v>
      </c>
      <c r="D183" t="s">
        <v>633</v>
      </c>
      <c r="E183" s="23" t="s">
        <v>4560</v>
      </c>
      <c r="F183" s="24" t="s">
        <v>657</v>
      </c>
      <c r="G183" s="25">
        <v>163</v>
      </c>
      <c r="H183" s="24">
        <v>0</v>
      </c>
      <c r="I183" s="26">
        <f>ROUND(G183*H183,P4)</f>
        <v>0</v>
      </c>
      <c r="L183" s="27">
        <v>0</v>
      </c>
      <c r="M183" s="20">
        <f>ROUND(G183*L183,P4)</f>
        <v>0</v>
      </c>
      <c r="N183" s="21" t="s">
        <v>4457</v>
      </c>
      <c r="O183" s="28">
        <f>M183*AA183</f>
        <v>0</v>
      </c>
      <c r="P183">
        <v>3</v>
      </c>
      <c r="AA183">
        <f>IF(P183=1,$O$3,IF(P183=2,$O$4,$O$5))</f>
        <v>0.21</v>
      </c>
    </row>
    <row r="184" spans="1:27" x14ac:dyDescent="0.25">
      <c r="A184" t="s">
        <v>637</v>
      </c>
      <c r="E184" s="23" t="s">
        <v>633</v>
      </c>
    </row>
    <row r="185" spans="1:27" ht="52" x14ac:dyDescent="0.3">
      <c r="A185" t="s">
        <v>638</v>
      </c>
      <c r="E185" s="29" t="s">
        <v>4622</v>
      </c>
    </row>
    <row r="186" spans="1:27" x14ac:dyDescent="0.25">
      <c r="A186" t="s">
        <v>640</v>
      </c>
      <c r="E186" s="23" t="s">
        <v>633</v>
      </c>
    </row>
    <row r="187" spans="1:27" ht="25" x14ac:dyDescent="0.25">
      <c r="A187" t="s">
        <v>631</v>
      </c>
      <c r="B187">
        <v>44</v>
      </c>
      <c r="C187" s="22" t="s">
        <v>4623</v>
      </c>
      <c r="D187" t="s">
        <v>4516</v>
      </c>
      <c r="E187" s="23" t="s">
        <v>4624</v>
      </c>
      <c r="F187" s="24" t="s">
        <v>647</v>
      </c>
      <c r="G187" s="25">
        <v>1795.03</v>
      </c>
      <c r="H187" s="24">
        <v>0</v>
      </c>
      <c r="I187" s="26">
        <f>ROUND(G187*H187,P4)</f>
        <v>0</v>
      </c>
      <c r="L187" s="27">
        <v>0</v>
      </c>
      <c r="M187" s="20">
        <f>ROUND(G187*L187,P4)</f>
        <v>0</v>
      </c>
      <c r="N187" s="21" t="s">
        <v>4457</v>
      </c>
      <c r="O187" s="28">
        <f>M187*AA187</f>
        <v>0</v>
      </c>
      <c r="P187">
        <v>3</v>
      </c>
      <c r="AA187">
        <f>IF(P187=1,$O$3,IF(P187=2,$O$4,$O$5))</f>
        <v>0.21</v>
      </c>
    </row>
    <row r="188" spans="1:27" x14ac:dyDescent="0.25">
      <c r="A188" t="s">
        <v>637</v>
      </c>
      <c r="E188" s="23" t="s">
        <v>4500</v>
      </c>
    </row>
    <row r="189" spans="1:27" ht="78" x14ac:dyDescent="0.3">
      <c r="A189" t="s">
        <v>638</v>
      </c>
      <c r="E189" s="29" t="s">
        <v>4625</v>
      </c>
    </row>
    <row r="190" spans="1:27" ht="187.5" x14ac:dyDescent="0.25">
      <c r="A190" t="s">
        <v>640</v>
      </c>
      <c r="E190" s="23" t="s">
        <v>4626</v>
      </c>
    </row>
    <row r="191" spans="1:27" ht="37.5" x14ac:dyDescent="0.25">
      <c r="A191" t="s">
        <v>631</v>
      </c>
      <c r="B191">
        <v>45</v>
      </c>
      <c r="C191" s="22" t="s">
        <v>4627</v>
      </c>
      <c r="D191" t="s">
        <v>4516</v>
      </c>
      <c r="E191" s="23" t="s">
        <v>4628</v>
      </c>
      <c r="F191" s="24" t="s">
        <v>1935</v>
      </c>
      <c r="G191" s="25">
        <v>9047.92</v>
      </c>
      <c r="H191" s="24">
        <v>0</v>
      </c>
      <c r="I191" s="26">
        <f>ROUND(G191*H191,P4)</f>
        <v>0</v>
      </c>
      <c r="L191" s="27">
        <v>0</v>
      </c>
      <c r="M191" s="20">
        <f>ROUND(G191*L191,P4)</f>
        <v>0</v>
      </c>
      <c r="N191" s="21" t="s">
        <v>4457</v>
      </c>
      <c r="O191" s="28">
        <f>M191*AA191</f>
        <v>0</v>
      </c>
      <c r="P191">
        <v>3</v>
      </c>
      <c r="AA191">
        <f>IF(P191=1,$O$3,IF(P191=2,$O$4,$O$5))</f>
        <v>0.21</v>
      </c>
    </row>
    <row r="192" spans="1:27" x14ac:dyDescent="0.25">
      <c r="A192" t="s">
        <v>637</v>
      </c>
      <c r="E192" s="23" t="s">
        <v>4629</v>
      </c>
    </row>
    <row r="193" spans="1:27" ht="52" x14ac:dyDescent="0.3">
      <c r="A193" t="s">
        <v>638</v>
      </c>
      <c r="E193" s="29" t="s">
        <v>4630</v>
      </c>
    </row>
    <row r="194" spans="1:27" ht="100" x14ac:dyDescent="0.25">
      <c r="A194" t="s">
        <v>640</v>
      </c>
      <c r="E194" s="23" t="s">
        <v>4631</v>
      </c>
    </row>
    <row r="195" spans="1:27" ht="25" x14ac:dyDescent="0.25">
      <c r="A195" t="s">
        <v>631</v>
      </c>
      <c r="B195">
        <v>46</v>
      </c>
      <c r="C195" s="22" t="s">
        <v>4632</v>
      </c>
      <c r="D195" t="s">
        <v>4516</v>
      </c>
      <c r="E195" s="23" t="s">
        <v>4633</v>
      </c>
      <c r="F195" s="24" t="s">
        <v>647</v>
      </c>
      <c r="G195" s="25">
        <v>152</v>
      </c>
      <c r="H195" s="24">
        <v>0</v>
      </c>
      <c r="I195" s="26">
        <f>ROUND(G195*H195,P4)</f>
        <v>0</v>
      </c>
      <c r="L195" s="27">
        <v>0</v>
      </c>
      <c r="M195" s="20">
        <f>ROUND(G195*L195,P4)</f>
        <v>0</v>
      </c>
      <c r="N195" s="21" t="s">
        <v>4457</v>
      </c>
      <c r="O195" s="28">
        <f>M195*AA195</f>
        <v>0</v>
      </c>
      <c r="P195">
        <v>3</v>
      </c>
      <c r="AA195">
        <f>IF(P195=1,$O$3,IF(P195=2,$O$4,$O$5))</f>
        <v>0.21</v>
      </c>
    </row>
    <row r="196" spans="1:27" x14ac:dyDescent="0.25">
      <c r="A196" t="s">
        <v>637</v>
      </c>
      <c r="E196" s="23" t="s">
        <v>4500</v>
      </c>
    </row>
    <row r="197" spans="1:27" ht="52" x14ac:dyDescent="0.3">
      <c r="A197" t="s">
        <v>638</v>
      </c>
      <c r="E197" s="29" t="s">
        <v>4634</v>
      </c>
    </row>
    <row r="198" spans="1:27" ht="187.5" x14ac:dyDescent="0.25">
      <c r="A198" t="s">
        <v>640</v>
      </c>
      <c r="E198" s="23" t="s">
        <v>4635</v>
      </c>
    </row>
    <row r="199" spans="1:27" ht="25" x14ac:dyDescent="0.25">
      <c r="A199" t="s">
        <v>631</v>
      </c>
      <c r="B199">
        <v>47</v>
      </c>
      <c r="C199" s="22" t="s">
        <v>4636</v>
      </c>
      <c r="D199" t="s">
        <v>4516</v>
      </c>
      <c r="E199" s="23" t="s">
        <v>4637</v>
      </c>
      <c r="F199" s="24" t="s">
        <v>1935</v>
      </c>
      <c r="G199" s="25">
        <v>472.72</v>
      </c>
      <c r="H199" s="24">
        <v>0</v>
      </c>
      <c r="I199" s="26">
        <f>ROUND(G199*H199,P4)</f>
        <v>0</v>
      </c>
      <c r="L199" s="27">
        <v>0</v>
      </c>
      <c r="M199" s="20">
        <f>ROUND(G199*L199,P4)</f>
        <v>0</v>
      </c>
      <c r="N199" s="21" t="s">
        <v>4457</v>
      </c>
      <c r="O199" s="28">
        <f>M199*AA199</f>
        <v>0</v>
      </c>
      <c r="P199">
        <v>3</v>
      </c>
      <c r="AA199">
        <f>IF(P199=1,$O$3,IF(P199=2,$O$4,$O$5))</f>
        <v>0.21</v>
      </c>
    </row>
    <row r="200" spans="1:27" x14ac:dyDescent="0.25">
      <c r="A200" t="s">
        <v>637</v>
      </c>
      <c r="E200" s="23" t="s">
        <v>4638</v>
      </c>
    </row>
    <row r="201" spans="1:27" ht="52" x14ac:dyDescent="0.3">
      <c r="A201" t="s">
        <v>638</v>
      </c>
      <c r="E201" s="29" t="s">
        <v>4639</v>
      </c>
    </row>
    <row r="202" spans="1:27" ht="125" x14ac:dyDescent="0.25">
      <c r="A202" t="s">
        <v>640</v>
      </c>
      <c r="E202" s="23" t="s">
        <v>4640</v>
      </c>
    </row>
    <row r="203" spans="1:27" ht="37.5" x14ac:dyDescent="0.25">
      <c r="A203" t="s">
        <v>631</v>
      </c>
      <c r="B203">
        <v>48</v>
      </c>
      <c r="C203" s="22" t="s">
        <v>4641</v>
      </c>
      <c r="D203" t="s">
        <v>4516</v>
      </c>
      <c r="E203" s="23" t="s">
        <v>4642</v>
      </c>
      <c r="F203" s="24" t="s">
        <v>647</v>
      </c>
      <c r="G203" s="25">
        <v>254.03</v>
      </c>
      <c r="H203" s="24">
        <v>0</v>
      </c>
      <c r="I203" s="26">
        <f>ROUND(G203*H203,P4)</f>
        <v>0</v>
      </c>
      <c r="L203" s="27">
        <v>0</v>
      </c>
      <c r="M203" s="20">
        <f>ROUND(G203*L203,P4)</f>
        <v>0</v>
      </c>
      <c r="N203" s="21" t="s">
        <v>4457</v>
      </c>
      <c r="O203" s="28">
        <f>M203*AA203</f>
        <v>0</v>
      </c>
      <c r="P203">
        <v>3</v>
      </c>
      <c r="AA203">
        <f>IF(P203=1,$O$3,IF(P203=2,$O$4,$O$5))</f>
        <v>0.21</v>
      </c>
    </row>
    <row r="204" spans="1:27" x14ac:dyDescent="0.25">
      <c r="A204" t="s">
        <v>637</v>
      </c>
      <c r="E204" s="23" t="s">
        <v>633</v>
      </c>
    </row>
    <row r="205" spans="1:27" ht="65" x14ac:dyDescent="0.3">
      <c r="A205" t="s">
        <v>638</v>
      </c>
      <c r="E205" s="29" t="s">
        <v>4643</v>
      </c>
    </row>
    <row r="206" spans="1:27" ht="212.5" x14ac:dyDescent="0.25">
      <c r="A206" t="s">
        <v>640</v>
      </c>
      <c r="E206" s="23" t="s">
        <v>4644</v>
      </c>
    </row>
    <row r="207" spans="1:27" x14ac:dyDescent="0.25">
      <c r="A207" t="s">
        <v>631</v>
      </c>
      <c r="B207">
        <v>49</v>
      </c>
      <c r="C207" s="22" t="s">
        <v>4645</v>
      </c>
      <c r="D207" t="s">
        <v>4516</v>
      </c>
      <c r="E207" s="23" t="s">
        <v>4646</v>
      </c>
      <c r="F207" s="24" t="s">
        <v>657</v>
      </c>
      <c r="G207" s="25">
        <v>4</v>
      </c>
      <c r="H207" s="24">
        <v>0</v>
      </c>
      <c r="I207" s="26">
        <f>ROUND(G207*H207,P4)</f>
        <v>0</v>
      </c>
      <c r="L207" s="27">
        <v>0</v>
      </c>
      <c r="M207" s="20">
        <f>ROUND(G207*L207,P4)</f>
        <v>0</v>
      </c>
      <c r="N207" s="21" t="s">
        <v>4457</v>
      </c>
      <c r="O207" s="28">
        <f>M207*AA207</f>
        <v>0</v>
      </c>
      <c r="P207">
        <v>3</v>
      </c>
      <c r="AA207">
        <f>IF(P207=1,$O$3,IF(P207=2,$O$4,$O$5))</f>
        <v>0.21</v>
      </c>
    </row>
    <row r="208" spans="1:27" x14ac:dyDescent="0.25">
      <c r="A208" t="s">
        <v>637</v>
      </c>
      <c r="E208" s="23" t="s">
        <v>633</v>
      </c>
    </row>
    <row r="209" spans="1:27" ht="39" x14ac:dyDescent="0.3">
      <c r="A209" t="s">
        <v>638</v>
      </c>
      <c r="E209" s="29" t="s">
        <v>4647</v>
      </c>
    </row>
    <row r="210" spans="1:27" ht="125" x14ac:dyDescent="0.25">
      <c r="A210" t="s">
        <v>640</v>
      </c>
      <c r="E210" s="23" t="s">
        <v>4648</v>
      </c>
    </row>
    <row r="211" spans="1:27" ht="25" x14ac:dyDescent="0.25">
      <c r="A211" t="s">
        <v>631</v>
      </c>
      <c r="B211">
        <v>50</v>
      </c>
      <c r="C211" s="22" t="s">
        <v>4649</v>
      </c>
      <c r="D211" t="s">
        <v>633</v>
      </c>
      <c r="E211" s="23" t="s">
        <v>4650</v>
      </c>
      <c r="F211" s="24" t="s">
        <v>874</v>
      </c>
      <c r="G211" s="25">
        <v>2879.2979999999998</v>
      </c>
      <c r="H211" s="24">
        <v>0</v>
      </c>
      <c r="I211" s="26">
        <f>ROUND(G211*H211,P4)</f>
        <v>0</v>
      </c>
      <c r="L211" s="27">
        <v>0</v>
      </c>
      <c r="M211" s="20">
        <f>ROUND(G211*L211,P4)</f>
        <v>0</v>
      </c>
      <c r="N211" s="21" t="s">
        <v>4468</v>
      </c>
      <c r="O211" s="28">
        <f>M211*AA211</f>
        <v>0</v>
      </c>
      <c r="P211">
        <v>3</v>
      </c>
      <c r="AA211">
        <f>IF(P211=1,$O$3,IF(P211=2,$O$4,$O$5))</f>
        <v>0.21</v>
      </c>
    </row>
    <row r="212" spans="1:27" x14ac:dyDescent="0.25">
      <c r="A212" t="s">
        <v>637</v>
      </c>
      <c r="E212" s="23" t="s">
        <v>4651</v>
      </c>
    </row>
    <row r="213" spans="1:27" ht="78" x14ac:dyDescent="0.3">
      <c r="A213" t="s">
        <v>638</v>
      </c>
      <c r="E213" s="29" t="s">
        <v>4652</v>
      </c>
    </row>
    <row r="214" spans="1:27" x14ac:dyDescent="0.25">
      <c r="A214" t="s">
        <v>640</v>
      </c>
      <c r="E214" s="23" t="s">
        <v>1380</v>
      </c>
    </row>
    <row r="215" spans="1:27" x14ac:dyDescent="0.25">
      <c r="A215" t="s">
        <v>631</v>
      </c>
      <c r="B215">
        <v>51</v>
      </c>
      <c r="C215" s="22" t="s">
        <v>4653</v>
      </c>
      <c r="D215" t="s">
        <v>633</v>
      </c>
      <c r="E215" s="23" t="s">
        <v>4654</v>
      </c>
      <c r="F215" s="24" t="s">
        <v>874</v>
      </c>
      <c r="G215" s="25">
        <v>323</v>
      </c>
      <c r="H215" s="24">
        <v>0</v>
      </c>
      <c r="I215" s="26">
        <f>ROUND(G215*H215,P4)</f>
        <v>0</v>
      </c>
      <c r="L215" s="27">
        <v>0</v>
      </c>
      <c r="M215" s="20">
        <f>ROUND(G215*L215,P4)</f>
        <v>0</v>
      </c>
      <c r="N215" s="21" t="s">
        <v>4468</v>
      </c>
      <c r="O215" s="28">
        <f>M215*AA215</f>
        <v>0</v>
      </c>
      <c r="P215">
        <v>3</v>
      </c>
      <c r="AA215">
        <f>IF(P215=1,$O$3,IF(P215=2,$O$4,$O$5))</f>
        <v>0.21</v>
      </c>
    </row>
    <row r="216" spans="1:27" x14ac:dyDescent="0.25">
      <c r="A216" t="s">
        <v>637</v>
      </c>
      <c r="E216" s="23" t="s">
        <v>633</v>
      </c>
    </row>
    <row r="217" spans="1:27" ht="52" x14ac:dyDescent="0.3">
      <c r="A217" t="s">
        <v>638</v>
      </c>
      <c r="E217" s="29" t="s">
        <v>4655</v>
      </c>
    </row>
    <row r="218" spans="1:27" ht="187.5" x14ac:dyDescent="0.25">
      <c r="A218" t="s">
        <v>640</v>
      </c>
      <c r="E218" s="23" t="s">
        <v>4656</v>
      </c>
    </row>
    <row r="219" spans="1:27" x14ac:dyDescent="0.25">
      <c r="A219" t="s">
        <v>631</v>
      </c>
      <c r="B219">
        <v>52</v>
      </c>
      <c r="C219" s="22" t="s">
        <v>4657</v>
      </c>
      <c r="D219" t="s">
        <v>633</v>
      </c>
      <c r="E219" s="23" t="s">
        <v>4658</v>
      </c>
      <c r="F219" s="24" t="s">
        <v>874</v>
      </c>
      <c r="G219" s="25">
        <v>2879.2979999999998</v>
      </c>
      <c r="H219" s="24">
        <v>0</v>
      </c>
      <c r="I219" s="26">
        <f>ROUND(G219*H219,P4)</f>
        <v>0</v>
      </c>
      <c r="L219" s="27">
        <v>0</v>
      </c>
      <c r="M219" s="20">
        <f>ROUND(G219*L219,P4)</f>
        <v>0</v>
      </c>
      <c r="N219" s="21" t="s">
        <v>4468</v>
      </c>
      <c r="O219" s="28">
        <f>M219*AA219</f>
        <v>0</v>
      </c>
      <c r="P219">
        <v>3</v>
      </c>
      <c r="AA219">
        <f>IF(P219=1,$O$3,IF(P219=2,$O$4,$O$5))</f>
        <v>0.21</v>
      </c>
    </row>
    <row r="220" spans="1:27" x14ac:dyDescent="0.25">
      <c r="A220" t="s">
        <v>637</v>
      </c>
      <c r="E220" s="23" t="s">
        <v>633</v>
      </c>
    </row>
    <row r="221" spans="1:27" ht="52" x14ac:dyDescent="0.3">
      <c r="A221" t="s">
        <v>638</v>
      </c>
      <c r="E221" s="29" t="s">
        <v>4659</v>
      </c>
    </row>
    <row r="222" spans="1:27" ht="75" x14ac:dyDescent="0.25">
      <c r="A222" t="s">
        <v>640</v>
      </c>
      <c r="E222" s="23" t="s">
        <v>4660</v>
      </c>
    </row>
    <row r="223" spans="1:27" x14ac:dyDescent="0.25">
      <c r="A223" t="s">
        <v>631</v>
      </c>
      <c r="B223">
        <v>53</v>
      </c>
      <c r="C223" s="22" t="s">
        <v>4661</v>
      </c>
      <c r="D223" t="s">
        <v>633</v>
      </c>
      <c r="E223" s="23" t="s">
        <v>4662</v>
      </c>
      <c r="F223" s="24" t="s">
        <v>4663</v>
      </c>
      <c r="G223" s="25">
        <v>80</v>
      </c>
      <c r="H223" s="24">
        <v>0</v>
      </c>
      <c r="I223" s="26">
        <f>ROUND(G223*H223,P4)</f>
        <v>0</v>
      </c>
      <c r="L223" s="27">
        <v>0</v>
      </c>
      <c r="M223" s="20">
        <f>ROUND(G223*L223,P4)</f>
        <v>0</v>
      </c>
      <c r="N223" s="21" t="s">
        <v>4468</v>
      </c>
      <c r="O223" s="28">
        <f>M223*AA223</f>
        <v>0</v>
      </c>
      <c r="P223">
        <v>3</v>
      </c>
      <c r="AA223">
        <f>IF(P223=1,$O$3,IF(P223=2,$O$4,$O$5))</f>
        <v>0.21</v>
      </c>
    </row>
    <row r="224" spans="1:27" x14ac:dyDescent="0.25">
      <c r="A224" t="s">
        <v>637</v>
      </c>
      <c r="E224" s="23" t="s">
        <v>633</v>
      </c>
    </row>
    <row r="225" spans="1:27" ht="52" x14ac:dyDescent="0.3">
      <c r="A225" t="s">
        <v>638</v>
      </c>
      <c r="E225" s="29" t="s">
        <v>4664</v>
      </c>
    </row>
    <row r="226" spans="1:27" x14ac:dyDescent="0.25">
      <c r="A226" t="s">
        <v>640</v>
      </c>
      <c r="E226" s="23" t="s">
        <v>633</v>
      </c>
    </row>
    <row r="227" spans="1:27" x14ac:dyDescent="0.25">
      <c r="A227" t="s">
        <v>631</v>
      </c>
      <c r="B227">
        <v>54</v>
      </c>
      <c r="C227" s="22" t="s">
        <v>4665</v>
      </c>
      <c r="D227" t="s">
        <v>633</v>
      </c>
      <c r="E227" s="23" t="s">
        <v>4666</v>
      </c>
      <c r="F227" s="24" t="s">
        <v>4663</v>
      </c>
      <c r="G227" s="25">
        <v>160</v>
      </c>
      <c r="H227" s="24">
        <v>0</v>
      </c>
      <c r="I227" s="26">
        <f>ROUND(G227*H227,P4)</f>
        <v>0</v>
      </c>
      <c r="L227" s="27">
        <v>0</v>
      </c>
      <c r="M227" s="20">
        <f>ROUND(G227*L227,P4)</f>
        <v>0</v>
      </c>
      <c r="N227" s="21" t="s">
        <v>4468</v>
      </c>
      <c r="O227" s="28">
        <f>M227*AA227</f>
        <v>0</v>
      </c>
      <c r="P227">
        <v>3</v>
      </c>
      <c r="AA227">
        <f>IF(P227=1,$O$3,IF(P227=2,$O$4,$O$5))</f>
        <v>0.21</v>
      </c>
    </row>
    <row r="228" spans="1:27" x14ac:dyDescent="0.25">
      <c r="A228" t="s">
        <v>637</v>
      </c>
      <c r="E228" s="23" t="s">
        <v>633</v>
      </c>
    </row>
    <row r="229" spans="1:27" ht="52" x14ac:dyDescent="0.3">
      <c r="A229" t="s">
        <v>638</v>
      </c>
      <c r="E229" s="29" t="s">
        <v>4667</v>
      </c>
    </row>
    <row r="230" spans="1:27" x14ac:dyDescent="0.25">
      <c r="A230" t="s">
        <v>640</v>
      </c>
      <c r="E230" s="23" t="s">
        <v>633</v>
      </c>
    </row>
    <row r="231" spans="1:27" ht="13" x14ac:dyDescent="0.25">
      <c r="A231" t="s">
        <v>628</v>
      </c>
      <c r="C231" s="18" t="s">
        <v>1801</v>
      </c>
      <c r="E231" s="19" t="s">
        <v>1802</v>
      </c>
      <c r="L231" s="20">
        <f>SUMIFS(L232:L255,A232:A255,"P")</f>
        <v>0</v>
      </c>
      <c r="M231" s="20">
        <f>SUMIFS(M232:M255,A232:A255,"P")</f>
        <v>0</v>
      </c>
      <c r="N231" s="21"/>
    </row>
    <row r="232" spans="1:27" ht="25" x14ac:dyDescent="0.25">
      <c r="A232" t="s">
        <v>631</v>
      </c>
      <c r="B232">
        <v>55</v>
      </c>
      <c r="C232" s="22" t="s">
        <v>4668</v>
      </c>
      <c r="D232" t="s">
        <v>4669</v>
      </c>
      <c r="E232" s="23" t="s">
        <v>4670</v>
      </c>
      <c r="F232" s="24" t="s">
        <v>1806</v>
      </c>
      <c r="G232" s="25">
        <v>1464.8430000000001</v>
      </c>
      <c r="H232" s="24">
        <v>0</v>
      </c>
      <c r="I232" s="26">
        <f>ROUND(G232*H232,P4)</f>
        <v>0</v>
      </c>
      <c r="L232" s="27">
        <v>0</v>
      </c>
      <c r="M232" s="20">
        <f>ROUND(G232*L232,P4)</f>
        <v>0</v>
      </c>
      <c r="N232" s="21" t="s">
        <v>4671</v>
      </c>
      <c r="O232" s="28">
        <f>M232*AA232</f>
        <v>0</v>
      </c>
      <c r="P232">
        <v>3</v>
      </c>
      <c r="AA232">
        <f>IF(P232=1,$O$3,IF(P232=2,$O$4,$O$5))</f>
        <v>0.21</v>
      </c>
    </row>
    <row r="233" spans="1:27" ht="25" x14ac:dyDescent="0.25">
      <c r="A233" t="s">
        <v>637</v>
      </c>
      <c r="E233" s="23" t="s">
        <v>4672</v>
      </c>
    </row>
    <row r="234" spans="1:27" ht="91" x14ac:dyDescent="0.3">
      <c r="A234" t="s">
        <v>638</v>
      </c>
      <c r="E234" s="29" t="s">
        <v>4673</v>
      </c>
    </row>
    <row r="235" spans="1:27" ht="187.5" x14ac:dyDescent="0.25">
      <c r="A235" t="s">
        <v>640</v>
      </c>
      <c r="E235" s="23" t="s">
        <v>1982</v>
      </c>
    </row>
    <row r="236" spans="1:27" ht="25" x14ac:dyDescent="0.25">
      <c r="A236" t="s">
        <v>631</v>
      </c>
      <c r="B236">
        <v>56</v>
      </c>
      <c r="C236" s="22" t="s">
        <v>4674</v>
      </c>
      <c r="D236" t="s">
        <v>4675</v>
      </c>
      <c r="E236" s="23" t="s">
        <v>4676</v>
      </c>
      <c r="F236" s="24" t="s">
        <v>1806</v>
      </c>
      <c r="G236" s="25">
        <v>306.76</v>
      </c>
      <c r="H236" s="24">
        <v>0</v>
      </c>
      <c r="I236" s="26">
        <f>ROUND(G236*H236,P4)</f>
        <v>0</v>
      </c>
      <c r="L236" s="27">
        <v>0</v>
      </c>
      <c r="M236" s="20">
        <f>ROUND(G236*L236,P4)</f>
        <v>0</v>
      </c>
      <c r="N236" s="21" t="s">
        <v>4671</v>
      </c>
      <c r="O236" s="28">
        <f>M236*AA236</f>
        <v>0</v>
      </c>
      <c r="P236">
        <v>3</v>
      </c>
      <c r="AA236">
        <f>IF(P236=1,$O$3,IF(P236=2,$O$4,$O$5))</f>
        <v>0.21</v>
      </c>
    </row>
    <row r="237" spans="1:27" ht="25" x14ac:dyDescent="0.25">
      <c r="A237" t="s">
        <v>637</v>
      </c>
      <c r="E237" s="23" t="s">
        <v>4672</v>
      </c>
    </row>
    <row r="238" spans="1:27" ht="52" x14ac:dyDescent="0.3">
      <c r="A238" t="s">
        <v>638</v>
      </c>
      <c r="E238" s="29" t="s">
        <v>4677</v>
      </c>
    </row>
    <row r="239" spans="1:27" ht="187.5" x14ac:dyDescent="0.25">
      <c r="A239" t="s">
        <v>640</v>
      </c>
      <c r="E239" s="23" t="s">
        <v>1982</v>
      </c>
    </row>
    <row r="240" spans="1:27" ht="25" x14ac:dyDescent="0.25">
      <c r="A240" t="s">
        <v>631</v>
      </c>
      <c r="B240">
        <v>57</v>
      </c>
      <c r="C240" s="22" t="s">
        <v>4678</v>
      </c>
      <c r="D240" t="s">
        <v>4679</v>
      </c>
      <c r="E240" s="23" t="s">
        <v>4680</v>
      </c>
      <c r="F240" s="24" t="s">
        <v>1806</v>
      </c>
      <c r="G240" s="25">
        <v>0.56100000000000005</v>
      </c>
      <c r="H240" s="24">
        <v>0</v>
      </c>
      <c r="I240" s="26">
        <f>ROUND(G240*H240,P4)</f>
        <v>0</v>
      </c>
      <c r="L240" s="27">
        <v>0</v>
      </c>
      <c r="M240" s="20">
        <f>ROUND(G240*L240,P4)</f>
        <v>0</v>
      </c>
      <c r="N240" s="21" t="s">
        <v>4671</v>
      </c>
      <c r="O240" s="28">
        <f>M240*AA240</f>
        <v>0</v>
      </c>
      <c r="P240">
        <v>3</v>
      </c>
      <c r="AA240">
        <f>IF(P240=1,$O$3,IF(P240=2,$O$4,$O$5))</f>
        <v>0.21</v>
      </c>
    </row>
    <row r="241" spans="1:27" ht="25" x14ac:dyDescent="0.25">
      <c r="A241" t="s">
        <v>637</v>
      </c>
      <c r="E241" s="23" t="s">
        <v>4672</v>
      </c>
    </row>
    <row r="242" spans="1:27" ht="52" x14ac:dyDescent="0.3">
      <c r="A242" t="s">
        <v>638</v>
      </c>
      <c r="E242" s="29" t="s">
        <v>4681</v>
      </c>
    </row>
    <row r="243" spans="1:27" ht="187.5" x14ac:dyDescent="0.25">
      <c r="A243" t="s">
        <v>640</v>
      </c>
      <c r="E243" s="23" t="s">
        <v>1982</v>
      </c>
    </row>
    <row r="244" spans="1:27" ht="25" x14ac:dyDescent="0.25">
      <c r="A244" t="s">
        <v>631</v>
      </c>
      <c r="B244">
        <v>58</v>
      </c>
      <c r="C244" s="22" t="s">
        <v>4682</v>
      </c>
      <c r="D244" t="s">
        <v>4683</v>
      </c>
      <c r="E244" s="23" t="s">
        <v>4684</v>
      </c>
      <c r="F244" s="24" t="s">
        <v>1806</v>
      </c>
      <c r="G244" s="25">
        <v>1.159</v>
      </c>
      <c r="H244" s="24">
        <v>0</v>
      </c>
      <c r="I244" s="26">
        <f>ROUND(G244*H244,P4)</f>
        <v>0</v>
      </c>
      <c r="L244" s="27">
        <v>0</v>
      </c>
      <c r="M244" s="20">
        <f>ROUND(G244*L244,P4)</f>
        <v>0</v>
      </c>
      <c r="N244" s="21" t="s">
        <v>4671</v>
      </c>
      <c r="O244" s="28">
        <f>M244*AA244</f>
        <v>0</v>
      </c>
      <c r="P244">
        <v>3</v>
      </c>
      <c r="AA244">
        <f>IF(P244=1,$O$3,IF(P244=2,$O$4,$O$5))</f>
        <v>0.21</v>
      </c>
    </row>
    <row r="245" spans="1:27" ht="25" x14ac:dyDescent="0.25">
      <c r="A245" t="s">
        <v>637</v>
      </c>
      <c r="E245" s="23" t="s">
        <v>4672</v>
      </c>
    </row>
    <row r="246" spans="1:27" ht="52" x14ac:dyDescent="0.3">
      <c r="A246" t="s">
        <v>638</v>
      </c>
      <c r="E246" s="29" t="s">
        <v>4685</v>
      </c>
    </row>
    <row r="247" spans="1:27" ht="187.5" x14ac:dyDescent="0.25">
      <c r="A247" t="s">
        <v>640</v>
      </c>
      <c r="E247" s="23" t="s">
        <v>1982</v>
      </c>
    </row>
    <row r="248" spans="1:27" ht="25" x14ac:dyDescent="0.25">
      <c r="A248" t="s">
        <v>631</v>
      </c>
      <c r="B248">
        <v>59</v>
      </c>
      <c r="C248" s="22" t="s">
        <v>4686</v>
      </c>
      <c r="D248" t="s">
        <v>4687</v>
      </c>
      <c r="E248" s="23" t="s">
        <v>4688</v>
      </c>
      <c r="F248" s="24" t="s">
        <v>1806</v>
      </c>
      <c r="G248" s="25">
        <v>583.98400000000004</v>
      </c>
      <c r="H248" s="24">
        <v>0</v>
      </c>
      <c r="I248" s="26">
        <f>ROUND(G248*H248,P4)</f>
        <v>0</v>
      </c>
      <c r="L248" s="27">
        <v>0</v>
      </c>
      <c r="M248" s="20">
        <f>ROUND(G248*L248,P4)</f>
        <v>0</v>
      </c>
      <c r="N248" s="21" t="s">
        <v>4671</v>
      </c>
      <c r="O248" s="28">
        <f>M248*AA248</f>
        <v>0</v>
      </c>
      <c r="P248">
        <v>3</v>
      </c>
      <c r="AA248">
        <f>IF(P248=1,$O$3,IF(P248=2,$O$4,$O$5))</f>
        <v>0.21</v>
      </c>
    </row>
    <row r="249" spans="1:27" ht="25" x14ac:dyDescent="0.25">
      <c r="A249" t="s">
        <v>637</v>
      </c>
      <c r="E249" s="23" t="s">
        <v>4672</v>
      </c>
    </row>
    <row r="250" spans="1:27" ht="52" x14ac:dyDescent="0.3">
      <c r="A250" t="s">
        <v>638</v>
      </c>
      <c r="E250" s="29" t="s">
        <v>4689</v>
      </c>
    </row>
    <row r="251" spans="1:27" ht="187.5" x14ac:dyDescent="0.25">
      <c r="A251" t="s">
        <v>640</v>
      </c>
      <c r="E251" s="23" t="s">
        <v>1982</v>
      </c>
    </row>
    <row r="252" spans="1:27" ht="25" x14ac:dyDescent="0.25">
      <c r="A252" t="s">
        <v>631</v>
      </c>
      <c r="B252">
        <v>60</v>
      </c>
      <c r="C252" s="22" t="s">
        <v>4690</v>
      </c>
      <c r="D252" t="s">
        <v>4691</v>
      </c>
      <c r="E252" s="23" t="s">
        <v>4692</v>
      </c>
      <c r="F252" s="24" t="s">
        <v>1806</v>
      </c>
      <c r="G252" s="25">
        <v>17.478999999999999</v>
      </c>
      <c r="H252" s="24">
        <v>0</v>
      </c>
      <c r="I252" s="26">
        <f>ROUND(G252*H252,P4)</f>
        <v>0</v>
      </c>
      <c r="L252" s="27">
        <v>0</v>
      </c>
      <c r="M252" s="20">
        <f>ROUND(G252*L252,P4)</f>
        <v>0</v>
      </c>
      <c r="N252" s="21" t="s">
        <v>4671</v>
      </c>
      <c r="O252" s="28">
        <f>M252*AA252</f>
        <v>0</v>
      </c>
      <c r="P252">
        <v>3</v>
      </c>
      <c r="AA252">
        <f>IF(P252=1,$O$3,IF(P252=2,$O$4,$O$5))</f>
        <v>0.21</v>
      </c>
    </row>
    <row r="253" spans="1:27" ht="25" x14ac:dyDescent="0.25">
      <c r="A253" t="s">
        <v>637</v>
      </c>
      <c r="E253" s="23" t="s">
        <v>4672</v>
      </c>
    </row>
    <row r="254" spans="1:27" ht="52" x14ac:dyDescent="0.3">
      <c r="A254" t="s">
        <v>638</v>
      </c>
      <c r="E254" s="29" t="s">
        <v>4693</v>
      </c>
    </row>
    <row r="255" spans="1:27" ht="187.5" x14ac:dyDescent="0.25">
      <c r="A255" t="s">
        <v>640</v>
      </c>
      <c r="E255" s="23" t="s">
        <v>1982</v>
      </c>
    </row>
  </sheetData>
  <sheetProtection algorithmName="SHA-512" hashValue="x/AvGJtxLdokZg7/I9eytkzTUoB/OebjnbaP1BHTil5NlrWfWEf/ORtGW6jdmwXNBoXXtbMmWrV9RLmPA+x8nQ==" saltValue="5uHR1I0YQRSdxww/W4jczDrQ1TVUkfYect/MCTI5wrtDMYk+zYbXz/YH3DwTA0Hiz9QtlUHsYy38Q5FEesbW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COUNTIFS(L8:L243,"=0",A8:A243,"P")+COUNTIFS(L8:L243,"",A8:A243,"P")+SUM(Q8:Q243)</f>
        <v>56</v>
      </c>
    </row>
    <row r="8" spans="1:27" ht="13" x14ac:dyDescent="0.25">
      <c r="A8" t="s">
        <v>626</v>
      </c>
      <c r="C8" s="18" t="s">
        <v>4694</v>
      </c>
      <c r="E8" s="19" t="s">
        <v>123</v>
      </c>
      <c r="L8" s="20">
        <f>L9+L90+L111+L124+L129+L158+L183+L188+L217+L238</f>
        <v>0</v>
      </c>
      <c r="M8" s="20">
        <f>M9+M90+M111+M124+M129+M158+M183+M188+M217+M238</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33970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4696</v>
      </c>
    </row>
    <row r="13" spans="1:27" x14ac:dyDescent="0.25">
      <c r="A13" t="s">
        <v>640</v>
      </c>
      <c r="E13" s="23" t="s">
        <v>4697</v>
      </c>
    </row>
    <row r="14" spans="1:27" x14ac:dyDescent="0.25">
      <c r="A14" t="s">
        <v>631</v>
      </c>
      <c r="B14">
        <v>2</v>
      </c>
      <c r="C14" s="22" t="s">
        <v>4698</v>
      </c>
      <c r="D14" t="s">
        <v>633</v>
      </c>
      <c r="E14" s="23" t="s">
        <v>4699</v>
      </c>
      <c r="F14" s="24" t="s">
        <v>647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4700</v>
      </c>
    </row>
    <row r="17" spans="1:27" ht="62.5" x14ac:dyDescent="0.25">
      <c r="A17" t="s">
        <v>640</v>
      </c>
      <c r="E17" s="23" t="s">
        <v>4701</v>
      </c>
    </row>
    <row r="18" spans="1:27" x14ac:dyDescent="0.25">
      <c r="A18" t="s">
        <v>631</v>
      </c>
      <c r="B18">
        <v>3</v>
      </c>
      <c r="C18" s="22" t="s">
        <v>4702</v>
      </c>
      <c r="D18" t="s">
        <v>633</v>
      </c>
      <c r="E18" s="23" t="s">
        <v>4703</v>
      </c>
      <c r="F18" s="24" t="s">
        <v>874</v>
      </c>
      <c r="G18" s="25">
        <v>43448.076999999997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91" x14ac:dyDescent="0.3">
      <c r="A20" t="s">
        <v>638</v>
      </c>
      <c r="E20" s="29" t="s">
        <v>4704</v>
      </c>
    </row>
    <row r="21" spans="1:27" ht="187.5" x14ac:dyDescent="0.25">
      <c r="A21" t="s">
        <v>640</v>
      </c>
      <c r="E21" s="23" t="s">
        <v>4705</v>
      </c>
    </row>
    <row r="22" spans="1:27" x14ac:dyDescent="0.25">
      <c r="A22" t="s">
        <v>631</v>
      </c>
      <c r="B22">
        <v>4</v>
      </c>
      <c r="C22" s="22" t="s">
        <v>888</v>
      </c>
      <c r="D22" t="s">
        <v>633</v>
      </c>
      <c r="E22" s="23" t="s">
        <v>889</v>
      </c>
      <c r="F22" s="24" t="s">
        <v>874</v>
      </c>
      <c r="G22" s="25">
        <v>53.76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4706</v>
      </c>
    </row>
    <row r="25" spans="1:27" ht="225" x14ac:dyDescent="0.25">
      <c r="A25" t="s">
        <v>640</v>
      </c>
      <c r="E25" s="23" t="s">
        <v>4707</v>
      </c>
    </row>
    <row r="26" spans="1:27" x14ac:dyDescent="0.25">
      <c r="A26" t="s">
        <v>631</v>
      </c>
      <c r="B26">
        <v>5</v>
      </c>
      <c r="C26" s="22" t="s">
        <v>4708</v>
      </c>
      <c r="D26" t="s">
        <v>633</v>
      </c>
      <c r="E26" s="23" t="s">
        <v>4709</v>
      </c>
      <c r="F26" s="24" t="s">
        <v>874</v>
      </c>
      <c r="G26" s="25">
        <v>18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4710</v>
      </c>
    </row>
    <row r="29" spans="1:27" ht="275" x14ac:dyDescent="0.25">
      <c r="A29" t="s">
        <v>640</v>
      </c>
      <c r="E29" s="23" t="s">
        <v>4711</v>
      </c>
    </row>
    <row r="30" spans="1:27" x14ac:dyDescent="0.25">
      <c r="A30" t="s">
        <v>631</v>
      </c>
      <c r="B30">
        <v>6</v>
      </c>
      <c r="C30" s="22" t="s">
        <v>4712</v>
      </c>
      <c r="D30" t="s">
        <v>633</v>
      </c>
      <c r="E30" s="23" t="s">
        <v>4713</v>
      </c>
      <c r="F30" s="24" t="s">
        <v>874</v>
      </c>
      <c r="G30" s="25">
        <v>2026.588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4714</v>
      </c>
    </row>
    <row r="33" spans="1:27" ht="250" x14ac:dyDescent="0.25">
      <c r="A33" t="s">
        <v>640</v>
      </c>
      <c r="E33" s="23" t="s">
        <v>4715</v>
      </c>
    </row>
    <row r="34" spans="1:27" x14ac:dyDescent="0.25">
      <c r="A34" t="s">
        <v>631</v>
      </c>
      <c r="B34">
        <v>7</v>
      </c>
      <c r="C34" s="22" t="s">
        <v>4053</v>
      </c>
      <c r="D34" t="s">
        <v>633</v>
      </c>
      <c r="E34" s="23" t="s">
        <v>4054</v>
      </c>
      <c r="F34" s="24" t="s">
        <v>870</v>
      </c>
      <c r="G34" s="25">
        <v>70261.3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43" x14ac:dyDescent="0.3">
      <c r="A36" t="s">
        <v>638</v>
      </c>
      <c r="E36" s="29" t="s">
        <v>4716</v>
      </c>
    </row>
    <row r="37" spans="1:27" ht="25" x14ac:dyDescent="0.25">
      <c r="A37" t="s">
        <v>640</v>
      </c>
      <c r="E37" s="23" t="s">
        <v>4717</v>
      </c>
    </row>
    <row r="38" spans="1:27" x14ac:dyDescent="0.25">
      <c r="A38" t="s">
        <v>631</v>
      </c>
      <c r="B38">
        <v>8</v>
      </c>
      <c r="C38" s="22" t="s">
        <v>4718</v>
      </c>
      <c r="D38" t="s">
        <v>633</v>
      </c>
      <c r="E38" s="23" t="s">
        <v>4719</v>
      </c>
      <c r="F38" s="24" t="s">
        <v>870</v>
      </c>
      <c r="G38" s="25">
        <v>5932.3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4720</v>
      </c>
    </row>
    <row r="41" spans="1:27" ht="37.5" x14ac:dyDescent="0.25">
      <c r="A41" t="s">
        <v>640</v>
      </c>
      <c r="E41" s="23" t="s">
        <v>4721</v>
      </c>
    </row>
    <row r="42" spans="1:27" x14ac:dyDescent="0.25">
      <c r="A42" t="s">
        <v>631</v>
      </c>
      <c r="B42">
        <v>9</v>
      </c>
      <c r="C42" s="22" t="s">
        <v>4722</v>
      </c>
      <c r="D42" t="s">
        <v>633</v>
      </c>
      <c r="E42" s="23" t="s">
        <v>4723</v>
      </c>
      <c r="F42" s="24" t="s">
        <v>870</v>
      </c>
      <c r="G42" s="25">
        <v>5932.3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4720</v>
      </c>
    </row>
    <row r="45" spans="1:27" ht="25" x14ac:dyDescent="0.25">
      <c r="A45" t="s">
        <v>640</v>
      </c>
      <c r="E45" s="23" t="s">
        <v>4724</v>
      </c>
    </row>
    <row r="46" spans="1:27" x14ac:dyDescent="0.25">
      <c r="A46" t="s">
        <v>631</v>
      </c>
      <c r="B46">
        <v>10</v>
      </c>
      <c r="C46" s="22" t="s">
        <v>4725</v>
      </c>
      <c r="D46" t="s">
        <v>633</v>
      </c>
      <c r="E46" s="23" t="s">
        <v>4726</v>
      </c>
      <c r="F46" s="24" t="s">
        <v>870</v>
      </c>
      <c r="G46" s="25">
        <v>5932.3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4720</v>
      </c>
    </row>
    <row r="49" spans="1:27" ht="37.5" x14ac:dyDescent="0.25">
      <c r="A49" t="s">
        <v>640</v>
      </c>
      <c r="E49" s="23" t="s">
        <v>4727</v>
      </c>
    </row>
    <row r="50" spans="1:27" x14ac:dyDescent="0.25">
      <c r="A50" t="s">
        <v>631</v>
      </c>
      <c r="B50">
        <v>11</v>
      </c>
      <c r="C50" s="22" t="s">
        <v>4728</v>
      </c>
      <c r="D50" t="s">
        <v>633</v>
      </c>
      <c r="E50" s="23" t="s">
        <v>4729</v>
      </c>
      <c r="F50" s="24" t="s">
        <v>874</v>
      </c>
      <c r="G50" s="25">
        <v>88.984999999999999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4730</v>
      </c>
    </row>
    <row r="53" spans="1:27" ht="37.5" x14ac:dyDescent="0.25">
      <c r="A53" t="s">
        <v>640</v>
      </c>
      <c r="E53" s="23" t="s">
        <v>4731</v>
      </c>
    </row>
    <row r="54" spans="1:27" x14ac:dyDescent="0.25">
      <c r="A54" t="s">
        <v>631</v>
      </c>
      <c r="B54">
        <v>12</v>
      </c>
      <c r="C54" s="22" t="s">
        <v>4732</v>
      </c>
      <c r="D54" t="s">
        <v>633</v>
      </c>
      <c r="E54" s="23" t="s">
        <v>4733</v>
      </c>
      <c r="F54" s="24" t="s">
        <v>874</v>
      </c>
      <c r="G54" s="25">
        <v>12796.105</v>
      </c>
      <c r="H54" s="24">
        <v>0</v>
      </c>
      <c r="I54" s="26">
        <f>ROUND(G54*H54,P4)</f>
        <v>0</v>
      </c>
      <c r="L54" s="27">
        <v>0</v>
      </c>
      <c r="M54" s="20">
        <f>ROUND(G54*L54,P4)</f>
        <v>0</v>
      </c>
      <c r="N54" s="21" t="s">
        <v>633</v>
      </c>
      <c r="O54" s="28">
        <f>M54*AA54</f>
        <v>0</v>
      </c>
      <c r="P54">
        <v>3</v>
      </c>
      <c r="AA54">
        <f>IF(P54=1,$O$3,IF(P54=2,$O$4,$O$5))</f>
        <v>0.21</v>
      </c>
    </row>
    <row r="55" spans="1:27" x14ac:dyDescent="0.25">
      <c r="A55" t="s">
        <v>637</v>
      </c>
      <c r="E55" s="23" t="s">
        <v>4734</v>
      </c>
    </row>
    <row r="56" spans="1:27" ht="39" x14ac:dyDescent="0.3">
      <c r="A56" t="s">
        <v>638</v>
      </c>
      <c r="E56" s="29" t="s">
        <v>4735</v>
      </c>
    </row>
    <row r="57" spans="1:27" ht="37.5" x14ac:dyDescent="0.25">
      <c r="A57" t="s">
        <v>640</v>
      </c>
      <c r="E57" s="23" t="s">
        <v>4736</v>
      </c>
    </row>
    <row r="58" spans="1:27" ht="25" x14ac:dyDescent="0.25">
      <c r="A58" t="s">
        <v>631</v>
      </c>
      <c r="B58">
        <v>13</v>
      </c>
      <c r="C58" s="22" t="s">
        <v>4737</v>
      </c>
      <c r="D58" t="s">
        <v>633</v>
      </c>
      <c r="E58" s="23" t="s">
        <v>4738</v>
      </c>
      <c r="F58" s="24" t="s">
        <v>874</v>
      </c>
      <c r="G58" s="25">
        <v>29247.885999999999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4740</v>
      </c>
    </row>
    <row r="61" spans="1:27" ht="362.5" x14ac:dyDescent="0.25">
      <c r="A61" t="s">
        <v>640</v>
      </c>
      <c r="E61" s="23" t="s">
        <v>4741</v>
      </c>
    </row>
    <row r="62" spans="1:27" ht="25" x14ac:dyDescent="0.25">
      <c r="A62" t="s">
        <v>631</v>
      </c>
      <c r="B62">
        <v>14</v>
      </c>
      <c r="C62" s="22" t="s">
        <v>4742</v>
      </c>
      <c r="D62" t="s">
        <v>633</v>
      </c>
      <c r="E62" s="23" t="s">
        <v>4743</v>
      </c>
      <c r="F62" s="24" t="s">
        <v>874</v>
      </c>
      <c r="G62" s="25">
        <v>7716.5379999999996</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221" x14ac:dyDescent="0.3">
      <c r="A64" t="s">
        <v>638</v>
      </c>
      <c r="E64" s="29" t="s">
        <v>4744</v>
      </c>
    </row>
    <row r="65" spans="1:27" ht="300" x14ac:dyDescent="0.25">
      <c r="A65" t="s">
        <v>640</v>
      </c>
      <c r="E65" s="23" t="s">
        <v>4745</v>
      </c>
    </row>
    <row r="66" spans="1:27" x14ac:dyDescent="0.25">
      <c r="A66" t="s">
        <v>631</v>
      </c>
      <c r="B66">
        <v>15</v>
      </c>
      <c r="C66" s="22" t="s">
        <v>4746</v>
      </c>
      <c r="D66" t="s">
        <v>633</v>
      </c>
      <c r="E66" s="23" t="s">
        <v>4747</v>
      </c>
      <c r="F66" s="24" t="s">
        <v>874</v>
      </c>
      <c r="G66" s="25">
        <v>450.94600000000003</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4748</v>
      </c>
    </row>
    <row r="69" spans="1:27" ht="287.5" x14ac:dyDescent="0.25">
      <c r="A69" t="s">
        <v>640</v>
      </c>
      <c r="E69" s="23" t="s">
        <v>4749</v>
      </c>
    </row>
    <row r="70" spans="1:27" x14ac:dyDescent="0.25">
      <c r="A70" t="s">
        <v>631</v>
      </c>
      <c r="B70">
        <v>16</v>
      </c>
      <c r="C70" s="22" t="s">
        <v>4750</v>
      </c>
      <c r="D70" t="s">
        <v>633</v>
      </c>
      <c r="E70" s="23" t="s">
        <v>4751</v>
      </c>
      <c r="F70" s="24" t="s">
        <v>874</v>
      </c>
      <c r="G70" s="25">
        <v>897.64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104" x14ac:dyDescent="0.3">
      <c r="A72" t="s">
        <v>638</v>
      </c>
      <c r="E72" s="29" t="s">
        <v>4752</v>
      </c>
    </row>
    <row r="73" spans="1:27" ht="312.5" x14ac:dyDescent="0.25">
      <c r="A73" t="s">
        <v>640</v>
      </c>
      <c r="E73" s="23" t="s">
        <v>4753</v>
      </c>
    </row>
    <row r="74" spans="1:27" x14ac:dyDescent="0.25">
      <c r="A74" t="s">
        <v>631</v>
      </c>
      <c r="B74">
        <v>17</v>
      </c>
      <c r="C74" s="22" t="s">
        <v>4754</v>
      </c>
      <c r="D74" t="s">
        <v>633</v>
      </c>
      <c r="E74" s="23" t="s">
        <v>4755</v>
      </c>
      <c r="F74" s="24" t="s">
        <v>874</v>
      </c>
      <c r="G74" s="25">
        <v>55.5</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91" x14ac:dyDescent="0.3">
      <c r="A76" t="s">
        <v>638</v>
      </c>
      <c r="E76" s="29" t="s">
        <v>4756</v>
      </c>
    </row>
    <row r="77" spans="1:27" ht="312.5" x14ac:dyDescent="0.25">
      <c r="A77" t="s">
        <v>640</v>
      </c>
      <c r="E77" s="23" t="s">
        <v>4753</v>
      </c>
    </row>
    <row r="78" spans="1:27" x14ac:dyDescent="0.25">
      <c r="A78" t="s">
        <v>631</v>
      </c>
      <c r="B78">
        <v>18</v>
      </c>
      <c r="C78" s="22" t="s">
        <v>4757</v>
      </c>
      <c r="D78" t="s">
        <v>633</v>
      </c>
      <c r="E78" s="23" t="s">
        <v>4758</v>
      </c>
      <c r="F78" s="24" t="s">
        <v>874</v>
      </c>
      <c r="G78" s="25">
        <v>6593.8329999999996</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117" x14ac:dyDescent="0.3">
      <c r="A80" t="s">
        <v>638</v>
      </c>
      <c r="E80" s="29" t="s">
        <v>4760</v>
      </c>
    </row>
    <row r="81" spans="1:27" ht="262.5" x14ac:dyDescent="0.25">
      <c r="A81" t="s">
        <v>640</v>
      </c>
      <c r="E81" s="23" t="s">
        <v>4761</v>
      </c>
    </row>
    <row r="82" spans="1:27" x14ac:dyDescent="0.25">
      <c r="A82" t="s">
        <v>631</v>
      </c>
      <c r="B82">
        <v>19</v>
      </c>
      <c r="C82" s="22" t="s">
        <v>4762</v>
      </c>
      <c r="D82" t="s">
        <v>633</v>
      </c>
      <c r="E82" s="23" t="s">
        <v>4763</v>
      </c>
      <c r="F82" s="24" t="s">
        <v>870</v>
      </c>
      <c r="G82" s="25">
        <v>6347.5609999999997</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4764</v>
      </c>
    </row>
    <row r="85" spans="1:27" ht="25" x14ac:dyDescent="0.25">
      <c r="A85" t="s">
        <v>640</v>
      </c>
      <c r="E85" s="23" t="s">
        <v>4765</v>
      </c>
    </row>
    <row r="86" spans="1:27" x14ac:dyDescent="0.25">
      <c r="A86" t="s">
        <v>631</v>
      </c>
      <c r="B86">
        <v>20</v>
      </c>
      <c r="C86" s="22" t="s">
        <v>4766</v>
      </c>
      <c r="D86" t="s">
        <v>633</v>
      </c>
      <c r="E86" s="23" t="s">
        <v>4767</v>
      </c>
      <c r="F86" s="24" t="s">
        <v>874</v>
      </c>
      <c r="G86" s="25">
        <v>12796.105</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39" x14ac:dyDescent="0.3">
      <c r="A88" t="s">
        <v>638</v>
      </c>
      <c r="E88" s="29" t="s">
        <v>4769</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2084.9299999999998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78" x14ac:dyDescent="0.3">
      <c r="A93" t="s">
        <v>638</v>
      </c>
      <c r="E93" s="29" t="s">
        <v>4774</v>
      </c>
    </row>
    <row r="94" spans="1:27" ht="25" x14ac:dyDescent="0.25">
      <c r="A94" t="s">
        <v>640</v>
      </c>
      <c r="E94" s="23" t="s">
        <v>4717</v>
      </c>
    </row>
    <row r="95" spans="1:27" ht="25" x14ac:dyDescent="0.25">
      <c r="A95" t="s">
        <v>631</v>
      </c>
      <c r="B95">
        <v>22</v>
      </c>
      <c r="C95" s="22" t="s">
        <v>4775</v>
      </c>
      <c r="D95" t="s">
        <v>4773</v>
      </c>
      <c r="E95" s="23" t="s">
        <v>4776</v>
      </c>
      <c r="F95" s="24" t="s">
        <v>874</v>
      </c>
      <c r="G95" s="25">
        <v>506.09199999999998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4777</v>
      </c>
    </row>
    <row r="98" spans="1:27" ht="250" x14ac:dyDescent="0.25">
      <c r="A98" t="s">
        <v>640</v>
      </c>
      <c r="E98" s="23" t="s">
        <v>4778</v>
      </c>
    </row>
    <row r="99" spans="1:27" ht="25" x14ac:dyDescent="0.25">
      <c r="A99" t="s">
        <v>631</v>
      </c>
      <c r="B99">
        <v>23</v>
      </c>
      <c r="C99" s="22" t="s">
        <v>4779</v>
      </c>
      <c r="D99" t="s">
        <v>4773</v>
      </c>
      <c r="E99" s="23" t="s">
        <v>4780</v>
      </c>
      <c r="F99" s="24" t="s">
        <v>874</v>
      </c>
      <c r="G99" s="25">
        <v>403.76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4781</v>
      </c>
    </row>
    <row r="102" spans="1:27" ht="262.5" x14ac:dyDescent="0.25">
      <c r="A102" t="s">
        <v>640</v>
      </c>
      <c r="E102" s="23" t="s">
        <v>4782</v>
      </c>
    </row>
    <row r="103" spans="1:27" ht="25" x14ac:dyDescent="0.25">
      <c r="A103" t="s">
        <v>631</v>
      </c>
      <c r="B103">
        <v>24</v>
      </c>
      <c r="C103" s="22" t="s">
        <v>4783</v>
      </c>
      <c r="D103" t="s">
        <v>4773</v>
      </c>
      <c r="E103" s="23" t="s">
        <v>4784</v>
      </c>
      <c r="F103" s="24" t="s">
        <v>870</v>
      </c>
      <c r="G103" s="25">
        <v>2230.875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04" x14ac:dyDescent="0.3">
      <c r="A105" t="s">
        <v>638</v>
      </c>
      <c r="E105" s="29" t="s">
        <v>4785</v>
      </c>
    </row>
    <row r="106" spans="1:27" ht="175" x14ac:dyDescent="0.25">
      <c r="A106" t="s">
        <v>640</v>
      </c>
      <c r="E106" s="23" t="s">
        <v>4786</v>
      </c>
    </row>
    <row r="107" spans="1:27" ht="25" x14ac:dyDescent="0.25">
      <c r="A107" t="s">
        <v>631</v>
      </c>
      <c r="B107">
        <v>25</v>
      </c>
      <c r="C107" s="22" t="s">
        <v>4787</v>
      </c>
      <c r="D107" t="s">
        <v>4773</v>
      </c>
      <c r="E107" s="23" t="s">
        <v>4738</v>
      </c>
      <c r="F107" s="24" t="s">
        <v>874</v>
      </c>
      <c r="G107" s="25">
        <v>909.85199999999998</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104" x14ac:dyDescent="0.3">
      <c r="A109" t="s">
        <v>638</v>
      </c>
      <c r="E109" s="29" t="s">
        <v>4788</v>
      </c>
    </row>
    <row r="110" spans="1:27" ht="362.5" x14ac:dyDescent="0.25">
      <c r="A110" t="s">
        <v>640</v>
      </c>
      <c r="E110" s="23" t="s">
        <v>4741</v>
      </c>
    </row>
    <row r="111" spans="1:27" ht="13" x14ac:dyDescent="0.25">
      <c r="A111" t="s">
        <v>628</v>
      </c>
      <c r="C111" s="18" t="s">
        <v>2745</v>
      </c>
      <c r="E111" s="19" t="s">
        <v>4789</v>
      </c>
      <c r="L111" s="20">
        <f>SUMIFS(L112:L123,A112:A123,"P")</f>
        <v>0</v>
      </c>
      <c r="M111" s="20">
        <f>SUMIFS(M112:M123,A112:A123,"P")</f>
        <v>0</v>
      </c>
      <c r="N111" s="21"/>
    </row>
    <row r="112" spans="1:27" x14ac:dyDescent="0.25">
      <c r="A112" t="s">
        <v>631</v>
      </c>
      <c r="B112">
        <v>26</v>
      </c>
      <c r="C112" s="22" t="s">
        <v>4790</v>
      </c>
      <c r="D112" t="s">
        <v>633</v>
      </c>
      <c r="E112" s="23" t="s">
        <v>4791</v>
      </c>
      <c r="F112" s="24" t="s">
        <v>870</v>
      </c>
      <c r="G112" s="25">
        <v>5237.6499999999996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91" x14ac:dyDescent="0.3">
      <c r="A114" t="s">
        <v>638</v>
      </c>
      <c r="E114" s="29" t="s">
        <v>4792</v>
      </c>
    </row>
    <row r="115" spans="1:27" ht="25" x14ac:dyDescent="0.25">
      <c r="A115" t="s">
        <v>640</v>
      </c>
      <c r="E115" s="23" t="s">
        <v>4793</v>
      </c>
    </row>
    <row r="116" spans="1:27" x14ac:dyDescent="0.25">
      <c r="A116" t="s">
        <v>631</v>
      </c>
      <c r="B116">
        <v>27</v>
      </c>
      <c r="C116" s="22" t="s">
        <v>4794</v>
      </c>
      <c r="D116" t="s">
        <v>633</v>
      </c>
      <c r="E116" s="23" t="s">
        <v>4795</v>
      </c>
      <c r="F116" s="24" t="s">
        <v>647</v>
      </c>
      <c r="G116" s="25">
        <v>1108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52" x14ac:dyDescent="0.3">
      <c r="A118" t="s">
        <v>638</v>
      </c>
      <c r="E118" s="29" t="s">
        <v>4796</v>
      </c>
    </row>
    <row r="119" spans="1:27" ht="162.5" x14ac:dyDescent="0.25">
      <c r="A119" t="s">
        <v>640</v>
      </c>
      <c r="E119" s="23" t="s">
        <v>4797</v>
      </c>
    </row>
    <row r="120" spans="1:27" ht="25" x14ac:dyDescent="0.25">
      <c r="A120" t="s">
        <v>631</v>
      </c>
      <c r="B120">
        <v>28</v>
      </c>
      <c r="C120" s="22" t="s">
        <v>4798</v>
      </c>
      <c r="D120" t="s">
        <v>633</v>
      </c>
      <c r="E120" s="23" t="s">
        <v>4799</v>
      </c>
      <c r="F120" s="24" t="s">
        <v>647</v>
      </c>
      <c r="G120" s="25">
        <v>273</v>
      </c>
      <c r="H120" s="24">
        <v>0</v>
      </c>
      <c r="I120" s="26">
        <f>ROUND(G120*H120,P4)</f>
        <v>0</v>
      </c>
      <c r="L120" s="27">
        <v>0</v>
      </c>
      <c r="M120" s="20">
        <f>ROUND(G120*L120,P4)</f>
        <v>0</v>
      </c>
      <c r="N120" s="21" t="s">
        <v>633</v>
      </c>
      <c r="O120" s="28">
        <f>M120*AA120</f>
        <v>0</v>
      </c>
      <c r="P120">
        <v>3</v>
      </c>
      <c r="AA120">
        <f>IF(P120=1,$O$3,IF(P120=2,$O$4,$O$5))</f>
        <v>0.21</v>
      </c>
    </row>
    <row r="121" spans="1:27" x14ac:dyDescent="0.25">
      <c r="A121" t="s">
        <v>637</v>
      </c>
      <c r="E121" s="23" t="s">
        <v>633</v>
      </c>
    </row>
    <row r="122" spans="1:27" ht="39" x14ac:dyDescent="0.3">
      <c r="A122" t="s">
        <v>638</v>
      </c>
      <c r="E122" s="29" t="s">
        <v>4800</v>
      </c>
    </row>
    <row r="123" spans="1:27" ht="25" x14ac:dyDescent="0.25">
      <c r="A123" t="s">
        <v>640</v>
      </c>
      <c r="E123" s="23" t="s">
        <v>4801</v>
      </c>
    </row>
    <row r="124" spans="1:27" ht="13" x14ac:dyDescent="0.25">
      <c r="A124" t="s">
        <v>628</v>
      </c>
      <c r="C124" s="18" t="s">
        <v>3224</v>
      </c>
      <c r="E124" s="19" t="s">
        <v>4802</v>
      </c>
      <c r="L124" s="20">
        <f>SUMIFS(L125:L128,A125:A128,"P")</f>
        <v>0</v>
      </c>
      <c r="M124" s="20">
        <f>SUMIFS(M125:M128,A125:A128,"P")</f>
        <v>0</v>
      </c>
      <c r="N124" s="21"/>
    </row>
    <row r="125" spans="1:27" x14ac:dyDescent="0.25">
      <c r="A125" t="s">
        <v>631</v>
      </c>
      <c r="B125">
        <v>29</v>
      </c>
      <c r="C125" s="22" t="s">
        <v>4803</v>
      </c>
      <c r="D125" t="s">
        <v>633</v>
      </c>
      <c r="E125" s="23" t="s">
        <v>4804</v>
      </c>
      <c r="F125" s="24" t="s">
        <v>874</v>
      </c>
      <c r="G125" s="25">
        <v>34</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52" x14ac:dyDescent="0.3">
      <c r="A127" t="s">
        <v>638</v>
      </c>
      <c r="E127" s="29" t="s">
        <v>4805</v>
      </c>
    </row>
    <row r="128" spans="1:27" ht="225" x14ac:dyDescent="0.25">
      <c r="A128" t="s">
        <v>640</v>
      </c>
      <c r="E128" s="23" t="s">
        <v>4806</v>
      </c>
    </row>
    <row r="129" spans="1:27" ht="13" x14ac:dyDescent="0.25">
      <c r="A129" t="s">
        <v>628</v>
      </c>
      <c r="C129" s="18" t="s">
        <v>3232</v>
      </c>
      <c r="E129" s="19" t="s">
        <v>4807</v>
      </c>
      <c r="L129" s="20">
        <f>SUMIFS(L130:L157,A130:A157,"P")</f>
        <v>0</v>
      </c>
      <c r="M129" s="20">
        <f>SUMIFS(M130:M157,A130:A157,"P")</f>
        <v>0</v>
      </c>
      <c r="N129" s="21"/>
    </row>
    <row r="130" spans="1:27" x14ac:dyDescent="0.25">
      <c r="A130" t="s">
        <v>631</v>
      </c>
      <c r="B130">
        <v>30</v>
      </c>
      <c r="C130" s="22" t="s">
        <v>4808</v>
      </c>
      <c r="D130" t="s">
        <v>633</v>
      </c>
      <c r="E130" s="23" t="s">
        <v>4809</v>
      </c>
      <c r="F130" s="24" t="s">
        <v>874</v>
      </c>
      <c r="G130" s="25">
        <v>937.66600000000005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4810</v>
      </c>
    </row>
    <row r="132" spans="1:27" ht="247" x14ac:dyDescent="0.3">
      <c r="A132" t="s">
        <v>638</v>
      </c>
      <c r="E132" s="29" t="s">
        <v>4811</v>
      </c>
    </row>
    <row r="133" spans="1:27" ht="350" x14ac:dyDescent="0.25">
      <c r="A133" t="s">
        <v>640</v>
      </c>
      <c r="E133" s="23" t="s">
        <v>4812</v>
      </c>
    </row>
    <row r="134" spans="1:27" x14ac:dyDescent="0.25">
      <c r="A134" t="s">
        <v>631</v>
      </c>
      <c r="B134">
        <v>31</v>
      </c>
      <c r="C134" s="22" t="s">
        <v>4813</v>
      </c>
      <c r="D134" t="s">
        <v>633</v>
      </c>
      <c r="E134" s="23" t="s">
        <v>4814</v>
      </c>
      <c r="F134" s="24" t="s">
        <v>874</v>
      </c>
      <c r="G134" s="25">
        <v>1097.508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34" x14ac:dyDescent="0.3">
      <c r="A136" t="s">
        <v>638</v>
      </c>
      <c r="E136" s="29" t="s">
        <v>4815</v>
      </c>
    </row>
    <row r="137" spans="1:27" ht="37.5" x14ac:dyDescent="0.25">
      <c r="A137" t="s">
        <v>640</v>
      </c>
      <c r="E137" s="23" t="s">
        <v>4816</v>
      </c>
    </row>
    <row r="138" spans="1:27" x14ac:dyDescent="0.25">
      <c r="A138" t="s">
        <v>631</v>
      </c>
      <c r="B138">
        <v>32</v>
      </c>
      <c r="C138" s="22" t="s">
        <v>4817</v>
      </c>
      <c r="D138" t="s">
        <v>633</v>
      </c>
      <c r="E138" s="23" t="s">
        <v>4818</v>
      </c>
      <c r="F138" s="24" t="s">
        <v>874</v>
      </c>
      <c r="G138" s="25">
        <v>221.8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04" x14ac:dyDescent="0.3">
      <c r="A140" t="s">
        <v>638</v>
      </c>
      <c r="E140" s="29" t="s">
        <v>4819</v>
      </c>
    </row>
    <row r="141" spans="1:27" ht="37.5" x14ac:dyDescent="0.25">
      <c r="A141" t="s">
        <v>640</v>
      </c>
      <c r="E141" s="23" t="s">
        <v>4820</v>
      </c>
    </row>
    <row r="142" spans="1:27" x14ac:dyDescent="0.25">
      <c r="A142" t="s">
        <v>631</v>
      </c>
      <c r="B142">
        <v>33</v>
      </c>
      <c r="C142" s="22" t="s">
        <v>4821</v>
      </c>
      <c r="D142" t="s">
        <v>633</v>
      </c>
      <c r="E142" s="23" t="s">
        <v>4822</v>
      </c>
      <c r="F142" s="24" t="s">
        <v>874</v>
      </c>
      <c r="G142" s="25">
        <v>1424.3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4823</v>
      </c>
    </row>
    <row r="145" spans="1:27" ht="50" x14ac:dyDescent="0.25">
      <c r="A145" t="s">
        <v>640</v>
      </c>
      <c r="E145" s="23" t="s">
        <v>4824</v>
      </c>
    </row>
    <row r="146" spans="1:27" x14ac:dyDescent="0.25">
      <c r="A146" t="s">
        <v>631</v>
      </c>
      <c r="B146">
        <v>34</v>
      </c>
      <c r="C146" s="22" t="s">
        <v>4825</v>
      </c>
      <c r="D146" t="s">
        <v>633</v>
      </c>
      <c r="E146" s="23" t="s">
        <v>4826</v>
      </c>
      <c r="F146" s="24" t="s">
        <v>874</v>
      </c>
      <c r="G146" s="25">
        <v>417.4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4827</v>
      </c>
    </row>
    <row r="148" spans="1:27" ht="52" x14ac:dyDescent="0.3">
      <c r="A148" t="s">
        <v>638</v>
      </c>
      <c r="E148" s="29" t="s">
        <v>4828</v>
      </c>
    </row>
    <row r="149" spans="1:27" ht="37.5" x14ac:dyDescent="0.25">
      <c r="A149" t="s">
        <v>640</v>
      </c>
      <c r="E149" s="23" t="s">
        <v>4829</v>
      </c>
    </row>
    <row r="150" spans="1:27" x14ac:dyDescent="0.25">
      <c r="A150" t="s">
        <v>631</v>
      </c>
      <c r="B150">
        <v>35</v>
      </c>
      <c r="C150" s="22" t="s">
        <v>4830</v>
      </c>
      <c r="D150" t="s">
        <v>633</v>
      </c>
      <c r="E150" s="23" t="s">
        <v>4831</v>
      </c>
      <c r="F150" s="24" t="s">
        <v>874</v>
      </c>
      <c r="G150" s="25">
        <v>13.52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52" x14ac:dyDescent="0.3">
      <c r="A152" t="s">
        <v>638</v>
      </c>
      <c r="E152" s="29" t="s">
        <v>4832</v>
      </c>
    </row>
    <row r="153" spans="1:27" ht="100" x14ac:dyDescent="0.25">
      <c r="A153" t="s">
        <v>640</v>
      </c>
      <c r="E153" s="23" t="s">
        <v>4833</v>
      </c>
    </row>
    <row r="154" spans="1:27" x14ac:dyDescent="0.25">
      <c r="A154" t="s">
        <v>631</v>
      </c>
      <c r="B154">
        <v>36</v>
      </c>
      <c r="C154" s="22" t="s">
        <v>4834</v>
      </c>
      <c r="D154" t="s">
        <v>633</v>
      </c>
      <c r="E154" s="23" t="s">
        <v>4835</v>
      </c>
      <c r="F154" s="24" t="s">
        <v>870</v>
      </c>
      <c r="G154" s="25">
        <v>3841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4836</v>
      </c>
    </row>
    <row r="157" spans="1:27" ht="125" x14ac:dyDescent="0.25">
      <c r="A157" t="s">
        <v>640</v>
      </c>
      <c r="E157" s="23" t="s">
        <v>4837</v>
      </c>
    </row>
    <row r="158" spans="1:27" ht="13" x14ac:dyDescent="0.25">
      <c r="A158" t="s">
        <v>628</v>
      </c>
      <c r="C158" s="18" t="s">
        <v>891</v>
      </c>
      <c r="E158" s="19" t="s">
        <v>4454</v>
      </c>
      <c r="L158" s="20">
        <f>SUMIFS(L159:L182,A159:A182,"P")</f>
        <v>0</v>
      </c>
      <c r="M158" s="20">
        <f>SUMIFS(M159:M182,A159:A182,"P")</f>
        <v>0</v>
      </c>
      <c r="N158" s="21"/>
    </row>
    <row r="159" spans="1:27" ht="25" x14ac:dyDescent="0.25">
      <c r="A159" t="s">
        <v>631</v>
      </c>
      <c r="B159">
        <v>37</v>
      </c>
      <c r="C159" s="22" t="s">
        <v>4775</v>
      </c>
      <c r="D159" t="s">
        <v>633</v>
      </c>
      <c r="E159" s="23" t="s">
        <v>4776</v>
      </c>
      <c r="F159" s="24" t="s">
        <v>874</v>
      </c>
      <c r="G159" s="25">
        <v>9137.7999999999993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04" x14ac:dyDescent="0.3">
      <c r="A161" t="s">
        <v>638</v>
      </c>
      <c r="E161" s="29" t="s">
        <v>4838</v>
      </c>
    </row>
    <row r="162" spans="1:27" ht="250" x14ac:dyDescent="0.25">
      <c r="A162" t="s">
        <v>640</v>
      </c>
      <c r="E162" s="23" t="s">
        <v>4778</v>
      </c>
    </row>
    <row r="163" spans="1:27" ht="25" x14ac:dyDescent="0.25">
      <c r="A163" t="s">
        <v>631</v>
      </c>
      <c r="B163">
        <v>38</v>
      </c>
      <c r="C163" s="22" t="s">
        <v>4839</v>
      </c>
      <c r="D163" t="s">
        <v>866</v>
      </c>
      <c r="E163" s="23" t="s">
        <v>4840</v>
      </c>
      <c r="F163" s="24" t="s">
        <v>874</v>
      </c>
      <c r="G163" s="25">
        <v>15985.248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4841</v>
      </c>
    </row>
    <row r="165" spans="1:27" ht="52" x14ac:dyDescent="0.3">
      <c r="A165" t="s">
        <v>638</v>
      </c>
      <c r="E165" s="29" t="s">
        <v>4842</v>
      </c>
    </row>
    <row r="166" spans="1:27" ht="262.5" x14ac:dyDescent="0.25">
      <c r="A166" t="s">
        <v>640</v>
      </c>
      <c r="E166" s="23" t="s">
        <v>4843</v>
      </c>
    </row>
    <row r="167" spans="1:27" ht="25" x14ac:dyDescent="0.25">
      <c r="A167" t="s">
        <v>631</v>
      </c>
      <c r="B167">
        <v>39</v>
      </c>
      <c r="C167" s="22" t="s">
        <v>4839</v>
      </c>
      <c r="D167" t="s">
        <v>2745</v>
      </c>
      <c r="E167" s="23" t="s">
        <v>4840</v>
      </c>
      <c r="F167" s="24" t="s">
        <v>874</v>
      </c>
      <c r="G167" s="25">
        <v>4833.6000000000004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4844</v>
      </c>
    </row>
    <row r="169" spans="1:27" ht="52" x14ac:dyDescent="0.3">
      <c r="A169" t="s">
        <v>638</v>
      </c>
      <c r="E169" s="29" t="s">
        <v>4845</v>
      </c>
    </row>
    <row r="170" spans="1:27" ht="262.5" x14ac:dyDescent="0.25">
      <c r="A170" t="s">
        <v>640</v>
      </c>
      <c r="E170" s="23" t="s">
        <v>4843</v>
      </c>
    </row>
    <row r="171" spans="1:27" ht="25" x14ac:dyDescent="0.25">
      <c r="A171" t="s">
        <v>631</v>
      </c>
      <c r="B171">
        <v>40</v>
      </c>
      <c r="C171" s="22" t="s">
        <v>4779</v>
      </c>
      <c r="D171" t="s">
        <v>633</v>
      </c>
      <c r="E171" s="23" t="s">
        <v>4780</v>
      </c>
      <c r="F171" s="24" t="s">
        <v>874</v>
      </c>
      <c r="G171" s="25">
        <v>4492.3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4846</v>
      </c>
    </row>
    <row r="174" spans="1:27" ht="262.5" x14ac:dyDescent="0.25">
      <c r="A174" t="s">
        <v>640</v>
      </c>
      <c r="E174" s="23" t="s">
        <v>4782</v>
      </c>
    </row>
    <row r="175" spans="1:27" ht="25" x14ac:dyDescent="0.25">
      <c r="A175" t="s">
        <v>631</v>
      </c>
      <c r="B175">
        <v>41</v>
      </c>
      <c r="C175" s="22" t="s">
        <v>4783</v>
      </c>
      <c r="D175" t="s">
        <v>633</v>
      </c>
      <c r="E175" s="23" t="s">
        <v>4784</v>
      </c>
      <c r="F175" s="24" t="s">
        <v>870</v>
      </c>
      <c r="G175" s="25">
        <v>12045.739</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91" x14ac:dyDescent="0.3">
      <c r="A177" t="s">
        <v>638</v>
      </c>
      <c r="E177" s="29" t="s">
        <v>4847</v>
      </c>
    </row>
    <row r="178" spans="1:27" ht="175" x14ac:dyDescent="0.25">
      <c r="A178" t="s">
        <v>640</v>
      </c>
      <c r="E178" s="23" t="s">
        <v>4786</v>
      </c>
    </row>
    <row r="179" spans="1:27" x14ac:dyDescent="0.25">
      <c r="A179" t="s">
        <v>631</v>
      </c>
      <c r="B179">
        <v>42</v>
      </c>
      <c r="C179" s="22" t="s">
        <v>4848</v>
      </c>
      <c r="D179" t="s">
        <v>633</v>
      </c>
      <c r="E179" s="23" t="s">
        <v>4849</v>
      </c>
      <c r="F179" s="24" t="s">
        <v>874</v>
      </c>
      <c r="G179" s="25">
        <v>4373.7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4850</v>
      </c>
    </row>
    <row r="181" spans="1:27" ht="52" x14ac:dyDescent="0.3">
      <c r="A181" t="s">
        <v>638</v>
      </c>
      <c r="E181" s="29" t="s">
        <v>4851</v>
      </c>
    </row>
    <row r="182" spans="1:27" ht="125" x14ac:dyDescent="0.25">
      <c r="A182" t="s">
        <v>640</v>
      </c>
      <c r="E182" s="23" t="s">
        <v>4852</v>
      </c>
    </row>
    <row r="183" spans="1:27" ht="13" x14ac:dyDescent="0.25">
      <c r="A183" t="s">
        <v>628</v>
      </c>
      <c r="C183" s="18" t="s">
        <v>1544</v>
      </c>
      <c r="E183" s="19" t="s">
        <v>2049</v>
      </c>
      <c r="L183" s="20">
        <f>SUMIFS(L184:L187,A184:A187,"P")</f>
        <v>0</v>
      </c>
      <c r="M183" s="20">
        <f>SUMIFS(M184:M187,A184:A187,"P")</f>
        <v>0</v>
      </c>
      <c r="N183" s="21"/>
    </row>
    <row r="184" spans="1:27" ht="25" x14ac:dyDescent="0.25">
      <c r="A184" t="s">
        <v>631</v>
      </c>
      <c r="B184">
        <v>43</v>
      </c>
      <c r="C184" s="22" t="s">
        <v>4853</v>
      </c>
      <c r="D184" t="s">
        <v>633</v>
      </c>
      <c r="E184" s="23" t="s">
        <v>4854</v>
      </c>
      <c r="F184" s="24" t="s">
        <v>870</v>
      </c>
      <c r="G184" s="25">
        <v>180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4855</v>
      </c>
    </row>
    <row r="187" spans="1:27" ht="187.5" x14ac:dyDescent="0.25">
      <c r="A187" t="s">
        <v>640</v>
      </c>
      <c r="E187" s="23" t="s">
        <v>4856</v>
      </c>
    </row>
    <row r="188" spans="1:27" ht="13" x14ac:dyDescent="0.25">
      <c r="A188" t="s">
        <v>628</v>
      </c>
      <c r="C188" s="18" t="s">
        <v>4857</v>
      </c>
      <c r="E188" s="19" t="s">
        <v>4858</v>
      </c>
      <c r="L188" s="20">
        <f>SUMIFS(L189:L216,A189:A216,"P")</f>
        <v>0</v>
      </c>
      <c r="M188" s="20">
        <f>SUMIFS(M189:M216,A189:A216,"P")</f>
        <v>0</v>
      </c>
      <c r="N188" s="21"/>
    </row>
    <row r="189" spans="1:27" x14ac:dyDescent="0.25">
      <c r="A189" t="s">
        <v>631</v>
      </c>
      <c r="B189">
        <v>44</v>
      </c>
      <c r="C189" s="22" t="s">
        <v>4859</v>
      </c>
      <c r="D189" t="s">
        <v>633</v>
      </c>
      <c r="E189" s="23" t="s">
        <v>4860</v>
      </c>
      <c r="F189" s="24" t="s">
        <v>647</v>
      </c>
      <c r="G189" s="25">
        <v>16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52" x14ac:dyDescent="0.3">
      <c r="A191" t="s">
        <v>638</v>
      </c>
      <c r="E191" s="29" t="s">
        <v>4861</v>
      </c>
    </row>
    <row r="192" spans="1:27" ht="250" x14ac:dyDescent="0.25">
      <c r="A192" t="s">
        <v>640</v>
      </c>
      <c r="E192" s="23" t="s">
        <v>4862</v>
      </c>
    </row>
    <row r="193" spans="1:27" x14ac:dyDescent="0.25">
      <c r="A193" t="s">
        <v>631</v>
      </c>
      <c r="B193">
        <v>45</v>
      </c>
      <c r="C193" s="22" t="s">
        <v>4863</v>
      </c>
      <c r="D193" t="s">
        <v>633</v>
      </c>
      <c r="E193" s="23" t="s">
        <v>4864</v>
      </c>
      <c r="F193" s="24" t="s">
        <v>647</v>
      </c>
      <c r="G193" s="25">
        <v>73</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52" x14ac:dyDescent="0.3">
      <c r="A195" t="s">
        <v>638</v>
      </c>
      <c r="E195" s="29" t="s">
        <v>4865</v>
      </c>
    </row>
    <row r="196" spans="1:27" ht="250" x14ac:dyDescent="0.25">
      <c r="A196" t="s">
        <v>640</v>
      </c>
      <c r="E196" s="23" t="s">
        <v>4862</v>
      </c>
    </row>
    <row r="197" spans="1:27" x14ac:dyDescent="0.25">
      <c r="A197" t="s">
        <v>631</v>
      </c>
      <c r="B197">
        <v>46</v>
      </c>
      <c r="C197" s="22" t="s">
        <v>4866</v>
      </c>
      <c r="D197" t="s">
        <v>633</v>
      </c>
      <c r="E197" s="23" t="s">
        <v>4867</v>
      </c>
      <c r="F197" s="24" t="s">
        <v>647</v>
      </c>
      <c r="G197" s="25">
        <v>116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52" x14ac:dyDescent="0.3">
      <c r="A199" t="s">
        <v>638</v>
      </c>
      <c r="E199" s="29" t="s">
        <v>4868</v>
      </c>
    </row>
    <row r="200" spans="1:27" ht="250" x14ac:dyDescent="0.25">
      <c r="A200" t="s">
        <v>640</v>
      </c>
      <c r="E200" s="23" t="s">
        <v>4862</v>
      </c>
    </row>
    <row r="201" spans="1:27" x14ac:dyDescent="0.25">
      <c r="A201" t="s">
        <v>631</v>
      </c>
      <c r="B201">
        <v>47</v>
      </c>
      <c r="C201" s="22" t="s">
        <v>4869</v>
      </c>
      <c r="D201" t="s">
        <v>633</v>
      </c>
      <c r="E201" s="23" t="s">
        <v>4870</v>
      </c>
      <c r="F201" s="24" t="s">
        <v>657</v>
      </c>
      <c r="G201" s="25">
        <v>8</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4871</v>
      </c>
    </row>
    <row r="204" spans="1:27" ht="150" x14ac:dyDescent="0.25">
      <c r="A204" t="s">
        <v>640</v>
      </c>
      <c r="E204" s="23" t="s">
        <v>4872</v>
      </c>
    </row>
    <row r="205" spans="1:27" x14ac:dyDescent="0.25">
      <c r="A205" t="s">
        <v>631</v>
      </c>
      <c r="B205">
        <v>48</v>
      </c>
      <c r="C205" s="22" t="s">
        <v>4873</v>
      </c>
      <c r="D205" t="s">
        <v>633</v>
      </c>
      <c r="E205" s="23" t="s">
        <v>4874</v>
      </c>
      <c r="F205" s="24" t="s">
        <v>874</v>
      </c>
      <c r="G205" s="25">
        <v>32.5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4810</v>
      </c>
    </row>
    <row r="207" spans="1:27" ht="78" x14ac:dyDescent="0.3">
      <c r="A207" t="s">
        <v>638</v>
      </c>
      <c r="E207" s="29" t="s">
        <v>4875</v>
      </c>
    </row>
    <row r="208" spans="1:27" ht="350" x14ac:dyDescent="0.25">
      <c r="A208" t="s">
        <v>640</v>
      </c>
      <c r="E208" s="23" t="s">
        <v>4812</v>
      </c>
    </row>
    <row r="209" spans="1:27" x14ac:dyDescent="0.25">
      <c r="A209" t="s">
        <v>631</v>
      </c>
      <c r="B209">
        <v>49</v>
      </c>
      <c r="C209" s="22" t="s">
        <v>4876</v>
      </c>
      <c r="D209" t="s">
        <v>633</v>
      </c>
      <c r="E209" s="23" t="s">
        <v>4877</v>
      </c>
      <c r="F209" s="24" t="s">
        <v>657</v>
      </c>
      <c r="G209" s="25">
        <v>18</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4878</v>
      </c>
    </row>
    <row r="211" spans="1:27" ht="39" x14ac:dyDescent="0.3">
      <c r="A211" t="s">
        <v>638</v>
      </c>
      <c r="E211" s="29" t="s">
        <v>4879</v>
      </c>
    </row>
    <row r="212" spans="1:27" ht="87.5" x14ac:dyDescent="0.25">
      <c r="A212" t="s">
        <v>640</v>
      </c>
      <c r="E212" s="23" t="s">
        <v>4880</v>
      </c>
    </row>
    <row r="213" spans="1:27" x14ac:dyDescent="0.25">
      <c r="A213" t="s">
        <v>631</v>
      </c>
      <c r="B213">
        <v>50</v>
      </c>
      <c r="C213" s="22" t="s">
        <v>4881</v>
      </c>
      <c r="D213" t="s">
        <v>633</v>
      </c>
      <c r="E213" s="23" t="s">
        <v>4882</v>
      </c>
      <c r="F213" s="24" t="s">
        <v>657</v>
      </c>
      <c r="G213" s="25">
        <v>9</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4883</v>
      </c>
    </row>
    <row r="215" spans="1:27" ht="39" x14ac:dyDescent="0.3">
      <c r="A215" t="s">
        <v>638</v>
      </c>
      <c r="E215" s="29" t="s">
        <v>4884</v>
      </c>
    </row>
    <row r="216" spans="1:27" ht="87.5" x14ac:dyDescent="0.25">
      <c r="A216" t="s">
        <v>640</v>
      </c>
      <c r="E216" s="23" t="s">
        <v>4885</v>
      </c>
    </row>
    <row r="217" spans="1:27" ht="13" x14ac:dyDescent="0.25">
      <c r="A217" t="s">
        <v>628</v>
      </c>
      <c r="C217" s="18" t="s">
        <v>1966</v>
      </c>
      <c r="E217" s="19" t="s">
        <v>4616</v>
      </c>
      <c r="L217" s="20">
        <f>SUMIFS(L218:L237,A218:A237,"P")</f>
        <v>0</v>
      </c>
      <c r="M217" s="20">
        <f>SUMIFS(M218:M237,A218:A237,"P")</f>
        <v>0</v>
      </c>
      <c r="N217" s="21"/>
    </row>
    <row r="218" spans="1:27" x14ac:dyDescent="0.25">
      <c r="A218" t="s">
        <v>631</v>
      </c>
      <c r="B218">
        <v>51</v>
      </c>
      <c r="C218" s="22" t="s">
        <v>4886</v>
      </c>
      <c r="D218" t="s">
        <v>633</v>
      </c>
      <c r="E218" s="23" t="s">
        <v>4887</v>
      </c>
      <c r="F218" s="24" t="s">
        <v>657</v>
      </c>
      <c r="G218" s="25">
        <v>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4888</v>
      </c>
    </row>
    <row r="221" spans="1:27" ht="400" x14ac:dyDescent="0.25">
      <c r="A221" t="s">
        <v>640</v>
      </c>
      <c r="E221" s="23" t="s">
        <v>4889</v>
      </c>
    </row>
    <row r="222" spans="1:27" ht="25" x14ac:dyDescent="0.25">
      <c r="A222" t="s">
        <v>631</v>
      </c>
      <c r="B222">
        <v>52</v>
      </c>
      <c r="C222" s="22" t="s">
        <v>4890</v>
      </c>
      <c r="D222" t="s">
        <v>633</v>
      </c>
      <c r="E222" s="23" t="s">
        <v>4891</v>
      </c>
      <c r="F222" s="24" t="s">
        <v>647</v>
      </c>
      <c r="G222" s="25">
        <v>2622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91" x14ac:dyDescent="0.3">
      <c r="A224" t="s">
        <v>638</v>
      </c>
      <c r="E224" s="29" t="s">
        <v>4892</v>
      </c>
    </row>
    <row r="225" spans="1:27" ht="87.5" x14ac:dyDescent="0.25">
      <c r="A225" t="s">
        <v>640</v>
      </c>
      <c r="E225" s="23" t="s">
        <v>4893</v>
      </c>
    </row>
    <row r="226" spans="1:27" x14ac:dyDescent="0.25">
      <c r="A226" t="s">
        <v>631</v>
      </c>
      <c r="B226">
        <v>53</v>
      </c>
      <c r="C226" s="22" t="s">
        <v>4894</v>
      </c>
      <c r="D226" t="s">
        <v>633</v>
      </c>
      <c r="E226" s="23" t="s">
        <v>4895</v>
      </c>
      <c r="F226" s="24" t="s">
        <v>870</v>
      </c>
      <c r="G226" s="25">
        <v>795.96</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195" x14ac:dyDescent="0.3">
      <c r="A228" t="s">
        <v>638</v>
      </c>
      <c r="E228" s="29" t="s">
        <v>4896</v>
      </c>
    </row>
    <row r="229" spans="1:27" ht="87.5" x14ac:dyDescent="0.25">
      <c r="A229" t="s">
        <v>640</v>
      </c>
      <c r="E229" s="23" t="s">
        <v>4897</v>
      </c>
    </row>
    <row r="230" spans="1:27" ht="25" x14ac:dyDescent="0.25">
      <c r="A230" t="s">
        <v>631</v>
      </c>
      <c r="B230">
        <v>54</v>
      </c>
      <c r="C230" s="22" t="s">
        <v>4898</v>
      </c>
      <c r="D230" t="s">
        <v>633</v>
      </c>
      <c r="E230" s="23" t="s">
        <v>4899</v>
      </c>
      <c r="F230" s="24" t="s">
        <v>870</v>
      </c>
      <c r="G230" s="25">
        <v>41.6</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4900</v>
      </c>
    </row>
    <row r="233" spans="1:27" ht="175" x14ac:dyDescent="0.25">
      <c r="A233" t="s">
        <v>640</v>
      </c>
      <c r="E233" s="23" t="s">
        <v>4901</v>
      </c>
    </row>
    <row r="234" spans="1:27" x14ac:dyDescent="0.25">
      <c r="A234" t="s">
        <v>631</v>
      </c>
      <c r="B234">
        <v>55</v>
      </c>
      <c r="C234" s="22" t="s">
        <v>4902</v>
      </c>
      <c r="D234" t="s">
        <v>633</v>
      </c>
      <c r="E234" s="23" t="s">
        <v>4903</v>
      </c>
      <c r="F234" s="24" t="s">
        <v>874</v>
      </c>
      <c r="G234" s="25">
        <v>15.24</v>
      </c>
      <c r="H234" s="24">
        <v>0</v>
      </c>
      <c r="I234" s="26">
        <f>ROUND(G234*H234,P4)</f>
        <v>0</v>
      </c>
      <c r="L234" s="27">
        <v>0</v>
      </c>
      <c r="M234" s="20">
        <f>ROUND(G234*L234,P4)</f>
        <v>0</v>
      </c>
      <c r="N234" s="21" t="s">
        <v>633</v>
      </c>
      <c r="O234" s="28">
        <f>M234*AA234</f>
        <v>0</v>
      </c>
      <c r="P234">
        <v>3</v>
      </c>
      <c r="AA234">
        <f>IF(P234=1,$O$3,IF(P234=2,$O$4,$O$5))</f>
        <v>0.21</v>
      </c>
    </row>
    <row r="235" spans="1:27" x14ac:dyDescent="0.25">
      <c r="A235" t="s">
        <v>637</v>
      </c>
      <c r="E235" s="23" t="s">
        <v>633</v>
      </c>
    </row>
    <row r="236" spans="1:27" ht="52" x14ac:dyDescent="0.3">
      <c r="A236" t="s">
        <v>638</v>
      </c>
      <c r="E236" s="29" t="s">
        <v>4904</v>
      </c>
    </row>
    <row r="237" spans="1:27" ht="87.5" x14ac:dyDescent="0.25">
      <c r="A237" t="s">
        <v>640</v>
      </c>
      <c r="E237" s="23" t="s">
        <v>4905</v>
      </c>
    </row>
    <row r="238" spans="1:27" ht="13" x14ac:dyDescent="0.25">
      <c r="A238" t="s">
        <v>628</v>
      </c>
      <c r="C238" s="18" t="s">
        <v>1801</v>
      </c>
      <c r="E238" s="19" t="s">
        <v>1802</v>
      </c>
      <c r="L238" s="20">
        <f>SUMIFS(L239:L242,A239:A242,"P")</f>
        <v>0</v>
      </c>
      <c r="M238" s="20">
        <f>SUMIFS(M239:M242,A239:A242,"P")</f>
        <v>0</v>
      </c>
      <c r="N238" s="21"/>
    </row>
    <row r="239" spans="1:27" ht="25" x14ac:dyDescent="0.25">
      <c r="A239" t="s">
        <v>631</v>
      </c>
      <c r="B239">
        <v>56</v>
      </c>
      <c r="C239" s="22" t="s">
        <v>1815</v>
      </c>
      <c r="D239" t="s">
        <v>1816</v>
      </c>
      <c r="E239" s="23" t="s">
        <v>1817</v>
      </c>
      <c r="F239" s="24" t="s">
        <v>1806</v>
      </c>
      <c r="G239" s="25">
        <v>38.1</v>
      </c>
      <c r="H239" s="24">
        <v>0</v>
      </c>
      <c r="I239" s="26">
        <f>ROUND(G239*H239,P4)</f>
        <v>0</v>
      </c>
      <c r="L239" s="27">
        <v>0</v>
      </c>
      <c r="M239" s="20">
        <f>ROUND(G239*L239,P4)</f>
        <v>0</v>
      </c>
      <c r="N239" s="21" t="s">
        <v>1807</v>
      </c>
      <c r="O239" s="28">
        <f>M239*AA239</f>
        <v>0</v>
      </c>
      <c r="P239">
        <v>3</v>
      </c>
      <c r="AA239">
        <f>IF(P239=1,$O$3,IF(P239=2,$O$4,$O$5))</f>
        <v>0.21</v>
      </c>
    </row>
    <row r="240" spans="1:27" ht="25" x14ac:dyDescent="0.25">
      <c r="A240" t="s">
        <v>637</v>
      </c>
      <c r="E240" s="23" t="s">
        <v>4672</v>
      </c>
    </row>
    <row r="241" spans="1:5" ht="39" x14ac:dyDescent="0.3">
      <c r="A241" t="s">
        <v>638</v>
      </c>
      <c r="E241" s="29" t="s">
        <v>4906</v>
      </c>
    </row>
    <row r="242" spans="1:5" ht="187.5" x14ac:dyDescent="0.25">
      <c r="A242" t="s">
        <v>640</v>
      </c>
      <c r="E242" s="23" t="s">
        <v>2223</v>
      </c>
    </row>
  </sheetData>
  <sheetProtection algorithmName="SHA-512" hashValue="rRPEDZuZyGXWHBofLdZLFadg22M55TxwAKgaQDyOayqVg6thz2PSPXDaR8ily+pKEL5vASyjaO5SzyMTRCxsFA==" saltValue="mZ3Lp9fAH8GTfUFYa+fXxTDGgzSdpPZHTKoqEsC+ePhBX9T1YyCqDKP/yD2UrrG3D5QMgi7nOA59oQPMPNmc4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4907</v>
      </c>
      <c r="E8" s="19" t="s">
        <v>125</v>
      </c>
      <c r="L8" s="20">
        <f>L9+L38+L51</f>
        <v>0</v>
      </c>
      <c r="M8" s="20">
        <f>M9+M38+M51</f>
        <v>0</v>
      </c>
      <c r="N8" s="21"/>
    </row>
    <row r="9" spans="1:27" ht="13" x14ac:dyDescent="0.25">
      <c r="A9" t="s">
        <v>628</v>
      </c>
      <c r="C9" s="18" t="s">
        <v>4908</v>
      </c>
      <c r="E9" s="19" t="s">
        <v>4909</v>
      </c>
      <c r="L9" s="20">
        <f>SUMIFS(L10:L37,A10:A37,"P")</f>
        <v>0</v>
      </c>
      <c r="M9" s="20">
        <f>SUMIFS(M10:M37,A10:A37,"P")</f>
        <v>0</v>
      </c>
      <c r="N9" s="21"/>
    </row>
    <row r="10" spans="1:27" x14ac:dyDescent="0.25">
      <c r="A10" t="s">
        <v>631</v>
      </c>
      <c r="B10">
        <v>1</v>
      </c>
      <c r="C10" s="22" t="s">
        <v>4617</v>
      </c>
      <c r="D10" t="s">
        <v>633</v>
      </c>
      <c r="E10" s="23" t="s">
        <v>4618</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4910</v>
      </c>
    </row>
    <row r="13" spans="1:27" ht="87.5" x14ac:dyDescent="0.25">
      <c r="A13" t="s">
        <v>640</v>
      </c>
      <c r="E13" s="23" t="s">
        <v>4911</v>
      </c>
    </row>
    <row r="14" spans="1:27" x14ac:dyDescent="0.25">
      <c r="A14" t="s">
        <v>631</v>
      </c>
      <c r="B14">
        <v>2</v>
      </c>
      <c r="C14" s="22" t="s">
        <v>4912</v>
      </c>
      <c r="D14" t="s">
        <v>633</v>
      </c>
      <c r="E14" s="23" t="s">
        <v>4913</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4914</v>
      </c>
    </row>
    <row r="17" spans="1:27" ht="125" x14ac:dyDescent="0.25">
      <c r="A17" t="s">
        <v>640</v>
      </c>
      <c r="E17" s="23" t="s">
        <v>4915</v>
      </c>
    </row>
    <row r="18" spans="1:27" x14ac:dyDescent="0.25">
      <c r="A18" t="s">
        <v>631</v>
      </c>
      <c r="B18">
        <v>3</v>
      </c>
      <c r="C18" s="22" t="s">
        <v>4916</v>
      </c>
      <c r="D18" t="s">
        <v>633</v>
      </c>
      <c r="E18" s="23" t="s">
        <v>4917</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4918</v>
      </c>
    </row>
    <row r="21" spans="1:27" ht="125" x14ac:dyDescent="0.25">
      <c r="A21" t="s">
        <v>640</v>
      </c>
      <c r="E21" s="23" t="s">
        <v>4915</v>
      </c>
    </row>
    <row r="22" spans="1:27" x14ac:dyDescent="0.25">
      <c r="A22" t="s">
        <v>631</v>
      </c>
      <c r="B22">
        <v>4</v>
      </c>
      <c r="C22" s="22" t="s">
        <v>4919</v>
      </c>
      <c r="D22" t="s">
        <v>633</v>
      </c>
      <c r="E22" s="23" t="s">
        <v>4920</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4921</v>
      </c>
    </row>
    <row r="25" spans="1:27" ht="125" x14ac:dyDescent="0.25">
      <c r="A25" t="s">
        <v>640</v>
      </c>
      <c r="E25" s="23" t="s">
        <v>4915</v>
      </c>
    </row>
    <row r="26" spans="1:27" x14ac:dyDescent="0.25">
      <c r="A26" t="s">
        <v>631</v>
      </c>
      <c r="B26">
        <v>5</v>
      </c>
      <c r="C26" s="22" t="s">
        <v>4922</v>
      </c>
      <c r="D26" t="s">
        <v>633</v>
      </c>
      <c r="E26" s="23" t="s">
        <v>4923</v>
      </c>
      <c r="F26" s="24" t="s">
        <v>657</v>
      </c>
      <c r="G26" s="25">
        <v>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4924</v>
      </c>
    </row>
    <row r="29" spans="1:27" ht="125" x14ac:dyDescent="0.25">
      <c r="A29" t="s">
        <v>640</v>
      </c>
      <c r="E29" s="23" t="s">
        <v>4915</v>
      </c>
    </row>
    <row r="30" spans="1:27" x14ac:dyDescent="0.25">
      <c r="A30" t="s">
        <v>631</v>
      </c>
      <c r="B30">
        <v>6</v>
      </c>
      <c r="C30" s="22" t="s">
        <v>4925</v>
      </c>
      <c r="D30" t="s">
        <v>633</v>
      </c>
      <c r="E30" s="23" t="s">
        <v>4926</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4927</v>
      </c>
    </row>
    <row r="33" spans="1:27" ht="112.5" x14ac:dyDescent="0.25">
      <c r="A33" t="s">
        <v>640</v>
      </c>
      <c r="E33" s="23" t="s">
        <v>4928</v>
      </c>
    </row>
    <row r="34" spans="1:27" x14ac:dyDescent="0.25">
      <c r="A34" t="s">
        <v>631</v>
      </c>
      <c r="B34">
        <v>7</v>
      </c>
      <c r="C34" s="22" t="s">
        <v>4929</v>
      </c>
      <c r="D34" t="s">
        <v>633</v>
      </c>
      <c r="E34" s="23" t="s">
        <v>4930</v>
      </c>
      <c r="F34" s="24" t="s">
        <v>657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4931</v>
      </c>
    </row>
    <row r="37" spans="1:27" ht="150" x14ac:dyDescent="0.25">
      <c r="A37" t="s">
        <v>640</v>
      </c>
      <c r="E37" s="23" t="s">
        <v>4932</v>
      </c>
    </row>
    <row r="38" spans="1:27" ht="13" x14ac:dyDescent="0.25">
      <c r="A38" t="s">
        <v>628</v>
      </c>
      <c r="C38" s="18" t="s">
        <v>4121</v>
      </c>
      <c r="E38" s="19" t="s">
        <v>4933</v>
      </c>
      <c r="L38" s="20">
        <f>SUMIFS(L39:L50,A39:A50,"P")</f>
        <v>0</v>
      </c>
      <c r="M38" s="20">
        <f>SUMIFS(M39:M50,A39:A50,"P")</f>
        <v>0</v>
      </c>
      <c r="N38" s="21"/>
    </row>
    <row r="39" spans="1:27" x14ac:dyDescent="0.25">
      <c r="A39" t="s">
        <v>631</v>
      </c>
      <c r="B39">
        <v>8</v>
      </c>
      <c r="C39" s="22" t="s">
        <v>4645</v>
      </c>
      <c r="D39" t="s">
        <v>633</v>
      </c>
      <c r="E39" s="23" t="s">
        <v>4934</v>
      </c>
      <c r="F39" s="24" t="s">
        <v>657</v>
      </c>
      <c r="G39" s="25">
        <v>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4935</v>
      </c>
    </row>
    <row r="42" spans="1:27" ht="125" x14ac:dyDescent="0.25">
      <c r="A42" t="s">
        <v>640</v>
      </c>
      <c r="E42" s="23" t="s">
        <v>4936</v>
      </c>
    </row>
    <row r="43" spans="1:27" x14ac:dyDescent="0.25">
      <c r="A43" t="s">
        <v>631</v>
      </c>
      <c r="B43">
        <v>9</v>
      </c>
      <c r="C43" s="22" t="s">
        <v>4937</v>
      </c>
      <c r="D43" t="s">
        <v>633</v>
      </c>
      <c r="E43" s="23" t="s">
        <v>4938</v>
      </c>
      <c r="F43" s="24" t="s">
        <v>657</v>
      </c>
      <c r="G43" s="25">
        <v>7</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4939</v>
      </c>
    </row>
    <row r="46" spans="1:27" ht="125" x14ac:dyDescent="0.25">
      <c r="A46" t="s">
        <v>640</v>
      </c>
      <c r="E46" s="23" t="s">
        <v>4936</v>
      </c>
    </row>
    <row r="47" spans="1:27" ht="25" x14ac:dyDescent="0.25">
      <c r="A47" t="s">
        <v>631</v>
      </c>
      <c r="B47">
        <v>10</v>
      </c>
      <c r="C47" s="22" t="s">
        <v>4940</v>
      </c>
      <c r="D47" t="s">
        <v>633</v>
      </c>
      <c r="E47" s="23" t="s">
        <v>4941</v>
      </c>
      <c r="F47" s="24" t="s">
        <v>1935</v>
      </c>
      <c r="G47" s="25">
        <v>1.9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4942</v>
      </c>
    </row>
    <row r="50" spans="1:27" ht="125" x14ac:dyDescent="0.25">
      <c r="A50" t="s">
        <v>640</v>
      </c>
      <c r="E50" s="23" t="s">
        <v>4943</v>
      </c>
    </row>
    <row r="51" spans="1:27" ht="13" x14ac:dyDescent="0.25">
      <c r="A51" t="s">
        <v>628</v>
      </c>
      <c r="C51" s="18" t="s">
        <v>1801</v>
      </c>
      <c r="E51" s="19" t="s">
        <v>4944</v>
      </c>
      <c r="L51" s="20">
        <f>SUMIFS(L52:L55,A52:A55,"P")</f>
        <v>0</v>
      </c>
      <c r="M51" s="20">
        <f>SUMIFS(M52:M55,A52:A55,"P")</f>
        <v>0</v>
      </c>
      <c r="N51" s="21"/>
    </row>
    <row r="52" spans="1:27" ht="25" x14ac:dyDescent="0.25">
      <c r="A52" t="s">
        <v>631</v>
      </c>
      <c r="B52">
        <v>11</v>
      </c>
      <c r="C52" s="22" t="s">
        <v>1815</v>
      </c>
      <c r="D52" t="s">
        <v>1816</v>
      </c>
      <c r="E52" s="23" t="s">
        <v>1817</v>
      </c>
      <c r="F52" s="24" t="s">
        <v>1806</v>
      </c>
      <c r="G52" s="25">
        <v>1.978</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1808</v>
      </c>
    </row>
    <row r="54" spans="1:27" ht="13" x14ac:dyDescent="0.3">
      <c r="A54" t="s">
        <v>638</v>
      </c>
      <c r="E54" s="29" t="s">
        <v>4945</v>
      </c>
    </row>
    <row r="55" spans="1:27" ht="187.5" x14ac:dyDescent="0.25">
      <c r="A55" t="s">
        <v>640</v>
      </c>
      <c r="E55" s="23" t="s">
        <v>4127</v>
      </c>
    </row>
  </sheetData>
  <sheetProtection algorithmName="SHA-512" hashValue="ZsMsOEDHny1etXGyh3Ag+NDocaeOTnDYxDpS7PhheLnj8JGS77PlKEymsIkmgJ2epSw0c+G588P3+O3q2bNCKw==" saltValue="gaLQutHMIVOMXZqoqCpxj7RngwdyuBAjNid3HweCqNKY81kmUXp+dKRkutOfKrgPaQ2xLT0NBbY0E0k5nb1w8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4946</v>
      </c>
      <c r="E8" s="19" t="s">
        <v>127</v>
      </c>
      <c r="L8" s="20">
        <f>L9+L14+L19+L44</f>
        <v>0</v>
      </c>
      <c r="M8" s="20">
        <f>M9+M14+M19+M44</f>
        <v>0</v>
      </c>
      <c r="N8" s="21"/>
    </row>
    <row r="9" spans="1:27" ht="13" x14ac:dyDescent="0.25">
      <c r="A9" t="s">
        <v>628</v>
      </c>
      <c r="C9" s="18" t="s">
        <v>4947</v>
      </c>
      <c r="E9" s="19" t="s">
        <v>1466</v>
      </c>
      <c r="L9" s="20">
        <f>SUMIFS(L10:L13,A10:A13,"P")</f>
        <v>0</v>
      </c>
      <c r="M9" s="20">
        <f>SUMIFS(M10:M13,A10:A13,"P")</f>
        <v>0</v>
      </c>
      <c r="N9" s="21"/>
    </row>
    <row r="10" spans="1:27" x14ac:dyDescent="0.25">
      <c r="A10" t="s">
        <v>631</v>
      </c>
      <c r="B10">
        <v>14</v>
      </c>
      <c r="C10" s="22" t="s">
        <v>4948</v>
      </c>
      <c r="D10" t="s">
        <v>633</v>
      </c>
      <c r="E10" s="23" t="s">
        <v>4949</v>
      </c>
      <c r="F10" s="24" t="s">
        <v>870</v>
      </c>
      <c r="G10" s="25">
        <v>41793.24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4950</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7084.97</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4954</v>
      </c>
    </row>
    <row r="18" spans="1:27" ht="100" x14ac:dyDescent="0.25">
      <c r="A18" t="s">
        <v>640</v>
      </c>
      <c r="E18" s="23" t="s">
        <v>4955</v>
      </c>
    </row>
    <row r="19" spans="1:27" ht="13" x14ac:dyDescent="0.25">
      <c r="A19" t="s">
        <v>628</v>
      </c>
      <c r="C19" s="18" t="s">
        <v>4121</v>
      </c>
      <c r="E19" s="19" t="s">
        <v>4933</v>
      </c>
      <c r="L19" s="20">
        <f>SUMIFS(L20:L43,A20:A43,"P")</f>
        <v>0</v>
      </c>
      <c r="M19" s="20">
        <f>SUMIFS(M20:M43,A20:A43,"P")</f>
        <v>0</v>
      </c>
      <c r="N19" s="21"/>
    </row>
    <row r="20" spans="1:27" x14ac:dyDescent="0.25">
      <c r="A20" t="s">
        <v>631</v>
      </c>
      <c r="B20">
        <v>2</v>
      </c>
      <c r="C20" s="22" t="s">
        <v>4956</v>
      </c>
      <c r="D20" t="s">
        <v>633</v>
      </c>
      <c r="E20" s="23" t="s">
        <v>4957</v>
      </c>
      <c r="F20" s="24" t="s">
        <v>874</v>
      </c>
      <c r="G20" s="25">
        <v>6000.98</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4958</v>
      </c>
    </row>
    <row r="23" spans="1:27" ht="137.5" x14ac:dyDescent="0.25">
      <c r="A23" t="s">
        <v>640</v>
      </c>
      <c r="E23" s="23" t="s">
        <v>4959</v>
      </c>
    </row>
    <row r="24" spans="1:27" ht="25" x14ac:dyDescent="0.25">
      <c r="A24" t="s">
        <v>631</v>
      </c>
      <c r="B24">
        <v>3</v>
      </c>
      <c r="C24" s="22" t="s">
        <v>4623</v>
      </c>
      <c r="D24" t="s">
        <v>633</v>
      </c>
      <c r="E24" s="23" t="s">
        <v>4960</v>
      </c>
      <c r="F24" s="24" t="s">
        <v>647</v>
      </c>
      <c r="G24" s="25">
        <v>8675.5</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4961</v>
      </c>
    </row>
    <row r="27" spans="1:27" ht="187.5" x14ac:dyDescent="0.25">
      <c r="A27" t="s">
        <v>640</v>
      </c>
      <c r="E27" s="23" t="s">
        <v>4962</v>
      </c>
    </row>
    <row r="28" spans="1:27" ht="25" x14ac:dyDescent="0.25">
      <c r="A28" t="s">
        <v>631</v>
      </c>
      <c r="B28">
        <v>4</v>
      </c>
      <c r="C28" s="22" t="s">
        <v>4632</v>
      </c>
      <c r="D28" t="s">
        <v>633</v>
      </c>
      <c r="E28" s="23" t="s">
        <v>4963</v>
      </c>
      <c r="F28" s="24" t="s">
        <v>647</v>
      </c>
      <c r="G28" s="25">
        <v>513.5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4964</v>
      </c>
    </row>
    <row r="31" spans="1:27" ht="187.5" x14ac:dyDescent="0.25">
      <c r="A31" t="s">
        <v>640</v>
      </c>
      <c r="E31" s="23" t="s">
        <v>4965</v>
      </c>
    </row>
    <row r="32" spans="1:27" ht="37.5" x14ac:dyDescent="0.25">
      <c r="A32" t="s">
        <v>631</v>
      </c>
      <c r="B32">
        <v>5</v>
      </c>
      <c r="C32" s="22" t="s">
        <v>4641</v>
      </c>
      <c r="D32" t="s">
        <v>633</v>
      </c>
      <c r="E32" s="23" t="s">
        <v>4966</v>
      </c>
      <c r="F32" s="24" t="s">
        <v>647</v>
      </c>
      <c r="G32" s="25">
        <v>529.1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4967</v>
      </c>
    </row>
    <row r="35" spans="1:27" ht="212.5" x14ac:dyDescent="0.25">
      <c r="A35" t="s">
        <v>640</v>
      </c>
      <c r="E35" s="23" t="s">
        <v>4968</v>
      </c>
    </row>
    <row r="36" spans="1:27" x14ac:dyDescent="0.25">
      <c r="A36" t="s">
        <v>631</v>
      </c>
      <c r="B36">
        <v>6</v>
      </c>
      <c r="C36" s="22" t="s">
        <v>4969</v>
      </c>
      <c r="D36" t="s">
        <v>633</v>
      </c>
      <c r="E36" s="23" t="s">
        <v>4970</v>
      </c>
      <c r="F36" s="24" t="s">
        <v>657</v>
      </c>
      <c r="G36" s="25">
        <v>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4918</v>
      </c>
    </row>
    <row r="39" spans="1:27" ht="125" x14ac:dyDescent="0.25">
      <c r="A39" t="s">
        <v>640</v>
      </c>
      <c r="E39" s="23" t="s">
        <v>4936</v>
      </c>
    </row>
    <row r="40" spans="1:27" ht="25" x14ac:dyDescent="0.25">
      <c r="A40" t="s">
        <v>631</v>
      </c>
      <c r="B40">
        <v>7</v>
      </c>
      <c r="C40" s="22" t="s">
        <v>4971</v>
      </c>
      <c r="D40" t="s">
        <v>633</v>
      </c>
      <c r="E40" s="23" t="s">
        <v>4972</v>
      </c>
      <c r="F40" s="24" t="s">
        <v>1935</v>
      </c>
      <c r="G40" s="25">
        <v>5609.8829999999998</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4973</v>
      </c>
    </row>
    <row r="43" spans="1:27" ht="125" x14ac:dyDescent="0.25">
      <c r="A43" t="s">
        <v>640</v>
      </c>
      <c r="E43" s="23" t="s">
        <v>4943</v>
      </c>
    </row>
    <row r="44" spans="1:27" ht="13" x14ac:dyDescent="0.25">
      <c r="A44" t="s">
        <v>628</v>
      </c>
      <c r="C44" s="18" t="s">
        <v>1801</v>
      </c>
      <c r="E44" s="19" t="s">
        <v>4944</v>
      </c>
      <c r="L44" s="20">
        <f>SUMIFS(L45:L68,A45:A68,"P")</f>
        <v>0</v>
      </c>
      <c r="M44" s="20">
        <f>SUMIFS(M45:M68,A45:A68,"P")</f>
        <v>0</v>
      </c>
      <c r="N44" s="21"/>
    </row>
    <row r="45" spans="1:27" ht="25" x14ac:dyDescent="0.25">
      <c r="A45" t="s">
        <v>631</v>
      </c>
      <c r="B45">
        <v>8</v>
      </c>
      <c r="C45" s="22" t="s">
        <v>4668</v>
      </c>
      <c r="D45" t="s">
        <v>4669</v>
      </c>
      <c r="E45" s="23" t="s">
        <v>4670</v>
      </c>
      <c r="F45" s="24" t="s">
        <v>1806</v>
      </c>
      <c r="G45" s="25">
        <v>2561.5700000000002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4974</v>
      </c>
    </row>
    <row r="48" spans="1:27" ht="187.5" x14ac:dyDescent="0.25">
      <c r="A48" t="s">
        <v>640</v>
      </c>
      <c r="E48" s="23" t="s">
        <v>3751</v>
      </c>
    </row>
    <row r="49" spans="1:27" ht="25" x14ac:dyDescent="0.25">
      <c r="A49" t="s">
        <v>631</v>
      </c>
      <c r="B49">
        <v>9</v>
      </c>
      <c r="C49" s="22" t="s">
        <v>4674</v>
      </c>
      <c r="D49" t="s">
        <v>4675</v>
      </c>
      <c r="E49" s="23" t="s">
        <v>4676</v>
      </c>
      <c r="F49" s="24" t="s">
        <v>1806</v>
      </c>
      <c r="G49" s="25">
        <v>662.04</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4975</v>
      </c>
    </row>
    <row r="52" spans="1:27" ht="187.5" x14ac:dyDescent="0.25">
      <c r="A52" t="s">
        <v>640</v>
      </c>
      <c r="E52" s="23" t="s">
        <v>3751</v>
      </c>
    </row>
    <row r="53" spans="1:27" ht="25" x14ac:dyDescent="0.25">
      <c r="A53" t="s">
        <v>631</v>
      </c>
      <c r="B53">
        <v>10</v>
      </c>
      <c r="C53" s="22" t="s">
        <v>4678</v>
      </c>
      <c r="D53" t="s">
        <v>4679</v>
      </c>
      <c r="E53" s="23" t="s">
        <v>4680</v>
      </c>
      <c r="F53" s="24" t="s">
        <v>1806</v>
      </c>
      <c r="G53" s="25">
        <v>0.6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4976</v>
      </c>
    </row>
    <row r="56" spans="1:27" ht="187.5" x14ac:dyDescent="0.25">
      <c r="A56" t="s">
        <v>640</v>
      </c>
      <c r="E56" s="23" t="s">
        <v>3751</v>
      </c>
    </row>
    <row r="57" spans="1:27" ht="25" x14ac:dyDescent="0.25">
      <c r="A57" t="s">
        <v>631</v>
      </c>
      <c r="B57">
        <v>11</v>
      </c>
      <c r="C57" s="22" t="s">
        <v>4682</v>
      </c>
      <c r="D57" t="s">
        <v>4683</v>
      </c>
      <c r="E57" s="23" t="s">
        <v>4684</v>
      </c>
      <c r="F57" s="24" t="s">
        <v>1806</v>
      </c>
      <c r="G57" s="25">
        <v>1.22</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4977</v>
      </c>
    </row>
    <row r="60" spans="1:27" ht="187.5" x14ac:dyDescent="0.25">
      <c r="A60" t="s">
        <v>640</v>
      </c>
      <c r="E60" s="23" t="s">
        <v>3751</v>
      </c>
    </row>
    <row r="61" spans="1:27" ht="25" x14ac:dyDescent="0.25">
      <c r="A61" t="s">
        <v>631</v>
      </c>
      <c r="B61">
        <v>12</v>
      </c>
      <c r="C61" s="22" t="s">
        <v>4686</v>
      </c>
      <c r="D61" t="s">
        <v>4687</v>
      </c>
      <c r="E61" s="23" t="s">
        <v>4688</v>
      </c>
      <c r="F61" s="24" t="s">
        <v>1806</v>
      </c>
      <c r="G61" s="25">
        <v>677.66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4978</v>
      </c>
    </row>
    <row r="64" spans="1:27" ht="187.5" x14ac:dyDescent="0.25">
      <c r="A64" t="s">
        <v>640</v>
      </c>
      <c r="E64" s="23" t="s">
        <v>3751</v>
      </c>
    </row>
    <row r="65" spans="1:27" ht="25" x14ac:dyDescent="0.25">
      <c r="A65" t="s">
        <v>631</v>
      </c>
      <c r="B65">
        <v>13</v>
      </c>
      <c r="C65" s="22" t="s">
        <v>4690</v>
      </c>
      <c r="D65" t="s">
        <v>4691</v>
      </c>
      <c r="E65" s="23" t="s">
        <v>4692</v>
      </c>
      <c r="F65" s="24" t="s">
        <v>1806</v>
      </c>
      <c r="G65" s="25">
        <v>64.296000000000006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4979</v>
      </c>
    </row>
    <row r="68" spans="1:27" ht="187.5" x14ac:dyDescent="0.25">
      <c r="A68" t="s">
        <v>640</v>
      </c>
      <c r="E68" s="23" t="s">
        <v>3751</v>
      </c>
    </row>
  </sheetData>
  <sheetProtection algorithmName="SHA-512" hashValue="9chW0IBGsjzW9CEM3JPyY30GQ0urcTUY1InMP1unU4p1kA27swy11rc/Xj6ILD5k1mEE1jm84/k6hqUEu9QunQ==" saltValue="zOYrDGFL3q8JXZYLgtMBq4bsE9jEdwIz552Pbu0T3qa+Wc6J+VEzGAZjFXDf6qpYmT9Bg7mbtxPNNAOs5+rw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4980</v>
      </c>
      <c r="E8" s="19" t="s">
        <v>129</v>
      </c>
      <c r="L8" s="20">
        <f>L9+L14+L19+L40</f>
        <v>0</v>
      </c>
      <c r="M8" s="20">
        <f>M9+M14+M19+M40</f>
        <v>0</v>
      </c>
      <c r="N8" s="21"/>
    </row>
    <row r="9" spans="1:27" ht="13" x14ac:dyDescent="0.25">
      <c r="A9" t="s">
        <v>628</v>
      </c>
      <c r="C9" s="18" t="s">
        <v>4947</v>
      </c>
      <c r="E9" s="19" t="s">
        <v>1466</v>
      </c>
      <c r="L9" s="20">
        <f>SUMIFS(L10:L13,A10:A13,"P")</f>
        <v>0</v>
      </c>
      <c r="M9" s="20">
        <f>SUMIFS(M10:M13,A10:A13,"P")</f>
        <v>0</v>
      </c>
      <c r="N9" s="21"/>
    </row>
    <row r="10" spans="1:27" x14ac:dyDescent="0.25">
      <c r="A10" t="s">
        <v>631</v>
      </c>
      <c r="B10">
        <v>13</v>
      </c>
      <c r="C10" s="22" t="s">
        <v>4948</v>
      </c>
      <c r="D10" t="s">
        <v>633</v>
      </c>
      <c r="E10" s="23" t="s">
        <v>4949</v>
      </c>
      <c r="F10" s="24" t="s">
        <v>870</v>
      </c>
      <c r="G10" s="25">
        <v>36319.29</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4981</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7055.26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4982</v>
      </c>
    </row>
    <row r="18" spans="1:27" ht="100" x14ac:dyDescent="0.25">
      <c r="A18" t="s">
        <v>640</v>
      </c>
      <c r="E18" s="23" t="s">
        <v>4955</v>
      </c>
    </row>
    <row r="19" spans="1:27" ht="13" x14ac:dyDescent="0.25">
      <c r="A19" t="s">
        <v>628</v>
      </c>
      <c r="C19" s="18" t="s">
        <v>4121</v>
      </c>
      <c r="E19" s="19" t="s">
        <v>4933</v>
      </c>
      <c r="L19" s="20">
        <f>SUMIFS(L20:L39,A20:A39,"P")</f>
        <v>0</v>
      </c>
      <c r="M19" s="20">
        <f>SUMIFS(M20:M39,A20:A39,"P")</f>
        <v>0</v>
      </c>
      <c r="N19" s="21"/>
    </row>
    <row r="20" spans="1:27" x14ac:dyDescent="0.25">
      <c r="A20" t="s">
        <v>631</v>
      </c>
      <c r="B20">
        <v>2</v>
      </c>
      <c r="C20" s="22" t="s">
        <v>4956</v>
      </c>
      <c r="D20" t="s">
        <v>633</v>
      </c>
      <c r="E20" s="23" t="s">
        <v>4957</v>
      </c>
      <c r="F20" s="24" t="s">
        <v>874</v>
      </c>
      <c r="G20" s="25">
        <v>5659.2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39" x14ac:dyDescent="0.3">
      <c r="A22" t="s">
        <v>638</v>
      </c>
      <c r="E22" s="29" t="s">
        <v>4983</v>
      </c>
    </row>
    <row r="23" spans="1:27" ht="137.5" x14ac:dyDescent="0.25">
      <c r="A23" t="s">
        <v>640</v>
      </c>
      <c r="E23" s="23" t="s">
        <v>4959</v>
      </c>
    </row>
    <row r="24" spans="1:27" ht="25" x14ac:dyDescent="0.25">
      <c r="A24" t="s">
        <v>631</v>
      </c>
      <c r="B24">
        <v>3</v>
      </c>
      <c r="C24" s="22" t="s">
        <v>4623</v>
      </c>
      <c r="D24" t="s">
        <v>633</v>
      </c>
      <c r="E24" s="23" t="s">
        <v>4960</v>
      </c>
      <c r="F24" s="24" t="s">
        <v>647</v>
      </c>
      <c r="G24" s="25">
        <v>9079.82</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4984</v>
      </c>
    </row>
    <row r="27" spans="1:27" ht="187.5" x14ac:dyDescent="0.25">
      <c r="A27" t="s">
        <v>640</v>
      </c>
      <c r="E27" s="23" t="s">
        <v>4962</v>
      </c>
    </row>
    <row r="28" spans="1:27" ht="25" x14ac:dyDescent="0.25">
      <c r="A28" t="s">
        <v>631</v>
      </c>
      <c r="B28">
        <v>4</v>
      </c>
      <c r="C28" s="22" t="s">
        <v>4632</v>
      </c>
      <c r="D28" t="s">
        <v>633</v>
      </c>
      <c r="E28" s="23" t="s">
        <v>4963</v>
      </c>
      <c r="F28" s="24" t="s">
        <v>647</v>
      </c>
      <c r="G28" s="25">
        <v>21.18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4985</v>
      </c>
    </row>
    <row r="31" spans="1:27" ht="187.5" x14ac:dyDescent="0.25">
      <c r="A31" t="s">
        <v>640</v>
      </c>
      <c r="E31" s="23" t="s">
        <v>4965</v>
      </c>
    </row>
    <row r="32" spans="1:27" ht="37.5" x14ac:dyDescent="0.25">
      <c r="A32" t="s">
        <v>631</v>
      </c>
      <c r="B32">
        <v>5</v>
      </c>
      <c r="C32" s="22" t="s">
        <v>4641</v>
      </c>
      <c r="D32" t="s">
        <v>633</v>
      </c>
      <c r="E32" s="23" t="s">
        <v>4966</v>
      </c>
      <c r="F32" s="24" t="s">
        <v>647</v>
      </c>
      <c r="G32" s="25">
        <v>97.23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4986</v>
      </c>
    </row>
    <row r="35" spans="1:27" ht="212.5" x14ac:dyDescent="0.25">
      <c r="A35" t="s">
        <v>640</v>
      </c>
      <c r="E35" s="23" t="s">
        <v>4968</v>
      </c>
    </row>
    <row r="36" spans="1:27" x14ac:dyDescent="0.25">
      <c r="A36" t="s">
        <v>631</v>
      </c>
      <c r="B36">
        <v>6</v>
      </c>
      <c r="C36" s="22" t="s">
        <v>4987</v>
      </c>
      <c r="D36" t="s">
        <v>633</v>
      </c>
      <c r="E36" s="23" t="s">
        <v>4988</v>
      </c>
      <c r="F36" s="24" t="s">
        <v>1935</v>
      </c>
      <c r="G36" s="25">
        <v>3758.58</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4989</v>
      </c>
    </row>
    <row r="39" spans="1:27" ht="25" x14ac:dyDescent="0.25">
      <c r="A39" t="s">
        <v>640</v>
      </c>
      <c r="E39" s="23" t="s">
        <v>4990</v>
      </c>
    </row>
    <row r="40" spans="1:27" ht="13" x14ac:dyDescent="0.25">
      <c r="A40" t="s">
        <v>628</v>
      </c>
      <c r="C40" s="18" t="s">
        <v>1801</v>
      </c>
      <c r="E40" s="19" t="s">
        <v>4944</v>
      </c>
      <c r="L40" s="20">
        <f>SUMIFS(L41:L64,A41:A64,"P")</f>
        <v>0</v>
      </c>
      <c r="M40" s="20">
        <f>SUMIFS(M41:M64,A41:A64,"P")</f>
        <v>0</v>
      </c>
      <c r="N40" s="21"/>
    </row>
    <row r="41" spans="1:27" ht="25" x14ac:dyDescent="0.25">
      <c r="A41" t="s">
        <v>631</v>
      </c>
      <c r="B41">
        <v>7</v>
      </c>
      <c r="C41" s="22" t="s">
        <v>4668</v>
      </c>
      <c r="D41" t="s">
        <v>4669</v>
      </c>
      <c r="E41" s="23" t="s">
        <v>4670</v>
      </c>
      <c r="F41" s="24" t="s">
        <v>1806</v>
      </c>
      <c r="G41" s="25">
        <v>2551.1799999999998</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4991</v>
      </c>
    </row>
    <row r="44" spans="1:27" ht="187.5" x14ac:dyDescent="0.25">
      <c r="A44" t="s">
        <v>640</v>
      </c>
      <c r="E44" s="23" t="s">
        <v>3751</v>
      </c>
    </row>
    <row r="45" spans="1:27" ht="25" x14ac:dyDescent="0.25">
      <c r="A45" t="s">
        <v>631</v>
      </c>
      <c r="B45">
        <v>8</v>
      </c>
      <c r="C45" s="22" t="s">
        <v>4674</v>
      </c>
      <c r="D45" t="s">
        <v>4675</v>
      </c>
      <c r="E45" s="23" t="s">
        <v>4676</v>
      </c>
      <c r="F45" s="24" t="s">
        <v>1806</v>
      </c>
      <c r="G45" s="25">
        <v>296.45999999999998</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4992</v>
      </c>
    </row>
    <row r="48" spans="1:27" ht="187.5" x14ac:dyDescent="0.25">
      <c r="A48" t="s">
        <v>640</v>
      </c>
      <c r="E48" s="23" t="s">
        <v>3751</v>
      </c>
    </row>
    <row r="49" spans="1:27" ht="25" x14ac:dyDescent="0.25">
      <c r="A49" t="s">
        <v>631</v>
      </c>
      <c r="B49">
        <v>9</v>
      </c>
      <c r="C49" s="22" t="s">
        <v>4678</v>
      </c>
      <c r="D49" t="s">
        <v>4679</v>
      </c>
      <c r="E49" s="23" t="s">
        <v>4680</v>
      </c>
      <c r="F49" s="24" t="s">
        <v>1806</v>
      </c>
      <c r="G49" s="25">
        <v>0.2</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4993</v>
      </c>
    </row>
    <row r="52" spans="1:27" ht="187.5" x14ac:dyDescent="0.25">
      <c r="A52" t="s">
        <v>640</v>
      </c>
      <c r="E52" s="23" t="s">
        <v>3751</v>
      </c>
    </row>
    <row r="53" spans="1:27" ht="25" x14ac:dyDescent="0.25">
      <c r="A53" t="s">
        <v>631</v>
      </c>
      <c r="B53">
        <v>10</v>
      </c>
      <c r="C53" s="22" t="s">
        <v>4682</v>
      </c>
      <c r="D53" t="s">
        <v>4683</v>
      </c>
      <c r="E53" s="23" t="s">
        <v>4684</v>
      </c>
      <c r="F53" s="24" t="s">
        <v>1806</v>
      </c>
      <c r="G53" s="25">
        <v>0.41</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4994</v>
      </c>
    </row>
    <row r="56" spans="1:27" ht="187.5" x14ac:dyDescent="0.25">
      <c r="A56" t="s">
        <v>640</v>
      </c>
      <c r="E56" s="23" t="s">
        <v>3751</v>
      </c>
    </row>
    <row r="57" spans="1:27" ht="25" x14ac:dyDescent="0.25">
      <c r="A57" t="s">
        <v>631</v>
      </c>
      <c r="B57">
        <v>11</v>
      </c>
      <c r="C57" s="22" t="s">
        <v>4686</v>
      </c>
      <c r="D57" t="s">
        <v>4687</v>
      </c>
      <c r="E57" s="23" t="s">
        <v>4688</v>
      </c>
      <c r="F57" s="24" t="s">
        <v>1806</v>
      </c>
      <c r="G57" s="25">
        <v>30.53</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4995</v>
      </c>
    </row>
    <row r="60" spans="1:27" ht="187.5" x14ac:dyDescent="0.25">
      <c r="A60" t="s">
        <v>640</v>
      </c>
      <c r="E60" s="23" t="s">
        <v>3751</v>
      </c>
    </row>
    <row r="61" spans="1:27" ht="25" x14ac:dyDescent="0.25">
      <c r="A61" t="s">
        <v>631</v>
      </c>
      <c r="B61">
        <v>12</v>
      </c>
      <c r="C61" s="22" t="s">
        <v>4690</v>
      </c>
      <c r="D61" t="s">
        <v>4691</v>
      </c>
      <c r="E61" s="23" t="s">
        <v>4692</v>
      </c>
      <c r="F61" s="24" t="s">
        <v>1806</v>
      </c>
      <c r="G61" s="25">
        <v>2.016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4996</v>
      </c>
    </row>
    <row r="64" spans="1:27" ht="187.5" x14ac:dyDescent="0.25">
      <c r="A64" t="s">
        <v>640</v>
      </c>
      <c r="E64" s="23" t="s">
        <v>3751</v>
      </c>
    </row>
  </sheetData>
  <sheetProtection algorithmName="SHA-512" hashValue="+WAyDCQzov8lf4OLe8INP5puLoPx1Xw2owa5xyvWHotpfQ/8zvttsE0v5H9W8vh95/je3JLZW2MBRthgCXbHjw==" saltValue="UGBUyICAx2EL1M75hwk1pMc87viJ7yCra/vpA/AR/V0Efj6Iw2ktX96JTYImaR4zKayeWpKbNLtpc8nD9pcU2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4997</v>
      </c>
      <c r="E8" s="19" t="s">
        <v>131</v>
      </c>
      <c r="L8" s="20">
        <f>L9+L14+L19+L48</f>
        <v>0</v>
      </c>
      <c r="M8" s="20">
        <f>M9+M14+M19+M48</f>
        <v>0</v>
      </c>
      <c r="N8" s="21"/>
    </row>
    <row r="9" spans="1:27" ht="13" x14ac:dyDescent="0.25">
      <c r="A9" t="s">
        <v>628</v>
      </c>
      <c r="C9" s="18" t="s">
        <v>4947</v>
      </c>
      <c r="E9" s="19" t="s">
        <v>1466</v>
      </c>
      <c r="L9" s="20">
        <f>SUMIFS(L10:L13,A10:A13,"P")</f>
        <v>0</v>
      </c>
      <c r="M9" s="20">
        <f>SUMIFS(M10:M13,A10:A13,"P")</f>
        <v>0</v>
      </c>
      <c r="N9" s="21"/>
    </row>
    <row r="10" spans="1:27" x14ac:dyDescent="0.25">
      <c r="A10" t="s">
        <v>631</v>
      </c>
      <c r="B10">
        <v>16</v>
      </c>
      <c r="C10" s="22" t="s">
        <v>4948</v>
      </c>
      <c r="D10" t="s">
        <v>633</v>
      </c>
      <c r="E10" s="23" t="s">
        <v>4949</v>
      </c>
      <c r="F10" s="24" t="s">
        <v>870</v>
      </c>
      <c r="G10" s="25">
        <v>22665.91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4998</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3727.22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4999</v>
      </c>
    </row>
    <row r="18" spans="1:27" ht="100" x14ac:dyDescent="0.25">
      <c r="A18" t="s">
        <v>640</v>
      </c>
      <c r="E18" s="23" t="s">
        <v>4955</v>
      </c>
    </row>
    <row r="19" spans="1:27" ht="13" x14ac:dyDescent="0.25">
      <c r="A19" t="s">
        <v>628</v>
      </c>
      <c r="C19" s="18" t="s">
        <v>4121</v>
      </c>
      <c r="E19" s="19" t="s">
        <v>4933</v>
      </c>
      <c r="L19" s="20">
        <f>SUMIFS(L20:L47,A20:A47,"P")</f>
        <v>0</v>
      </c>
      <c r="M19" s="20">
        <f>SUMIFS(M20:M47,A20:A47,"P")</f>
        <v>0</v>
      </c>
      <c r="N19" s="21"/>
    </row>
    <row r="20" spans="1:27" x14ac:dyDescent="0.25">
      <c r="A20" t="s">
        <v>631</v>
      </c>
      <c r="B20">
        <v>2</v>
      </c>
      <c r="C20" s="22" t="s">
        <v>4956</v>
      </c>
      <c r="D20" t="s">
        <v>633</v>
      </c>
      <c r="E20" s="23" t="s">
        <v>4957</v>
      </c>
      <c r="F20" s="24" t="s">
        <v>874</v>
      </c>
      <c r="G20" s="25">
        <v>3314.77</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5000</v>
      </c>
    </row>
    <row r="23" spans="1:27" ht="137.5" x14ac:dyDescent="0.25">
      <c r="A23" t="s">
        <v>640</v>
      </c>
      <c r="E23" s="23" t="s">
        <v>4959</v>
      </c>
    </row>
    <row r="24" spans="1:27" ht="25" x14ac:dyDescent="0.25">
      <c r="A24" t="s">
        <v>631</v>
      </c>
      <c r="B24">
        <v>3</v>
      </c>
      <c r="C24" s="22" t="s">
        <v>4623</v>
      </c>
      <c r="D24" t="s">
        <v>633</v>
      </c>
      <c r="E24" s="23" t="s">
        <v>4960</v>
      </c>
      <c r="F24" s="24" t="s">
        <v>647</v>
      </c>
      <c r="G24" s="25">
        <v>4227.2700000000004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5001</v>
      </c>
    </row>
    <row r="27" spans="1:27" ht="187.5" x14ac:dyDescent="0.25">
      <c r="A27" t="s">
        <v>640</v>
      </c>
      <c r="E27" s="23" t="s">
        <v>4962</v>
      </c>
    </row>
    <row r="28" spans="1:27" ht="25" x14ac:dyDescent="0.25">
      <c r="A28" t="s">
        <v>631</v>
      </c>
      <c r="B28">
        <v>4</v>
      </c>
      <c r="C28" s="22" t="s">
        <v>4632</v>
      </c>
      <c r="D28" t="s">
        <v>633</v>
      </c>
      <c r="E28" s="23" t="s">
        <v>4963</v>
      </c>
      <c r="F28" s="24" t="s">
        <v>647</v>
      </c>
      <c r="G28" s="25">
        <v>99.73</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5002</v>
      </c>
    </row>
    <row r="31" spans="1:27" ht="187.5" x14ac:dyDescent="0.25">
      <c r="A31" t="s">
        <v>640</v>
      </c>
      <c r="E31" s="23" t="s">
        <v>4965</v>
      </c>
    </row>
    <row r="32" spans="1:27" ht="37.5" x14ac:dyDescent="0.25">
      <c r="A32" t="s">
        <v>631</v>
      </c>
      <c r="B32">
        <v>5</v>
      </c>
      <c r="C32" s="22" t="s">
        <v>4641</v>
      </c>
      <c r="D32" t="s">
        <v>633</v>
      </c>
      <c r="E32" s="23" t="s">
        <v>4966</v>
      </c>
      <c r="F32" s="24" t="s">
        <v>647</v>
      </c>
      <c r="G32" s="25">
        <v>602.13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5003</v>
      </c>
    </row>
    <row r="35" spans="1:27" ht="212.5" x14ac:dyDescent="0.25">
      <c r="A35" t="s">
        <v>640</v>
      </c>
      <c r="E35" s="23" t="s">
        <v>4968</v>
      </c>
    </row>
    <row r="36" spans="1:27" x14ac:dyDescent="0.25">
      <c r="A36" t="s">
        <v>631</v>
      </c>
      <c r="B36">
        <v>6</v>
      </c>
      <c r="C36" s="22" t="s">
        <v>4969</v>
      </c>
      <c r="D36" t="s">
        <v>633</v>
      </c>
      <c r="E36" s="23" t="s">
        <v>4970</v>
      </c>
      <c r="F36" s="24" t="s">
        <v>657</v>
      </c>
      <c r="G36" s="25">
        <v>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5004</v>
      </c>
    </row>
    <row r="39" spans="1:27" ht="125" x14ac:dyDescent="0.25">
      <c r="A39" t="s">
        <v>640</v>
      </c>
      <c r="E39" s="23" t="s">
        <v>4936</v>
      </c>
    </row>
    <row r="40" spans="1:27" ht="25" x14ac:dyDescent="0.25">
      <c r="A40" t="s">
        <v>631</v>
      </c>
      <c r="B40">
        <v>7</v>
      </c>
      <c r="C40" s="22" t="s">
        <v>4971</v>
      </c>
      <c r="D40" t="s">
        <v>633</v>
      </c>
      <c r="E40" s="23" t="s">
        <v>4972</v>
      </c>
      <c r="F40" s="24" t="s">
        <v>1935</v>
      </c>
      <c r="G40" s="25">
        <v>6035.5209999999997</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5005</v>
      </c>
    </row>
    <row r="43" spans="1:27" ht="125" x14ac:dyDescent="0.25">
      <c r="A43" t="s">
        <v>640</v>
      </c>
      <c r="E43" s="23" t="s">
        <v>4943</v>
      </c>
    </row>
    <row r="44" spans="1:27" x14ac:dyDescent="0.25">
      <c r="A44" t="s">
        <v>631</v>
      </c>
      <c r="B44">
        <v>8</v>
      </c>
      <c r="C44" s="22" t="s">
        <v>5006</v>
      </c>
      <c r="D44" t="s">
        <v>633</v>
      </c>
      <c r="E44" s="23" t="s">
        <v>5007</v>
      </c>
      <c r="F44" s="24" t="s">
        <v>874</v>
      </c>
      <c r="G44" s="25">
        <v>44.85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5008</v>
      </c>
    </row>
    <row r="47" spans="1:27" ht="112.5" x14ac:dyDescent="0.25">
      <c r="A47" t="s">
        <v>640</v>
      </c>
      <c r="E47" s="23" t="s">
        <v>5009</v>
      </c>
    </row>
    <row r="48" spans="1:27" ht="13" x14ac:dyDescent="0.25">
      <c r="A48" t="s">
        <v>628</v>
      </c>
      <c r="C48" s="18" t="s">
        <v>1801</v>
      </c>
      <c r="E48" s="19" t="s">
        <v>4944</v>
      </c>
      <c r="L48" s="20">
        <f>SUMIFS(L49:L76,A49:A76,"P")</f>
        <v>0</v>
      </c>
      <c r="M48" s="20">
        <f>SUMIFS(M49:M76,A49:A76,"P")</f>
        <v>0</v>
      </c>
      <c r="N48" s="21"/>
    </row>
    <row r="49" spans="1:27" ht="25" x14ac:dyDescent="0.25">
      <c r="A49" t="s">
        <v>631</v>
      </c>
      <c r="B49">
        <v>9</v>
      </c>
      <c r="C49" s="22" t="s">
        <v>1815</v>
      </c>
      <c r="D49" t="s">
        <v>1816</v>
      </c>
      <c r="E49" s="23" t="s">
        <v>1817</v>
      </c>
      <c r="F49" s="24" t="s">
        <v>1806</v>
      </c>
      <c r="G49" s="25">
        <v>74.680000000000007</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26" x14ac:dyDescent="0.3">
      <c r="A51" t="s">
        <v>638</v>
      </c>
      <c r="E51" s="29" t="s">
        <v>5010</v>
      </c>
    </row>
    <row r="52" spans="1:27" ht="187.5" x14ac:dyDescent="0.25">
      <c r="A52" t="s">
        <v>640</v>
      </c>
      <c r="E52" s="23" t="s">
        <v>4127</v>
      </c>
    </row>
    <row r="53" spans="1:27" ht="25" x14ac:dyDescent="0.25">
      <c r="A53" t="s">
        <v>631</v>
      </c>
      <c r="B53">
        <v>10</v>
      </c>
      <c r="C53" s="22" t="s">
        <v>4668</v>
      </c>
      <c r="D53" t="s">
        <v>4669</v>
      </c>
      <c r="E53" s="23" t="s">
        <v>4670</v>
      </c>
      <c r="F53" s="24" t="s">
        <v>1806</v>
      </c>
      <c r="G53" s="25">
        <v>1444.36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5011</v>
      </c>
    </row>
    <row r="56" spans="1:27" ht="187.5" x14ac:dyDescent="0.25">
      <c r="A56" t="s">
        <v>640</v>
      </c>
      <c r="E56" s="23" t="s">
        <v>3751</v>
      </c>
    </row>
    <row r="57" spans="1:27" ht="25" x14ac:dyDescent="0.25">
      <c r="A57" t="s">
        <v>631</v>
      </c>
      <c r="B57">
        <v>11</v>
      </c>
      <c r="C57" s="22" t="s">
        <v>4674</v>
      </c>
      <c r="D57" t="s">
        <v>4675</v>
      </c>
      <c r="E57" s="23" t="s">
        <v>4676</v>
      </c>
      <c r="F57" s="24" t="s">
        <v>1806</v>
      </c>
      <c r="G57" s="25">
        <v>1661.85</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5012</v>
      </c>
    </row>
    <row r="60" spans="1:27" ht="187.5" x14ac:dyDescent="0.25">
      <c r="A60" t="s">
        <v>640</v>
      </c>
      <c r="E60" s="23" t="s">
        <v>3751</v>
      </c>
    </row>
    <row r="61" spans="1:27" ht="25" x14ac:dyDescent="0.25">
      <c r="A61" t="s">
        <v>631</v>
      </c>
      <c r="B61">
        <v>12</v>
      </c>
      <c r="C61" s="22" t="s">
        <v>4678</v>
      </c>
      <c r="D61" t="s">
        <v>4679</v>
      </c>
      <c r="E61" s="23" t="s">
        <v>4680</v>
      </c>
      <c r="F61" s="24" t="s">
        <v>1806</v>
      </c>
      <c r="G61" s="25">
        <v>1.1399999999999999</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5013</v>
      </c>
    </row>
    <row r="64" spans="1:27" ht="187.5" x14ac:dyDescent="0.25">
      <c r="A64" t="s">
        <v>640</v>
      </c>
      <c r="E64" s="23" t="s">
        <v>3751</v>
      </c>
    </row>
    <row r="65" spans="1:27" ht="25" x14ac:dyDescent="0.25">
      <c r="A65" t="s">
        <v>631</v>
      </c>
      <c r="B65">
        <v>13</v>
      </c>
      <c r="C65" s="22" t="s">
        <v>4682</v>
      </c>
      <c r="D65" t="s">
        <v>4683</v>
      </c>
      <c r="E65" s="23" t="s">
        <v>4684</v>
      </c>
      <c r="F65" s="24" t="s">
        <v>1806</v>
      </c>
      <c r="G65" s="25">
        <v>2.2999999999999998</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5014</v>
      </c>
    </row>
    <row r="68" spans="1:27" ht="187.5" x14ac:dyDescent="0.25">
      <c r="A68" t="s">
        <v>640</v>
      </c>
      <c r="E68" s="23" t="s">
        <v>3751</v>
      </c>
    </row>
    <row r="69" spans="1:27" ht="25" x14ac:dyDescent="0.25">
      <c r="A69" t="s">
        <v>631</v>
      </c>
      <c r="B69">
        <v>14</v>
      </c>
      <c r="C69" s="22" t="s">
        <v>4686</v>
      </c>
      <c r="D69" t="s">
        <v>4687</v>
      </c>
      <c r="E69" s="23" t="s">
        <v>4688</v>
      </c>
      <c r="F69" s="24" t="s">
        <v>1806</v>
      </c>
      <c r="G69" s="25">
        <v>677.66</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4978</v>
      </c>
    </row>
    <row r="72" spans="1:27" ht="187.5" x14ac:dyDescent="0.25">
      <c r="A72" t="s">
        <v>640</v>
      </c>
      <c r="E72" s="23" t="s">
        <v>3751</v>
      </c>
    </row>
    <row r="73" spans="1:27" ht="25" x14ac:dyDescent="0.25">
      <c r="A73" t="s">
        <v>631</v>
      </c>
      <c r="B73">
        <v>15</v>
      </c>
      <c r="C73" s="22" t="s">
        <v>4690</v>
      </c>
      <c r="D73" t="s">
        <v>4691</v>
      </c>
      <c r="E73" s="23" t="s">
        <v>4692</v>
      </c>
      <c r="F73" s="24" t="s">
        <v>1806</v>
      </c>
      <c r="G73" s="25">
        <v>12.528</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5015</v>
      </c>
    </row>
    <row r="76" spans="1:27" ht="187.5" x14ac:dyDescent="0.25">
      <c r="A76" t="s">
        <v>640</v>
      </c>
      <c r="E76" s="23" t="s">
        <v>3751</v>
      </c>
    </row>
  </sheetData>
  <sheetProtection algorithmName="SHA-512" hashValue="QmnNJyfAYPRxCz/LJ4hCIiguStVsrKHWzLHe+jWFnLNnfF6DjmGhnr5Tz/TgluX5krBOQzAmSdHArc8DgJcUXg==" saltValue="yH3HPwQPLKN0JIbuYJ2o6pCnMKca7SEHOMZrMrM5VUtdfT4XnibAAhgo5/MC9mgZKMQzaTm3h9sYZa9eTNW7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5016</v>
      </c>
      <c r="E8" s="19" t="s">
        <v>133</v>
      </c>
      <c r="L8" s="20">
        <f>L9+L14+L19+L36</f>
        <v>0</v>
      </c>
      <c r="M8" s="20">
        <f>M9+M14+M19+M36</f>
        <v>0</v>
      </c>
      <c r="N8" s="21"/>
    </row>
    <row r="9" spans="1:27" ht="13" x14ac:dyDescent="0.25">
      <c r="A9" t="s">
        <v>628</v>
      </c>
      <c r="C9" s="18" t="s">
        <v>4947</v>
      </c>
      <c r="E9" s="19" t="s">
        <v>1466</v>
      </c>
      <c r="L9" s="20">
        <f>SUMIFS(L10:L13,A10:A13,"P")</f>
        <v>0</v>
      </c>
      <c r="M9" s="20">
        <f>SUMIFS(M10:M13,A10:A13,"P")</f>
        <v>0</v>
      </c>
      <c r="N9" s="21"/>
    </row>
    <row r="10" spans="1:27" x14ac:dyDescent="0.25">
      <c r="A10" t="s">
        <v>631</v>
      </c>
      <c r="B10">
        <v>11</v>
      </c>
      <c r="C10" s="22" t="s">
        <v>4948</v>
      </c>
      <c r="D10" t="s">
        <v>633</v>
      </c>
      <c r="E10" s="23" t="s">
        <v>4949</v>
      </c>
      <c r="F10" s="24" t="s">
        <v>870</v>
      </c>
      <c r="G10" s="25">
        <v>12228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5017</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2333.8200000000002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5018</v>
      </c>
    </row>
    <row r="18" spans="1:27" ht="100" x14ac:dyDescent="0.25">
      <c r="A18" t="s">
        <v>640</v>
      </c>
      <c r="E18" s="23" t="s">
        <v>4955</v>
      </c>
    </row>
    <row r="19" spans="1:27" ht="13" x14ac:dyDescent="0.25">
      <c r="A19" t="s">
        <v>628</v>
      </c>
      <c r="C19" s="18" t="s">
        <v>4121</v>
      </c>
      <c r="E19" s="19" t="s">
        <v>4933</v>
      </c>
      <c r="L19" s="20">
        <f>SUMIFS(L20:L35,A20:A35,"P")</f>
        <v>0</v>
      </c>
      <c r="M19" s="20">
        <f>SUMIFS(M20:M35,A20:A35,"P")</f>
        <v>0</v>
      </c>
      <c r="N19" s="21"/>
    </row>
    <row r="20" spans="1:27" x14ac:dyDescent="0.25">
      <c r="A20" t="s">
        <v>631</v>
      </c>
      <c r="B20">
        <v>2</v>
      </c>
      <c r="C20" s="22" t="s">
        <v>4956</v>
      </c>
      <c r="D20" t="s">
        <v>633</v>
      </c>
      <c r="E20" s="23" t="s">
        <v>4957</v>
      </c>
      <c r="F20" s="24" t="s">
        <v>874</v>
      </c>
      <c r="G20" s="25">
        <v>1867.06</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3" x14ac:dyDescent="0.3">
      <c r="A22" t="s">
        <v>638</v>
      </c>
      <c r="E22" s="29" t="s">
        <v>5019</v>
      </c>
    </row>
    <row r="23" spans="1:27" ht="137.5" x14ac:dyDescent="0.25">
      <c r="A23" t="s">
        <v>640</v>
      </c>
      <c r="E23" s="23" t="s">
        <v>4959</v>
      </c>
    </row>
    <row r="24" spans="1:27" ht="25" x14ac:dyDescent="0.25">
      <c r="A24" t="s">
        <v>631</v>
      </c>
      <c r="B24">
        <v>3</v>
      </c>
      <c r="C24" s="22" t="s">
        <v>4623</v>
      </c>
      <c r="D24" t="s">
        <v>633</v>
      </c>
      <c r="E24" s="23" t="s">
        <v>4960</v>
      </c>
      <c r="F24" s="24" t="s">
        <v>647</v>
      </c>
      <c r="G24" s="25">
        <v>2943.8</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5020</v>
      </c>
    </row>
    <row r="27" spans="1:27" ht="187.5" x14ac:dyDescent="0.25">
      <c r="A27" t="s">
        <v>640</v>
      </c>
      <c r="E27" s="23" t="s">
        <v>4962</v>
      </c>
    </row>
    <row r="28" spans="1:27" ht="25" x14ac:dyDescent="0.25">
      <c r="A28" t="s">
        <v>631</v>
      </c>
      <c r="B28">
        <v>4</v>
      </c>
      <c r="C28" s="22" t="s">
        <v>4632</v>
      </c>
      <c r="D28" t="s">
        <v>633</v>
      </c>
      <c r="E28" s="23" t="s">
        <v>4963</v>
      </c>
      <c r="F28" s="24" t="s">
        <v>647</v>
      </c>
      <c r="G28" s="25">
        <v>113.2</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5021</v>
      </c>
    </row>
    <row r="31" spans="1:27" ht="187.5" x14ac:dyDescent="0.25">
      <c r="A31" t="s">
        <v>640</v>
      </c>
      <c r="E31" s="23" t="s">
        <v>4965</v>
      </c>
    </row>
    <row r="32" spans="1:27" x14ac:dyDescent="0.25">
      <c r="A32" t="s">
        <v>631</v>
      </c>
      <c r="B32">
        <v>5</v>
      </c>
      <c r="C32" s="22" t="s">
        <v>4987</v>
      </c>
      <c r="D32" t="s">
        <v>633</v>
      </c>
      <c r="E32" s="23" t="s">
        <v>4988</v>
      </c>
      <c r="F32" s="24" t="s">
        <v>1935</v>
      </c>
      <c r="G32" s="25">
        <v>1180.28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5022</v>
      </c>
    </row>
    <row r="35" spans="1:27" ht="25" x14ac:dyDescent="0.25">
      <c r="A35" t="s">
        <v>640</v>
      </c>
      <c r="E35" s="23" t="s">
        <v>4990</v>
      </c>
    </row>
    <row r="36" spans="1:27" ht="13" x14ac:dyDescent="0.25">
      <c r="A36" t="s">
        <v>628</v>
      </c>
      <c r="C36" s="18" t="s">
        <v>1801</v>
      </c>
      <c r="E36" s="19" t="s">
        <v>4944</v>
      </c>
      <c r="L36" s="20">
        <f>SUMIFS(L37:L56,A37:A56,"P")</f>
        <v>0</v>
      </c>
      <c r="M36" s="20">
        <f>SUMIFS(M37:M56,A37:A56,"P")</f>
        <v>0</v>
      </c>
      <c r="N36" s="21"/>
    </row>
    <row r="37" spans="1:27" ht="25" x14ac:dyDescent="0.25">
      <c r="A37" t="s">
        <v>631</v>
      </c>
      <c r="B37">
        <v>6</v>
      </c>
      <c r="C37" s="22" t="s">
        <v>4668</v>
      </c>
      <c r="D37" t="s">
        <v>4669</v>
      </c>
      <c r="E37" s="23" t="s">
        <v>4670</v>
      </c>
      <c r="F37" s="24" t="s">
        <v>1806</v>
      </c>
      <c r="G37" s="25">
        <v>843.91</v>
      </c>
      <c r="H37" s="24">
        <v>0</v>
      </c>
      <c r="I37" s="26">
        <f>ROUND(G37*H37,P4)</f>
        <v>0</v>
      </c>
      <c r="L37" s="27">
        <v>0</v>
      </c>
      <c r="M37" s="20">
        <f>ROUND(G37*L37,P4)</f>
        <v>0</v>
      </c>
      <c r="N37" s="21" t="s">
        <v>1807</v>
      </c>
      <c r="O37" s="28">
        <f>M37*AA37</f>
        <v>0</v>
      </c>
      <c r="P37">
        <v>3</v>
      </c>
      <c r="AA37">
        <f>IF(P37=1,$O$3,IF(P37=2,$O$4,$O$5))</f>
        <v>0.21</v>
      </c>
    </row>
    <row r="38" spans="1:27" ht="25" x14ac:dyDescent="0.25">
      <c r="A38" t="s">
        <v>637</v>
      </c>
      <c r="E38" s="23" t="s">
        <v>1808</v>
      </c>
    </row>
    <row r="39" spans="1:27" ht="13" x14ac:dyDescent="0.3">
      <c r="A39" t="s">
        <v>638</v>
      </c>
      <c r="E39" s="29" t="s">
        <v>5023</v>
      </c>
    </row>
    <row r="40" spans="1:27" ht="187.5" x14ac:dyDescent="0.25">
      <c r="A40" t="s">
        <v>640</v>
      </c>
      <c r="E40" s="23" t="s">
        <v>3751</v>
      </c>
    </row>
    <row r="41" spans="1:27" ht="25" x14ac:dyDescent="0.25">
      <c r="A41" t="s">
        <v>631</v>
      </c>
      <c r="B41">
        <v>7</v>
      </c>
      <c r="C41" s="22" t="s">
        <v>4674</v>
      </c>
      <c r="D41" t="s">
        <v>4675</v>
      </c>
      <c r="E41" s="23" t="s">
        <v>4676</v>
      </c>
      <c r="F41" s="24" t="s">
        <v>1806</v>
      </c>
      <c r="G41" s="25">
        <v>205.47</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5024</v>
      </c>
    </row>
    <row r="44" spans="1:27" ht="187.5" x14ac:dyDescent="0.25">
      <c r="A44" t="s">
        <v>640</v>
      </c>
      <c r="E44" s="23" t="s">
        <v>3751</v>
      </c>
    </row>
    <row r="45" spans="1:27" ht="25" x14ac:dyDescent="0.25">
      <c r="A45" t="s">
        <v>631</v>
      </c>
      <c r="B45">
        <v>8</v>
      </c>
      <c r="C45" s="22" t="s">
        <v>4678</v>
      </c>
      <c r="D45" t="s">
        <v>4679</v>
      </c>
      <c r="E45" s="23" t="s">
        <v>4680</v>
      </c>
      <c r="F45" s="24" t="s">
        <v>1806</v>
      </c>
      <c r="G45" s="25">
        <v>0.15</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5025</v>
      </c>
    </row>
    <row r="48" spans="1:27" ht="187.5" x14ac:dyDescent="0.25">
      <c r="A48" t="s">
        <v>640</v>
      </c>
      <c r="E48" s="23" t="s">
        <v>3751</v>
      </c>
    </row>
    <row r="49" spans="1:27" ht="25" x14ac:dyDescent="0.25">
      <c r="A49" t="s">
        <v>631</v>
      </c>
      <c r="B49">
        <v>9</v>
      </c>
      <c r="C49" s="22" t="s">
        <v>4682</v>
      </c>
      <c r="D49" t="s">
        <v>4683</v>
      </c>
      <c r="E49" s="23" t="s">
        <v>4684</v>
      </c>
      <c r="F49" s="24" t="s">
        <v>1806</v>
      </c>
      <c r="G49" s="25">
        <v>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5026</v>
      </c>
    </row>
    <row r="52" spans="1:27" ht="187.5" x14ac:dyDescent="0.25">
      <c r="A52" t="s">
        <v>640</v>
      </c>
      <c r="E52" s="23" t="s">
        <v>3751</v>
      </c>
    </row>
    <row r="53" spans="1:27" ht="25" x14ac:dyDescent="0.25">
      <c r="A53" t="s">
        <v>631</v>
      </c>
      <c r="B53">
        <v>10</v>
      </c>
      <c r="C53" s="22" t="s">
        <v>4690</v>
      </c>
      <c r="D53" t="s">
        <v>4691</v>
      </c>
      <c r="E53" s="23" t="s">
        <v>4692</v>
      </c>
      <c r="F53" s="24" t="s">
        <v>1806</v>
      </c>
      <c r="G53" s="25">
        <v>5.4</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5027</v>
      </c>
    </row>
    <row r="56" spans="1:27" ht="187.5" x14ac:dyDescent="0.25">
      <c r="A56" t="s">
        <v>640</v>
      </c>
      <c r="E56" s="23" t="s">
        <v>3751</v>
      </c>
    </row>
  </sheetData>
  <sheetProtection algorithmName="SHA-512" hashValue="GkdzxNv+4hlb2nzhkynYsCkLpIRrG0+BKkdMDbNhP5ACBJIpCZc855i8xcIRJSsHa8V2U4tA0Sa0qS3VSgvJwg==" saltValue="F3R5Mc5ryn4YOMHWP43In2se/F4gVKkO98vH+hjybJMlFZbqv5fE3CmeHLUVCgSc+8G3PErIB49tXtYf/WTvL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COUNTIFS(L8:L288,"=0",A8:A288,"P")+COUNTIFS(L8:L288,"",A8:A288,"P")+SUM(Q8:Q288)</f>
        <v>68</v>
      </c>
    </row>
    <row r="8" spans="1:27" ht="13" x14ac:dyDescent="0.25">
      <c r="A8" t="s">
        <v>626</v>
      </c>
      <c r="C8" s="18" t="s">
        <v>5028</v>
      </c>
      <c r="E8" s="19" t="s">
        <v>135</v>
      </c>
      <c r="L8" s="20">
        <f>L9+L30+L111+L144+L209+L218+L263</f>
        <v>0</v>
      </c>
      <c r="M8" s="20">
        <f>M9+M30+M111+M144+M209+M218+M263</f>
        <v>0</v>
      </c>
      <c r="N8" s="21"/>
    </row>
    <row r="9" spans="1:27" ht="13" x14ac:dyDescent="0.25">
      <c r="A9" t="s">
        <v>628</v>
      </c>
      <c r="C9" s="18" t="s">
        <v>4453</v>
      </c>
      <c r="E9" s="19" t="s">
        <v>4454</v>
      </c>
      <c r="L9" s="20">
        <f>SUMIFS(L10:L29,A10:A29,"P")</f>
        <v>0</v>
      </c>
      <c r="M9" s="20">
        <f>SUMIFS(M10:M29,A10:A29,"P")</f>
        <v>0</v>
      </c>
      <c r="N9" s="21"/>
    </row>
    <row r="10" spans="1:27" x14ac:dyDescent="0.25">
      <c r="A10" t="s">
        <v>631</v>
      </c>
      <c r="B10">
        <v>1</v>
      </c>
      <c r="C10" s="22" t="s">
        <v>4455</v>
      </c>
      <c r="D10" t="s">
        <v>633</v>
      </c>
      <c r="E10" s="23" t="s">
        <v>4460</v>
      </c>
      <c r="F10" s="24" t="s">
        <v>874</v>
      </c>
      <c r="G10" s="25">
        <v>10526.243</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91" x14ac:dyDescent="0.3">
      <c r="A12" t="s">
        <v>638</v>
      </c>
      <c r="E12" s="29" t="s">
        <v>5029</v>
      </c>
    </row>
    <row r="13" spans="1:27" ht="87.5" x14ac:dyDescent="0.25">
      <c r="A13" t="s">
        <v>640</v>
      </c>
      <c r="E13" s="23" t="s">
        <v>4462</v>
      </c>
    </row>
    <row r="14" spans="1:27" x14ac:dyDescent="0.25">
      <c r="A14" t="s">
        <v>631</v>
      </c>
      <c r="B14">
        <v>2</v>
      </c>
      <c r="C14" s="22" t="s">
        <v>4455</v>
      </c>
      <c r="D14" t="s">
        <v>866</v>
      </c>
      <c r="E14" s="23" t="s">
        <v>4460</v>
      </c>
      <c r="F14" s="24" t="s">
        <v>874</v>
      </c>
      <c r="G14" s="25">
        <v>5184.701</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39" x14ac:dyDescent="0.3">
      <c r="A16" t="s">
        <v>638</v>
      </c>
      <c r="E16" s="29" t="s">
        <v>5030</v>
      </c>
    </row>
    <row r="17" spans="1:27" ht="87.5" x14ac:dyDescent="0.25">
      <c r="A17" t="s">
        <v>640</v>
      </c>
      <c r="E17" s="23" t="s">
        <v>4462</v>
      </c>
    </row>
    <row r="18" spans="1:27" x14ac:dyDescent="0.25">
      <c r="A18" t="s">
        <v>631</v>
      </c>
      <c r="B18">
        <v>3</v>
      </c>
      <c r="C18" s="22" t="s">
        <v>4463</v>
      </c>
      <c r="D18" t="s">
        <v>4516</v>
      </c>
      <c r="E18" s="23" t="s">
        <v>5031</v>
      </c>
      <c r="F18" s="24" t="s">
        <v>874</v>
      </c>
      <c r="G18" s="25">
        <v>506.55099999999999</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65" x14ac:dyDescent="0.3">
      <c r="A20" t="s">
        <v>638</v>
      </c>
      <c r="E20" s="29" t="s">
        <v>5032</v>
      </c>
    </row>
    <row r="21" spans="1:27" ht="87.5" x14ac:dyDescent="0.25">
      <c r="A21" t="s">
        <v>640</v>
      </c>
      <c r="E21" s="23" t="s">
        <v>4462</v>
      </c>
    </row>
    <row r="22" spans="1:27" x14ac:dyDescent="0.25">
      <c r="A22" t="s">
        <v>631</v>
      </c>
      <c r="B22">
        <v>4</v>
      </c>
      <c r="C22" s="22" t="s">
        <v>4466</v>
      </c>
      <c r="D22" t="s">
        <v>633</v>
      </c>
      <c r="E22" s="23" t="s">
        <v>4467</v>
      </c>
      <c r="F22" s="24" t="s">
        <v>870</v>
      </c>
      <c r="G22" s="25">
        <v>8490</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39" x14ac:dyDescent="0.3">
      <c r="A24" t="s">
        <v>638</v>
      </c>
      <c r="E24" s="29" t="s">
        <v>5033</v>
      </c>
    </row>
    <row r="25" spans="1:27" ht="150" x14ac:dyDescent="0.25">
      <c r="A25" t="s">
        <v>640</v>
      </c>
      <c r="E25" s="23" t="s">
        <v>4471</v>
      </c>
    </row>
    <row r="26" spans="1:27" x14ac:dyDescent="0.25">
      <c r="A26" t="s">
        <v>631</v>
      </c>
      <c r="B26">
        <v>5</v>
      </c>
      <c r="C26" s="22" t="s">
        <v>5034</v>
      </c>
      <c r="D26" t="s">
        <v>633</v>
      </c>
      <c r="E26" s="23" t="s">
        <v>5035</v>
      </c>
      <c r="F26" s="24" t="s">
        <v>874</v>
      </c>
      <c r="G26" s="25">
        <v>6700.1850000000004</v>
      </c>
      <c r="H26" s="24">
        <v>0</v>
      </c>
      <c r="I26" s="26">
        <f>ROUND(G26*H26,P4)</f>
        <v>0</v>
      </c>
      <c r="L26" s="27">
        <v>0</v>
      </c>
      <c r="M26" s="20">
        <f>ROUND(G26*L26,P4)</f>
        <v>0</v>
      </c>
      <c r="N26" s="21" t="s">
        <v>4468</v>
      </c>
      <c r="O26" s="28">
        <f>M26*AA26</f>
        <v>0</v>
      </c>
      <c r="P26">
        <v>3</v>
      </c>
      <c r="AA26">
        <f>IF(P26=1,$O$3,IF(P26=2,$O$4,$O$5))</f>
        <v>0.21</v>
      </c>
    </row>
    <row r="27" spans="1:27" x14ac:dyDescent="0.25">
      <c r="A27" t="s">
        <v>637</v>
      </c>
      <c r="E27" s="23" t="s">
        <v>633</v>
      </c>
    </row>
    <row r="28" spans="1:27" ht="52" x14ac:dyDescent="0.3">
      <c r="A28" t="s">
        <v>638</v>
      </c>
      <c r="E28" s="29" t="s">
        <v>5036</v>
      </c>
    </row>
    <row r="29" spans="1:27" ht="150" x14ac:dyDescent="0.25">
      <c r="A29" t="s">
        <v>640</v>
      </c>
      <c r="E29" s="23" t="s">
        <v>4471</v>
      </c>
    </row>
    <row r="30" spans="1:27" ht="13" x14ac:dyDescent="0.25">
      <c r="A30" t="s">
        <v>628</v>
      </c>
      <c r="C30" s="18" t="s">
        <v>4472</v>
      </c>
      <c r="E30" s="19" t="s">
        <v>4473</v>
      </c>
      <c r="L30" s="20">
        <f>SUMIFS(L31:L110,A31:A110,"P")</f>
        <v>0</v>
      </c>
      <c r="M30" s="20">
        <f>SUMIFS(M31:M110,A31:A110,"P")</f>
        <v>0</v>
      </c>
      <c r="N30" s="21"/>
    </row>
    <row r="31" spans="1:27" x14ac:dyDescent="0.25">
      <c r="A31" t="s">
        <v>631</v>
      </c>
      <c r="B31">
        <v>6</v>
      </c>
      <c r="C31" s="22" t="s">
        <v>4474</v>
      </c>
      <c r="D31" t="s">
        <v>4516</v>
      </c>
      <c r="E31" s="23" t="s">
        <v>5037</v>
      </c>
      <c r="F31" s="24" t="s">
        <v>647</v>
      </c>
      <c r="G31" s="25">
        <v>124.36</v>
      </c>
      <c r="H31" s="24">
        <v>0</v>
      </c>
      <c r="I31" s="26">
        <f>ROUND(G31*H31,P4)</f>
        <v>0</v>
      </c>
      <c r="L31" s="27">
        <v>0</v>
      </c>
      <c r="M31" s="20">
        <f>ROUND(G31*L31,P4)</f>
        <v>0</v>
      </c>
      <c r="N31" s="21" t="s">
        <v>4457</v>
      </c>
      <c r="O31" s="28">
        <f>M31*AA31</f>
        <v>0</v>
      </c>
      <c r="P31">
        <v>3</v>
      </c>
      <c r="AA31">
        <f>IF(P31=1,$O$3,IF(P31=2,$O$4,$O$5))</f>
        <v>0.21</v>
      </c>
    </row>
    <row r="32" spans="1:27" x14ac:dyDescent="0.25">
      <c r="A32" t="s">
        <v>637</v>
      </c>
      <c r="E32" s="23" t="s">
        <v>4500</v>
      </c>
    </row>
    <row r="33" spans="1:27" ht="91" x14ac:dyDescent="0.3">
      <c r="A33" t="s">
        <v>638</v>
      </c>
      <c r="E33" s="29" t="s">
        <v>5038</v>
      </c>
    </row>
    <row r="34" spans="1:27" ht="300" x14ac:dyDescent="0.25">
      <c r="A34" t="s">
        <v>640</v>
      </c>
      <c r="E34" s="23" t="s">
        <v>5039</v>
      </c>
    </row>
    <row r="35" spans="1:27" ht="25" x14ac:dyDescent="0.25">
      <c r="A35" t="s">
        <v>631</v>
      </c>
      <c r="B35">
        <v>7</v>
      </c>
      <c r="C35" s="22" t="s">
        <v>4478</v>
      </c>
      <c r="D35" t="s">
        <v>633</v>
      </c>
      <c r="E35" s="23" t="s">
        <v>4479</v>
      </c>
      <c r="F35" s="24" t="s">
        <v>647</v>
      </c>
      <c r="G35" s="25">
        <v>365.875</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91" x14ac:dyDescent="0.3">
      <c r="A37" t="s">
        <v>638</v>
      </c>
      <c r="E37" s="29" t="s">
        <v>5040</v>
      </c>
    </row>
    <row r="38" spans="1:27" ht="300" x14ac:dyDescent="0.25">
      <c r="A38" t="s">
        <v>640</v>
      </c>
      <c r="E38" s="23" t="s">
        <v>4481</v>
      </c>
    </row>
    <row r="39" spans="1:27" ht="25" x14ac:dyDescent="0.25">
      <c r="A39" t="s">
        <v>631</v>
      </c>
      <c r="B39">
        <v>8</v>
      </c>
      <c r="C39" s="22" t="s">
        <v>4482</v>
      </c>
      <c r="D39" t="s">
        <v>633</v>
      </c>
      <c r="E39" s="23" t="s">
        <v>4483</v>
      </c>
      <c r="F39" s="24" t="s">
        <v>647</v>
      </c>
      <c r="G39" s="25">
        <v>1576.989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52" x14ac:dyDescent="0.3">
      <c r="A41" t="s">
        <v>638</v>
      </c>
      <c r="E41" s="29" t="s">
        <v>5041</v>
      </c>
    </row>
    <row r="42" spans="1:27" ht="300" x14ac:dyDescent="0.25">
      <c r="A42" t="s">
        <v>640</v>
      </c>
      <c r="E42" s="23" t="s">
        <v>4481</v>
      </c>
    </row>
    <row r="43" spans="1:27" x14ac:dyDescent="0.25">
      <c r="A43" t="s">
        <v>631</v>
      </c>
      <c r="B43">
        <v>9</v>
      </c>
      <c r="C43" s="22" t="s">
        <v>4486</v>
      </c>
      <c r="D43" t="s">
        <v>4516</v>
      </c>
      <c r="E43" s="23" t="s">
        <v>5042</v>
      </c>
      <c r="F43" s="24" t="s">
        <v>647</v>
      </c>
      <c r="G43" s="25">
        <v>57.6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117" x14ac:dyDescent="0.3">
      <c r="A45" t="s">
        <v>638</v>
      </c>
      <c r="E45" s="29" t="s">
        <v>5043</v>
      </c>
    </row>
    <row r="46" spans="1:27" ht="300" x14ac:dyDescent="0.25">
      <c r="A46" t="s">
        <v>640</v>
      </c>
      <c r="E46" s="23" t="s">
        <v>4489</v>
      </c>
    </row>
    <row r="47" spans="1:27" ht="25" x14ac:dyDescent="0.25">
      <c r="A47" t="s">
        <v>631</v>
      </c>
      <c r="B47">
        <v>10</v>
      </c>
      <c r="C47" s="22" t="s">
        <v>4494</v>
      </c>
      <c r="D47" t="s">
        <v>4516</v>
      </c>
      <c r="E47" s="23" t="s">
        <v>4495</v>
      </c>
      <c r="F47" s="24" t="s">
        <v>647</v>
      </c>
      <c r="G47" s="25">
        <v>295.55200000000002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52" x14ac:dyDescent="0.3">
      <c r="A49" t="s">
        <v>638</v>
      </c>
      <c r="E49" s="29" t="s">
        <v>5044</v>
      </c>
    </row>
    <row r="50" spans="1:27" ht="112.5" x14ac:dyDescent="0.25">
      <c r="A50" t="s">
        <v>640</v>
      </c>
      <c r="E50" s="23" t="s">
        <v>4497</v>
      </c>
    </row>
    <row r="51" spans="1:27" ht="25" x14ac:dyDescent="0.25">
      <c r="A51" t="s">
        <v>631</v>
      </c>
      <c r="B51">
        <v>11</v>
      </c>
      <c r="C51" s="22" t="s">
        <v>4498</v>
      </c>
      <c r="D51" t="s">
        <v>4516</v>
      </c>
      <c r="E51" s="23" t="s">
        <v>5045</v>
      </c>
      <c r="F51" s="24" t="s">
        <v>647</v>
      </c>
      <c r="G51" s="25">
        <v>5141.8909999999996</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39" x14ac:dyDescent="0.3">
      <c r="A53" t="s">
        <v>638</v>
      </c>
      <c r="E53" s="29" t="s">
        <v>5046</v>
      </c>
    </row>
    <row r="54" spans="1:27" ht="100" x14ac:dyDescent="0.25">
      <c r="A54" t="s">
        <v>640</v>
      </c>
      <c r="E54" s="23" t="s">
        <v>4502</v>
      </c>
    </row>
    <row r="55" spans="1:27" ht="25" x14ac:dyDescent="0.25">
      <c r="A55" t="s">
        <v>631</v>
      </c>
      <c r="B55">
        <v>12</v>
      </c>
      <c r="C55" s="22" t="s">
        <v>4503</v>
      </c>
      <c r="D55" t="s">
        <v>4516</v>
      </c>
      <c r="E55" s="23" t="s">
        <v>4504</v>
      </c>
      <c r="F55" s="24" t="s">
        <v>647</v>
      </c>
      <c r="G55" s="25">
        <v>1271.1469999999999</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52" x14ac:dyDescent="0.3">
      <c r="A57" t="s">
        <v>638</v>
      </c>
      <c r="E57" s="29" t="s">
        <v>5047</v>
      </c>
    </row>
    <row r="58" spans="1:27" ht="100" x14ac:dyDescent="0.25">
      <c r="A58" t="s">
        <v>640</v>
      </c>
      <c r="E58" s="23" t="s">
        <v>4502</v>
      </c>
    </row>
    <row r="59" spans="1:27" x14ac:dyDescent="0.25">
      <c r="A59" t="s">
        <v>631</v>
      </c>
      <c r="B59">
        <v>13</v>
      </c>
      <c r="C59" s="22" t="s">
        <v>5048</v>
      </c>
      <c r="D59" t="s">
        <v>4516</v>
      </c>
      <c r="E59" s="23" t="s">
        <v>5049</v>
      </c>
      <c r="F59" s="24" t="s">
        <v>5050</v>
      </c>
      <c r="G59" s="25">
        <v>24</v>
      </c>
      <c r="H59" s="24">
        <v>0</v>
      </c>
      <c r="I59" s="26">
        <f>ROUND(G59*H59,P4)</f>
        <v>0</v>
      </c>
      <c r="L59" s="27">
        <v>0</v>
      </c>
      <c r="M59" s="20">
        <f>ROUND(G59*L59,P4)</f>
        <v>0</v>
      </c>
      <c r="N59" s="21" t="s">
        <v>4457</v>
      </c>
      <c r="O59" s="28">
        <f>M59*AA59</f>
        <v>0</v>
      </c>
      <c r="P59">
        <v>3</v>
      </c>
      <c r="AA59">
        <f>IF(P59=1,$O$3,IF(P59=2,$O$4,$O$5))</f>
        <v>0.21</v>
      </c>
    </row>
    <row r="60" spans="1:27" x14ac:dyDescent="0.25">
      <c r="A60" t="s">
        <v>637</v>
      </c>
      <c r="E60" s="23" t="s">
        <v>5051</v>
      </c>
    </row>
    <row r="61" spans="1:27" ht="39" x14ac:dyDescent="0.3">
      <c r="A61" t="s">
        <v>638</v>
      </c>
      <c r="E61" s="29" t="s">
        <v>5052</v>
      </c>
    </row>
    <row r="62" spans="1:27" ht="137.5" x14ac:dyDescent="0.25">
      <c r="A62" t="s">
        <v>640</v>
      </c>
      <c r="E62" s="23" t="s">
        <v>5053</v>
      </c>
    </row>
    <row r="63" spans="1:27" x14ac:dyDescent="0.25">
      <c r="A63" t="s">
        <v>631</v>
      </c>
      <c r="B63">
        <v>14</v>
      </c>
      <c r="C63" s="22" t="s">
        <v>5054</v>
      </c>
      <c r="D63" t="s">
        <v>4516</v>
      </c>
      <c r="E63" s="23" t="s">
        <v>4545</v>
      </c>
      <c r="F63" s="24" t="s">
        <v>657</v>
      </c>
      <c r="G63" s="25">
        <v>140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65" x14ac:dyDescent="0.3">
      <c r="A65" t="s">
        <v>638</v>
      </c>
      <c r="E65" s="29" t="s">
        <v>5055</v>
      </c>
    </row>
    <row r="66" spans="1:27" ht="150" x14ac:dyDescent="0.25">
      <c r="A66" t="s">
        <v>640</v>
      </c>
      <c r="E66" s="23" t="s">
        <v>4548</v>
      </c>
    </row>
    <row r="67" spans="1:27" ht="25" x14ac:dyDescent="0.25">
      <c r="A67" t="s">
        <v>631</v>
      </c>
      <c r="B67">
        <v>15</v>
      </c>
      <c r="C67" s="22" t="s">
        <v>4506</v>
      </c>
      <c r="D67" t="s">
        <v>4516</v>
      </c>
      <c r="E67" s="23" t="s">
        <v>4507</v>
      </c>
      <c r="F67" s="24" t="s">
        <v>647</v>
      </c>
      <c r="G67" s="25">
        <v>295.55200000000002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52" x14ac:dyDescent="0.3">
      <c r="A69" t="s">
        <v>638</v>
      </c>
      <c r="E69" s="29" t="s">
        <v>5044</v>
      </c>
    </row>
    <row r="70" spans="1:27" ht="175" x14ac:dyDescent="0.25">
      <c r="A70" t="s">
        <v>640</v>
      </c>
      <c r="E70" s="23" t="s">
        <v>4510</v>
      </c>
    </row>
    <row r="71" spans="1:27" x14ac:dyDescent="0.25">
      <c r="A71" t="s">
        <v>631</v>
      </c>
      <c r="B71">
        <v>16</v>
      </c>
      <c r="C71" s="22" t="s">
        <v>4511</v>
      </c>
      <c r="D71" t="s">
        <v>4516</v>
      </c>
      <c r="E71" s="23" t="s">
        <v>4512</v>
      </c>
      <c r="F71" s="24" t="s">
        <v>647</v>
      </c>
      <c r="G71" s="25">
        <v>5141.8909999999996</v>
      </c>
      <c r="H71" s="24">
        <v>0</v>
      </c>
      <c r="I71" s="26">
        <f>ROUND(G71*H71,P4)</f>
        <v>0</v>
      </c>
      <c r="L71" s="27">
        <v>0</v>
      </c>
      <c r="M71" s="20">
        <f>ROUND(G71*L71,P4)</f>
        <v>0</v>
      </c>
      <c r="N71" s="21" t="s">
        <v>4457</v>
      </c>
      <c r="O71" s="28">
        <f>M71*AA71</f>
        <v>0</v>
      </c>
      <c r="P71">
        <v>3</v>
      </c>
      <c r="AA71">
        <f>IF(P71=1,$O$3,IF(P71=2,$O$4,$O$5))</f>
        <v>0.21</v>
      </c>
    </row>
    <row r="72" spans="1:27" x14ac:dyDescent="0.25">
      <c r="A72" t="s">
        <v>637</v>
      </c>
      <c r="E72" s="23" t="s">
        <v>4500</v>
      </c>
    </row>
    <row r="73" spans="1:27" ht="39" x14ac:dyDescent="0.3">
      <c r="A73" t="s">
        <v>638</v>
      </c>
      <c r="E73" s="29" t="s">
        <v>5056</v>
      </c>
    </row>
    <row r="74" spans="1:27" ht="187.5" x14ac:dyDescent="0.25">
      <c r="A74" t="s">
        <v>640</v>
      </c>
      <c r="E74" s="23" t="s">
        <v>4514</v>
      </c>
    </row>
    <row r="75" spans="1:27" x14ac:dyDescent="0.25">
      <c r="A75" t="s">
        <v>631</v>
      </c>
      <c r="B75">
        <v>17</v>
      </c>
      <c r="C75" s="22" t="s">
        <v>4515</v>
      </c>
      <c r="D75" t="s">
        <v>4516</v>
      </c>
      <c r="E75" s="23" t="s">
        <v>5057</v>
      </c>
      <c r="F75" s="24" t="s">
        <v>647</v>
      </c>
      <c r="G75" s="25">
        <v>2886.915</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78" x14ac:dyDescent="0.3">
      <c r="A77" t="s">
        <v>638</v>
      </c>
      <c r="E77" s="29" t="s">
        <v>5058</v>
      </c>
    </row>
    <row r="78" spans="1:27" ht="300" x14ac:dyDescent="0.25">
      <c r="A78" t="s">
        <v>640</v>
      </c>
      <c r="E78" s="23" t="s">
        <v>5059</v>
      </c>
    </row>
    <row r="79" spans="1:27" x14ac:dyDescent="0.25">
      <c r="A79" t="s">
        <v>631</v>
      </c>
      <c r="B79">
        <v>18</v>
      </c>
      <c r="C79" s="22" t="s">
        <v>5060</v>
      </c>
      <c r="D79" t="s">
        <v>4516</v>
      </c>
      <c r="E79" s="23" t="s">
        <v>5061</v>
      </c>
      <c r="F79" s="24" t="s">
        <v>647</v>
      </c>
      <c r="G79" s="25">
        <v>10.199999999999999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39" x14ac:dyDescent="0.3">
      <c r="A81" t="s">
        <v>638</v>
      </c>
      <c r="E81" s="29" t="s">
        <v>5062</v>
      </c>
    </row>
    <row r="82" spans="1:27" ht="300" x14ac:dyDescent="0.25">
      <c r="A82" t="s">
        <v>640</v>
      </c>
      <c r="E82" s="23" t="s">
        <v>5039</v>
      </c>
    </row>
    <row r="83" spans="1:27" x14ac:dyDescent="0.25">
      <c r="A83" t="s">
        <v>631</v>
      </c>
      <c r="B83">
        <v>19</v>
      </c>
      <c r="C83" s="22" t="s">
        <v>4519</v>
      </c>
      <c r="D83" t="s">
        <v>4516</v>
      </c>
      <c r="E83" s="23" t="s">
        <v>5063</v>
      </c>
      <c r="F83" s="24" t="s">
        <v>647</v>
      </c>
      <c r="G83" s="25">
        <v>76.272000000000006</v>
      </c>
      <c r="H83" s="24">
        <v>0</v>
      </c>
      <c r="I83" s="26">
        <f>ROUND(G83*H83,P4)</f>
        <v>0</v>
      </c>
      <c r="L83" s="27">
        <v>0</v>
      </c>
      <c r="M83" s="20">
        <f>ROUND(G83*L83,P4)</f>
        <v>0</v>
      </c>
      <c r="N83" s="21" t="s">
        <v>4468</v>
      </c>
      <c r="O83" s="28">
        <f>M83*AA83</f>
        <v>0</v>
      </c>
      <c r="P83">
        <v>3</v>
      </c>
      <c r="AA83">
        <f>IF(P83=1,$O$3,IF(P83=2,$O$4,$O$5))</f>
        <v>0.21</v>
      </c>
    </row>
    <row r="84" spans="1:27" x14ac:dyDescent="0.25">
      <c r="A84" t="s">
        <v>637</v>
      </c>
      <c r="E84" s="23" t="s">
        <v>4500</v>
      </c>
    </row>
    <row r="85" spans="1:27" ht="91" x14ac:dyDescent="0.3">
      <c r="A85" t="s">
        <v>638</v>
      </c>
      <c r="E85" s="29" t="s">
        <v>5064</v>
      </c>
    </row>
    <row r="86" spans="1:27" x14ac:dyDescent="0.25">
      <c r="A86" t="s">
        <v>640</v>
      </c>
      <c r="E86" s="23" t="s">
        <v>633</v>
      </c>
    </row>
    <row r="87" spans="1:27" x14ac:dyDescent="0.25">
      <c r="A87" t="s">
        <v>631</v>
      </c>
      <c r="B87">
        <v>20</v>
      </c>
      <c r="C87" s="22" t="s">
        <v>5065</v>
      </c>
      <c r="D87" t="s">
        <v>4516</v>
      </c>
      <c r="E87" s="23" t="s">
        <v>5066</v>
      </c>
      <c r="F87" s="24" t="s">
        <v>647</v>
      </c>
      <c r="G87" s="25">
        <v>243.28200000000001</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39" x14ac:dyDescent="0.3">
      <c r="A89" t="s">
        <v>638</v>
      </c>
      <c r="E89" s="29" t="s">
        <v>5067</v>
      </c>
    </row>
    <row r="90" spans="1:27" x14ac:dyDescent="0.25">
      <c r="A90" t="s">
        <v>640</v>
      </c>
      <c r="E90" s="23" t="s">
        <v>1380</v>
      </c>
    </row>
    <row r="91" spans="1:27" x14ac:dyDescent="0.25">
      <c r="A91" t="s">
        <v>631</v>
      </c>
      <c r="B91">
        <v>21</v>
      </c>
      <c r="C91" s="22" t="s">
        <v>5068</v>
      </c>
      <c r="D91" t="s">
        <v>633</v>
      </c>
      <c r="E91" s="23" t="s">
        <v>5069</v>
      </c>
      <c r="F91" s="24" t="s">
        <v>647</v>
      </c>
      <c r="G91" s="25">
        <v>210.49</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52" x14ac:dyDescent="0.3">
      <c r="A93" t="s">
        <v>638</v>
      </c>
      <c r="E93" s="29" t="s">
        <v>5070</v>
      </c>
    </row>
    <row r="94" spans="1:27" x14ac:dyDescent="0.25">
      <c r="A94" t="s">
        <v>640</v>
      </c>
      <c r="E94" s="23" t="s">
        <v>1380</v>
      </c>
    </row>
    <row r="95" spans="1:27" x14ac:dyDescent="0.25">
      <c r="A95" t="s">
        <v>631</v>
      </c>
      <c r="B95">
        <v>22</v>
      </c>
      <c r="C95" s="22" t="s">
        <v>5071</v>
      </c>
      <c r="D95" t="s">
        <v>633</v>
      </c>
      <c r="E95" s="23" t="s">
        <v>5072</v>
      </c>
      <c r="F95" s="24" t="s">
        <v>647</v>
      </c>
      <c r="G95" s="25">
        <v>42.573999999999998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52" x14ac:dyDescent="0.3">
      <c r="A97" t="s">
        <v>638</v>
      </c>
      <c r="E97" s="29" t="s">
        <v>5073</v>
      </c>
    </row>
    <row r="98" spans="1:27" x14ac:dyDescent="0.25">
      <c r="A98" t="s">
        <v>640</v>
      </c>
      <c r="E98" s="23" t="s">
        <v>1380</v>
      </c>
    </row>
    <row r="99" spans="1:27" x14ac:dyDescent="0.25">
      <c r="A99" t="s">
        <v>631</v>
      </c>
      <c r="B99">
        <v>23</v>
      </c>
      <c r="C99" s="22" t="s">
        <v>4534</v>
      </c>
      <c r="D99" t="s">
        <v>4516</v>
      </c>
      <c r="E99" s="23" t="s">
        <v>5074</v>
      </c>
      <c r="F99" s="24" t="s">
        <v>647</v>
      </c>
      <c r="G99" s="25">
        <v>43.68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633</v>
      </c>
    </row>
    <row r="101" spans="1:27" ht="117" x14ac:dyDescent="0.3">
      <c r="A101" t="s">
        <v>638</v>
      </c>
      <c r="E101" s="29" t="s">
        <v>5075</v>
      </c>
    </row>
    <row r="102" spans="1:27" x14ac:dyDescent="0.25">
      <c r="A102" t="s">
        <v>640</v>
      </c>
      <c r="E102" s="23" t="s">
        <v>633</v>
      </c>
    </row>
    <row r="103" spans="1:27" x14ac:dyDescent="0.25">
      <c r="A103" t="s">
        <v>631</v>
      </c>
      <c r="B103">
        <v>24</v>
      </c>
      <c r="C103" s="22" t="s">
        <v>5076</v>
      </c>
      <c r="D103" t="s">
        <v>633</v>
      </c>
      <c r="E103" s="23" t="s">
        <v>5077</v>
      </c>
      <c r="F103" s="24" t="s">
        <v>657</v>
      </c>
      <c r="G103" s="25">
        <v>4</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633</v>
      </c>
    </row>
    <row r="105" spans="1:27" ht="39" x14ac:dyDescent="0.3">
      <c r="A105" t="s">
        <v>638</v>
      </c>
      <c r="E105" s="29" t="s">
        <v>5078</v>
      </c>
    </row>
    <row r="106" spans="1:27" x14ac:dyDescent="0.25">
      <c r="A106" t="s">
        <v>640</v>
      </c>
      <c r="E106" s="23" t="s">
        <v>633</v>
      </c>
    </row>
    <row r="107" spans="1:27" x14ac:dyDescent="0.25">
      <c r="A107" t="s">
        <v>631</v>
      </c>
      <c r="B107">
        <v>25</v>
      </c>
      <c r="C107" s="22" t="s">
        <v>5079</v>
      </c>
      <c r="D107" t="s">
        <v>4516</v>
      </c>
      <c r="E107" s="23" t="s">
        <v>5080</v>
      </c>
      <c r="F107" s="24" t="s">
        <v>647</v>
      </c>
      <c r="G107" s="25">
        <v>40</v>
      </c>
      <c r="H107" s="24">
        <v>0</v>
      </c>
      <c r="I107" s="26">
        <f>ROUND(G107*H107,P4)</f>
        <v>0</v>
      </c>
      <c r="L107" s="27">
        <v>0</v>
      </c>
      <c r="M107" s="20">
        <f>ROUND(G107*L107,P4)</f>
        <v>0</v>
      </c>
      <c r="N107" s="21" t="s">
        <v>4468</v>
      </c>
      <c r="O107" s="28">
        <f>M107*AA107</f>
        <v>0</v>
      </c>
      <c r="P107">
        <v>3</v>
      </c>
      <c r="AA107">
        <f>IF(P107=1,$O$3,IF(P107=2,$O$4,$O$5))</f>
        <v>0.21</v>
      </c>
    </row>
    <row r="108" spans="1:27" x14ac:dyDescent="0.25">
      <c r="A108" t="s">
        <v>637</v>
      </c>
      <c r="E108" s="23" t="s">
        <v>4500</v>
      </c>
    </row>
    <row r="109" spans="1:27" ht="39" x14ac:dyDescent="0.3">
      <c r="A109" t="s">
        <v>638</v>
      </c>
      <c r="E109" s="29" t="s">
        <v>5081</v>
      </c>
    </row>
    <row r="110" spans="1:27" x14ac:dyDescent="0.25">
      <c r="A110" t="s">
        <v>640</v>
      </c>
      <c r="E110" s="23" t="s">
        <v>1380</v>
      </c>
    </row>
    <row r="111" spans="1:27" ht="13" x14ac:dyDescent="0.25">
      <c r="A111" t="s">
        <v>628</v>
      </c>
      <c r="C111" s="18" t="s">
        <v>4549</v>
      </c>
      <c r="E111" s="19" t="s">
        <v>4550</v>
      </c>
      <c r="L111" s="20">
        <f>SUMIFS(L112:L143,A112:A143,"P")</f>
        <v>0</v>
      </c>
      <c r="M111" s="20">
        <f>SUMIFS(M112:M143,A112:A143,"P")</f>
        <v>0</v>
      </c>
      <c r="N111" s="21"/>
    </row>
    <row r="112" spans="1:27" x14ac:dyDescent="0.25">
      <c r="A112" t="s">
        <v>631</v>
      </c>
      <c r="B112">
        <v>26</v>
      </c>
      <c r="C112" s="22" t="s">
        <v>5082</v>
      </c>
      <c r="D112" t="s">
        <v>633</v>
      </c>
      <c r="E112" s="23" t="s">
        <v>5083</v>
      </c>
      <c r="F112" s="24" t="s">
        <v>657</v>
      </c>
      <c r="G112" s="25">
        <v>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52" x14ac:dyDescent="0.3">
      <c r="A114" t="s">
        <v>638</v>
      </c>
      <c r="E114" s="29" t="s">
        <v>5084</v>
      </c>
    </row>
    <row r="115" spans="1:27" ht="175" x14ac:dyDescent="0.25">
      <c r="A115" t="s">
        <v>640</v>
      </c>
      <c r="E115" s="23" t="s">
        <v>5085</v>
      </c>
    </row>
    <row r="116" spans="1:27" x14ac:dyDescent="0.25">
      <c r="A116" t="s">
        <v>631</v>
      </c>
      <c r="B116">
        <v>27</v>
      </c>
      <c r="C116" s="22" t="s">
        <v>5086</v>
      </c>
      <c r="D116" t="s">
        <v>633</v>
      </c>
      <c r="E116" s="23" t="s">
        <v>5087</v>
      </c>
      <c r="F116" s="24" t="s">
        <v>657</v>
      </c>
      <c r="G116" s="25">
        <v>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39" x14ac:dyDescent="0.3">
      <c r="A118" t="s">
        <v>638</v>
      </c>
      <c r="E118" s="29" t="s">
        <v>5088</v>
      </c>
    </row>
    <row r="119" spans="1:27" ht="250" x14ac:dyDescent="0.25">
      <c r="A119" t="s">
        <v>640</v>
      </c>
      <c r="E119" s="23" t="s">
        <v>5089</v>
      </c>
    </row>
    <row r="120" spans="1:27" x14ac:dyDescent="0.25">
      <c r="A120" t="s">
        <v>631</v>
      </c>
      <c r="B120">
        <v>28</v>
      </c>
      <c r="C120" s="22" t="s">
        <v>4551</v>
      </c>
      <c r="D120" t="s">
        <v>4516</v>
      </c>
      <c r="E120" s="23" t="s">
        <v>5090</v>
      </c>
      <c r="F120" s="24" t="s">
        <v>657</v>
      </c>
      <c r="G120" s="25">
        <v>54</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52" x14ac:dyDescent="0.3">
      <c r="A122" t="s">
        <v>638</v>
      </c>
      <c r="E122" s="29" t="s">
        <v>5091</v>
      </c>
    </row>
    <row r="123" spans="1:27" ht="250" x14ac:dyDescent="0.25">
      <c r="A123" t="s">
        <v>640</v>
      </c>
      <c r="E123" s="23" t="s">
        <v>5089</v>
      </c>
    </row>
    <row r="124" spans="1:27" x14ac:dyDescent="0.25">
      <c r="A124" t="s">
        <v>631</v>
      </c>
      <c r="B124">
        <v>29</v>
      </c>
      <c r="C124" s="22" t="s">
        <v>4555</v>
      </c>
      <c r="D124" t="s">
        <v>4516</v>
      </c>
      <c r="E124" s="23" t="s">
        <v>4556</v>
      </c>
      <c r="F124" s="24" t="s">
        <v>647</v>
      </c>
      <c r="G124" s="25">
        <v>4273.0730000000003</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52" x14ac:dyDescent="0.3">
      <c r="A126" t="s">
        <v>638</v>
      </c>
      <c r="E126" s="29" t="s">
        <v>5092</v>
      </c>
    </row>
    <row r="127" spans="1:27" ht="162.5" x14ac:dyDescent="0.25">
      <c r="A127" t="s">
        <v>640</v>
      </c>
      <c r="E127" s="23" t="s">
        <v>4558</v>
      </c>
    </row>
    <row r="128" spans="1:27" x14ac:dyDescent="0.25">
      <c r="A128" t="s">
        <v>631</v>
      </c>
      <c r="B128">
        <v>30</v>
      </c>
      <c r="C128" s="22" t="s">
        <v>4559</v>
      </c>
      <c r="D128" t="s">
        <v>4516</v>
      </c>
      <c r="E128" s="23" t="s">
        <v>4560</v>
      </c>
      <c r="F128" s="24" t="s">
        <v>657</v>
      </c>
      <c r="G128" s="25">
        <v>362</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4500</v>
      </c>
    </row>
    <row r="130" spans="1:27" ht="91" x14ac:dyDescent="0.3">
      <c r="A130" t="s">
        <v>638</v>
      </c>
      <c r="E130" s="29" t="s">
        <v>5093</v>
      </c>
    </row>
    <row r="131" spans="1:27" x14ac:dyDescent="0.25">
      <c r="A131" t="s">
        <v>640</v>
      </c>
      <c r="E131" s="23" t="s">
        <v>1380</v>
      </c>
    </row>
    <row r="132" spans="1:27" x14ac:dyDescent="0.25">
      <c r="A132" t="s">
        <v>631</v>
      </c>
      <c r="B132">
        <v>31</v>
      </c>
      <c r="C132" s="22" t="s">
        <v>5094</v>
      </c>
      <c r="D132" t="s">
        <v>4516</v>
      </c>
      <c r="E132" s="23" t="s">
        <v>5095</v>
      </c>
      <c r="F132" s="24" t="s">
        <v>657</v>
      </c>
      <c r="G132" s="25">
        <v>4</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39" x14ac:dyDescent="0.3">
      <c r="A134" t="s">
        <v>638</v>
      </c>
      <c r="E134" s="29" t="s">
        <v>5096</v>
      </c>
    </row>
    <row r="135" spans="1:27" ht="162.5" x14ac:dyDescent="0.25">
      <c r="A135" t="s">
        <v>640</v>
      </c>
      <c r="E135" s="23" t="s">
        <v>5097</v>
      </c>
    </row>
    <row r="136" spans="1:27" x14ac:dyDescent="0.25">
      <c r="A136" t="s">
        <v>631</v>
      </c>
      <c r="B136">
        <v>32</v>
      </c>
      <c r="C136" s="22" t="s">
        <v>5098</v>
      </c>
      <c r="D136" t="s">
        <v>633</v>
      </c>
      <c r="E136" s="23" t="s">
        <v>5099</v>
      </c>
      <c r="F136" s="24" t="s">
        <v>657</v>
      </c>
      <c r="G136" s="25">
        <v>18</v>
      </c>
      <c r="H136" s="24">
        <v>0</v>
      </c>
      <c r="I136" s="26">
        <f>ROUND(G136*H136,P4)</f>
        <v>0</v>
      </c>
      <c r="L136" s="27">
        <v>0</v>
      </c>
      <c r="M136" s="20">
        <f>ROUND(G136*L136,P4)</f>
        <v>0</v>
      </c>
      <c r="N136" s="21" t="s">
        <v>4468</v>
      </c>
      <c r="O136" s="28">
        <f>M136*AA136</f>
        <v>0</v>
      </c>
      <c r="P136">
        <v>3</v>
      </c>
      <c r="AA136">
        <f>IF(P136=1,$O$3,IF(P136=2,$O$4,$O$5))</f>
        <v>0.21</v>
      </c>
    </row>
    <row r="137" spans="1:27" x14ac:dyDescent="0.25">
      <c r="A137" t="s">
        <v>637</v>
      </c>
      <c r="E137" s="23" t="s">
        <v>633</v>
      </c>
    </row>
    <row r="138" spans="1:27" ht="52" x14ac:dyDescent="0.3">
      <c r="A138" t="s">
        <v>638</v>
      </c>
      <c r="E138" s="29" t="s">
        <v>5100</v>
      </c>
    </row>
    <row r="139" spans="1:27" ht="162.5" x14ac:dyDescent="0.25">
      <c r="A139" t="s">
        <v>640</v>
      </c>
      <c r="E139" s="23" t="s">
        <v>5101</v>
      </c>
    </row>
    <row r="140" spans="1:27" x14ac:dyDescent="0.25">
      <c r="A140" t="s">
        <v>631</v>
      </c>
      <c r="B140">
        <v>33</v>
      </c>
      <c r="C140" s="22" t="s">
        <v>4562</v>
      </c>
      <c r="D140" t="s">
        <v>4516</v>
      </c>
      <c r="E140" s="23" t="s">
        <v>5102</v>
      </c>
      <c r="F140" s="24" t="s">
        <v>657</v>
      </c>
      <c r="G140" s="25">
        <v>252</v>
      </c>
      <c r="H140" s="24">
        <v>0</v>
      </c>
      <c r="I140" s="26">
        <f>ROUND(G140*H140,P4)</f>
        <v>0</v>
      </c>
      <c r="L140" s="27">
        <v>0</v>
      </c>
      <c r="M140" s="20">
        <f>ROUND(G140*L140,P4)</f>
        <v>0</v>
      </c>
      <c r="N140" s="21" t="s">
        <v>4468</v>
      </c>
      <c r="O140" s="28">
        <f>M140*AA140</f>
        <v>0</v>
      </c>
      <c r="P140">
        <v>3</v>
      </c>
      <c r="AA140">
        <f>IF(P140=1,$O$3,IF(P140=2,$O$4,$O$5))</f>
        <v>0.21</v>
      </c>
    </row>
    <row r="141" spans="1:27" x14ac:dyDescent="0.25">
      <c r="A141" t="s">
        <v>637</v>
      </c>
      <c r="E141" s="23" t="s">
        <v>633</v>
      </c>
    </row>
    <row r="142" spans="1:27" ht="39" x14ac:dyDescent="0.3">
      <c r="A142" t="s">
        <v>638</v>
      </c>
      <c r="E142" s="29" t="s">
        <v>5103</v>
      </c>
    </row>
    <row r="143" spans="1:27" x14ac:dyDescent="0.25">
      <c r="A143" t="s">
        <v>640</v>
      </c>
      <c r="E143" s="23" t="s">
        <v>633</v>
      </c>
    </row>
    <row r="144" spans="1:27" ht="13" x14ac:dyDescent="0.25">
      <c r="A144" t="s">
        <v>628</v>
      </c>
      <c r="C144" s="18" t="s">
        <v>4565</v>
      </c>
      <c r="E144" s="19" t="s">
        <v>4566</v>
      </c>
      <c r="L144" s="20">
        <f>SUMIFS(L145:L208,A145:A208,"P")</f>
        <v>0</v>
      </c>
      <c r="M144" s="20">
        <f>SUMIFS(M145:M208,A145:A208,"P")</f>
        <v>0</v>
      </c>
      <c r="N144" s="21"/>
    </row>
    <row r="145" spans="1:27" x14ac:dyDescent="0.25">
      <c r="A145" t="s">
        <v>631</v>
      </c>
      <c r="B145">
        <v>34</v>
      </c>
      <c r="C145" s="22" t="s">
        <v>5104</v>
      </c>
      <c r="D145" t="s">
        <v>4516</v>
      </c>
      <c r="E145" s="23" t="s">
        <v>5105</v>
      </c>
      <c r="F145" s="24" t="s">
        <v>657</v>
      </c>
      <c r="G145" s="25">
        <v>2</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633</v>
      </c>
    </row>
    <row r="147" spans="1:27" ht="39" x14ac:dyDescent="0.3">
      <c r="A147" t="s">
        <v>638</v>
      </c>
      <c r="E147" s="29" t="s">
        <v>5106</v>
      </c>
    </row>
    <row r="148" spans="1:27" ht="409.5" x14ac:dyDescent="0.25">
      <c r="A148" t="s">
        <v>640</v>
      </c>
      <c r="E148" s="23" t="s">
        <v>4595</v>
      </c>
    </row>
    <row r="149" spans="1:27" x14ac:dyDescent="0.25">
      <c r="A149" t="s">
        <v>631</v>
      </c>
      <c r="B149">
        <v>35</v>
      </c>
      <c r="C149" s="22" t="s">
        <v>4577</v>
      </c>
      <c r="D149" t="s">
        <v>4516</v>
      </c>
      <c r="E149" s="23" t="s">
        <v>5107</v>
      </c>
      <c r="F149" s="24" t="s">
        <v>773</v>
      </c>
      <c r="G149" s="25">
        <v>18</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65" x14ac:dyDescent="0.3">
      <c r="A151" t="s">
        <v>638</v>
      </c>
      <c r="E151" s="29" t="s">
        <v>5108</v>
      </c>
    </row>
    <row r="152" spans="1:27" ht="112.5" x14ac:dyDescent="0.25">
      <c r="A152" t="s">
        <v>640</v>
      </c>
      <c r="E152" s="23" t="s">
        <v>5109</v>
      </c>
    </row>
    <row r="153" spans="1:27" ht="25" x14ac:dyDescent="0.25">
      <c r="A153" t="s">
        <v>631</v>
      </c>
      <c r="B153">
        <v>36</v>
      </c>
      <c r="C153" s="22" t="s">
        <v>4581</v>
      </c>
      <c r="D153" t="s">
        <v>4516</v>
      </c>
      <c r="E153" s="23" t="s">
        <v>4582</v>
      </c>
      <c r="F153" s="24" t="s">
        <v>773</v>
      </c>
      <c r="G153" s="25">
        <v>12</v>
      </c>
      <c r="H153" s="24">
        <v>0</v>
      </c>
      <c r="I153" s="26">
        <f>ROUND(G153*H153,P4)</f>
        <v>0</v>
      </c>
      <c r="L153" s="27">
        <v>0</v>
      </c>
      <c r="M153" s="20">
        <f>ROUND(G153*L153,P4)</f>
        <v>0</v>
      </c>
      <c r="N153" s="21" t="s">
        <v>4457</v>
      </c>
      <c r="O153" s="28">
        <f>M153*AA153</f>
        <v>0</v>
      </c>
      <c r="P153">
        <v>3</v>
      </c>
      <c r="AA153">
        <f>IF(P153=1,$O$3,IF(P153=2,$O$4,$O$5))</f>
        <v>0.21</v>
      </c>
    </row>
    <row r="154" spans="1:27" x14ac:dyDescent="0.25">
      <c r="A154" t="s">
        <v>637</v>
      </c>
      <c r="E154" s="23" t="s">
        <v>4500</v>
      </c>
    </row>
    <row r="155" spans="1:27" ht="39" x14ac:dyDescent="0.3">
      <c r="A155" t="s">
        <v>638</v>
      </c>
      <c r="E155" s="29" t="s">
        <v>5110</v>
      </c>
    </row>
    <row r="156" spans="1:27" ht="100" x14ac:dyDescent="0.25">
      <c r="A156" t="s">
        <v>640</v>
      </c>
      <c r="E156" s="23" t="s">
        <v>4584</v>
      </c>
    </row>
    <row r="157" spans="1:27" x14ac:dyDescent="0.25">
      <c r="A157" t="s">
        <v>631</v>
      </c>
      <c r="B157">
        <v>37</v>
      </c>
      <c r="C157" s="22" t="s">
        <v>4585</v>
      </c>
      <c r="D157" t="s">
        <v>4516</v>
      </c>
      <c r="E157" s="23" t="s">
        <v>4586</v>
      </c>
      <c r="F157" s="24" t="s">
        <v>647</v>
      </c>
      <c r="G157" s="25">
        <v>1271.1500000000001</v>
      </c>
      <c r="H157" s="24">
        <v>0</v>
      </c>
      <c r="I157" s="26">
        <f>ROUND(G157*H157,P4)</f>
        <v>0</v>
      </c>
      <c r="L157" s="27">
        <v>0</v>
      </c>
      <c r="M157" s="20">
        <f>ROUND(G157*L157,P4)</f>
        <v>0</v>
      </c>
      <c r="N157" s="21" t="s">
        <v>4457</v>
      </c>
      <c r="O157" s="28">
        <f>M157*AA157</f>
        <v>0</v>
      </c>
      <c r="P157">
        <v>3</v>
      </c>
      <c r="AA157">
        <f>IF(P157=1,$O$3,IF(P157=2,$O$4,$O$5))</f>
        <v>0.21</v>
      </c>
    </row>
    <row r="158" spans="1:27" x14ac:dyDescent="0.25">
      <c r="A158" t="s">
        <v>637</v>
      </c>
      <c r="E158" s="23" t="s">
        <v>4500</v>
      </c>
    </row>
    <row r="159" spans="1:27" ht="39" x14ac:dyDescent="0.3">
      <c r="A159" t="s">
        <v>638</v>
      </c>
      <c r="E159" s="29" t="s">
        <v>5111</v>
      </c>
    </row>
    <row r="160" spans="1:27" ht="112.5" x14ac:dyDescent="0.25">
      <c r="A160" t="s">
        <v>640</v>
      </c>
      <c r="E160" s="23" t="s">
        <v>4497</v>
      </c>
    </row>
    <row r="161" spans="1:27" x14ac:dyDescent="0.25">
      <c r="A161" t="s">
        <v>631</v>
      </c>
      <c r="B161">
        <v>38</v>
      </c>
      <c r="C161" s="22" t="s">
        <v>5112</v>
      </c>
      <c r="D161" t="s">
        <v>4516</v>
      </c>
      <c r="E161" s="23" t="s">
        <v>4612</v>
      </c>
      <c r="F161" s="24" t="s">
        <v>657</v>
      </c>
      <c r="G161" s="25">
        <v>16</v>
      </c>
      <c r="H161" s="24">
        <v>0</v>
      </c>
      <c r="I161" s="26">
        <f>ROUND(G161*H161,P4)</f>
        <v>0</v>
      </c>
      <c r="L161" s="27">
        <v>0</v>
      </c>
      <c r="M161" s="20">
        <f>ROUND(G161*L161,P4)</f>
        <v>0</v>
      </c>
      <c r="N161" s="21" t="s">
        <v>4457</v>
      </c>
      <c r="O161" s="28">
        <f>M161*AA161</f>
        <v>0</v>
      </c>
      <c r="P161">
        <v>3</v>
      </c>
      <c r="AA161">
        <f>IF(P161=1,$O$3,IF(P161=2,$O$4,$O$5))</f>
        <v>0.21</v>
      </c>
    </row>
    <row r="162" spans="1:27" x14ac:dyDescent="0.25">
      <c r="A162" t="s">
        <v>637</v>
      </c>
      <c r="E162" s="23" t="s">
        <v>4500</v>
      </c>
    </row>
    <row r="163" spans="1:27" ht="52" x14ac:dyDescent="0.3">
      <c r="A163" t="s">
        <v>638</v>
      </c>
      <c r="E163" s="29" t="s">
        <v>5113</v>
      </c>
    </row>
    <row r="164" spans="1:27" ht="125" x14ac:dyDescent="0.25">
      <c r="A164" t="s">
        <v>640</v>
      </c>
      <c r="E164" s="23" t="s">
        <v>4614</v>
      </c>
    </row>
    <row r="165" spans="1:27" x14ac:dyDescent="0.25">
      <c r="A165" t="s">
        <v>631</v>
      </c>
      <c r="B165">
        <v>39</v>
      </c>
      <c r="C165" s="22" t="s">
        <v>5114</v>
      </c>
      <c r="D165" t="s">
        <v>4516</v>
      </c>
      <c r="E165" s="23" t="s">
        <v>5115</v>
      </c>
      <c r="F165" s="24" t="s">
        <v>657</v>
      </c>
      <c r="G165" s="25">
        <v>4</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39" x14ac:dyDescent="0.3">
      <c r="A167" t="s">
        <v>638</v>
      </c>
      <c r="E167" s="29" t="s">
        <v>5116</v>
      </c>
    </row>
    <row r="168" spans="1:27" x14ac:dyDescent="0.25">
      <c r="A168" t="s">
        <v>640</v>
      </c>
      <c r="E168" s="23" t="s">
        <v>1380</v>
      </c>
    </row>
    <row r="169" spans="1:27" x14ac:dyDescent="0.25">
      <c r="A169" t="s">
        <v>631</v>
      </c>
      <c r="B169">
        <v>40</v>
      </c>
      <c r="C169" s="22" t="s">
        <v>4592</v>
      </c>
      <c r="D169" t="s">
        <v>4516</v>
      </c>
      <c r="E169" s="23" t="s">
        <v>5117</v>
      </c>
      <c r="F169" s="24" t="s">
        <v>657</v>
      </c>
      <c r="G169" s="25">
        <v>1</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39" x14ac:dyDescent="0.3">
      <c r="A171" t="s">
        <v>638</v>
      </c>
      <c r="E171" s="29" t="s">
        <v>5118</v>
      </c>
    </row>
    <row r="172" spans="1:27" x14ac:dyDescent="0.25">
      <c r="A172" t="s">
        <v>640</v>
      </c>
      <c r="E172" s="23" t="s">
        <v>633</v>
      </c>
    </row>
    <row r="173" spans="1:27" x14ac:dyDescent="0.25">
      <c r="A173" t="s">
        <v>631</v>
      </c>
      <c r="B173">
        <v>41</v>
      </c>
      <c r="C173" s="22" t="s">
        <v>5119</v>
      </c>
      <c r="D173" t="s">
        <v>4516</v>
      </c>
      <c r="E173" s="23" t="s">
        <v>5120</v>
      </c>
      <c r="F173" s="24" t="s">
        <v>657</v>
      </c>
      <c r="G173" s="25">
        <v>4</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633</v>
      </c>
    </row>
    <row r="175" spans="1:27" ht="39" x14ac:dyDescent="0.3">
      <c r="A175" t="s">
        <v>638</v>
      </c>
      <c r="E175" s="29" t="s">
        <v>5121</v>
      </c>
    </row>
    <row r="176" spans="1:27" ht="409.5" x14ac:dyDescent="0.25">
      <c r="A176" t="s">
        <v>640</v>
      </c>
      <c r="E176" s="23" t="s">
        <v>4595</v>
      </c>
    </row>
    <row r="177" spans="1:27" x14ac:dyDescent="0.25">
      <c r="A177" t="s">
        <v>631</v>
      </c>
      <c r="B177">
        <v>42</v>
      </c>
      <c r="C177" s="22" t="s">
        <v>5122</v>
      </c>
      <c r="D177" t="s">
        <v>4516</v>
      </c>
      <c r="E177" s="23" t="s">
        <v>5123</v>
      </c>
      <c r="F177" s="24" t="s">
        <v>657</v>
      </c>
      <c r="G177" s="25">
        <v>5</v>
      </c>
      <c r="H177" s="24">
        <v>0</v>
      </c>
      <c r="I177" s="26">
        <f>ROUND(G177*H177,P4)</f>
        <v>0</v>
      </c>
      <c r="L177" s="27">
        <v>0</v>
      </c>
      <c r="M177" s="20">
        <f>ROUND(G177*L177,P4)</f>
        <v>0</v>
      </c>
      <c r="N177" s="21" t="s">
        <v>4468</v>
      </c>
      <c r="O177" s="28">
        <f>M177*AA177</f>
        <v>0</v>
      </c>
      <c r="P177">
        <v>3</v>
      </c>
      <c r="AA177">
        <f>IF(P177=1,$O$3,IF(P177=2,$O$4,$O$5))</f>
        <v>0.21</v>
      </c>
    </row>
    <row r="178" spans="1:27" x14ac:dyDescent="0.25">
      <c r="A178" t="s">
        <v>637</v>
      </c>
      <c r="E178" s="23" t="s">
        <v>4500</v>
      </c>
    </row>
    <row r="179" spans="1:27" ht="52" x14ac:dyDescent="0.3">
      <c r="A179" t="s">
        <v>638</v>
      </c>
      <c r="E179" s="29" t="s">
        <v>5124</v>
      </c>
    </row>
    <row r="180" spans="1:27" x14ac:dyDescent="0.25">
      <c r="A180" t="s">
        <v>640</v>
      </c>
      <c r="E180" s="23" t="s">
        <v>1380</v>
      </c>
    </row>
    <row r="181" spans="1:27" x14ac:dyDescent="0.25">
      <c r="A181" t="s">
        <v>631</v>
      </c>
      <c r="B181">
        <v>43</v>
      </c>
      <c r="C181" s="22" t="s">
        <v>4603</v>
      </c>
      <c r="D181" t="s">
        <v>4516</v>
      </c>
      <c r="E181" s="23" t="s">
        <v>5125</v>
      </c>
      <c r="F181" s="24" t="s">
        <v>657</v>
      </c>
      <c r="G181" s="25">
        <v>2</v>
      </c>
      <c r="H181" s="24">
        <v>0</v>
      </c>
      <c r="I181" s="26">
        <f>ROUND(G181*H181,P4)</f>
        <v>0</v>
      </c>
      <c r="L181" s="27">
        <v>0</v>
      </c>
      <c r="M181" s="20">
        <f>ROUND(G181*L181,P4)</f>
        <v>0</v>
      </c>
      <c r="N181" s="21" t="s">
        <v>4468</v>
      </c>
      <c r="O181" s="28">
        <f>M181*AA181</f>
        <v>0</v>
      </c>
      <c r="P181">
        <v>3</v>
      </c>
      <c r="AA181">
        <f>IF(P181=1,$O$3,IF(P181=2,$O$4,$O$5))</f>
        <v>0.21</v>
      </c>
    </row>
    <row r="182" spans="1:27" x14ac:dyDescent="0.25">
      <c r="A182" t="s">
        <v>637</v>
      </c>
      <c r="E182" s="23" t="s">
        <v>633</v>
      </c>
    </row>
    <row r="183" spans="1:27" ht="26" x14ac:dyDescent="0.3">
      <c r="A183" t="s">
        <v>638</v>
      </c>
      <c r="E183" s="29" t="s">
        <v>5126</v>
      </c>
    </row>
    <row r="184" spans="1:27" ht="409.5" x14ac:dyDescent="0.25">
      <c r="A184" t="s">
        <v>640</v>
      </c>
      <c r="E184" s="23" t="s">
        <v>4570</v>
      </c>
    </row>
    <row r="185" spans="1:27" x14ac:dyDescent="0.25">
      <c r="A185" t="s">
        <v>631</v>
      </c>
      <c r="B185">
        <v>44</v>
      </c>
      <c r="C185" s="22" t="s">
        <v>5127</v>
      </c>
      <c r="D185" t="s">
        <v>633</v>
      </c>
      <c r="E185" s="23" t="s">
        <v>5128</v>
      </c>
      <c r="F185" s="24" t="s">
        <v>657</v>
      </c>
      <c r="G185" s="25">
        <v>1</v>
      </c>
      <c r="H185" s="24">
        <v>0</v>
      </c>
      <c r="I185" s="26">
        <f>ROUND(G185*H185,P4)</f>
        <v>0</v>
      </c>
      <c r="L185" s="27">
        <v>0</v>
      </c>
      <c r="M185" s="20">
        <f>ROUND(G185*L185,P4)</f>
        <v>0</v>
      </c>
      <c r="N185" s="21" t="s">
        <v>4468</v>
      </c>
      <c r="O185" s="28">
        <f>M185*AA185</f>
        <v>0</v>
      </c>
      <c r="P185">
        <v>3</v>
      </c>
      <c r="AA185">
        <f>IF(P185=1,$O$3,IF(P185=2,$O$4,$O$5))</f>
        <v>0.21</v>
      </c>
    </row>
    <row r="186" spans="1:27" x14ac:dyDescent="0.25">
      <c r="A186" t="s">
        <v>637</v>
      </c>
      <c r="E186" s="23" t="s">
        <v>633</v>
      </c>
    </row>
    <row r="187" spans="1:27" ht="39" x14ac:dyDescent="0.3">
      <c r="A187" t="s">
        <v>638</v>
      </c>
      <c r="E187" s="29" t="s">
        <v>5129</v>
      </c>
    </row>
    <row r="188" spans="1:27" ht="409.5" x14ac:dyDescent="0.25">
      <c r="A188" t="s">
        <v>640</v>
      </c>
      <c r="E188" s="23" t="s">
        <v>4570</v>
      </c>
    </row>
    <row r="189" spans="1:27" x14ac:dyDescent="0.25">
      <c r="A189" t="s">
        <v>631</v>
      </c>
      <c r="B189">
        <v>45</v>
      </c>
      <c r="C189" s="22" t="s">
        <v>5130</v>
      </c>
      <c r="D189" t="s">
        <v>633</v>
      </c>
      <c r="E189" s="23" t="s">
        <v>5131</v>
      </c>
      <c r="F189" s="24" t="s">
        <v>657</v>
      </c>
      <c r="G189" s="25">
        <v>1</v>
      </c>
      <c r="H189" s="24">
        <v>0</v>
      </c>
      <c r="I189" s="26">
        <f>ROUND(G189*H189,P4)</f>
        <v>0</v>
      </c>
      <c r="L189" s="27">
        <v>0</v>
      </c>
      <c r="M189" s="20">
        <f>ROUND(G189*L189,P4)</f>
        <v>0</v>
      </c>
      <c r="N189" s="21" t="s">
        <v>4468</v>
      </c>
      <c r="O189" s="28">
        <f>M189*AA189</f>
        <v>0</v>
      </c>
      <c r="P189">
        <v>3</v>
      </c>
      <c r="AA189">
        <f>IF(P189=1,$O$3,IF(P189=2,$O$4,$O$5))</f>
        <v>0.21</v>
      </c>
    </row>
    <row r="190" spans="1:27" x14ac:dyDescent="0.25">
      <c r="A190" t="s">
        <v>637</v>
      </c>
      <c r="E190" s="23" t="s">
        <v>633</v>
      </c>
    </row>
    <row r="191" spans="1:27" ht="39" x14ac:dyDescent="0.3">
      <c r="A191" t="s">
        <v>638</v>
      </c>
      <c r="E191" s="29" t="s">
        <v>5132</v>
      </c>
    </row>
    <row r="192" spans="1:27" ht="409.5" x14ac:dyDescent="0.25">
      <c r="A192" t="s">
        <v>640</v>
      </c>
      <c r="E192" s="23" t="s">
        <v>5133</v>
      </c>
    </row>
    <row r="193" spans="1:27" x14ac:dyDescent="0.25">
      <c r="A193" t="s">
        <v>631</v>
      </c>
      <c r="B193">
        <v>46</v>
      </c>
      <c r="C193" s="22" t="s">
        <v>4607</v>
      </c>
      <c r="D193" t="s">
        <v>4516</v>
      </c>
      <c r="E193" s="23" t="s">
        <v>4608</v>
      </c>
      <c r="F193" s="24" t="s">
        <v>657</v>
      </c>
      <c r="G193" s="25">
        <v>16</v>
      </c>
      <c r="H193" s="24">
        <v>0</v>
      </c>
      <c r="I193" s="26">
        <f>ROUND(G193*H193,P4)</f>
        <v>0</v>
      </c>
      <c r="L193" s="27">
        <v>0</v>
      </c>
      <c r="M193" s="20">
        <f>ROUND(G193*L193,P4)</f>
        <v>0</v>
      </c>
      <c r="N193" s="21" t="s">
        <v>4468</v>
      </c>
      <c r="O193" s="28">
        <f>M193*AA193</f>
        <v>0</v>
      </c>
      <c r="P193">
        <v>3</v>
      </c>
      <c r="AA193">
        <f>IF(P193=1,$O$3,IF(P193=2,$O$4,$O$5))</f>
        <v>0.21</v>
      </c>
    </row>
    <row r="194" spans="1:27" x14ac:dyDescent="0.25">
      <c r="A194" t="s">
        <v>637</v>
      </c>
      <c r="E194" s="23" t="s">
        <v>4500</v>
      </c>
    </row>
    <row r="195" spans="1:27" ht="52" x14ac:dyDescent="0.3">
      <c r="A195" t="s">
        <v>638</v>
      </c>
      <c r="E195" s="29" t="s">
        <v>5113</v>
      </c>
    </row>
    <row r="196" spans="1:27" ht="87.5" x14ac:dyDescent="0.25">
      <c r="A196" t="s">
        <v>640</v>
      </c>
      <c r="E196" s="23" t="s">
        <v>4610</v>
      </c>
    </row>
    <row r="197" spans="1:27" ht="25" x14ac:dyDescent="0.25">
      <c r="A197" t="s">
        <v>631</v>
      </c>
      <c r="B197">
        <v>66</v>
      </c>
      <c r="C197" s="22" t="s">
        <v>5134</v>
      </c>
      <c r="D197" t="s">
        <v>633</v>
      </c>
      <c r="E197" s="23" t="s">
        <v>5135</v>
      </c>
      <c r="F197" s="24" t="s">
        <v>657</v>
      </c>
      <c r="G197" s="25">
        <v>2</v>
      </c>
      <c r="H197" s="24">
        <v>0</v>
      </c>
      <c r="I197" s="26">
        <f>ROUND(G197*H197,P4)</f>
        <v>0</v>
      </c>
      <c r="L197" s="27">
        <v>0</v>
      </c>
      <c r="M197" s="20">
        <f>ROUND(G197*L197,P4)</f>
        <v>0</v>
      </c>
      <c r="N197" s="21" t="s">
        <v>5136</v>
      </c>
      <c r="O197" s="28">
        <f>M197*AA197</f>
        <v>0</v>
      </c>
      <c r="P197">
        <v>3</v>
      </c>
      <c r="AA197">
        <f>IF(P197=1,$O$3,IF(P197=2,$O$4,$O$5))</f>
        <v>0.21</v>
      </c>
    </row>
    <row r="198" spans="1:27" x14ac:dyDescent="0.25">
      <c r="A198" t="s">
        <v>637</v>
      </c>
      <c r="E198" s="23" t="s">
        <v>633</v>
      </c>
    </row>
    <row r="199" spans="1:27" ht="39" x14ac:dyDescent="0.3">
      <c r="A199" t="s">
        <v>638</v>
      </c>
      <c r="E199" s="29" t="s">
        <v>5137</v>
      </c>
    </row>
    <row r="200" spans="1:27" ht="75" x14ac:dyDescent="0.25">
      <c r="A200" t="s">
        <v>640</v>
      </c>
      <c r="E200" s="23" t="s">
        <v>5138</v>
      </c>
    </row>
    <row r="201" spans="1:27" x14ac:dyDescent="0.25">
      <c r="A201" t="s">
        <v>631</v>
      </c>
      <c r="B201">
        <v>67</v>
      </c>
      <c r="C201" s="22" t="s">
        <v>1126</v>
      </c>
      <c r="D201" t="s">
        <v>633</v>
      </c>
      <c r="E201" s="23" t="s">
        <v>1127</v>
      </c>
      <c r="F201" s="24" t="s">
        <v>657</v>
      </c>
      <c r="G201" s="25">
        <v>2</v>
      </c>
      <c r="H201" s="24">
        <v>0</v>
      </c>
      <c r="I201" s="26">
        <f>ROUND(G201*H201,P4)</f>
        <v>0</v>
      </c>
      <c r="L201" s="27">
        <v>0</v>
      </c>
      <c r="M201" s="20">
        <f>ROUND(G201*L201,P4)</f>
        <v>0</v>
      </c>
      <c r="N201" s="21" t="s">
        <v>5136</v>
      </c>
      <c r="O201" s="28">
        <f>M201*AA201</f>
        <v>0</v>
      </c>
      <c r="P201">
        <v>3</v>
      </c>
      <c r="AA201">
        <f>IF(P201=1,$O$3,IF(P201=2,$O$4,$O$5))</f>
        <v>0.21</v>
      </c>
    </row>
    <row r="202" spans="1:27" x14ac:dyDescent="0.25">
      <c r="A202" t="s">
        <v>637</v>
      </c>
      <c r="E202" s="23" t="s">
        <v>633</v>
      </c>
    </row>
    <row r="203" spans="1:27" ht="39" x14ac:dyDescent="0.3">
      <c r="A203" t="s">
        <v>638</v>
      </c>
      <c r="E203" s="29" t="s">
        <v>5137</v>
      </c>
    </row>
    <row r="204" spans="1:27" ht="112.5" x14ac:dyDescent="0.25">
      <c r="A204" t="s">
        <v>640</v>
      </c>
      <c r="E204" s="23" t="s">
        <v>5139</v>
      </c>
    </row>
    <row r="205" spans="1:27" x14ac:dyDescent="0.25">
      <c r="A205" t="s">
        <v>631</v>
      </c>
      <c r="B205">
        <v>68</v>
      </c>
      <c r="C205" s="22" t="s">
        <v>1129</v>
      </c>
      <c r="D205" t="s">
        <v>633</v>
      </c>
      <c r="E205" s="23" t="s">
        <v>1130</v>
      </c>
      <c r="F205" s="24" t="s">
        <v>657</v>
      </c>
      <c r="G205" s="25">
        <v>2</v>
      </c>
      <c r="H205" s="24">
        <v>0</v>
      </c>
      <c r="I205" s="26">
        <f>ROUND(G205*H205,P4)</f>
        <v>0</v>
      </c>
      <c r="L205" s="27">
        <v>0</v>
      </c>
      <c r="M205" s="20">
        <f>ROUND(G205*L205,P4)</f>
        <v>0</v>
      </c>
      <c r="N205" s="21" t="s">
        <v>5136</v>
      </c>
      <c r="O205" s="28">
        <f>M205*AA205</f>
        <v>0</v>
      </c>
      <c r="P205">
        <v>3</v>
      </c>
      <c r="AA205">
        <f>IF(P205=1,$O$3,IF(P205=2,$O$4,$O$5))</f>
        <v>0.21</v>
      </c>
    </row>
    <row r="206" spans="1:27" x14ac:dyDescent="0.25">
      <c r="A206" t="s">
        <v>637</v>
      </c>
      <c r="E206" s="23" t="s">
        <v>633</v>
      </c>
    </row>
    <row r="207" spans="1:27" ht="39" x14ac:dyDescent="0.3">
      <c r="A207" t="s">
        <v>638</v>
      </c>
      <c r="E207" s="29" t="s">
        <v>5137</v>
      </c>
    </row>
    <row r="208" spans="1:27" ht="125" x14ac:dyDescent="0.25">
      <c r="A208" t="s">
        <v>640</v>
      </c>
      <c r="E208" s="23" t="s">
        <v>5140</v>
      </c>
    </row>
    <row r="209" spans="1:27" ht="13" x14ac:dyDescent="0.25">
      <c r="A209" t="s">
        <v>628</v>
      </c>
      <c r="C209" s="18" t="s">
        <v>4615</v>
      </c>
      <c r="E209" s="19" t="s">
        <v>4616</v>
      </c>
      <c r="L209" s="20">
        <f>SUMIFS(L210:L217,A210:A217,"P")</f>
        <v>0</v>
      </c>
      <c r="M209" s="20">
        <f>SUMIFS(M210:M217,A210:A217,"P")</f>
        <v>0</v>
      </c>
      <c r="N209" s="21"/>
    </row>
    <row r="210" spans="1:27" x14ac:dyDescent="0.25">
      <c r="A210" t="s">
        <v>631</v>
      </c>
      <c r="B210">
        <v>47</v>
      </c>
      <c r="C210" s="22" t="s">
        <v>4617</v>
      </c>
      <c r="D210" t="s">
        <v>4516</v>
      </c>
      <c r="E210" s="23" t="s">
        <v>4618</v>
      </c>
      <c r="F210" s="24" t="s">
        <v>657</v>
      </c>
      <c r="G210" s="25">
        <v>16</v>
      </c>
      <c r="H210" s="24">
        <v>0</v>
      </c>
      <c r="I210" s="26">
        <f>ROUND(G210*H210,P4)</f>
        <v>0</v>
      </c>
      <c r="L210" s="27">
        <v>0</v>
      </c>
      <c r="M210" s="20">
        <f>ROUND(G210*L210,P4)</f>
        <v>0</v>
      </c>
      <c r="N210" s="21" t="s">
        <v>4457</v>
      </c>
      <c r="O210" s="28">
        <f>M210*AA210</f>
        <v>0</v>
      </c>
      <c r="P210">
        <v>3</v>
      </c>
      <c r="AA210">
        <f>IF(P210=1,$O$3,IF(P210=2,$O$4,$O$5))</f>
        <v>0.21</v>
      </c>
    </row>
    <row r="211" spans="1:27" x14ac:dyDescent="0.25">
      <c r="A211" t="s">
        <v>637</v>
      </c>
      <c r="E211" s="23" t="s">
        <v>4500</v>
      </c>
    </row>
    <row r="212" spans="1:27" ht="65" x14ac:dyDescent="0.3">
      <c r="A212" t="s">
        <v>638</v>
      </c>
      <c r="E212" s="29" t="s">
        <v>5141</v>
      </c>
    </row>
    <row r="213" spans="1:27" ht="87.5" x14ac:dyDescent="0.25">
      <c r="A213" t="s">
        <v>640</v>
      </c>
      <c r="E213" s="23" t="s">
        <v>4620</v>
      </c>
    </row>
    <row r="214" spans="1:27" x14ac:dyDescent="0.25">
      <c r="A214" t="s">
        <v>631</v>
      </c>
      <c r="B214">
        <v>48</v>
      </c>
      <c r="C214" s="22" t="s">
        <v>5142</v>
      </c>
      <c r="D214" t="s">
        <v>4516</v>
      </c>
      <c r="E214" s="23" t="s">
        <v>5143</v>
      </c>
      <c r="F214" s="24" t="s">
        <v>870</v>
      </c>
      <c r="G214" s="25">
        <v>212.5</v>
      </c>
      <c r="H214" s="24">
        <v>0</v>
      </c>
      <c r="I214" s="26">
        <f>ROUND(G214*H214,P4)</f>
        <v>0</v>
      </c>
      <c r="L214" s="27">
        <v>0</v>
      </c>
      <c r="M214" s="20">
        <f>ROUND(G214*L214,P4)</f>
        <v>0</v>
      </c>
      <c r="N214" s="21" t="s">
        <v>4468</v>
      </c>
      <c r="O214" s="28">
        <f>M214*AA214</f>
        <v>0</v>
      </c>
      <c r="P214">
        <v>3</v>
      </c>
      <c r="AA214">
        <f>IF(P214=1,$O$3,IF(P214=2,$O$4,$O$5))</f>
        <v>0.21</v>
      </c>
    </row>
    <row r="215" spans="1:27" x14ac:dyDescent="0.25">
      <c r="A215" t="s">
        <v>637</v>
      </c>
      <c r="E215" s="23" t="s">
        <v>5144</v>
      </c>
    </row>
    <row r="216" spans="1:27" ht="39" x14ac:dyDescent="0.3">
      <c r="A216" t="s">
        <v>638</v>
      </c>
      <c r="E216" s="29" t="s">
        <v>5145</v>
      </c>
    </row>
    <row r="217" spans="1:27" x14ac:dyDescent="0.25">
      <c r="A217" t="s">
        <v>640</v>
      </c>
      <c r="E217" s="23" t="s">
        <v>1380</v>
      </c>
    </row>
    <row r="218" spans="1:27" ht="13" x14ac:dyDescent="0.25">
      <c r="A218" t="s">
        <v>628</v>
      </c>
      <c r="C218" s="18" t="s">
        <v>4121</v>
      </c>
      <c r="E218" s="19" t="s">
        <v>4621</v>
      </c>
      <c r="L218" s="20">
        <f>SUMIFS(L219:L262,A219:A262,"P")</f>
        <v>0</v>
      </c>
      <c r="M218" s="20">
        <f>SUMIFS(M219:M262,A219:A262,"P")</f>
        <v>0</v>
      </c>
      <c r="N218" s="21"/>
    </row>
    <row r="219" spans="1:27" ht="25" x14ac:dyDescent="0.25">
      <c r="A219" t="s">
        <v>631</v>
      </c>
      <c r="B219">
        <v>49</v>
      </c>
      <c r="C219" s="22" t="s">
        <v>4623</v>
      </c>
      <c r="D219" t="s">
        <v>4516</v>
      </c>
      <c r="E219" s="23" t="s">
        <v>4624</v>
      </c>
      <c r="F219" s="24" t="s">
        <v>647</v>
      </c>
      <c r="G219" s="25">
        <v>3455.346</v>
      </c>
      <c r="H219" s="24">
        <v>0</v>
      </c>
      <c r="I219" s="26">
        <f>ROUND(G219*H219,P4)</f>
        <v>0</v>
      </c>
      <c r="L219" s="27">
        <v>0</v>
      </c>
      <c r="M219" s="20">
        <f>ROUND(G219*L219,P4)</f>
        <v>0</v>
      </c>
      <c r="N219" s="21" t="s">
        <v>4457</v>
      </c>
      <c r="O219" s="28">
        <f>M219*AA219</f>
        <v>0</v>
      </c>
      <c r="P219">
        <v>3</v>
      </c>
      <c r="AA219">
        <f>IF(P219=1,$O$3,IF(P219=2,$O$4,$O$5))</f>
        <v>0.21</v>
      </c>
    </row>
    <row r="220" spans="1:27" x14ac:dyDescent="0.25">
      <c r="A220" t="s">
        <v>637</v>
      </c>
      <c r="E220" s="23" t="s">
        <v>633</v>
      </c>
    </row>
    <row r="221" spans="1:27" ht="91" x14ac:dyDescent="0.3">
      <c r="A221" t="s">
        <v>638</v>
      </c>
      <c r="E221" s="29" t="s">
        <v>5146</v>
      </c>
    </row>
    <row r="222" spans="1:27" ht="187.5" x14ac:dyDescent="0.25">
      <c r="A222" t="s">
        <v>640</v>
      </c>
      <c r="E222" s="23" t="s">
        <v>4626</v>
      </c>
    </row>
    <row r="223" spans="1:27" ht="25" x14ac:dyDescent="0.25">
      <c r="A223" t="s">
        <v>631</v>
      </c>
      <c r="B223">
        <v>50</v>
      </c>
      <c r="C223" s="22" t="s">
        <v>4627</v>
      </c>
      <c r="D223" t="s">
        <v>4516</v>
      </c>
      <c r="E223" s="23" t="s">
        <v>5147</v>
      </c>
      <c r="F223" s="24" t="s">
        <v>1935</v>
      </c>
      <c r="G223" s="25">
        <v>20870.29</v>
      </c>
      <c r="H223" s="24">
        <v>0</v>
      </c>
      <c r="I223" s="26">
        <f>ROUND(G223*H223,P4)</f>
        <v>0</v>
      </c>
      <c r="L223" s="27">
        <v>0</v>
      </c>
      <c r="M223" s="20">
        <f>ROUND(G223*L223,P4)</f>
        <v>0</v>
      </c>
      <c r="N223" s="21" t="s">
        <v>4457</v>
      </c>
      <c r="O223" s="28">
        <f>M223*AA223</f>
        <v>0</v>
      </c>
      <c r="P223">
        <v>3</v>
      </c>
      <c r="AA223">
        <f>IF(P223=1,$O$3,IF(P223=2,$O$4,$O$5))</f>
        <v>0.21</v>
      </c>
    </row>
    <row r="224" spans="1:27" x14ac:dyDescent="0.25">
      <c r="A224" t="s">
        <v>637</v>
      </c>
      <c r="E224" s="23" t="s">
        <v>633</v>
      </c>
    </row>
    <row r="225" spans="1:27" ht="39" x14ac:dyDescent="0.3">
      <c r="A225" t="s">
        <v>638</v>
      </c>
      <c r="E225" s="29" t="s">
        <v>5148</v>
      </c>
    </row>
    <row r="226" spans="1:27" ht="100" x14ac:dyDescent="0.25">
      <c r="A226" t="s">
        <v>640</v>
      </c>
      <c r="E226" s="23" t="s">
        <v>4631</v>
      </c>
    </row>
    <row r="227" spans="1:27" ht="25" x14ac:dyDescent="0.25">
      <c r="A227" t="s">
        <v>631</v>
      </c>
      <c r="B227">
        <v>51</v>
      </c>
      <c r="C227" s="22" t="s">
        <v>4632</v>
      </c>
      <c r="D227" t="s">
        <v>4516</v>
      </c>
      <c r="E227" s="23" t="s">
        <v>4633</v>
      </c>
      <c r="F227" s="24" t="s">
        <v>647</v>
      </c>
      <c r="G227" s="25">
        <v>773</v>
      </c>
      <c r="H227" s="24">
        <v>0</v>
      </c>
      <c r="I227" s="26">
        <f>ROUND(G227*H227,P4)</f>
        <v>0</v>
      </c>
      <c r="L227" s="27">
        <v>0</v>
      </c>
      <c r="M227" s="20">
        <f>ROUND(G227*L227,P4)</f>
        <v>0</v>
      </c>
      <c r="N227" s="21" t="s">
        <v>4457</v>
      </c>
      <c r="O227" s="28">
        <f>M227*AA227</f>
        <v>0</v>
      </c>
      <c r="P227">
        <v>3</v>
      </c>
      <c r="AA227">
        <f>IF(P227=1,$O$3,IF(P227=2,$O$4,$O$5))</f>
        <v>0.21</v>
      </c>
    </row>
    <row r="228" spans="1:27" x14ac:dyDescent="0.25">
      <c r="A228" t="s">
        <v>637</v>
      </c>
      <c r="E228" s="23" t="s">
        <v>4500</v>
      </c>
    </row>
    <row r="229" spans="1:27" ht="39" x14ac:dyDescent="0.3">
      <c r="A229" t="s">
        <v>638</v>
      </c>
      <c r="E229" s="29" t="s">
        <v>5149</v>
      </c>
    </row>
    <row r="230" spans="1:27" ht="187.5" x14ac:dyDescent="0.25">
      <c r="A230" t="s">
        <v>640</v>
      </c>
      <c r="E230" s="23" t="s">
        <v>4635</v>
      </c>
    </row>
    <row r="231" spans="1:27" ht="25" x14ac:dyDescent="0.25">
      <c r="A231" t="s">
        <v>631</v>
      </c>
      <c r="B231">
        <v>52</v>
      </c>
      <c r="C231" s="22" t="s">
        <v>4636</v>
      </c>
      <c r="D231" t="s">
        <v>4516</v>
      </c>
      <c r="E231" s="23" t="s">
        <v>5150</v>
      </c>
      <c r="F231" s="24" t="s">
        <v>1935</v>
      </c>
      <c r="G231" s="25">
        <v>2404.0300000000002</v>
      </c>
      <c r="H231" s="24">
        <v>0</v>
      </c>
      <c r="I231" s="26">
        <f>ROUND(G231*H231,P4)</f>
        <v>0</v>
      </c>
      <c r="L231" s="27">
        <v>0</v>
      </c>
      <c r="M231" s="20">
        <f>ROUND(G231*L231,P4)</f>
        <v>0</v>
      </c>
      <c r="N231" s="21" t="s">
        <v>4457</v>
      </c>
      <c r="O231" s="28">
        <f>M231*AA231</f>
        <v>0</v>
      </c>
      <c r="P231">
        <v>3</v>
      </c>
      <c r="AA231">
        <f>IF(P231=1,$O$3,IF(P231=2,$O$4,$O$5))</f>
        <v>0.21</v>
      </c>
    </row>
    <row r="232" spans="1:27" x14ac:dyDescent="0.25">
      <c r="A232" t="s">
        <v>637</v>
      </c>
      <c r="E232" s="23" t="s">
        <v>633</v>
      </c>
    </row>
    <row r="233" spans="1:27" ht="39" x14ac:dyDescent="0.3">
      <c r="A233" t="s">
        <v>638</v>
      </c>
      <c r="E233" s="29" t="s">
        <v>5151</v>
      </c>
    </row>
    <row r="234" spans="1:27" ht="125" x14ac:dyDescent="0.25">
      <c r="A234" t="s">
        <v>640</v>
      </c>
      <c r="E234" s="23" t="s">
        <v>4640</v>
      </c>
    </row>
    <row r="235" spans="1:27" ht="37.5" x14ac:dyDescent="0.25">
      <c r="A235" t="s">
        <v>631</v>
      </c>
      <c r="B235">
        <v>53</v>
      </c>
      <c r="C235" s="22" t="s">
        <v>5152</v>
      </c>
      <c r="D235" t="s">
        <v>4516</v>
      </c>
      <c r="E235" s="23" t="s">
        <v>5153</v>
      </c>
      <c r="F235" s="24" t="s">
        <v>647</v>
      </c>
      <c r="G235" s="25">
        <v>196.92</v>
      </c>
      <c r="H235" s="24">
        <v>0</v>
      </c>
      <c r="I235" s="26">
        <f>ROUND(G235*H235,P4)</f>
        <v>0</v>
      </c>
      <c r="L235" s="27">
        <v>0</v>
      </c>
      <c r="M235" s="20">
        <f>ROUND(G235*L235,P4)</f>
        <v>0</v>
      </c>
      <c r="N235" s="21" t="s">
        <v>4457</v>
      </c>
      <c r="O235" s="28">
        <f>M235*AA235</f>
        <v>0</v>
      </c>
      <c r="P235">
        <v>3</v>
      </c>
      <c r="AA235">
        <f>IF(P235=1,$O$3,IF(P235=2,$O$4,$O$5))</f>
        <v>0.21</v>
      </c>
    </row>
    <row r="236" spans="1:27" x14ac:dyDescent="0.25">
      <c r="A236" t="s">
        <v>637</v>
      </c>
      <c r="E236" s="23" t="s">
        <v>633</v>
      </c>
    </row>
    <row r="237" spans="1:27" ht="39" x14ac:dyDescent="0.3">
      <c r="A237" t="s">
        <v>638</v>
      </c>
      <c r="E237" s="29" t="s">
        <v>5154</v>
      </c>
    </row>
    <row r="238" spans="1:27" ht="212.5" x14ac:dyDescent="0.25">
      <c r="A238" t="s">
        <v>640</v>
      </c>
      <c r="E238" s="23" t="s">
        <v>5155</v>
      </c>
    </row>
    <row r="239" spans="1:27" ht="37.5" x14ac:dyDescent="0.25">
      <c r="A239" t="s">
        <v>631</v>
      </c>
      <c r="B239">
        <v>54</v>
      </c>
      <c r="C239" s="22" t="s">
        <v>4641</v>
      </c>
      <c r="D239" t="s">
        <v>4516</v>
      </c>
      <c r="E239" s="23" t="s">
        <v>4642</v>
      </c>
      <c r="F239" s="24" t="s">
        <v>647</v>
      </c>
      <c r="G239" s="25">
        <v>596.50900000000001</v>
      </c>
      <c r="H239" s="24">
        <v>0</v>
      </c>
      <c r="I239" s="26">
        <f>ROUND(G239*H239,P4)</f>
        <v>0</v>
      </c>
      <c r="L239" s="27">
        <v>0</v>
      </c>
      <c r="M239" s="20">
        <f>ROUND(G239*L239,P4)</f>
        <v>0</v>
      </c>
      <c r="N239" s="21" t="s">
        <v>4457</v>
      </c>
      <c r="O239" s="28">
        <f>M239*AA239</f>
        <v>0</v>
      </c>
      <c r="P239">
        <v>3</v>
      </c>
      <c r="AA239">
        <f>IF(P239=1,$O$3,IF(P239=2,$O$4,$O$5))</f>
        <v>0.21</v>
      </c>
    </row>
    <row r="240" spans="1:27" x14ac:dyDescent="0.25">
      <c r="A240" t="s">
        <v>637</v>
      </c>
      <c r="E240" s="23" t="s">
        <v>4500</v>
      </c>
    </row>
    <row r="241" spans="1:27" ht="39" x14ac:dyDescent="0.3">
      <c r="A241" t="s">
        <v>638</v>
      </c>
      <c r="E241" s="29" t="s">
        <v>5156</v>
      </c>
    </row>
    <row r="242" spans="1:27" ht="212.5" x14ac:dyDescent="0.25">
      <c r="A242" t="s">
        <v>640</v>
      </c>
      <c r="E242" s="23" t="s">
        <v>4644</v>
      </c>
    </row>
    <row r="243" spans="1:27" x14ac:dyDescent="0.25">
      <c r="A243" t="s">
        <v>631</v>
      </c>
      <c r="B243">
        <v>55</v>
      </c>
      <c r="C243" s="22" t="s">
        <v>4969</v>
      </c>
      <c r="D243" t="s">
        <v>633</v>
      </c>
      <c r="E243" s="23" t="s">
        <v>5157</v>
      </c>
      <c r="F243" s="24" t="s">
        <v>657</v>
      </c>
      <c r="G243" s="25">
        <v>3</v>
      </c>
      <c r="H243" s="24">
        <v>0</v>
      </c>
      <c r="I243" s="26">
        <f>ROUND(G243*H243,P4)</f>
        <v>0</v>
      </c>
      <c r="L243" s="27">
        <v>0</v>
      </c>
      <c r="M243" s="20">
        <f>ROUND(G243*L243,P4)</f>
        <v>0</v>
      </c>
      <c r="N243" s="21" t="s">
        <v>4457</v>
      </c>
      <c r="O243" s="28">
        <f>M243*AA243</f>
        <v>0</v>
      </c>
      <c r="P243">
        <v>3</v>
      </c>
      <c r="AA243">
        <f>IF(P243=1,$O$3,IF(P243=2,$O$4,$O$5))</f>
        <v>0.21</v>
      </c>
    </row>
    <row r="244" spans="1:27" x14ac:dyDescent="0.25">
      <c r="A244" t="s">
        <v>637</v>
      </c>
      <c r="E244" s="23" t="s">
        <v>633</v>
      </c>
    </row>
    <row r="245" spans="1:27" ht="39" x14ac:dyDescent="0.3">
      <c r="A245" t="s">
        <v>638</v>
      </c>
      <c r="E245" s="29" t="s">
        <v>5158</v>
      </c>
    </row>
    <row r="246" spans="1:27" ht="125" x14ac:dyDescent="0.25">
      <c r="A246" t="s">
        <v>640</v>
      </c>
      <c r="E246" s="23" t="s">
        <v>5159</v>
      </c>
    </row>
    <row r="247" spans="1:27" x14ac:dyDescent="0.25">
      <c r="A247" t="s">
        <v>631</v>
      </c>
      <c r="B247">
        <v>56</v>
      </c>
      <c r="C247" s="22" t="s">
        <v>4645</v>
      </c>
      <c r="D247" t="s">
        <v>4516</v>
      </c>
      <c r="E247" s="23" t="s">
        <v>4646</v>
      </c>
      <c r="F247" s="24" t="s">
        <v>657</v>
      </c>
      <c r="G247" s="25">
        <v>15</v>
      </c>
      <c r="H247" s="24">
        <v>0</v>
      </c>
      <c r="I247" s="26">
        <f>ROUND(G247*H247,P4)</f>
        <v>0</v>
      </c>
      <c r="L247" s="27">
        <v>0</v>
      </c>
      <c r="M247" s="20">
        <f>ROUND(G247*L247,P4)</f>
        <v>0</v>
      </c>
      <c r="N247" s="21" t="s">
        <v>4457</v>
      </c>
      <c r="O247" s="28">
        <f>M247*AA247</f>
        <v>0</v>
      </c>
      <c r="P247">
        <v>3</v>
      </c>
      <c r="AA247">
        <f>IF(P247=1,$O$3,IF(P247=2,$O$4,$O$5))</f>
        <v>0.21</v>
      </c>
    </row>
    <row r="248" spans="1:27" x14ac:dyDescent="0.25">
      <c r="A248" t="s">
        <v>637</v>
      </c>
      <c r="E248" s="23" t="s">
        <v>633</v>
      </c>
    </row>
    <row r="249" spans="1:27" ht="39" x14ac:dyDescent="0.3">
      <c r="A249" t="s">
        <v>638</v>
      </c>
      <c r="E249" s="29" t="s">
        <v>5160</v>
      </c>
    </row>
    <row r="250" spans="1:27" ht="125" x14ac:dyDescent="0.25">
      <c r="A250" t="s">
        <v>640</v>
      </c>
      <c r="E250" s="23" t="s">
        <v>4648</v>
      </c>
    </row>
    <row r="251" spans="1:27" ht="25" x14ac:dyDescent="0.25">
      <c r="A251" t="s">
        <v>631</v>
      </c>
      <c r="B251">
        <v>57</v>
      </c>
      <c r="C251" s="22" t="s">
        <v>4649</v>
      </c>
      <c r="D251" t="s">
        <v>633</v>
      </c>
      <c r="E251" s="23" t="s">
        <v>4650</v>
      </c>
      <c r="F251" s="24" t="s">
        <v>874</v>
      </c>
      <c r="G251" s="25">
        <v>6213.7960000000003</v>
      </c>
      <c r="H251" s="24">
        <v>0</v>
      </c>
      <c r="I251" s="26">
        <f>ROUND(G251*H251,P4)</f>
        <v>0</v>
      </c>
      <c r="L251" s="27">
        <v>0</v>
      </c>
      <c r="M251" s="20">
        <f>ROUND(G251*L251,P4)</f>
        <v>0</v>
      </c>
      <c r="N251" s="21" t="s">
        <v>4468</v>
      </c>
      <c r="O251" s="28">
        <f>M251*AA251</f>
        <v>0</v>
      </c>
      <c r="P251">
        <v>3</v>
      </c>
      <c r="AA251">
        <f>IF(P251=1,$O$3,IF(P251=2,$O$4,$O$5))</f>
        <v>0.21</v>
      </c>
    </row>
    <row r="252" spans="1:27" x14ac:dyDescent="0.25">
      <c r="A252" t="s">
        <v>637</v>
      </c>
      <c r="E252" s="23" t="s">
        <v>4651</v>
      </c>
    </row>
    <row r="253" spans="1:27" ht="78" x14ac:dyDescent="0.3">
      <c r="A253" t="s">
        <v>638</v>
      </c>
      <c r="E253" s="29" t="s">
        <v>5161</v>
      </c>
    </row>
    <row r="254" spans="1:27" x14ac:dyDescent="0.25">
      <c r="A254" t="s">
        <v>640</v>
      </c>
      <c r="E254" s="23" t="s">
        <v>1380</v>
      </c>
    </row>
    <row r="255" spans="1:27" x14ac:dyDescent="0.25">
      <c r="A255" t="s">
        <v>631</v>
      </c>
      <c r="B255">
        <v>58</v>
      </c>
      <c r="C255" s="22" t="s">
        <v>4653</v>
      </c>
      <c r="D255" t="s">
        <v>633</v>
      </c>
      <c r="E255" s="23" t="s">
        <v>4654</v>
      </c>
      <c r="F255" s="24" t="s">
        <v>874</v>
      </c>
      <c r="G255" s="25">
        <v>990</v>
      </c>
      <c r="H255" s="24">
        <v>0</v>
      </c>
      <c r="I255" s="26">
        <f>ROUND(G255*H255,P4)</f>
        <v>0</v>
      </c>
      <c r="L255" s="27">
        <v>0</v>
      </c>
      <c r="M255" s="20">
        <f>ROUND(G255*L255,P4)</f>
        <v>0</v>
      </c>
      <c r="N255" s="21" t="s">
        <v>4468</v>
      </c>
      <c r="O255" s="28">
        <f>M255*AA255</f>
        <v>0</v>
      </c>
      <c r="P255">
        <v>3</v>
      </c>
      <c r="AA255">
        <f>IF(P255=1,$O$3,IF(P255=2,$O$4,$O$5))</f>
        <v>0.21</v>
      </c>
    </row>
    <row r="256" spans="1:27" x14ac:dyDescent="0.25">
      <c r="A256" t="s">
        <v>637</v>
      </c>
      <c r="E256" s="23" t="s">
        <v>633</v>
      </c>
    </row>
    <row r="257" spans="1:27" ht="39" x14ac:dyDescent="0.3">
      <c r="A257" t="s">
        <v>638</v>
      </c>
      <c r="E257" s="29" t="s">
        <v>5162</v>
      </c>
    </row>
    <row r="258" spans="1:27" ht="187.5" x14ac:dyDescent="0.25">
      <c r="A258" t="s">
        <v>640</v>
      </c>
      <c r="E258" s="23" t="s">
        <v>4656</v>
      </c>
    </row>
    <row r="259" spans="1:27" x14ac:dyDescent="0.25">
      <c r="A259" t="s">
        <v>631</v>
      </c>
      <c r="B259">
        <v>59</v>
      </c>
      <c r="C259" s="22" t="s">
        <v>4657</v>
      </c>
      <c r="D259" t="s">
        <v>633</v>
      </c>
      <c r="E259" s="23" t="s">
        <v>4658</v>
      </c>
      <c r="F259" s="24" t="s">
        <v>874</v>
      </c>
      <c r="G259" s="25">
        <v>6213.7960000000003</v>
      </c>
      <c r="H259" s="24">
        <v>0</v>
      </c>
      <c r="I259" s="26">
        <f>ROUND(G259*H259,P4)</f>
        <v>0</v>
      </c>
      <c r="L259" s="27">
        <v>0</v>
      </c>
      <c r="M259" s="20">
        <f>ROUND(G259*L259,P4)</f>
        <v>0</v>
      </c>
      <c r="N259" s="21" t="s">
        <v>4468</v>
      </c>
      <c r="O259" s="28">
        <f>M259*AA259</f>
        <v>0</v>
      </c>
      <c r="P259">
        <v>3</v>
      </c>
      <c r="AA259">
        <f>IF(P259=1,$O$3,IF(P259=2,$O$4,$O$5))</f>
        <v>0.21</v>
      </c>
    </row>
    <row r="260" spans="1:27" x14ac:dyDescent="0.25">
      <c r="A260" t="s">
        <v>637</v>
      </c>
      <c r="E260" s="23" t="s">
        <v>633</v>
      </c>
    </row>
    <row r="261" spans="1:27" ht="39" x14ac:dyDescent="0.3">
      <c r="A261" t="s">
        <v>638</v>
      </c>
      <c r="E261" s="29" t="s">
        <v>5163</v>
      </c>
    </row>
    <row r="262" spans="1:27" ht="75" x14ac:dyDescent="0.25">
      <c r="A262" t="s">
        <v>640</v>
      </c>
      <c r="E262" s="23" t="s">
        <v>4660</v>
      </c>
    </row>
    <row r="263" spans="1:27" ht="13" x14ac:dyDescent="0.25">
      <c r="A263" t="s">
        <v>628</v>
      </c>
      <c r="C263" s="18" t="s">
        <v>1801</v>
      </c>
      <c r="E263" s="19" t="s">
        <v>1802</v>
      </c>
      <c r="L263" s="20">
        <f>SUMIFS(L264:L287,A264:A287,"P")</f>
        <v>0</v>
      </c>
      <c r="M263" s="20">
        <f>SUMIFS(M264:M287,A264:A287,"P")</f>
        <v>0</v>
      </c>
      <c r="N263" s="21"/>
    </row>
    <row r="264" spans="1:27" ht="25" x14ac:dyDescent="0.25">
      <c r="A264" t="s">
        <v>631</v>
      </c>
      <c r="B264">
        <v>60</v>
      </c>
      <c r="C264" s="22" t="s">
        <v>4668</v>
      </c>
      <c r="D264" t="s">
        <v>4669</v>
      </c>
      <c r="E264" s="23" t="s">
        <v>4670</v>
      </c>
      <c r="F264" s="24" t="s">
        <v>1806</v>
      </c>
      <c r="G264" s="25">
        <v>3161.2689999999998</v>
      </c>
      <c r="H264" s="24">
        <v>0</v>
      </c>
      <c r="I264" s="26">
        <f>ROUND(G264*H264,P4)</f>
        <v>0</v>
      </c>
      <c r="L264" s="27">
        <v>0</v>
      </c>
      <c r="M264" s="20">
        <f>ROUND(G264*L264,P4)</f>
        <v>0</v>
      </c>
      <c r="N264" s="21" t="s">
        <v>5164</v>
      </c>
      <c r="O264" s="28">
        <f>M264*AA264</f>
        <v>0</v>
      </c>
      <c r="P264">
        <v>3</v>
      </c>
      <c r="AA264">
        <f>IF(P264=1,$O$3,IF(P264=2,$O$4,$O$5))</f>
        <v>0.21</v>
      </c>
    </row>
    <row r="265" spans="1:27" ht="25" x14ac:dyDescent="0.25">
      <c r="A265" t="s">
        <v>637</v>
      </c>
      <c r="E265" s="23" t="s">
        <v>4672</v>
      </c>
    </row>
    <row r="266" spans="1:27" ht="91" x14ac:dyDescent="0.3">
      <c r="A266" t="s">
        <v>638</v>
      </c>
      <c r="E266" s="29" t="s">
        <v>5165</v>
      </c>
    </row>
    <row r="267" spans="1:27" ht="187.5" x14ac:dyDescent="0.25">
      <c r="A267" t="s">
        <v>640</v>
      </c>
      <c r="E267" s="23" t="s">
        <v>1982</v>
      </c>
    </row>
    <row r="268" spans="1:27" ht="25" x14ac:dyDescent="0.25">
      <c r="A268" t="s">
        <v>631</v>
      </c>
      <c r="B268">
        <v>61</v>
      </c>
      <c r="C268" s="22" t="s">
        <v>4674</v>
      </c>
      <c r="D268" t="s">
        <v>4675</v>
      </c>
      <c r="E268" s="23" t="s">
        <v>4676</v>
      </c>
      <c r="F268" s="24" t="s">
        <v>1806</v>
      </c>
      <c r="G268" s="25">
        <v>793.68600000000004</v>
      </c>
      <c r="H268" s="24">
        <v>0</v>
      </c>
      <c r="I268" s="26">
        <f>ROUND(G268*H268,P4)</f>
        <v>0</v>
      </c>
      <c r="L268" s="27">
        <v>0</v>
      </c>
      <c r="M268" s="20">
        <f>ROUND(G268*L268,P4)</f>
        <v>0</v>
      </c>
      <c r="N268" s="21" t="s">
        <v>5164</v>
      </c>
      <c r="O268" s="28">
        <f>M268*AA268</f>
        <v>0</v>
      </c>
      <c r="P268">
        <v>3</v>
      </c>
      <c r="AA268">
        <f>IF(P268=1,$O$3,IF(P268=2,$O$4,$O$5))</f>
        <v>0.21</v>
      </c>
    </row>
    <row r="269" spans="1:27" ht="25" x14ac:dyDescent="0.25">
      <c r="A269" t="s">
        <v>637</v>
      </c>
      <c r="E269" s="23" t="s">
        <v>4672</v>
      </c>
    </row>
    <row r="270" spans="1:27" ht="39" x14ac:dyDescent="0.3">
      <c r="A270" t="s">
        <v>638</v>
      </c>
      <c r="E270" s="29" t="s">
        <v>5166</v>
      </c>
    </row>
    <row r="271" spans="1:27" ht="187.5" x14ac:dyDescent="0.25">
      <c r="A271" t="s">
        <v>640</v>
      </c>
      <c r="E271" s="23" t="s">
        <v>1982</v>
      </c>
    </row>
    <row r="272" spans="1:27" ht="25" x14ac:dyDescent="0.25">
      <c r="A272" t="s">
        <v>631</v>
      </c>
      <c r="B272">
        <v>62</v>
      </c>
      <c r="C272" s="22" t="s">
        <v>4678</v>
      </c>
      <c r="D272" t="s">
        <v>4679</v>
      </c>
      <c r="E272" s="23" t="s">
        <v>4680</v>
      </c>
      <c r="F272" s="24" t="s">
        <v>1806</v>
      </c>
      <c r="G272" s="25">
        <v>1.117</v>
      </c>
      <c r="H272" s="24">
        <v>0</v>
      </c>
      <c r="I272" s="26">
        <f>ROUND(G272*H272,P4)</f>
        <v>0</v>
      </c>
      <c r="L272" s="27">
        <v>0</v>
      </c>
      <c r="M272" s="20">
        <f>ROUND(G272*L272,P4)</f>
        <v>0</v>
      </c>
      <c r="N272" s="21" t="s">
        <v>5164</v>
      </c>
      <c r="O272" s="28">
        <f>M272*AA272</f>
        <v>0</v>
      </c>
      <c r="P272">
        <v>3</v>
      </c>
      <c r="AA272">
        <f>IF(P272=1,$O$3,IF(P272=2,$O$4,$O$5))</f>
        <v>0.21</v>
      </c>
    </row>
    <row r="273" spans="1:27" ht="25" x14ac:dyDescent="0.25">
      <c r="A273" t="s">
        <v>637</v>
      </c>
      <c r="E273" s="23" t="s">
        <v>4672</v>
      </c>
    </row>
    <row r="274" spans="1:27" ht="39" x14ac:dyDescent="0.3">
      <c r="A274" t="s">
        <v>638</v>
      </c>
      <c r="E274" s="29" t="s">
        <v>5167</v>
      </c>
    </row>
    <row r="275" spans="1:27" ht="187.5" x14ac:dyDescent="0.25">
      <c r="A275" t="s">
        <v>640</v>
      </c>
      <c r="E275" s="23" t="s">
        <v>1982</v>
      </c>
    </row>
    <row r="276" spans="1:27" ht="25" x14ac:dyDescent="0.25">
      <c r="A276" t="s">
        <v>631</v>
      </c>
      <c r="B276">
        <v>63</v>
      </c>
      <c r="C276" s="22" t="s">
        <v>4682</v>
      </c>
      <c r="D276" t="s">
        <v>4683</v>
      </c>
      <c r="E276" s="23" t="s">
        <v>4684</v>
      </c>
      <c r="F276" s="24" t="s">
        <v>1806</v>
      </c>
      <c r="G276" s="25">
        <v>2.306</v>
      </c>
      <c r="H276" s="24">
        <v>0</v>
      </c>
      <c r="I276" s="26">
        <f>ROUND(G276*H276,P4)</f>
        <v>0</v>
      </c>
      <c r="L276" s="27">
        <v>0</v>
      </c>
      <c r="M276" s="20">
        <f>ROUND(G276*L276,P4)</f>
        <v>0</v>
      </c>
      <c r="N276" s="21" t="s">
        <v>5164</v>
      </c>
      <c r="O276" s="28">
        <f>M276*AA276</f>
        <v>0</v>
      </c>
      <c r="P276">
        <v>3</v>
      </c>
      <c r="AA276">
        <f>IF(P276=1,$O$3,IF(P276=2,$O$4,$O$5))</f>
        <v>0.21</v>
      </c>
    </row>
    <row r="277" spans="1:27" ht="25" x14ac:dyDescent="0.25">
      <c r="A277" t="s">
        <v>637</v>
      </c>
      <c r="E277" s="23" t="s">
        <v>4672</v>
      </c>
    </row>
    <row r="278" spans="1:27" ht="39" x14ac:dyDescent="0.3">
      <c r="A278" t="s">
        <v>638</v>
      </c>
      <c r="E278" s="29" t="s">
        <v>5168</v>
      </c>
    </row>
    <row r="279" spans="1:27" ht="187.5" x14ac:dyDescent="0.25">
      <c r="A279" t="s">
        <v>640</v>
      </c>
      <c r="E279" s="23" t="s">
        <v>1982</v>
      </c>
    </row>
    <row r="280" spans="1:27" ht="25" x14ac:dyDescent="0.25">
      <c r="A280" t="s">
        <v>631</v>
      </c>
      <c r="B280">
        <v>64</v>
      </c>
      <c r="C280" s="22" t="s">
        <v>4686</v>
      </c>
      <c r="D280" t="s">
        <v>4687</v>
      </c>
      <c r="E280" s="23" t="s">
        <v>4688</v>
      </c>
      <c r="F280" s="24" t="s">
        <v>1806</v>
      </c>
      <c r="G280" s="25">
        <v>1789.92</v>
      </c>
      <c r="H280" s="24">
        <v>0</v>
      </c>
      <c r="I280" s="26">
        <f>ROUND(G280*H280,P4)</f>
        <v>0</v>
      </c>
      <c r="L280" s="27">
        <v>0</v>
      </c>
      <c r="M280" s="20">
        <f>ROUND(G280*L280,P4)</f>
        <v>0</v>
      </c>
      <c r="N280" s="21" t="s">
        <v>5164</v>
      </c>
      <c r="O280" s="28">
        <f>M280*AA280</f>
        <v>0</v>
      </c>
      <c r="P280">
        <v>3</v>
      </c>
      <c r="AA280">
        <f>IF(P280=1,$O$3,IF(P280=2,$O$4,$O$5))</f>
        <v>0.21</v>
      </c>
    </row>
    <row r="281" spans="1:27" ht="25" x14ac:dyDescent="0.25">
      <c r="A281" t="s">
        <v>637</v>
      </c>
      <c r="E281" s="23" t="s">
        <v>4672</v>
      </c>
    </row>
    <row r="282" spans="1:27" ht="39" x14ac:dyDescent="0.3">
      <c r="A282" t="s">
        <v>638</v>
      </c>
      <c r="E282" s="29" t="s">
        <v>5169</v>
      </c>
    </row>
    <row r="283" spans="1:27" ht="187.5" x14ac:dyDescent="0.25">
      <c r="A283" t="s">
        <v>640</v>
      </c>
      <c r="E283" s="23" t="s">
        <v>1982</v>
      </c>
    </row>
    <row r="284" spans="1:27" ht="25" x14ac:dyDescent="0.25">
      <c r="A284" t="s">
        <v>631</v>
      </c>
      <c r="B284">
        <v>65</v>
      </c>
      <c r="C284" s="22" t="s">
        <v>4690</v>
      </c>
      <c r="D284" t="s">
        <v>4691</v>
      </c>
      <c r="E284" s="23" t="s">
        <v>4692</v>
      </c>
      <c r="F284" s="24" t="s">
        <v>1806</v>
      </c>
      <c r="G284" s="25">
        <v>194.10599999999999</v>
      </c>
      <c r="H284" s="24">
        <v>0</v>
      </c>
      <c r="I284" s="26">
        <f>ROUND(G284*H284,P4)</f>
        <v>0</v>
      </c>
      <c r="L284" s="27">
        <v>0</v>
      </c>
      <c r="M284" s="20">
        <f>ROUND(G284*L284,P4)</f>
        <v>0</v>
      </c>
      <c r="N284" s="21" t="s">
        <v>5164</v>
      </c>
      <c r="O284" s="28">
        <f>M284*AA284</f>
        <v>0</v>
      </c>
      <c r="P284">
        <v>3</v>
      </c>
      <c r="AA284">
        <f>IF(P284=1,$O$3,IF(P284=2,$O$4,$O$5))</f>
        <v>0.21</v>
      </c>
    </row>
    <row r="285" spans="1:27" ht="25" x14ac:dyDescent="0.25">
      <c r="A285" t="s">
        <v>637</v>
      </c>
      <c r="E285" s="23" t="s">
        <v>4672</v>
      </c>
    </row>
    <row r="286" spans="1:27" ht="39" x14ac:dyDescent="0.3">
      <c r="A286" t="s">
        <v>638</v>
      </c>
      <c r="E286" s="29" t="s">
        <v>5170</v>
      </c>
    </row>
    <row r="287" spans="1:27" ht="187.5" x14ac:dyDescent="0.25">
      <c r="A287" t="s">
        <v>640</v>
      </c>
      <c r="E287" s="23" t="s">
        <v>1982</v>
      </c>
    </row>
  </sheetData>
  <sheetProtection algorithmName="SHA-512" hashValue="ykccVvnq12PmnaKacfJMUmHA1rHGQY0rsTxfHAubqwoSEA+lr6vTWEN9tQrSOe0Z3Bgv61yW827yDhSZxrdBFA==" saltValue="FJbArxwD+P9HFRN+v2OiaCLfWTZ3rLyi0hgL/WWnFgFNqZ4TGWXeSkLnOuskafX6bI5l6MsKfkfr1gLfAqUR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COUNTIFS(L8:L142,"=0",A8:A142,"P")+COUNTIFS(L8:L142,"",A8:A142,"P")+SUM(Q8:Q142)</f>
        <v>32</v>
      </c>
    </row>
    <row r="8" spans="1:27" ht="13" x14ac:dyDescent="0.25">
      <c r="A8" t="s">
        <v>626</v>
      </c>
      <c r="C8" s="18" t="s">
        <v>5171</v>
      </c>
      <c r="E8" s="19" t="s">
        <v>137</v>
      </c>
      <c r="L8" s="20">
        <f>L9+L22+L63+L92+L121</f>
        <v>0</v>
      </c>
      <c r="M8" s="20">
        <f>M9+M22+M63+M92+M121</f>
        <v>0</v>
      </c>
      <c r="N8" s="21"/>
    </row>
    <row r="9" spans="1:27" ht="13" x14ac:dyDescent="0.25">
      <c r="A9" t="s">
        <v>628</v>
      </c>
      <c r="C9" s="18" t="s">
        <v>4453</v>
      </c>
      <c r="E9" s="19" t="s">
        <v>4454</v>
      </c>
      <c r="L9" s="20">
        <f>SUMIFS(L10:L21,A10:A21,"P")</f>
        <v>0</v>
      </c>
      <c r="M9" s="20">
        <f>SUMIFS(M10:M21,A10:A21,"P")</f>
        <v>0</v>
      </c>
      <c r="N9" s="21"/>
    </row>
    <row r="10" spans="1:27" x14ac:dyDescent="0.25">
      <c r="A10" t="s">
        <v>631</v>
      </c>
      <c r="B10">
        <v>1</v>
      </c>
      <c r="C10" s="22" t="s">
        <v>4455</v>
      </c>
      <c r="D10" t="s">
        <v>4516</v>
      </c>
      <c r="E10" s="23" t="s">
        <v>4456</v>
      </c>
      <c r="F10" s="24" t="s">
        <v>874</v>
      </c>
      <c r="G10" s="25">
        <v>11588.97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5172</v>
      </c>
    </row>
    <row r="13" spans="1:27" ht="87.5" x14ac:dyDescent="0.25">
      <c r="A13" t="s">
        <v>640</v>
      </c>
      <c r="E13" s="23" t="s">
        <v>4459</v>
      </c>
    </row>
    <row r="14" spans="1:27" x14ac:dyDescent="0.25">
      <c r="A14" t="s">
        <v>631</v>
      </c>
      <c r="B14">
        <v>2</v>
      </c>
      <c r="C14" s="22" t="s">
        <v>4463</v>
      </c>
      <c r="D14" t="s">
        <v>4516</v>
      </c>
      <c r="E14" s="23" t="s">
        <v>4464</v>
      </c>
      <c r="F14" s="24" t="s">
        <v>874</v>
      </c>
      <c r="G14" s="25">
        <v>94.745000000000005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78" x14ac:dyDescent="0.3">
      <c r="A16" t="s">
        <v>638</v>
      </c>
      <c r="E16" s="29" t="s">
        <v>5173</v>
      </c>
    </row>
    <row r="17" spans="1:27" ht="87.5" x14ac:dyDescent="0.25">
      <c r="A17" t="s">
        <v>640</v>
      </c>
      <c r="E17" s="23" t="s">
        <v>4459</v>
      </c>
    </row>
    <row r="18" spans="1:27" x14ac:dyDescent="0.25">
      <c r="A18" t="s">
        <v>631</v>
      </c>
      <c r="B18">
        <v>3</v>
      </c>
      <c r="C18" s="22" t="s">
        <v>5174</v>
      </c>
      <c r="D18" t="s">
        <v>4516</v>
      </c>
      <c r="E18" s="23" t="s">
        <v>5175</v>
      </c>
      <c r="F18" s="24" t="s">
        <v>874</v>
      </c>
      <c r="G18" s="25">
        <v>266.93299999999999</v>
      </c>
      <c r="H18" s="24">
        <v>0</v>
      </c>
      <c r="I18" s="26">
        <f>ROUND(G18*H18,P4)</f>
        <v>0</v>
      </c>
      <c r="L18" s="27">
        <v>0</v>
      </c>
      <c r="M18" s="20">
        <f>ROUND(G18*L18,P4)</f>
        <v>0</v>
      </c>
      <c r="N18" s="21" t="s">
        <v>633</v>
      </c>
      <c r="O18" s="28">
        <f>M18*AA18</f>
        <v>0</v>
      </c>
      <c r="P18">
        <v>3</v>
      </c>
      <c r="AA18">
        <f>IF(P18=1,$O$3,IF(P18=2,$O$4,$O$5))</f>
        <v>0.21</v>
      </c>
    </row>
    <row r="19" spans="1:27" x14ac:dyDescent="0.25">
      <c r="A19" t="s">
        <v>637</v>
      </c>
      <c r="E19" s="23" t="s">
        <v>5176</v>
      </c>
    </row>
    <row r="20" spans="1:27" ht="39" x14ac:dyDescent="0.3">
      <c r="A20" t="s">
        <v>638</v>
      </c>
      <c r="E20" s="29" t="s">
        <v>5177</v>
      </c>
    </row>
    <row r="21" spans="1:27" x14ac:dyDescent="0.25">
      <c r="A21" t="s">
        <v>640</v>
      </c>
      <c r="E21" s="23" t="s">
        <v>1380</v>
      </c>
    </row>
    <row r="22" spans="1:27" ht="13" x14ac:dyDescent="0.25">
      <c r="A22" t="s">
        <v>628</v>
      </c>
      <c r="C22" s="18" t="s">
        <v>4472</v>
      </c>
      <c r="E22" s="19" t="s">
        <v>4473</v>
      </c>
      <c r="L22" s="20">
        <f>SUMIFS(L23:L62,A23:A62,"P")</f>
        <v>0</v>
      </c>
      <c r="M22" s="20">
        <f>SUMIFS(M23:M62,A23:A62,"P")</f>
        <v>0</v>
      </c>
      <c r="N22" s="21"/>
    </row>
    <row r="23" spans="1:27" x14ac:dyDescent="0.25">
      <c r="A23" t="s">
        <v>631</v>
      </c>
      <c r="B23">
        <v>4</v>
      </c>
      <c r="C23" s="22" t="s">
        <v>4474</v>
      </c>
      <c r="D23" t="s">
        <v>866</v>
      </c>
      <c r="E23" s="23" t="s">
        <v>5037</v>
      </c>
      <c r="F23" s="24" t="s">
        <v>647</v>
      </c>
      <c r="G23" s="25">
        <v>2.4</v>
      </c>
      <c r="H23" s="24">
        <v>0</v>
      </c>
      <c r="I23" s="26">
        <f>ROUND(G23*H23,P4)</f>
        <v>0</v>
      </c>
      <c r="L23" s="27">
        <v>0</v>
      </c>
      <c r="M23" s="20">
        <f>ROUND(G23*L23,P4)</f>
        <v>0</v>
      </c>
      <c r="N23" s="21" t="s">
        <v>636</v>
      </c>
      <c r="O23" s="28">
        <f>M23*AA23</f>
        <v>0</v>
      </c>
      <c r="P23">
        <v>3</v>
      </c>
      <c r="AA23">
        <f>IF(P23=1,$O$3,IF(P23=2,$O$4,$O$5))</f>
        <v>0.21</v>
      </c>
    </row>
    <row r="24" spans="1:27" x14ac:dyDescent="0.25">
      <c r="A24" t="s">
        <v>637</v>
      </c>
      <c r="E24" s="23" t="s">
        <v>4500</v>
      </c>
    </row>
    <row r="25" spans="1:27" ht="39" x14ac:dyDescent="0.3">
      <c r="A25" t="s">
        <v>638</v>
      </c>
      <c r="E25" s="29" t="s">
        <v>5178</v>
      </c>
    </row>
    <row r="26" spans="1:27" ht="300" x14ac:dyDescent="0.25">
      <c r="A26" t="s">
        <v>640</v>
      </c>
      <c r="E26" s="23" t="s">
        <v>5039</v>
      </c>
    </row>
    <row r="27" spans="1:27" x14ac:dyDescent="0.25">
      <c r="A27" t="s">
        <v>631</v>
      </c>
      <c r="B27">
        <v>5</v>
      </c>
      <c r="C27" s="22" t="s">
        <v>4474</v>
      </c>
      <c r="D27" t="s">
        <v>4516</v>
      </c>
      <c r="E27" s="23" t="s">
        <v>5179</v>
      </c>
      <c r="F27" s="24" t="s">
        <v>647</v>
      </c>
      <c r="G27" s="25">
        <v>112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5180</v>
      </c>
    </row>
    <row r="30" spans="1:27" ht="300" x14ac:dyDescent="0.25">
      <c r="A30" t="s">
        <v>640</v>
      </c>
      <c r="E30" s="23" t="s">
        <v>5039</v>
      </c>
    </row>
    <row r="31" spans="1:27" ht="25" x14ac:dyDescent="0.25">
      <c r="A31" t="s">
        <v>631</v>
      </c>
      <c r="B31">
        <v>6</v>
      </c>
      <c r="C31" s="22" t="s">
        <v>4494</v>
      </c>
      <c r="D31" t="s">
        <v>4516</v>
      </c>
      <c r="E31" s="23" t="s">
        <v>4495</v>
      </c>
      <c r="F31" s="24" t="s">
        <v>647</v>
      </c>
      <c r="G31" s="25">
        <v>731.63099999999997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5181</v>
      </c>
    </row>
    <row r="34" spans="1:27" ht="112.5" x14ac:dyDescent="0.25">
      <c r="A34" t="s">
        <v>640</v>
      </c>
      <c r="E34" s="23" t="s">
        <v>4497</v>
      </c>
    </row>
    <row r="35" spans="1:27" ht="25" x14ac:dyDescent="0.25">
      <c r="A35" t="s">
        <v>631</v>
      </c>
      <c r="B35">
        <v>7</v>
      </c>
      <c r="C35" s="22" t="s">
        <v>4498</v>
      </c>
      <c r="D35" t="s">
        <v>4516</v>
      </c>
      <c r="E35" s="23" t="s">
        <v>5045</v>
      </c>
      <c r="F35" s="24" t="s">
        <v>647</v>
      </c>
      <c r="G35" s="25">
        <v>4483.5870000000004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5182</v>
      </c>
    </row>
    <row r="38" spans="1:27" ht="100" x14ac:dyDescent="0.25">
      <c r="A38" t="s">
        <v>640</v>
      </c>
      <c r="E38" s="23" t="s">
        <v>4502</v>
      </c>
    </row>
    <row r="39" spans="1:27" x14ac:dyDescent="0.25">
      <c r="A39" t="s">
        <v>631</v>
      </c>
      <c r="B39">
        <v>8</v>
      </c>
      <c r="C39" s="22" t="s">
        <v>5054</v>
      </c>
      <c r="D39" t="s">
        <v>4516</v>
      </c>
      <c r="E39" s="23" t="s">
        <v>4545</v>
      </c>
      <c r="F39" s="24" t="s">
        <v>657</v>
      </c>
      <c r="G39" s="25">
        <v>27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5183</v>
      </c>
    </row>
    <row r="42" spans="1:27" ht="150" x14ac:dyDescent="0.25">
      <c r="A42" t="s">
        <v>640</v>
      </c>
      <c r="E42" s="23" t="s">
        <v>4548</v>
      </c>
    </row>
    <row r="43" spans="1:27" ht="25" x14ac:dyDescent="0.25">
      <c r="A43" t="s">
        <v>631</v>
      </c>
      <c r="B43">
        <v>9</v>
      </c>
      <c r="C43" s="22" t="s">
        <v>4506</v>
      </c>
      <c r="D43" t="s">
        <v>4516</v>
      </c>
      <c r="E43" s="23" t="s">
        <v>4507</v>
      </c>
      <c r="F43" s="24" t="s">
        <v>647</v>
      </c>
      <c r="G43" s="25">
        <v>800.6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65" x14ac:dyDescent="0.3">
      <c r="A45" t="s">
        <v>638</v>
      </c>
      <c r="E45" s="29" t="s">
        <v>5184</v>
      </c>
    </row>
    <row r="46" spans="1:27" ht="175" x14ac:dyDescent="0.25">
      <c r="A46" t="s">
        <v>640</v>
      </c>
      <c r="E46" s="23" t="s">
        <v>4510</v>
      </c>
    </row>
    <row r="47" spans="1:27" x14ac:dyDescent="0.25">
      <c r="A47" t="s">
        <v>631</v>
      </c>
      <c r="B47">
        <v>10</v>
      </c>
      <c r="C47" s="22" t="s">
        <v>4511</v>
      </c>
      <c r="D47" t="s">
        <v>4516</v>
      </c>
      <c r="E47" s="23" t="s">
        <v>4512</v>
      </c>
      <c r="F47" s="24" t="s">
        <v>647</v>
      </c>
      <c r="G47" s="25">
        <v>4483.5870000000004</v>
      </c>
      <c r="H47" s="24">
        <v>0</v>
      </c>
      <c r="I47" s="26">
        <f>ROUND(G47*H47,P4)</f>
        <v>0</v>
      </c>
      <c r="L47" s="27">
        <v>0</v>
      </c>
      <c r="M47" s="20">
        <f>ROUND(G47*L47,P4)</f>
        <v>0</v>
      </c>
      <c r="N47" s="21" t="s">
        <v>636</v>
      </c>
      <c r="O47" s="28">
        <f>M47*AA47</f>
        <v>0</v>
      </c>
      <c r="P47">
        <v>3</v>
      </c>
      <c r="AA47">
        <f>IF(P47=1,$O$3,IF(P47=2,$O$4,$O$5))</f>
        <v>0.21</v>
      </c>
    </row>
    <row r="48" spans="1:27" x14ac:dyDescent="0.25">
      <c r="A48" t="s">
        <v>637</v>
      </c>
      <c r="E48" s="23" t="s">
        <v>4500</v>
      </c>
    </row>
    <row r="49" spans="1:27" ht="39" x14ac:dyDescent="0.3">
      <c r="A49" t="s">
        <v>638</v>
      </c>
      <c r="E49" s="29" t="s">
        <v>5182</v>
      </c>
    </row>
    <row r="50" spans="1:27" ht="187.5" x14ac:dyDescent="0.25">
      <c r="A50" t="s">
        <v>640</v>
      </c>
      <c r="E50" s="23" t="s">
        <v>4514</v>
      </c>
    </row>
    <row r="51" spans="1:27" x14ac:dyDescent="0.25">
      <c r="A51" t="s">
        <v>631</v>
      </c>
      <c r="B51">
        <v>11</v>
      </c>
      <c r="C51" s="22" t="s">
        <v>4515</v>
      </c>
      <c r="D51" t="s">
        <v>4516</v>
      </c>
      <c r="E51" s="23" t="s">
        <v>5185</v>
      </c>
      <c r="F51" s="24" t="s">
        <v>647</v>
      </c>
      <c r="G51" s="25">
        <v>4369.1869999999999</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52" x14ac:dyDescent="0.3">
      <c r="A53" t="s">
        <v>638</v>
      </c>
      <c r="E53" s="29" t="s">
        <v>5186</v>
      </c>
    </row>
    <row r="54" spans="1:27" ht="300" x14ac:dyDescent="0.25">
      <c r="A54" t="s">
        <v>640</v>
      </c>
      <c r="E54" s="23" t="s">
        <v>5059</v>
      </c>
    </row>
    <row r="55" spans="1:27" x14ac:dyDescent="0.25">
      <c r="A55" t="s">
        <v>631</v>
      </c>
      <c r="B55">
        <v>12</v>
      </c>
      <c r="C55" s="22" t="s">
        <v>4525</v>
      </c>
      <c r="D55" t="s">
        <v>4516</v>
      </c>
      <c r="E55" s="23" t="s">
        <v>5187</v>
      </c>
      <c r="F55" s="24" t="s">
        <v>647</v>
      </c>
      <c r="G55" s="25">
        <v>273.529</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ht="52" x14ac:dyDescent="0.3">
      <c r="A57" t="s">
        <v>638</v>
      </c>
      <c r="E57" s="29" t="s">
        <v>5188</v>
      </c>
    </row>
    <row r="58" spans="1:27" x14ac:dyDescent="0.25">
      <c r="A58" t="s">
        <v>640</v>
      </c>
      <c r="E58" s="23" t="s">
        <v>1380</v>
      </c>
    </row>
    <row r="59" spans="1:27" x14ac:dyDescent="0.25">
      <c r="A59" t="s">
        <v>631</v>
      </c>
      <c r="B59">
        <v>13</v>
      </c>
      <c r="C59" s="22" t="s">
        <v>5189</v>
      </c>
      <c r="D59" t="s">
        <v>633</v>
      </c>
      <c r="E59" s="23" t="s">
        <v>5190</v>
      </c>
      <c r="F59" s="24" t="s">
        <v>647</v>
      </c>
      <c r="G59" s="25">
        <v>323.529</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52" x14ac:dyDescent="0.3">
      <c r="A61" t="s">
        <v>638</v>
      </c>
      <c r="E61" s="29" t="s">
        <v>5191</v>
      </c>
    </row>
    <row r="62" spans="1:27" ht="137.5" x14ac:dyDescent="0.25">
      <c r="A62" t="s">
        <v>640</v>
      </c>
      <c r="E62" s="23" t="s">
        <v>5192</v>
      </c>
    </row>
    <row r="63" spans="1:27" ht="13" x14ac:dyDescent="0.25">
      <c r="A63" t="s">
        <v>628</v>
      </c>
      <c r="C63" s="18" t="s">
        <v>4549</v>
      </c>
      <c r="E63" s="19" t="s">
        <v>4550</v>
      </c>
      <c r="L63" s="20">
        <f>SUMIFS(L64:L91,A64:A91,"P")</f>
        <v>0</v>
      </c>
      <c r="M63" s="20">
        <f>SUMIFS(M64:M91,A64:A91,"P")</f>
        <v>0</v>
      </c>
      <c r="N63" s="21"/>
    </row>
    <row r="64" spans="1:27" ht="25" x14ac:dyDescent="0.25">
      <c r="A64" t="s">
        <v>631</v>
      </c>
      <c r="B64">
        <v>14</v>
      </c>
      <c r="C64" s="22" t="s">
        <v>5193</v>
      </c>
      <c r="D64" t="s">
        <v>633</v>
      </c>
      <c r="E64" s="23" t="s">
        <v>5194</v>
      </c>
      <c r="F64" s="24" t="s">
        <v>657</v>
      </c>
      <c r="G64" s="25">
        <v>16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5195</v>
      </c>
    </row>
    <row r="67" spans="1:27" ht="187.5" x14ac:dyDescent="0.25">
      <c r="A67" t="s">
        <v>640</v>
      </c>
      <c r="E67" s="23" t="s">
        <v>5196</v>
      </c>
    </row>
    <row r="68" spans="1:27" x14ac:dyDescent="0.25">
      <c r="A68" t="s">
        <v>631</v>
      </c>
      <c r="B68">
        <v>15</v>
      </c>
      <c r="C68" s="22" t="s">
        <v>4551</v>
      </c>
      <c r="D68" t="s">
        <v>4516</v>
      </c>
      <c r="E68" s="23" t="s">
        <v>4552</v>
      </c>
      <c r="F68" s="24" t="s">
        <v>657</v>
      </c>
      <c r="G68" s="25">
        <v>182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91" x14ac:dyDescent="0.3">
      <c r="A70" t="s">
        <v>638</v>
      </c>
      <c r="E70" s="29" t="s">
        <v>5197</v>
      </c>
    </row>
    <row r="71" spans="1:27" ht="250" x14ac:dyDescent="0.25">
      <c r="A71" t="s">
        <v>640</v>
      </c>
      <c r="E71" s="23" t="s">
        <v>4554</v>
      </c>
    </row>
    <row r="72" spans="1:27" x14ac:dyDescent="0.25">
      <c r="A72" t="s">
        <v>631</v>
      </c>
      <c r="B72">
        <v>16</v>
      </c>
      <c r="C72" s="22" t="s">
        <v>4555</v>
      </c>
      <c r="D72" t="s">
        <v>4516</v>
      </c>
      <c r="E72" s="23" t="s">
        <v>4556</v>
      </c>
      <c r="F72" s="24" t="s">
        <v>647</v>
      </c>
      <c r="G72" s="25">
        <v>4483.5870000000004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5198</v>
      </c>
    </row>
    <row r="75" spans="1:27" ht="162.5" x14ac:dyDescent="0.25">
      <c r="A75" t="s">
        <v>640</v>
      </c>
      <c r="E75" s="23" t="s">
        <v>4558</v>
      </c>
    </row>
    <row r="76" spans="1:27" x14ac:dyDescent="0.25">
      <c r="A76" t="s">
        <v>631</v>
      </c>
      <c r="B76">
        <v>17</v>
      </c>
      <c r="C76" s="22" t="s">
        <v>4559</v>
      </c>
      <c r="D76" t="s">
        <v>4516</v>
      </c>
      <c r="E76" s="23" t="s">
        <v>4560</v>
      </c>
      <c r="F76" s="24" t="s">
        <v>657</v>
      </c>
      <c r="G76" s="25">
        <v>405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52" x14ac:dyDescent="0.3">
      <c r="A78" t="s">
        <v>638</v>
      </c>
      <c r="E78" s="29" t="s">
        <v>5199</v>
      </c>
    </row>
    <row r="79" spans="1:27" x14ac:dyDescent="0.25">
      <c r="A79" t="s">
        <v>640</v>
      </c>
      <c r="E79" s="23" t="s">
        <v>1380</v>
      </c>
    </row>
    <row r="80" spans="1:27" x14ac:dyDescent="0.25">
      <c r="A80" t="s">
        <v>631</v>
      </c>
      <c r="B80">
        <v>18</v>
      </c>
      <c r="C80" s="22" t="s">
        <v>5098</v>
      </c>
      <c r="D80" t="s">
        <v>633</v>
      </c>
      <c r="E80" s="23" t="s">
        <v>5099</v>
      </c>
      <c r="F80" s="24" t="s">
        <v>657</v>
      </c>
      <c r="G80" s="25">
        <v>2</v>
      </c>
      <c r="H80" s="24">
        <v>0</v>
      </c>
      <c r="I80" s="26">
        <f>ROUND(G80*H80,P4)</f>
        <v>0</v>
      </c>
      <c r="L80" s="27">
        <v>0</v>
      </c>
      <c r="M80" s="20">
        <f>ROUND(G80*L80,P4)</f>
        <v>0</v>
      </c>
      <c r="N80" s="21" t="s">
        <v>633</v>
      </c>
      <c r="O80" s="28">
        <f>M80*AA80</f>
        <v>0</v>
      </c>
      <c r="P80">
        <v>3</v>
      </c>
      <c r="AA80">
        <f>IF(P80=1,$O$3,IF(P80=2,$O$4,$O$5))</f>
        <v>0.21</v>
      </c>
    </row>
    <row r="81" spans="1:27" x14ac:dyDescent="0.25">
      <c r="A81" t="s">
        <v>637</v>
      </c>
      <c r="E81" s="23" t="s">
        <v>633</v>
      </c>
    </row>
    <row r="82" spans="1:27" ht="39" x14ac:dyDescent="0.3">
      <c r="A82" t="s">
        <v>638</v>
      </c>
      <c r="E82" s="29" t="s">
        <v>5200</v>
      </c>
    </row>
    <row r="83" spans="1:27" ht="162.5" x14ac:dyDescent="0.25">
      <c r="A83" t="s">
        <v>640</v>
      </c>
      <c r="E83" s="23" t="s">
        <v>5101</v>
      </c>
    </row>
    <row r="84" spans="1:27" x14ac:dyDescent="0.25">
      <c r="A84" t="s">
        <v>631</v>
      </c>
      <c r="B84">
        <v>19</v>
      </c>
      <c r="C84" s="22" t="s">
        <v>4661</v>
      </c>
      <c r="D84" t="s">
        <v>4516</v>
      </c>
      <c r="E84" s="23" t="s">
        <v>4662</v>
      </c>
      <c r="F84" s="24" t="s">
        <v>4663</v>
      </c>
      <c r="G84" s="25">
        <v>4</v>
      </c>
      <c r="H84" s="24">
        <v>0</v>
      </c>
      <c r="I84" s="26">
        <f>ROUND(G84*H84,P4)</f>
        <v>0</v>
      </c>
      <c r="L84" s="27">
        <v>0</v>
      </c>
      <c r="M84" s="20">
        <f>ROUND(G84*L84,P4)</f>
        <v>0</v>
      </c>
      <c r="N84" s="21" t="s">
        <v>633</v>
      </c>
      <c r="O84" s="28">
        <f>M84*AA84</f>
        <v>0</v>
      </c>
      <c r="P84">
        <v>3</v>
      </c>
      <c r="AA84">
        <f>IF(P84=1,$O$3,IF(P84=2,$O$4,$O$5))</f>
        <v>0.21</v>
      </c>
    </row>
    <row r="85" spans="1:27" x14ac:dyDescent="0.25">
      <c r="A85" t="s">
        <v>637</v>
      </c>
      <c r="E85" s="23" t="s">
        <v>5201</v>
      </c>
    </row>
    <row r="86" spans="1:27" ht="39" x14ac:dyDescent="0.3">
      <c r="A86" t="s">
        <v>638</v>
      </c>
      <c r="E86" s="29" t="s">
        <v>5202</v>
      </c>
    </row>
    <row r="87" spans="1:27" x14ac:dyDescent="0.25">
      <c r="A87" t="s">
        <v>640</v>
      </c>
      <c r="E87" s="23" t="s">
        <v>633</v>
      </c>
    </row>
    <row r="88" spans="1:27" x14ac:dyDescent="0.25">
      <c r="A88" t="s">
        <v>631</v>
      </c>
      <c r="B88">
        <v>20</v>
      </c>
      <c r="C88" s="22" t="s">
        <v>4665</v>
      </c>
      <c r="D88" t="s">
        <v>4516</v>
      </c>
      <c r="E88" s="23" t="s">
        <v>4666</v>
      </c>
      <c r="F88" s="24" t="s">
        <v>4663</v>
      </c>
      <c r="G88" s="25">
        <v>32</v>
      </c>
      <c r="H88" s="24">
        <v>0</v>
      </c>
      <c r="I88" s="26">
        <f>ROUND(G88*H88,P4)</f>
        <v>0</v>
      </c>
      <c r="L88" s="27">
        <v>0</v>
      </c>
      <c r="M88" s="20">
        <f>ROUND(G88*L88,P4)</f>
        <v>0</v>
      </c>
      <c r="N88" s="21" t="s">
        <v>633</v>
      </c>
      <c r="O88" s="28">
        <f>M88*AA88</f>
        <v>0</v>
      </c>
      <c r="P88">
        <v>3</v>
      </c>
      <c r="AA88">
        <f>IF(P88=1,$O$3,IF(P88=2,$O$4,$O$5))</f>
        <v>0.21</v>
      </c>
    </row>
    <row r="89" spans="1:27" x14ac:dyDescent="0.25">
      <c r="A89" t="s">
        <v>637</v>
      </c>
      <c r="E89" s="23" t="s">
        <v>633</v>
      </c>
    </row>
    <row r="90" spans="1:27" ht="39" x14ac:dyDescent="0.3">
      <c r="A90" t="s">
        <v>638</v>
      </c>
      <c r="E90" s="29" t="s">
        <v>5203</v>
      </c>
    </row>
    <row r="91" spans="1:27" x14ac:dyDescent="0.25">
      <c r="A91" t="s">
        <v>640</v>
      </c>
      <c r="E91" s="23" t="s">
        <v>633</v>
      </c>
    </row>
    <row r="92" spans="1:27" ht="13" x14ac:dyDescent="0.25">
      <c r="A92" t="s">
        <v>628</v>
      </c>
      <c r="C92" s="18" t="s">
        <v>4121</v>
      </c>
      <c r="E92" s="19" t="s">
        <v>4621</v>
      </c>
      <c r="L92" s="20">
        <f>SUMIFS(L93:L120,A93:A120,"P")</f>
        <v>0</v>
      </c>
      <c r="M92" s="20">
        <f>SUMIFS(M93:M120,A93:A120,"P")</f>
        <v>0</v>
      </c>
      <c r="N92" s="21"/>
    </row>
    <row r="93" spans="1:27" ht="25" x14ac:dyDescent="0.25">
      <c r="A93" t="s">
        <v>631</v>
      </c>
      <c r="B93">
        <v>21</v>
      </c>
      <c r="C93" s="22" t="s">
        <v>4623</v>
      </c>
      <c r="D93" t="s">
        <v>4516</v>
      </c>
      <c r="E93" s="23" t="s">
        <v>4624</v>
      </c>
      <c r="F93" s="24" t="s">
        <v>647</v>
      </c>
      <c r="G93" s="25">
        <v>4964.5290000000005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52" x14ac:dyDescent="0.3">
      <c r="A95" t="s">
        <v>638</v>
      </c>
      <c r="E95" s="29" t="s">
        <v>5204</v>
      </c>
    </row>
    <row r="96" spans="1:27" ht="187.5" x14ac:dyDescent="0.25">
      <c r="A96" t="s">
        <v>640</v>
      </c>
      <c r="E96" s="23" t="s">
        <v>4626</v>
      </c>
    </row>
    <row r="97" spans="1:27" ht="37.5" x14ac:dyDescent="0.25">
      <c r="A97" t="s">
        <v>631</v>
      </c>
      <c r="B97">
        <v>22</v>
      </c>
      <c r="C97" s="22" t="s">
        <v>4627</v>
      </c>
      <c r="D97" t="s">
        <v>4516</v>
      </c>
      <c r="E97" s="23" t="s">
        <v>4628</v>
      </c>
      <c r="F97" s="24" t="s">
        <v>1935</v>
      </c>
      <c r="G97" s="25">
        <v>29985.755000000001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5205</v>
      </c>
    </row>
    <row r="100" spans="1:27" ht="100" x14ac:dyDescent="0.25">
      <c r="A100" t="s">
        <v>640</v>
      </c>
      <c r="E100" s="23" t="s">
        <v>4631</v>
      </c>
    </row>
    <row r="101" spans="1:27" ht="25" x14ac:dyDescent="0.25">
      <c r="A101" t="s">
        <v>631</v>
      </c>
      <c r="B101">
        <v>23</v>
      </c>
      <c r="C101" s="22" t="s">
        <v>4632</v>
      </c>
      <c r="D101" t="s">
        <v>4516</v>
      </c>
      <c r="E101" s="23" t="s">
        <v>4633</v>
      </c>
      <c r="F101" s="24" t="s">
        <v>647</v>
      </c>
      <c r="G101" s="25">
        <v>35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4500</v>
      </c>
    </row>
    <row r="103" spans="1:27" ht="39" x14ac:dyDescent="0.3">
      <c r="A103" t="s">
        <v>638</v>
      </c>
      <c r="E103" s="29" t="s">
        <v>5206</v>
      </c>
    </row>
    <row r="104" spans="1:27" ht="187.5" x14ac:dyDescent="0.25">
      <c r="A104" t="s">
        <v>640</v>
      </c>
      <c r="E104" s="23" t="s">
        <v>4635</v>
      </c>
    </row>
    <row r="105" spans="1:27" ht="37.5" x14ac:dyDescent="0.25">
      <c r="A105" t="s">
        <v>631</v>
      </c>
      <c r="B105">
        <v>24</v>
      </c>
      <c r="C105" s="22" t="s">
        <v>4636</v>
      </c>
      <c r="D105" t="s">
        <v>4516</v>
      </c>
      <c r="E105" s="23" t="s">
        <v>5207</v>
      </c>
      <c r="F105" s="24" t="s">
        <v>1935</v>
      </c>
      <c r="G105" s="25">
        <v>108.85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5208</v>
      </c>
    </row>
    <row r="108" spans="1:27" ht="125" x14ac:dyDescent="0.25">
      <c r="A108" t="s">
        <v>640</v>
      </c>
      <c r="E108" s="23" t="s">
        <v>4640</v>
      </c>
    </row>
    <row r="109" spans="1:27" ht="25" x14ac:dyDescent="0.25">
      <c r="A109" t="s">
        <v>631</v>
      </c>
      <c r="B109">
        <v>25</v>
      </c>
      <c r="C109" s="22" t="s">
        <v>4649</v>
      </c>
      <c r="D109" t="s">
        <v>633</v>
      </c>
      <c r="E109" s="23" t="s">
        <v>4650</v>
      </c>
      <c r="F109" s="24" t="s">
        <v>874</v>
      </c>
      <c r="G109" s="25">
        <v>7172.473</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4651</v>
      </c>
    </row>
    <row r="111" spans="1:27" ht="65" x14ac:dyDescent="0.3">
      <c r="A111" t="s">
        <v>638</v>
      </c>
      <c r="E111" s="29" t="s">
        <v>5209</v>
      </c>
    </row>
    <row r="112" spans="1:27" x14ac:dyDescent="0.25">
      <c r="A112" t="s">
        <v>640</v>
      </c>
      <c r="E112" s="23" t="s">
        <v>1380</v>
      </c>
    </row>
    <row r="113" spans="1:27" x14ac:dyDescent="0.25">
      <c r="A113" t="s">
        <v>631</v>
      </c>
      <c r="B113">
        <v>26</v>
      </c>
      <c r="C113" s="22" t="s">
        <v>4653</v>
      </c>
      <c r="D113" t="s">
        <v>633</v>
      </c>
      <c r="E113" s="23" t="s">
        <v>4654</v>
      </c>
      <c r="F113" s="24" t="s">
        <v>874</v>
      </c>
      <c r="G113" s="25">
        <v>266.93299999999999</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39" x14ac:dyDescent="0.3">
      <c r="A115" t="s">
        <v>638</v>
      </c>
      <c r="E115" s="29" t="s">
        <v>5177</v>
      </c>
    </row>
    <row r="116" spans="1:27" ht="187.5" x14ac:dyDescent="0.25">
      <c r="A116" t="s">
        <v>640</v>
      </c>
      <c r="E116" s="23" t="s">
        <v>4656</v>
      </c>
    </row>
    <row r="117" spans="1:27" x14ac:dyDescent="0.25">
      <c r="A117" t="s">
        <v>631</v>
      </c>
      <c r="B117">
        <v>27</v>
      </c>
      <c r="C117" s="22" t="s">
        <v>4657</v>
      </c>
      <c r="D117" t="s">
        <v>633</v>
      </c>
      <c r="E117" s="23" t="s">
        <v>4658</v>
      </c>
      <c r="F117" s="24" t="s">
        <v>874</v>
      </c>
      <c r="G117" s="25">
        <v>7172.473</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39" x14ac:dyDescent="0.3">
      <c r="A119" t="s">
        <v>638</v>
      </c>
      <c r="E119" s="29" t="s">
        <v>5210</v>
      </c>
    </row>
    <row r="120" spans="1:27" ht="75" x14ac:dyDescent="0.25">
      <c r="A120" t="s">
        <v>640</v>
      </c>
      <c r="E120" s="23" t="s">
        <v>4660</v>
      </c>
    </row>
    <row r="121" spans="1:27" ht="13" x14ac:dyDescent="0.25">
      <c r="A121" t="s">
        <v>628</v>
      </c>
      <c r="C121" s="18" t="s">
        <v>1801</v>
      </c>
      <c r="E121" s="19" t="s">
        <v>1802</v>
      </c>
      <c r="L121" s="20">
        <f>SUMIFS(L122:L141,A122:A141,"P")</f>
        <v>0</v>
      </c>
      <c r="M121" s="20">
        <f>SUMIFS(M122:M141,A122:A141,"P")</f>
        <v>0</v>
      </c>
      <c r="N121" s="21"/>
    </row>
    <row r="122" spans="1:27" ht="25" x14ac:dyDescent="0.25">
      <c r="A122" t="s">
        <v>631</v>
      </c>
      <c r="B122">
        <v>28</v>
      </c>
      <c r="C122" s="22" t="s">
        <v>4668</v>
      </c>
      <c r="D122" t="s">
        <v>4669</v>
      </c>
      <c r="E122" s="23" t="s">
        <v>4670</v>
      </c>
      <c r="F122" s="24" t="s">
        <v>1806</v>
      </c>
      <c r="G122" s="25">
        <v>3648.9960000000001</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4672</v>
      </c>
    </row>
    <row r="124" spans="1:27" ht="39" x14ac:dyDescent="0.3">
      <c r="A124" t="s">
        <v>638</v>
      </c>
      <c r="E124" s="29" t="s">
        <v>5211</v>
      </c>
    </row>
    <row r="125" spans="1:27" ht="187.5" x14ac:dyDescent="0.25">
      <c r="A125" t="s">
        <v>640</v>
      </c>
      <c r="E125" s="23" t="s">
        <v>1982</v>
      </c>
    </row>
    <row r="126" spans="1:27" ht="25" x14ac:dyDescent="0.25">
      <c r="A126" t="s">
        <v>631</v>
      </c>
      <c r="B126">
        <v>29</v>
      </c>
      <c r="C126" s="22" t="s">
        <v>4674</v>
      </c>
      <c r="D126" t="s">
        <v>4675</v>
      </c>
      <c r="E126" s="23" t="s">
        <v>4676</v>
      </c>
      <c r="F126" s="24" t="s">
        <v>1806</v>
      </c>
      <c r="G126" s="25">
        <v>270.14999999999998</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4672</v>
      </c>
    </row>
    <row r="128" spans="1:27" ht="39" x14ac:dyDescent="0.3">
      <c r="A128" t="s">
        <v>638</v>
      </c>
      <c r="E128" s="29" t="s">
        <v>5212</v>
      </c>
    </row>
    <row r="129" spans="1:27" ht="187.5" x14ac:dyDescent="0.25">
      <c r="A129" t="s">
        <v>640</v>
      </c>
      <c r="E129" s="23" t="s">
        <v>1982</v>
      </c>
    </row>
    <row r="130" spans="1:27" ht="25" x14ac:dyDescent="0.25">
      <c r="A130" t="s">
        <v>631</v>
      </c>
      <c r="B130">
        <v>30</v>
      </c>
      <c r="C130" s="22" t="s">
        <v>4678</v>
      </c>
      <c r="D130" t="s">
        <v>4679</v>
      </c>
      <c r="E130" s="23" t="s">
        <v>4680</v>
      </c>
      <c r="F130" s="24" t="s">
        <v>1806</v>
      </c>
      <c r="G130" s="25">
        <v>1.5349999999999999</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4672</v>
      </c>
    </row>
    <row r="132" spans="1:27" ht="39" x14ac:dyDescent="0.3">
      <c r="A132" t="s">
        <v>638</v>
      </c>
      <c r="E132" s="29" t="s">
        <v>5213</v>
      </c>
    </row>
    <row r="133" spans="1:27" ht="187.5" x14ac:dyDescent="0.25">
      <c r="A133" t="s">
        <v>640</v>
      </c>
      <c r="E133" s="23" t="s">
        <v>1982</v>
      </c>
    </row>
    <row r="134" spans="1:27" ht="25" x14ac:dyDescent="0.25">
      <c r="A134" t="s">
        <v>631</v>
      </c>
      <c r="B134">
        <v>31</v>
      </c>
      <c r="C134" s="22" t="s">
        <v>4682</v>
      </c>
      <c r="D134" t="s">
        <v>4683</v>
      </c>
      <c r="E134" s="23" t="s">
        <v>4684</v>
      </c>
      <c r="F134" s="24" t="s">
        <v>1806</v>
      </c>
      <c r="G134" s="25">
        <v>3.169</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4672</v>
      </c>
    </row>
    <row r="136" spans="1:27" ht="39" x14ac:dyDescent="0.3">
      <c r="A136" t="s">
        <v>638</v>
      </c>
      <c r="E136" s="29" t="s">
        <v>5214</v>
      </c>
    </row>
    <row r="137" spans="1:27" ht="187.5" x14ac:dyDescent="0.25">
      <c r="A137" t="s">
        <v>640</v>
      </c>
      <c r="E137" s="23" t="s">
        <v>1982</v>
      </c>
    </row>
    <row r="138" spans="1:27" ht="25" x14ac:dyDescent="0.25">
      <c r="A138" t="s">
        <v>631</v>
      </c>
      <c r="B138">
        <v>32</v>
      </c>
      <c r="C138" s="22" t="s">
        <v>4690</v>
      </c>
      <c r="D138" t="s">
        <v>4691</v>
      </c>
      <c r="E138" s="23" t="s">
        <v>4692</v>
      </c>
      <c r="F138" s="24" t="s">
        <v>1806</v>
      </c>
      <c r="G138" s="25">
        <v>5.25</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4672</v>
      </c>
    </row>
    <row r="140" spans="1:27" ht="39" x14ac:dyDescent="0.3">
      <c r="A140" t="s">
        <v>638</v>
      </c>
      <c r="E140" s="29" t="s">
        <v>5215</v>
      </c>
    </row>
    <row r="141" spans="1:27" ht="187.5" x14ac:dyDescent="0.25">
      <c r="A141" t="s">
        <v>640</v>
      </c>
      <c r="E141" s="23" t="s">
        <v>1982</v>
      </c>
    </row>
  </sheetData>
  <sheetProtection algorithmName="SHA-512" hashValue="nqXKBYGufcQdVizrWYK6q0Fg5ss8vK21KxWPC6MlVlbqxxTi9sF7AfG03pVroUjoFsxis3XNGPGYKIvZKWfQ4Q==" saltValue="wecck5D2irimhA8HXCkWSlLIDfTkYNybvAn2Xzq1SZYVKYBqVHxOyoIevXcp5FHUKIhF20++AwKlizPrbpTm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COUNTIFS(L8:L287,"=0",A8:A287,"P")+COUNTIFS(L8:L287,"",A8:A287,"P")+SUM(Q8:Q287)</f>
        <v>67</v>
      </c>
    </row>
    <row r="8" spans="1:27" ht="13" x14ac:dyDescent="0.25">
      <c r="A8" t="s">
        <v>626</v>
      </c>
      <c r="C8" s="18" t="s">
        <v>5216</v>
      </c>
      <c r="E8" s="19" t="s">
        <v>139</v>
      </c>
      <c r="L8" s="20">
        <f>L9+L102+L123+L144+L153+L174+L199+L204+L249+L274</f>
        <v>0</v>
      </c>
      <c r="M8" s="20">
        <f>M9+M102+M123+M144+M153+M174+M199+M204+M249+M274</f>
        <v>0</v>
      </c>
      <c r="N8" s="21"/>
    </row>
    <row r="9" spans="1:27" ht="13" x14ac:dyDescent="0.25">
      <c r="A9" t="s">
        <v>628</v>
      </c>
      <c r="C9" s="18" t="s">
        <v>866</v>
      </c>
      <c r="E9" s="19" t="s">
        <v>1466</v>
      </c>
      <c r="L9" s="20">
        <f>SUMIFS(L10:L101,A10:A101,"P")</f>
        <v>0</v>
      </c>
      <c r="M9" s="20">
        <f>SUMIFS(M10:M101,A10:A101,"P")</f>
        <v>0</v>
      </c>
      <c r="N9" s="21"/>
    </row>
    <row r="10" spans="1:27" x14ac:dyDescent="0.25">
      <c r="A10" t="s">
        <v>631</v>
      </c>
      <c r="B10">
        <v>1</v>
      </c>
      <c r="C10" s="22" t="s">
        <v>1381</v>
      </c>
      <c r="D10" t="s">
        <v>633</v>
      </c>
      <c r="E10" s="23" t="s">
        <v>1382</v>
      </c>
      <c r="F10" s="24" t="s">
        <v>870</v>
      </c>
      <c r="G10" s="25">
        <v>51120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5217</v>
      </c>
    </row>
    <row r="13" spans="1:27" x14ac:dyDescent="0.25">
      <c r="A13" t="s">
        <v>640</v>
      </c>
      <c r="E13" s="23" t="s">
        <v>4697</v>
      </c>
    </row>
    <row r="14" spans="1:27" x14ac:dyDescent="0.25">
      <c r="A14" t="s">
        <v>631</v>
      </c>
      <c r="B14">
        <v>2</v>
      </c>
      <c r="C14" s="22" t="s">
        <v>4702</v>
      </c>
      <c r="D14" t="s">
        <v>633</v>
      </c>
      <c r="E14" s="23" t="s">
        <v>4703</v>
      </c>
      <c r="F14" s="24" t="s">
        <v>874</v>
      </c>
      <c r="G14" s="25">
        <v>210003.005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43" x14ac:dyDescent="0.3">
      <c r="A16" t="s">
        <v>638</v>
      </c>
      <c r="E16" s="29" t="s">
        <v>5218</v>
      </c>
    </row>
    <row r="17" spans="1:27" ht="187.5" x14ac:dyDescent="0.25">
      <c r="A17" t="s">
        <v>640</v>
      </c>
      <c r="E17" s="23" t="s">
        <v>4705</v>
      </c>
    </row>
    <row r="18" spans="1:27" x14ac:dyDescent="0.25">
      <c r="A18" t="s">
        <v>631</v>
      </c>
      <c r="B18">
        <v>3</v>
      </c>
      <c r="C18" s="22" t="s">
        <v>888</v>
      </c>
      <c r="D18" t="s">
        <v>633</v>
      </c>
      <c r="E18" s="23" t="s">
        <v>889</v>
      </c>
      <c r="F18" s="24" t="s">
        <v>874</v>
      </c>
      <c r="G18" s="25">
        <v>647.30899999999997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5219</v>
      </c>
    </row>
    <row r="21" spans="1:27" ht="225" x14ac:dyDescent="0.25">
      <c r="A21" t="s">
        <v>640</v>
      </c>
      <c r="E21" s="23" t="s">
        <v>4707</v>
      </c>
    </row>
    <row r="22" spans="1:27" x14ac:dyDescent="0.25">
      <c r="A22" t="s">
        <v>631</v>
      </c>
      <c r="B22">
        <v>4</v>
      </c>
      <c r="C22" s="22" t="s">
        <v>4712</v>
      </c>
      <c r="D22" t="s">
        <v>633</v>
      </c>
      <c r="E22" s="23" t="s">
        <v>4713</v>
      </c>
      <c r="F22" s="24" t="s">
        <v>874</v>
      </c>
      <c r="G22" s="25">
        <v>2763.163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5220</v>
      </c>
    </row>
    <row r="25" spans="1:27" ht="250" x14ac:dyDescent="0.25">
      <c r="A25" t="s">
        <v>640</v>
      </c>
      <c r="E25" s="23" t="s">
        <v>4715</v>
      </c>
    </row>
    <row r="26" spans="1:27" x14ac:dyDescent="0.25">
      <c r="A26" t="s">
        <v>631</v>
      </c>
      <c r="B26">
        <v>5</v>
      </c>
      <c r="C26" s="22" t="s">
        <v>4053</v>
      </c>
      <c r="D26" t="s">
        <v>633</v>
      </c>
      <c r="E26" s="23" t="s">
        <v>4054</v>
      </c>
      <c r="F26" s="24" t="s">
        <v>870</v>
      </c>
      <c r="G26" s="25">
        <v>104821.4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04" x14ac:dyDescent="0.3">
      <c r="A28" t="s">
        <v>638</v>
      </c>
      <c r="E28" s="29" t="s">
        <v>5221</v>
      </c>
    </row>
    <row r="29" spans="1:27" ht="25" x14ac:dyDescent="0.25">
      <c r="A29" t="s">
        <v>640</v>
      </c>
      <c r="E29" s="23" t="s">
        <v>4717</v>
      </c>
    </row>
    <row r="30" spans="1:27" x14ac:dyDescent="0.25">
      <c r="A30" t="s">
        <v>631</v>
      </c>
      <c r="B30">
        <v>6</v>
      </c>
      <c r="C30" s="22" t="s">
        <v>4718</v>
      </c>
      <c r="D30" t="s">
        <v>633</v>
      </c>
      <c r="E30" s="23" t="s">
        <v>4719</v>
      </c>
      <c r="F30" s="24" t="s">
        <v>870</v>
      </c>
      <c r="G30" s="25">
        <v>28581.4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5222</v>
      </c>
    </row>
    <row r="33" spans="1:27" ht="37.5" x14ac:dyDescent="0.25">
      <c r="A33" t="s">
        <v>640</v>
      </c>
      <c r="E33" s="23" t="s">
        <v>4721</v>
      </c>
    </row>
    <row r="34" spans="1:27" x14ac:dyDescent="0.25">
      <c r="A34" t="s">
        <v>631</v>
      </c>
      <c r="B34">
        <v>7</v>
      </c>
      <c r="C34" s="22" t="s">
        <v>4722</v>
      </c>
      <c r="D34" t="s">
        <v>633</v>
      </c>
      <c r="E34" s="23" t="s">
        <v>4723</v>
      </c>
      <c r="F34" s="24" t="s">
        <v>870</v>
      </c>
      <c r="G34" s="25">
        <v>28581.4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5223</v>
      </c>
    </row>
    <row r="37" spans="1:27" ht="25" x14ac:dyDescent="0.25">
      <c r="A37" t="s">
        <v>640</v>
      </c>
      <c r="E37" s="23" t="s">
        <v>4724</v>
      </c>
    </row>
    <row r="38" spans="1:27" x14ac:dyDescent="0.25">
      <c r="A38" t="s">
        <v>631</v>
      </c>
      <c r="B38">
        <v>8</v>
      </c>
      <c r="C38" s="22" t="s">
        <v>4725</v>
      </c>
      <c r="D38" t="s">
        <v>633</v>
      </c>
      <c r="E38" s="23" t="s">
        <v>4726</v>
      </c>
      <c r="F38" s="24" t="s">
        <v>870</v>
      </c>
      <c r="G38" s="25">
        <v>28581.4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5223</v>
      </c>
    </row>
    <row r="41" spans="1:27" ht="37.5" x14ac:dyDescent="0.25">
      <c r="A41" t="s">
        <v>640</v>
      </c>
      <c r="E41" s="23" t="s">
        <v>4727</v>
      </c>
    </row>
    <row r="42" spans="1:27" x14ac:dyDescent="0.25">
      <c r="A42" t="s">
        <v>631</v>
      </c>
      <c r="B42">
        <v>9</v>
      </c>
      <c r="C42" s="22" t="s">
        <v>4728</v>
      </c>
      <c r="D42" t="s">
        <v>633</v>
      </c>
      <c r="E42" s="23" t="s">
        <v>4729</v>
      </c>
      <c r="F42" s="24" t="s">
        <v>874</v>
      </c>
      <c r="G42" s="25">
        <v>428.721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5224</v>
      </c>
    </row>
    <row r="45" spans="1:27" ht="37.5" x14ac:dyDescent="0.25">
      <c r="A45" t="s">
        <v>640</v>
      </c>
      <c r="E45" s="23" t="s">
        <v>4731</v>
      </c>
    </row>
    <row r="46" spans="1:27" x14ac:dyDescent="0.25">
      <c r="A46" t="s">
        <v>631</v>
      </c>
      <c r="B46">
        <v>10</v>
      </c>
      <c r="C46" s="22" t="s">
        <v>4732</v>
      </c>
      <c r="D46" t="s">
        <v>633</v>
      </c>
      <c r="E46" s="23" t="s">
        <v>4733</v>
      </c>
      <c r="F46" s="24" t="s">
        <v>874</v>
      </c>
      <c r="G46" s="25">
        <v>9181.7000000000007</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4739</v>
      </c>
    </row>
    <row r="48" spans="1:27" ht="39" x14ac:dyDescent="0.3">
      <c r="A48" t="s">
        <v>638</v>
      </c>
      <c r="E48" s="29" t="s">
        <v>5225</v>
      </c>
    </row>
    <row r="49" spans="1:27" ht="37.5" x14ac:dyDescent="0.25">
      <c r="A49" t="s">
        <v>640</v>
      </c>
      <c r="E49" s="23" t="s">
        <v>4736</v>
      </c>
    </row>
    <row r="50" spans="1:27" x14ac:dyDescent="0.25">
      <c r="A50" t="s">
        <v>631</v>
      </c>
      <c r="B50">
        <v>11</v>
      </c>
      <c r="C50" s="22" t="s">
        <v>4787</v>
      </c>
      <c r="D50" t="s">
        <v>633</v>
      </c>
      <c r="E50" s="23" t="s">
        <v>5226</v>
      </c>
      <c r="F50" s="24" t="s">
        <v>874</v>
      </c>
      <c r="G50" s="25">
        <v>94386.013000000006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5227</v>
      </c>
    </row>
    <row r="53" spans="1:27" ht="375" x14ac:dyDescent="0.25">
      <c r="A53" t="s">
        <v>640</v>
      </c>
      <c r="E53" s="23" t="s">
        <v>5228</v>
      </c>
    </row>
    <row r="54" spans="1:27" ht="25" x14ac:dyDescent="0.25">
      <c r="A54" t="s">
        <v>631</v>
      </c>
      <c r="B54">
        <v>12</v>
      </c>
      <c r="C54" s="22" t="s">
        <v>4737</v>
      </c>
      <c r="D54" t="s">
        <v>633</v>
      </c>
      <c r="E54" s="23" t="s">
        <v>4738</v>
      </c>
      <c r="F54" s="24" t="s">
        <v>874</v>
      </c>
      <c r="G54" s="25">
        <v>60107.587</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4739</v>
      </c>
    </row>
    <row r="56" spans="1:27" ht="52" x14ac:dyDescent="0.3">
      <c r="A56" t="s">
        <v>638</v>
      </c>
      <c r="E56" s="29" t="s">
        <v>5229</v>
      </c>
    </row>
    <row r="57" spans="1:27" ht="362.5" x14ac:dyDescent="0.25">
      <c r="A57" t="s">
        <v>640</v>
      </c>
      <c r="E57" s="23" t="s">
        <v>4741</v>
      </c>
    </row>
    <row r="58" spans="1:27" ht="25" x14ac:dyDescent="0.25">
      <c r="A58" t="s">
        <v>631</v>
      </c>
      <c r="B58">
        <v>13</v>
      </c>
      <c r="C58" s="22" t="s">
        <v>5230</v>
      </c>
      <c r="D58" t="s">
        <v>633</v>
      </c>
      <c r="E58" s="23" t="s">
        <v>5231</v>
      </c>
      <c r="F58" s="24" t="s">
        <v>874</v>
      </c>
      <c r="G58" s="25">
        <v>41802.9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5232</v>
      </c>
    </row>
    <row r="61" spans="1:27" ht="362.5" x14ac:dyDescent="0.25">
      <c r="A61" t="s">
        <v>640</v>
      </c>
      <c r="E61" s="23" t="s">
        <v>5233</v>
      </c>
    </row>
    <row r="62" spans="1:27" ht="25" x14ac:dyDescent="0.25">
      <c r="A62" t="s">
        <v>631</v>
      </c>
      <c r="B62">
        <v>14</v>
      </c>
      <c r="C62" s="22" t="s">
        <v>5234</v>
      </c>
      <c r="D62" t="s">
        <v>633</v>
      </c>
      <c r="E62" s="23" t="s">
        <v>4743</v>
      </c>
      <c r="F62" s="24" t="s">
        <v>874</v>
      </c>
      <c r="G62" s="25">
        <v>7713.4189999999999</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5235</v>
      </c>
    </row>
    <row r="65" spans="1:27" ht="300" x14ac:dyDescent="0.25">
      <c r="A65" t="s">
        <v>640</v>
      </c>
      <c r="E65" s="23" t="s">
        <v>4745</v>
      </c>
    </row>
    <row r="66" spans="1:27" ht="25" x14ac:dyDescent="0.25">
      <c r="A66" t="s">
        <v>631</v>
      </c>
      <c r="B66">
        <v>15</v>
      </c>
      <c r="C66" s="22" t="s">
        <v>5236</v>
      </c>
      <c r="D66" t="s">
        <v>633</v>
      </c>
      <c r="E66" s="23" t="s">
        <v>5237</v>
      </c>
      <c r="F66" s="24" t="s">
        <v>874</v>
      </c>
      <c r="G66" s="25">
        <v>41802.9</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5238</v>
      </c>
    </row>
    <row r="69" spans="1:27" ht="300" x14ac:dyDescent="0.25">
      <c r="A69" t="s">
        <v>640</v>
      </c>
      <c r="E69" s="23" t="s">
        <v>5239</v>
      </c>
    </row>
    <row r="70" spans="1:27" x14ac:dyDescent="0.25">
      <c r="A70" t="s">
        <v>631</v>
      </c>
      <c r="B70">
        <v>16</v>
      </c>
      <c r="C70" s="22" t="s">
        <v>4746</v>
      </c>
      <c r="D70" t="s">
        <v>633</v>
      </c>
      <c r="E70" s="23" t="s">
        <v>4747</v>
      </c>
      <c r="F70" s="24" t="s">
        <v>874</v>
      </c>
      <c r="G70" s="25">
        <v>1342.3</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5240</v>
      </c>
    </row>
    <row r="73" spans="1:27" ht="287.5" x14ac:dyDescent="0.25">
      <c r="A73" t="s">
        <v>640</v>
      </c>
      <c r="E73" s="23" t="s">
        <v>4749</v>
      </c>
    </row>
    <row r="74" spans="1:27" x14ac:dyDescent="0.25">
      <c r="A74" t="s">
        <v>631</v>
      </c>
      <c r="B74">
        <v>17</v>
      </c>
      <c r="C74" s="22" t="s">
        <v>4750</v>
      </c>
      <c r="D74" t="s">
        <v>633</v>
      </c>
      <c r="E74" s="23" t="s">
        <v>4751</v>
      </c>
      <c r="F74" s="24" t="s">
        <v>874</v>
      </c>
      <c r="G74" s="25">
        <v>3016.68</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117" x14ac:dyDescent="0.3">
      <c r="A76" t="s">
        <v>638</v>
      </c>
      <c r="E76" s="29" t="s">
        <v>5241</v>
      </c>
    </row>
    <row r="77" spans="1:27" ht="312.5" x14ac:dyDescent="0.25">
      <c r="A77" t="s">
        <v>640</v>
      </c>
      <c r="E77" s="23" t="s">
        <v>4753</v>
      </c>
    </row>
    <row r="78" spans="1:27" x14ac:dyDescent="0.25">
      <c r="A78" t="s">
        <v>631</v>
      </c>
      <c r="B78">
        <v>18</v>
      </c>
      <c r="C78" s="22" t="s">
        <v>5242</v>
      </c>
      <c r="D78" t="s">
        <v>633</v>
      </c>
      <c r="E78" s="23" t="s">
        <v>5243</v>
      </c>
      <c r="F78" s="24" t="s">
        <v>874</v>
      </c>
      <c r="G78" s="25">
        <v>35.700000000000003</v>
      </c>
      <c r="H78" s="24">
        <v>0</v>
      </c>
      <c r="I78" s="26">
        <f>ROUND(G78*H78,P4)</f>
        <v>0</v>
      </c>
      <c r="L78" s="27">
        <v>0</v>
      </c>
      <c r="M78" s="20">
        <f>ROUND(G78*L78,P4)</f>
        <v>0</v>
      </c>
      <c r="N78" s="21" t="s">
        <v>633</v>
      </c>
      <c r="O78" s="28">
        <f>M78*AA78</f>
        <v>0</v>
      </c>
      <c r="P78">
        <v>3</v>
      </c>
      <c r="AA78">
        <f>IF(P78=1,$O$3,IF(P78=2,$O$4,$O$5))</f>
        <v>0.21</v>
      </c>
    </row>
    <row r="79" spans="1:27" ht="25" x14ac:dyDescent="0.25">
      <c r="A79" t="s">
        <v>637</v>
      </c>
      <c r="E79" s="23" t="s">
        <v>4739</v>
      </c>
    </row>
    <row r="80" spans="1:27" ht="39" x14ac:dyDescent="0.3">
      <c r="A80" t="s">
        <v>638</v>
      </c>
      <c r="E80" s="29" t="s">
        <v>5244</v>
      </c>
    </row>
    <row r="81" spans="1:27" ht="312.5" x14ac:dyDescent="0.25">
      <c r="A81" t="s">
        <v>640</v>
      </c>
      <c r="E81" s="23" t="s">
        <v>5245</v>
      </c>
    </row>
    <row r="82" spans="1:27" x14ac:dyDescent="0.25">
      <c r="A82" t="s">
        <v>631</v>
      </c>
      <c r="B82">
        <v>19</v>
      </c>
      <c r="C82" s="22" t="s">
        <v>4754</v>
      </c>
      <c r="D82" t="s">
        <v>633</v>
      </c>
      <c r="E82" s="23" t="s">
        <v>4755</v>
      </c>
      <c r="F82" s="24" t="s">
        <v>874</v>
      </c>
      <c r="G82" s="25">
        <v>119.625</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4739</v>
      </c>
    </row>
    <row r="84" spans="1:27" ht="91" x14ac:dyDescent="0.3">
      <c r="A84" t="s">
        <v>638</v>
      </c>
      <c r="E84" s="29" t="s">
        <v>5246</v>
      </c>
    </row>
    <row r="85" spans="1:27" ht="312.5" x14ac:dyDescent="0.25">
      <c r="A85" t="s">
        <v>640</v>
      </c>
      <c r="E85" s="23" t="s">
        <v>4753</v>
      </c>
    </row>
    <row r="86" spans="1:27" x14ac:dyDescent="0.25">
      <c r="A86" t="s">
        <v>631</v>
      </c>
      <c r="B86">
        <v>20</v>
      </c>
      <c r="C86" s="22" t="s">
        <v>5247</v>
      </c>
      <c r="D86" t="s">
        <v>633</v>
      </c>
      <c r="E86" s="23" t="s">
        <v>5248</v>
      </c>
      <c r="F86" s="24" t="s">
        <v>874</v>
      </c>
      <c r="G86" s="25">
        <v>10.5</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4739</v>
      </c>
    </row>
    <row r="88" spans="1:27" ht="52" x14ac:dyDescent="0.3">
      <c r="A88" t="s">
        <v>638</v>
      </c>
      <c r="E88" s="29" t="s">
        <v>5249</v>
      </c>
    </row>
    <row r="89" spans="1:27" ht="312.5" x14ac:dyDescent="0.25">
      <c r="A89" t="s">
        <v>640</v>
      </c>
      <c r="E89" s="23" t="s">
        <v>5245</v>
      </c>
    </row>
    <row r="90" spans="1:27" x14ac:dyDescent="0.25">
      <c r="A90" t="s">
        <v>631</v>
      </c>
      <c r="B90">
        <v>21</v>
      </c>
      <c r="C90" s="22" t="s">
        <v>4757</v>
      </c>
      <c r="D90" t="s">
        <v>633</v>
      </c>
      <c r="E90" s="23" t="s">
        <v>4758</v>
      </c>
      <c r="F90" s="24" t="s">
        <v>874</v>
      </c>
      <c r="G90" s="25">
        <v>44581.8</v>
      </c>
      <c r="H90" s="24">
        <v>0</v>
      </c>
      <c r="I90" s="26">
        <f>ROUND(G90*H90,P4)</f>
        <v>0</v>
      </c>
      <c r="L90" s="27">
        <v>0</v>
      </c>
      <c r="M90" s="20">
        <f>ROUND(G90*L90,P4)</f>
        <v>0</v>
      </c>
      <c r="N90" s="21" t="s">
        <v>633</v>
      </c>
      <c r="O90" s="28">
        <f>M90*AA90</f>
        <v>0</v>
      </c>
      <c r="P90">
        <v>3</v>
      </c>
      <c r="AA90">
        <f>IF(P90=1,$O$3,IF(P90=2,$O$4,$O$5))</f>
        <v>0.21</v>
      </c>
    </row>
    <row r="91" spans="1:27" ht="37.5" x14ac:dyDescent="0.25">
      <c r="A91" t="s">
        <v>637</v>
      </c>
      <c r="E91" s="23" t="s">
        <v>4759</v>
      </c>
    </row>
    <row r="92" spans="1:27" ht="117" x14ac:dyDescent="0.3">
      <c r="A92" t="s">
        <v>638</v>
      </c>
      <c r="E92" s="29" t="s">
        <v>5250</v>
      </c>
    </row>
    <row r="93" spans="1:27" ht="262.5" x14ac:dyDescent="0.25">
      <c r="A93" t="s">
        <v>640</v>
      </c>
      <c r="E93" s="23" t="s">
        <v>4761</v>
      </c>
    </row>
    <row r="94" spans="1:27" x14ac:dyDescent="0.25">
      <c r="A94" t="s">
        <v>631</v>
      </c>
      <c r="B94">
        <v>22</v>
      </c>
      <c r="C94" s="22" t="s">
        <v>4762</v>
      </c>
      <c r="D94" t="s">
        <v>633</v>
      </c>
      <c r="E94" s="23" t="s">
        <v>4763</v>
      </c>
      <c r="F94" s="24" t="s">
        <v>870</v>
      </c>
      <c r="G94" s="25">
        <v>30582.098000000002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65" x14ac:dyDescent="0.3">
      <c r="A96" t="s">
        <v>638</v>
      </c>
      <c r="E96" s="29" t="s">
        <v>5251</v>
      </c>
    </row>
    <row r="97" spans="1:27" ht="25" x14ac:dyDescent="0.25">
      <c r="A97" t="s">
        <v>640</v>
      </c>
      <c r="E97" s="23" t="s">
        <v>4765</v>
      </c>
    </row>
    <row r="98" spans="1:27" x14ac:dyDescent="0.25">
      <c r="A98" t="s">
        <v>631</v>
      </c>
      <c r="B98">
        <v>23</v>
      </c>
      <c r="C98" s="22" t="s">
        <v>4766</v>
      </c>
      <c r="D98" t="s">
        <v>633</v>
      </c>
      <c r="E98" s="23" t="s">
        <v>4767</v>
      </c>
      <c r="F98" s="24" t="s">
        <v>874</v>
      </c>
      <c r="G98" s="25">
        <v>9181.7000000000007</v>
      </c>
      <c r="H98" s="24">
        <v>0</v>
      </c>
      <c r="I98" s="26">
        <f>ROUND(G98*H98,P4)</f>
        <v>0</v>
      </c>
      <c r="L98" s="27">
        <v>0</v>
      </c>
      <c r="M98" s="20">
        <f>ROUND(G98*L98,P4)</f>
        <v>0</v>
      </c>
      <c r="N98" s="21" t="s">
        <v>633</v>
      </c>
      <c r="O98" s="28">
        <f>M98*AA98</f>
        <v>0</v>
      </c>
      <c r="P98">
        <v>3</v>
      </c>
      <c r="AA98">
        <f>IF(P98=1,$O$3,IF(P98=2,$O$4,$O$5))</f>
        <v>0.21</v>
      </c>
    </row>
    <row r="99" spans="1:27" x14ac:dyDescent="0.25">
      <c r="A99" t="s">
        <v>637</v>
      </c>
      <c r="E99" s="23" t="s">
        <v>5252</v>
      </c>
    </row>
    <row r="100" spans="1:27" ht="39" x14ac:dyDescent="0.3">
      <c r="A100" t="s">
        <v>638</v>
      </c>
      <c r="E100" s="29" t="s">
        <v>5253</v>
      </c>
    </row>
    <row r="101" spans="1:27" ht="50" x14ac:dyDescent="0.25">
      <c r="A101" t="s">
        <v>640</v>
      </c>
      <c r="E101" s="23" t="s">
        <v>4770</v>
      </c>
    </row>
    <row r="102" spans="1:27" ht="13" x14ac:dyDescent="0.25">
      <c r="A102" t="s">
        <v>628</v>
      </c>
      <c r="C102" s="18" t="s">
        <v>4771</v>
      </c>
      <c r="E102" s="19" t="s">
        <v>4772</v>
      </c>
      <c r="L102" s="20">
        <f>SUMIFS(L103:L122,A103:A122,"P")</f>
        <v>0</v>
      </c>
      <c r="M102" s="20">
        <f>SUMIFS(M103:M122,A103:A122,"P")</f>
        <v>0</v>
      </c>
      <c r="N102" s="21"/>
    </row>
    <row r="103" spans="1:27" x14ac:dyDescent="0.25">
      <c r="A103" t="s">
        <v>631</v>
      </c>
      <c r="B103">
        <v>24</v>
      </c>
      <c r="C103" s="22" t="s">
        <v>4053</v>
      </c>
      <c r="D103" t="s">
        <v>4773</v>
      </c>
      <c r="E103" s="23" t="s">
        <v>4054</v>
      </c>
      <c r="F103" s="24" t="s">
        <v>870</v>
      </c>
      <c r="G103" s="25">
        <v>1995.6949999999999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5254</v>
      </c>
    </row>
    <row r="106" spans="1:27" ht="25" x14ac:dyDescent="0.25">
      <c r="A106" t="s">
        <v>640</v>
      </c>
      <c r="E106" s="23" t="s">
        <v>4717</v>
      </c>
    </row>
    <row r="107" spans="1:27" ht="25" x14ac:dyDescent="0.25">
      <c r="A107" t="s">
        <v>631</v>
      </c>
      <c r="B107">
        <v>25</v>
      </c>
      <c r="C107" s="22" t="s">
        <v>4775</v>
      </c>
      <c r="D107" t="s">
        <v>4773</v>
      </c>
      <c r="E107" s="23" t="s">
        <v>5255</v>
      </c>
      <c r="F107" s="24" t="s">
        <v>874</v>
      </c>
      <c r="G107" s="25">
        <v>498.92399999999998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5256</v>
      </c>
    </row>
    <row r="110" spans="1:27" ht="250" x14ac:dyDescent="0.25">
      <c r="A110" t="s">
        <v>640</v>
      </c>
      <c r="E110" s="23" t="s">
        <v>4778</v>
      </c>
    </row>
    <row r="111" spans="1:27" ht="25" x14ac:dyDescent="0.25">
      <c r="A111" t="s">
        <v>631</v>
      </c>
      <c r="B111">
        <v>26</v>
      </c>
      <c r="C111" s="22" t="s">
        <v>4783</v>
      </c>
      <c r="D111" t="s">
        <v>4773</v>
      </c>
      <c r="E111" s="23" t="s">
        <v>4784</v>
      </c>
      <c r="F111" s="24" t="s">
        <v>870</v>
      </c>
      <c r="G111" s="25">
        <v>2135.3939999999998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5257</v>
      </c>
    </row>
    <row r="113" spans="1:27" ht="65" x14ac:dyDescent="0.3">
      <c r="A113" t="s">
        <v>638</v>
      </c>
      <c r="E113" s="29" t="s">
        <v>5258</v>
      </c>
    </row>
    <row r="114" spans="1:27" ht="175" x14ac:dyDescent="0.25">
      <c r="A114" t="s">
        <v>640</v>
      </c>
      <c r="E114" s="23" t="s">
        <v>4786</v>
      </c>
    </row>
    <row r="115" spans="1:27" ht="25" x14ac:dyDescent="0.25">
      <c r="A115" t="s">
        <v>631</v>
      </c>
      <c r="B115">
        <v>27</v>
      </c>
      <c r="C115" s="22" t="s">
        <v>4787</v>
      </c>
      <c r="D115" t="s">
        <v>4773</v>
      </c>
      <c r="E115" s="23" t="s">
        <v>4738</v>
      </c>
      <c r="F115" s="24" t="s">
        <v>874</v>
      </c>
      <c r="G115" s="25">
        <v>498.92399999999998</v>
      </c>
      <c r="H115" s="24">
        <v>0</v>
      </c>
      <c r="I115" s="26">
        <f>ROUND(G115*H115,P4)</f>
        <v>0</v>
      </c>
      <c r="L115" s="27">
        <v>0</v>
      </c>
      <c r="M115" s="20">
        <f>ROUND(G115*L115,P4)</f>
        <v>0</v>
      </c>
      <c r="N115" s="21" t="s">
        <v>633</v>
      </c>
      <c r="O115" s="28">
        <f>M115*AA115</f>
        <v>0</v>
      </c>
      <c r="P115">
        <v>3</v>
      </c>
      <c r="AA115">
        <f>IF(P115=1,$O$3,IF(P115=2,$O$4,$O$5))</f>
        <v>0.21</v>
      </c>
    </row>
    <row r="116" spans="1:27" ht="25" x14ac:dyDescent="0.25">
      <c r="A116" t="s">
        <v>637</v>
      </c>
      <c r="E116" s="23" t="s">
        <v>4739</v>
      </c>
    </row>
    <row r="117" spans="1:27" ht="52" x14ac:dyDescent="0.3">
      <c r="A117" t="s">
        <v>638</v>
      </c>
      <c r="E117" s="29" t="s">
        <v>5259</v>
      </c>
    </row>
    <row r="118" spans="1:27" ht="362.5" x14ac:dyDescent="0.25">
      <c r="A118" t="s">
        <v>640</v>
      </c>
      <c r="E118" s="23" t="s">
        <v>4741</v>
      </c>
    </row>
    <row r="119" spans="1:27" x14ac:dyDescent="0.25">
      <c r="A119" t="s">
        <v>631</v>
      </c>
      <c r="B119">
        <v>28</v>
      </c>
      <c r="C119" s="22" t="s">
        <v>5260</v>
      </c>
      <c r="D119" t="s">
        <v>4773</v>
      </c>
      <c r="E119" s="23" t="s">
        <v>5261</v>
      </c>
      <c r="F119" s="24" t="s">
        <v>874</v>
      </c>
      <c r="G119" s="25">
        <v>122.4</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52" x14ac:dyDescent="0.3">
      <c r="A121" t="s">
        <v>638</v>
      </c>
      <c r="E121" s="29" t="s">
        <v>5262</v>
      </c>
    </row>
    <row r="122" spans="1:27" ht="100" x14ac:dyDescent="0.25">
      <c r="A122" t="s">
        <v>640</v>
      </c>
      <c r="E122" s="23" t="s">
        <v>5263</v>
      </c>
    </row>
    <row r="123" spans="1:27" ht="13" x14ac:dyDescent="0.25">
      <c r="A123" t="s">
        <v>628</v>
      </c>
      <c r="C123" s="18" t="s">
        <v>2745</v>
      </c>
      <c r="E123" s="19" t="s">
        <v>4789</v>
      </c>
      <c r="L123" s="20">
        <f>SUMIFS(L124:L143,A124:A143,"P")</f>
        <v>0</v>
      </c>
      <c r="M123" s="20">
        <f>SUMIFS(M124:M143,A124:A143,"P")</f>
        <v>0</v>
      </c>
      <c r="N123" s="21"/>
    </row>
    <row r="124" spans="1:27" x14ac:dyDescent="0.25">
      <c r="A124" t="s">
        <v>631</v>
      </c>
      <c r="B124">
        <v>29</v>
      </c>
      <c r="C124" s="22" t="s">
        <v>5264</v>
      </c>
      <c r="D124" t="s">
        <v>633</v>
      </c>
      <c r="E124" s="23" t="s">
        <v>5265</v>
      </c>
      <c r="F124" s="24" t="s">
        <v>874</v>
      </c>
      <c r="G124" s="25">
        <v>1774.8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52" x14ac:dyDescent="0.3">
      <c r="A126" t="s">
        <v>638</v>
      </c>
      <c r="E126" s="29" t="s">
        <v>5266</v>
      </c>
    </row>
    <row r="127" spans="1:27" ht="37.5" x14ac:dyDescent="0.25">
      <c r="A127" t="s">
        <v>640</v>
      </c>
      <c r="E127" s="23" t="s">
        <v>5267</v>
      </c>
    </row>
    <row r="128" spans="1:27" x14ac:dyDescent="0.25">
      <c r="A128" t="s">
        <v>631</v>
      </c>
      <c r="B128">
        <v>30</v>
      </c>
      <c r="C128" s="22" t="s">
        <v>4790</v>
      </c>
      <c r="D128" t="s">
        <v>633</v>
      </c>
      <c r="E128" s="23" t="s">
        <v>4791</v>
      </c>
      <c r="F128" s="24" t="s">
        <v>870</v>
      </c>
      <c r="G128" s="25">
        <v>13820.976000000001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0" x14ac:dyDescent="0.3">
      <c r="A130" t="s">
        <v>638</v>
      </c>
      <c r="E130" s="29" t="s">
        <v>5268</v>
      </c>
    </row>
    <row r="131" spans="1:27" ht="25" x14ac:dyDescent="0.25">
      <c r="A131" t="s">
        <v>640</v>
      </c>
      <c r="E131" s="23" t="s">
        <v>4793</v>
      </c>
    </row>
    <row r="132" spans="1:27" x14ac:dyDescent="0.25">
      <c r="A132" t="s">
        <v>631</v>
      </c>
      <c r="B132">
        <v>31</v>
      </c>
      <c r="C132" s="22" t="s">
        <v>4794</v>
      </c>
      <c r="D132" t="s">
        <v>633</v>
      </c>
      <c r="E132" s="23" t="s">
        <v>4795</v>
      </c>
      <c r="F132" s="24" t="s">
        <v>647</v>
      </c>
      <c r="G132" s="25">
        <v>1909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5269</v>
      </c>
    </row>
    <row r="135" spans="1:27" ht="162.5" x14ac:dyDescent="0.25">
      <c r="A135" t="s">
        <v>640</v>
      </c>
      <c r="E135" s="23" t="s">
        <v>4797</v>
      </c>
    </row>
    <row r="136" spans="1:27" x14ac:dyDescent="0.25">
      <c r="A136" t="s">
        <v>631</v>
      </c>
      <c r="B136">
        <v>32</v>
      </c>
      <c r="C136" s="22" t="s">
        <v>5270</v>
      </c>
      <c r="D136" t="s">
        <v>633</v>
      </c>
      <c r="E136" s="23" t="s">
        <v>5271</v>
      </c>
      <c r="F136" s="24" t="s">
        <v>647</v>
      </c>
      <c r="G136" s="25">
        <v>528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39" x14ac:dyDescent="0.3">
      <c r="A138" t="s">
        <v>638</v>
      </c>
      <c r="E138" s="29" t="s">
        <v>5272</v>
      </c>
    </row>
    <row r="139" spans="1:27" ht="162.5" x14ac:dyDescent="0.25">
      <c r="A139" t="s">
        <v>640</v>
      </c>
      <c r="E139" s="23" t="s">
        <v>4797</v>
      </c>
    </row>
    <row r="140" spans="1:27" x14ac:dyDescent="0.25">
      <c r="A140" t="s">
        <v>631</v>
      </c>
      <c r="B140">
        <v>33</v>
      </c>
      <c r="C140" s="22" t="s">
        <v>5273</v>
      </c>
      <c r="D140" t="s">
        <v>633</v>
      </c>
      <c r="E140" s="23" t="s">
        <v>5274</v>
      </c>
      <c r="F140" s="24" t="s">
        <v>870</v>
      </c>
      <c r="G140" s="25">
        <v>464.70100000000002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91" x14ac:dyDescent="0.3">
      <c r="A142" t="s">
        <v>638</v>
      </c>
      <c r="E142" s="29" t="s">
        <v>5275</v>
      </c>
    </row>
    <row r="143" spans="1:27" ht="50" x14ac:dyDescent="0.25">
      <c r="A143" t="s">
        <v>640</v>
      </c>
      <c r="E143" s="23" t="s">
        <v>5276</v>
      </c>
    </row>
    <row r="144" spans="1:27" ht="13" x14ac:dyDescent="0.25">
      <c r="A144" t="s">
        <v>628</v>
      </c>
      <c r="C144" s="18" t="s">
        <v>3224</v>
      </c>
      <c r="E144" s="19" t="s">
        <v>4802</v>
      </c>
      <c r="L144" s="20">
        <f>SUMIFS(L145:L152,A145:A152,"P")</f>
        <v>0</v>
      </c>
      <c r="M144" s="20">
        <f>SUMIFS(M145:M152,A145:A152,"P")</f>
        <v>0</v>
      </c>
      <c r="N144" s="21"/>
    </row>
    <row r="145" spans="1:27" x14ac:dyDescent="0.25">
      <c r="A145" t="s">
        <v>631</v>
      </c>
      <c r="B145">
        <v>34</v>
      </c>
      <c r="C145" s="22" t="s">
        <v>4803</v>
      </c>
      <c r="D145" t="s">
        <v>633</v>
      </c>
      <c r="E145" s="23" t="s">
        <v>4804</v>
      </c>
      <c r="F145" s="24" t="s">
        <v>874</v>
      </c>
      <c r="G145" s="25">
        <v>7.65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65" x14ac:dyDescent="0.3">
      <c r="A147" t="s">
        <v>638</v>
      </c>
      <c r="E147" s="29" t="s">
        <v>5277</v>
      </c>
    </row>
    <row r="148" spans="1:27" ht="225" x14ac:dyDescent="0.25">
      <c r="A148" t="s">
        <v>640</v>
      </c>
      <c r="E148" s="23" t="s">
        <v>4806</v>
      </c>
    </row>
    <row r="149" spans="1:27" ht="25" x14ac:dyDescent="0.25">
      <c r="A149" t="s">
        <v>631</v>
      </c>
      <c r="B149">
        <v>35</v>
      </c>
      <c r="C149" s="22" t="s">
        <v>5278</v>
      </c>
      <c r="D149" t="s">
        <v>633</v>
      </c>
      <c r="E149" s="23" t="s">
        <v>5279</v>
      </c>
      <c r="F149" s="24" t="s">
        <v>874</v>
      </c>
      <c r="G149" s="25">
        <v>252.5</v>
      </c>
      <c r="H149" s="24">
        <v>0</v>
      </c>
      <c r="I149" s="26">
        <f>ROUND(G149*H149,P4)</f>
        <v>0</v>
      </c>
      <c r="L149" s="27">
        <v>0</v>
      </c>
      <c r="M149" s="20">
        <f>ROUND(G149*L149,P4)</f>
        <v>0</v>
      </c>
      <c r="N149" s="21" t="s">
        <v>633</v>
      </c>
      <c r="O149" s="28">
        <f>M149*AA149</f>
        <v>0</v>
      </c>
      <c r="P149">
        <v>3</v>
      </c>
      <c r="AA149">
        <f>IF(P149=1,$O$3,IF(P149=2,$O$4,$O$5))</f>
        <v>0.21</v>
      </c>
    </row>
    <row r="150" spans="1:27" x14ac:dyDescent="0.25">
      <c r="A150" t="s">
        <v>637</v>
      </c>
      <c r="E150" s="23" t="s">
        <v>633</v>
      </c>
    </row>
    <row r="151" spans="1:27" ht="39" x14ac:dyDescent="0.3">
      <c r="A151" t="s">
        <v>638</v>
      </c>
      <c r="E151" s="29" t="s">
        <v>5280</v>
      </c>
    </row>
    <row r="152" spans="1:27" ht="25" x14ac:dyDescent="0.25">
      <c r="A152" t="s">
        <v>640</v>
      </c>
      <c r="E152" s="23" t="s">
        <v>5281</v>
      </c>
    </row>
    <row r="153" spans="1:27" ht="13" x14ac:dyDescent="0.25">
      <c r="A153" t="s">
        <v>628</v>
      </c>
      <c r="C153" s="18" t="s">
        <v>3232</v>
      </c>
      <c r="E153" s="19" t="s">
        <v>4807</v>
      </c>
      <c r="L153" s="20">
        <f>SUMIFS(L154:L173,A154:A173,"P")</f>
        <v>0</v>
      </c>
      <c r="M153" s="20">
        <f>SUMIFS(M154:M173,A154:A173,"P")</f>
        <v>0</v>
      </c>
      <c r="N153" s="21"/>
    </row>
    <row r="154" spans="1:27" x14ac:dyDescent="0.25">
      <c r="A154" t="s">
        <v>631</v>
      </c>
      <c r="B154">
        <v>36</v>
      </c>
      <c r="C154" s="22" t="s">
        <v>4808</v>
      </c>
      <c r="D154" t="s">
        <v>633</v>
      </c>
      <c r="E154" s="23" t="s">
        <v>5282</v>
      </c>
      <c r="F154" s="24" t="s">
        <v>874</v>
      </c>
      <c r="G154" s="25">
        <v>1105.576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5283</v>
      </c>
    </row>
    <row r="156" spans="1:27" ht="351" x14ac:dyDescent="0.3">
      <c r="A156" t="s">
        <v>638</v>
      </c>
      <c r="E156" s="29" t="s">
        <v>5284</v>
      </c>
    </row>
    <row r="157" spans="1:27" ht="350" x14ac:dyDescent="0.25">
      <c r="A157" t="s">
        <v>640</v>
      </c>
      <c r="E157" s="23" t="s">
        <v>4812</v>
      </c>
    </row>
    <row r="158" spans="1:27" x14ac:dyDescent="0.25">
      <c r="A158" t="s">
        <v>631</v>
      </c>
      <c r="B158">
        <v>37</v>
      </c>
      <c r="C158" s="22" t="s">
        <v>5285</v>
      </c>
      <c r="D158" t="s">
        <v>633</v>
      </c>
      <c r="E158" s="23" t="s">
        <v>5286</v>
      </c>
      <c r="F158" s="24" t="s">
        <v>874</v>
      </c>
      <c r="G158" s="25">
        <v>10.8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5287</v>
      </c>
    </row>
    <row r="161" spans="1:27" ht="37.5" x14ac:dyDescent="0.25">
      <c r="A161" t="s">
        <v>640</v>
      </c>
      <c r="E161" s="23" t="s">
        <v>4816</v>
      </c>
    </row>
    <row r="162" spans="1:27" x14ac:dyDescent="0.25">
      <c r="A162" t="s">
        <v>631</v>
      </c>
      <c r="B162">
        <v>38</v>
      </c>
      <c r="C162" s="22" t="s">
        <v>4813</v>
      </c>
      <c r="D162" t="s">
        <v>633</v>
      </c>
      <c r="E162" s="23" t="s">
        <v>4814</v>
      </c>
      <c r="F162" s="24" t="s">
        <v>874</v>
      </c>
      <c r="G162" s="25">
        <v>81.707999999999998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34" x14ac:dyDescent="0.3">
      <c r="A164" t="s">
        <v>638</v>
      </c>
      <c r="E164" s="29" t="s">
        <v>5288</v>
      </c>
    </row>
    <row r="165" spans="1:27" ht="37.5" x14ac:dyDescent="0.25">
      <c r="A165" t="s">
        <v>640</v>
      </c>
      <c r="E165" s="23" t="s">
        <v>4816</v>
      </c>
    </row>
    <row r="166" spans="1:27" x14ac:dyDescent="0.25">
      <c r="A166" t="s">
        <v>631</v>
      </c>
      <c r="B166">
        <v>39</v>
      </c>
      <c r="C166" s="22" t="s">
        <v>4825</v>
      </c>
      <c r="D166" t="s">
        <v>633</v>
      </c>
      <c r="E166" s="23" t="s">
        <v>4826</v>
      </c>
      <c r="F166" s="24" t="s">
        <v>874</v>
      </c>
      <c r="G166" s="25">
        <v>15307.1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104" x14ac:dyDescent="0.3">
      <c r="A168" t="s">
        <v>638</v>
      </c>
      <c r="E168" s="29" t="s">
        <v>5289</v>
      </c>
    </row>
    <row r="169" spans="1:27" ht="37.5" x14ac:dyDescent="0.25">
      <c r="A169" t="s">
        <v>640</v>
      </c>
      <c r="E169" s="23" t="s">
        <v>4829</v>
      </c>
    </row>
    <row r="170" spans="1:27" x14ac:dyDescent="0.25">
      <c r="A170" t="s">
        <v>631</v>
      </c>
      <c r="B170">
        <v>40</v>
      </c>
      <c r="C170" s="22" t="s">
        <v>4830</v>
      </c>
      <c r="D170" t="s">
        <v>633</v>
      </c>
      <c r="E170" s="23" t="s">
        <v>4831</v>
      </c>
      <c r="F170" s="24" t="s">
        <v>874</v>
      </c>
      <c r="G170" s="25">
        <v>136.80000000000001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5290</v>
      </c>
    </row>
    <row r="173" spans="1:27" ht="100" x14ac:dyDescent="0.25">
      <c r="A173" t="s">
        <v>640</v>
      </c>
      <c r="E173" s="23" t="s">
        <v>4833</v>
      </c>
    </row>
    <row r="174" spans="1:27" ht="13" x14ac:dyDescent="0.25">
      <c r="A174" t="s">
        <v>628</v>
      </c>
      <c r="C174" s="18" t="s">
        <v>891</v>
      </c>
      <c r="E174" s="19" t="s">
        <v>4454</v>
      </c>
      <c r="L174" s="20">
        <f>SUMIFS(L175:L198,A175:A198,"P")</f>
        <v>0</v>
      </c>
      <c r="M174" s="20">
        <f>SUMIFS(M175:M198,A175:A198,"P")</f>
        <v>0</v>
      </c>
      <c r="N174" s="21"/>
    </row>
    <row r="175" spans="1:27" ht="25" x14ac:dyDescent="0.25">
      <c r="A175" t="s">
        <v>631</v>
      </c>
      <c r="B175">
        <v>41</v>
      </c>
      <c r="C175" s="22" t="s">
        <v>4775</v>
      </c>
      <c r="D175" t="s">
        <v>633</v>
      </c>
      <c r="E175" s="23" t="s">
        <v>5255</v>
      </c>
      <c r="F175" s="24" t="s">
        <v>874</v>
      </c>
      <c r="G175" s="25">
        <v>13679.1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5291</v>
      </c>
    </row>
    <row r="178" spans="1:27" ht="250" x14ac:dyDescent="0.25">
      <c r="A178" t="s">
        <v>640</v>
      </c>
      <c r="E178" s="23" t="s">
        <v>4778</v>
      </c>
    </row>
    <row r="179" spans="1:27" ht="25" x14ac:dyDescent="0.25">
      <c r="A179" t="s">
        <v>631</v>
      </c>
      <c r="B179">
        <v>42</v>
      </c>
      <c r="C179" s="22" t="s">
        <v>4839</v>
      </c>
      <c r="D179" t="s">
        <v>866</v>
      </c>
      <c r="E179" s="23" t="s">
        <v>5292</v>
      </c>
      <c r="F179" s="24" t="s">
        <v>874</v>
      </c>
      <c r="G179" s="25">
        <v>8495.7000000000007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5293</v>
      </c>
    </row>
    <row r="182" spans="1:27" ht="262.5" x14ac:dyDescent="0.25">
      <c r="A182" t="s">
        <v>640</v>
      </c>
      <c r="E182" s="23" t="s">
        <v>4843</v>
      </c>
    </row>
    <row r="183" spans="1:27" ht="25" x14ac:dyDescent="0.25">
      <c r="A183" t="s">
        <v>631</v>
      </c>
      <c r="B183">
        <v>43</v>
      </c>
      <c r="C183" s="22" t="s">
        <v>4839</v>
      </c>
      <c r="D183" t="s">
        <v>2745</v>
      </c>
      <c r="E183" s="23" t="s">
        <v>5292</v>
      </c>
      <c r="F183" s="24" t="s">
        <v>874</v>
      </c>
      <c r="G183" s="25">
        <v>2749.8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5294</v>
      </c>
    </row>
    <row r="186" spans="1:27" ht="262.5" x14ac:dyDescent="0.25">
      <c r="A186" t="s">
        <v>640</v>
      </c>
      <c r="E186" s="23" t="s">
        <v>4843</v>
      </c>
    </row>
    <row r="187" spans="1:27" ht="25" x14ac:dyDescent="0.25">
      <c r="A187" t="s">
        <v>631</v>
      </c>
      <c r="B187">
        <v>44</v>
      </c>
      <c r="C187" s="22" t="s">
        <v>4779</v>
      </c>
      <c r="D187" t="s">
        <v>633</v>
      </c>
      <c r="E187" s="23" t="s">
        <v>5295</v>
      </c>
      <c r="F187" s="24" t="s">
        <v>874</v>
      </c>
      <c r="G187" s="25">
        <v>6665.8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5296</v>
      </c>
    </row>
    <row r="190" spans="1:27" ht="262.5" x14ac:dyDescent="0.25">
      <c r="A190" t="s">
        <v>640</v>
      </c>
      <c r="E190" s="23" t="s">
        <v>4782</v>
      </c>
    </row>
    <row r="191" spans="1:27" ht="25" x14ac:dyDescent="0.25">
      <c r="A191" t="s">
        <v>631</v>
      </c>
      <c r="B191">
        <v>45</v>
      </c>
      <c r="C191" s="22" t="s">
        <v>4783</v>
      </c>
      <c r="D191" t="s">
        <v>633</v>
      </c>
      <c r="E191" s="23" t="s">
        <v>5297</v>
      </c>
      <c r="F191" s="24" t="s">
        <v>870</v>
      </c>
      <c r="G191" s="25">
        <v>19996.481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91" x14ac:dyDescent="0.3">
      <c r="A193" t="s">
        <v>638</v>
      </c>
      <c r="E193" s="29" t="s">
        <v>5298</v>
      </c>
    </row>
    <row r="194" spans="1:27" ht="175" x14ac:dyDescent="0.25">
      <c r="A194" t="s">
        <v>640</v>
      </c>
      <c r="E194" s="23" t="s">
        <v>4786</v>
      </c>
    </row>
    <row r="195" spans="1:27" x14ac:dyDescent="0.25">
      <c r="A195" t="s">
        <v>631</v>
      </c>
      <c r="B195">
        <v>46</v>
      </c>
      <c r="C195" s="22" t="s">
        <v>4848</v>
      </c>
      <c r="D195" t="s">
        <v>633</v>
      </c>
      <c r="E195" s="23" t="s">
        <v>4849</v>
      </c>
      <c r="F195" s="24" t="s">
        <v>874</v>
      </c>
      <c r="G195" s="25">
        <v>6683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5299</v>
      </c>
    </row>
    <row r="197" spans="1:27" ht="52" x14ac:dyDescent="0.3">
      <c r="A197" t="s">
        <v>638</v>
      </c>
      <c r="E197" s="29" t="s">
        <v>5300</v>
      </c>
    </row>
    <row r="198" spans="1:27" ht="125" x14ac:dyDescent="0.25">
      <c r="A198" t="s">
        <v>640</v>
      </c>
      <c r="E198" s="23" t="s">
        <v>4852</v>
      </c>
    </row>
    <row r="199" spans="1:27" ht="13" x14ac:dyDescent="0.25">
      <c r="A199" t="s">
        <v>628</v>
      </c>
      <c r="C199" s="18" t="s">
        <v>1544</v>
      </c>
      <c r="E199" s="19" t="s">
        <v>2049</v>
      </c>
      <c r="L199" s="20">
        <f>SUMIFS(L200:L203,A200:A203,"P")</f>
        <v>0</v>
      </c>
      <c r="M199" s="20">
        <f>SUMIFS(M200:M203,A200:A203,"P")</f>
        <v>0</v>
      </c>
      <c r="N199" s="21"/>
    </row>
    <row r="200" spans="1:27" ht="25" x14ac:dyDescent="0.25">
      <c r="A200" t="s">
        <v>631</v>
      </c>
      <c r="B200">
        <v>47</v>
      </c>
      <c r="C200" s="22" t="s">
        <v>4853</v>
      </c>
      <c r="D200" t="s">
        <v>633</v>
      </c>
      <c r="E200" s="23" t="s">
        <v>4854</v>
      </c>
      <c r="F200" s="24" t="s">
        <v>870</v>
      </c>
      <c r="G200" s="25">
        <v>40.5</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39" x14ac:dyDescent="0.3">
      <c r="A202" t="s">
        <v>638</v>
      </c>
      <c r="E202" s="29" t="s">
        <v>5301</v>
      </c>
    </row>
    <row r="203" spans="1:27" ht="187.5" x14ac:dyDescent="0.25">
      <c r="A203" t="s">
        <v>640</v>
      </c>
      <c r="E203" s="23" t="s">
        <v>4856</v>
      </c>
    </row>
    <row r="204" spans="1:27" ht="13" x14ac:dyDescent="0.25">
      <c r="A204" t="s">
        <v>628</v>
      </c>
      <c r="C204" s="18" t="s">
        <v>4857</v>
      </c>
      <c r="E204" s="19" t="s">
        <v>4858</v>
      </c>
      <c r="L204" s="20">
        <f>SUMIFS(L205:L248,A205:A248,"P")</f>
        <v>0</v>
      </c>
      <c r="M204" s="20">
        <f>SUMIFS(M205:M248,A205:A248,"P")</f>
        <v>0</v>
      </c>
      <c r="N204" s="21"/>
    </row>
    <row r="205" spans="1:27" x14ac:dyDescent="0.25">
      <c r="A205" t="s">
        <v>631</v>
      </c>
      <c r="B205">
        <v>48</v>
      </c>
      <c r="C205" s="22" t="s">
        <v>5302</v>
      </c>
      <c r="D205" t="s">
        <v>633</v>
      </c>
      <c r="E205" s="23" t="s">
        <v>5303</v>
      </c>
      <c r="F205" s="24" t="s">
        <v>647</v>
      </c>
      <c r="G205" s="25">
        <v>98</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5304</v>
      </c>
    </row>
    <row r="208" spans="1:27" ht="250" x14ac:dyDescent="0.25">
      <c r="A208" t="s">
        <v>640</v>
      </c>
      <c r="E208" s="23" t="s">
        <v>4862</v>
      </c>
    </row>
    <row r="209" spans="1:27" x14ac:dyDescent="0.25">
      <c r="A209" t="s">
        <v>631</v>
      </c>
      <c r="B209">
        <v>49</v>
      </c>
      <c r="C209" s="22" t="s">
        <v>4863</v>
      </c>
      <c r="D209" t="s">
        <v>633</v>
      </c>
      <c r="E209" s="23" t="s">
        <v>4864</v>
      </c>
      <c r="F209" s="24" t="s">
        <v>647</v>
      </c>
      <c r="G209" s="25">
        <v>51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52" x14ac:dyDescent="0.3">
      <c r="A211" t="s">
        <v>638</v>
      </c>
      <c r="E211" s="29" t="s">
        <v>5305</v>
      </c>
    </row>
    <row r="212" spans="1:27" ht="250" x14ac:dyDescent="0.25">
      <c r="A212" t="s">
        <v>640</v>
      </c>
      <c r="E212" s="23" t="s">
        <v>4862</v>
      </c>
    </row>
    <row r="213" spans="1:27" x14ac:dyDescent="0.25">
      <c r="A213" t="s">
        <v>631</v>
      </c>
      <c r="B213">
        <v>50</v>
      </c>
      <c r="C213" s="22" t="s">
        <v>5306</v>
      </c>
      <c r="D213" t="s">
        <v>633</v>
      </c>
      <c r="E213" s="23" t="s">
        <v>5307</v>
      </c>
      <c r="F213" s="24" t="s">
        <v>647</v>
      </c>
      <c r="G213" s="25">
        <v>73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52" x14ac:dyDescent="0.3">
      <c r="A215" t="s">
        <v>638</v>
      </c>
      <c r="E215" s="29" t="s">
        <v>5308</v>
      </c>
    </row>
    <row r="216" spans="1:27" ht="250" x14ac:dyDescent="0.25">
      <c r="A216" t="s">
        <v>640</v>
      </c>
      <c r="E216" s="23" t="s">
        <v>4862</v>
      </c>
    </row>
    <row r="217" spans="1:27" x14ac:dyDescent="0.25">
      <c r="A217" t="s">
        <v>631</v>
      </c>
      <c r="B217">
        <v>51</v>
      </c>
      <c r="C217" s="22" t="s">
        <v>5309</v>
      </c>
      <c r="D217" t="s">
        <v>633</v>
      </c>
      <c r="E217" s="23" t="s">
        <v>5310</v>
      </c>
      <c r="F217" s="24" t="s">
        <v>647</v>
      </c>
      <c r="G217" s="25">
        <v>396</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39" x14ac:dyDescent="0.3">
      <c r="A219" t="s">
        <v>638</v>
      </c>
      <c r="E219" s="29" t="s">
        <v>5311</v>
      </c>
    </row>
    <row r="220" spans="1:27" ht="237.5" x14ac:dyDescent="0.25">
      <c r="A220" t="s">
        <v>640</v>
      </c>
      <c r="E220" s="23" t="s">
        <v>5312</v>
      </c>
    </row>
    <row r="221" spans="1:27" x14ac:dyDescent="0.25">
      <c r="A221" t="s">
        <v>631</v>
      </c>
      <c r="B221">
        <v>52</v>
      </c>
      <c r="C221" s="22" t="s">
        <v>5313</v>
      </c>
      <c r="D221" t="s">
        <v>633</v>
      </c>
      <c r="E221" s="23" t="s">
        <v>5314</v>
      </c>
      <c r="F221" s="24" t="s">
        <v>657</v>
      </c>
      <c r="G221" s="25">
        <v>1</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5315</v>
      </c>
    </row>
    <row r="224" spans="1:27" ht="387.5" x14ac:dyDescent="0.25">
      <c r="A224" t="s">
        <v>640</v>
      </c>
      <c r="E224" s="23" t="s">
        <v>5316</v>
      </c>
    </row>
    <row r="225" spans="1:27" x14ac:dyDescent="0.25">
      <c r="A225" t="s">
        <v>631</v>
      </c>
      <c r="B225">
        <v>53</v>
      </c>
      <c r="C225" s="22" t="s">
        <v>4869</v>
      </c>
      <c r="D225" t="s">
        <v>633</v>
      </c>
      <c r="E225" s="23" t="s">
        <v>4870</v>
      </c>
      <c r="F225" s="24" t="s">
        <v>657</v>
      </c>
      <c r="G225" s="25">
        <v>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5317</v>
      </c>
    </row>
    <row r="228" spans="1:27" ht="150" x14ac:dyDescent="0.25">
      <c r="A228" t="s">
        <v>640</v>
      </c>
      <c r="E228" s="23" t="s">
        <v>4872</v>
      </c>
    </row>
    <row r="229" spans="1:27" x14ac:dyDescent="0.25">
      <c r="A229" t="s">
        <v>631</v>
      </c>
      <c r="B229">
        <v>54</v>
      </c>
      <c r="C229" s="22" t="s">
        <v>4873</v>
      </c>
      <c r="D229" t="s">
        <v>633</v>
      </c>
      <c r="E229" s="23" t="s">
        <v>4874</v>
      </c>
      <c r="F229" s="24" t="s">
        <v>874</v>
      </c>
      <c r="G229" s="25">
        <v>67.5</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52" x14ac:dyDescent="0.3">
      <c r="A231" t="s">
        <v>638</v>
      </c>
      <c r="E231" s="29" t="s">
        <v>5318</v>
      </c>
    </row>
    <row r="232" spans="1:27" ht="350" x14ac:dyDescent="0.25">
      <c r="A232" t="s">
        <v>640</v>
      </c>
      <c r="E232" s="23" t="s">
        <v>4812</v>
      </c>
    </row>
    <row r="233" spans="1:27" x14ac:dyDescent="0.25">
      <c r="A233" t="s">
        <v>631</v>
      </c>
      <c r="B233">
        <v>55</v>
      </c>
      <c r="C233" s="22" t="s">
        <v>5319</v>
      </c>
      <c r="D233" t="s">
        <v>633</v>
      </c>
      <c r="E233" s="23" t="s">
        <v>5320</v>
      </c>
      <c r="F233" s="24" t="s">
        <v>647</v>
      </c>
      <c r="G233" s="25">
        <v>56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5321</v>
      </c>
    </row>
    <row r="235" spans="1:27" ht="39" x14ac:dyDescent="0.3">
      <c r="A235" t="s">
        <v>638</v>
      </c>
      <c r="E235" s="29" t="s">
        <v>5322</v>
      </c>
    </row>
    <row r="236" spans="1:27" ht="250" x14ac:dyDescent="0.25">
      <c r="A236" t="s">
        <v>640</v>
      </c>
      <c r="E236" s="23" t="s">
        <v>4862</v>
      </c>
    </row>
    <row r="237" spans="1:27" ht="25" x14ac:dyDescent="0.25">
      <c r="A237" t="s">
        <v>631</v>
      </c>
      <c r="B237">
        <v>56</v>
      </c>
      <c r="C237" s="22" t="s">
        <v>5323</v>
      </c>
      <c r="D237" t="s">
        <v>633</v>
      </c>
      <c r="E237" s="23" t="s">
        <v>5324</v>
      </c>
      <c r="F237" s="24" t="s">
        <v>647</v>
      </c>
      <c r="G237" s="25">
        <v>12</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39" x14ac:dyDescent="0.3">
      <c r="A239" t="s">
        <v>638</v>
      </c>
      <c r="E239" s="29" t="s">
        <v>5325</v>
      </c>
    </row>
    <row r="240" spans="1:27" ht="262.5" x14ac:dyDescent="0.25">
      <c r="A240" t="s">
        <v>640</v>
      </c>
      <c r="E240" s="23" t="s">
        <v>5326</v>
      </c>
    </row>
    <row r="241" spans="1:27" x14ac:dyDescent="0.25">
      <c r="A241" t="s">
        <v>631</v>
      </c>
      <c r="B241">
        <v>57</v>
      </c>
      <c r="C241" s="22" t="s">
        <v>4876</v>
      </c>
      <c r="D241" t="s">
        <v>633</v>
      </c>
      <c r="E241" s="23" t="s">
        <v>4877</v>
      </c>
      <c r="F241" s="24" t="s">
        <v>657</v>
      </c>
      <c r="G241" s="25">
        <v>58</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5327</v>
      </c>
    </row>
    <row r="244" spans="1:27" ht="87.5" x14ac:dyDescent="0.25">
      <c r="A244" t="s">
        <v>640</v>
      </c>
      <c r="E244" s="23" t="s">
        <v>4880</v>
      </c>
    </row>
    <row r="245" spans="1:27" x14ac:dyDescent="0.25">
      <c r="A245" t="s">
        <v>631</v>
      </c>
      <c r="B245">
        <v>58</v>
      </c>
      <c r="C245" s="22" t="s">
        <v>4881</v>
      </c>
      <c r="D245" t="s">
        <v>633</v>
      </c>
      <c r="E245" s="23" t="s">
        <v>4882</v>
      </c>
      <c r="F245" s="24" t="s">
        <v>657</v>
      </c>
      <c r="G245" s="25">
        <v>11</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5328</v>
      </c>
    </row>
    <row r="248" spans="1:27" ht="87.5" x14ac:dyDescent="0.25">
      <c r="A248" t="s">
        <v>640</v>
      </c>
      <c r="E248" s="23" t="s">
        <v>4885</v>
      </c>
    </row>
    <row r="249" spans="1:27" ht="13" x14ac:dyDescent="0.25">
      <c r="A249" t="s">
        <v>628</v>
      </c>
      <c r="C249" s="18" t="s">
        <v>1966</v>
      </c>
      <c r="E249" s="19" t="s">
        <v>4616</v>
      </c>
      <c r="L249" s="20">
        <f>SUMIFS(L250:L273,A250:A273,"P")</f>
        <v>0</v>
      </c>
      <c r="M249" s="20">
        <f>SUMIFS(M250:M273,A250:A273,"P")</f>
        <v>0</v>
      </c>
      <c r="N249" s="21"/>
    </row>
    <row r="250" spans="1:27" x14ac:dyDescent="0.25">
      <c r="A250" t="s">
        <v>631</v>
      </c>
      <c r="B250">
        <v>59</v>
      </c>
      <c r="C250" s="22" t="s">
        <v>5329</v>
      </c>
      <c r="D250" t="s">
        <v>633</v>
      </c>
      <c r="E250" s="23" t="s">
        <v>5330</v>
      </c>
      <c r="F250" s="24" t="s">
        <v>657</v>
      </c>
      <c r="G250" s="25">
        <v>2</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5331</v>
      </c>
    </row>
    <row r="253" spans="1:27" ht="400" x14ac:dyDescent="0.25">
      <c r="A253" t="s">
        <v>640</v>
      </c>
      <c r="E253" s="23" t="s">
        <v>4889</v>
      </c>
    </row>
    <row r="254" spans="1:27" x14ac:dyDescent="0.25">
      <c r="A254" t="s">
        <v>631</v>
      </c>
      <c r="B254">
        <v>60</v>
      </c>
      <c r="C254" s="22" t="s">
        <v>5332</v>
      </c>
      <c r="D254" t="s">
        <v>633</v>
      </c>
      <c r="E254" s="23" t="s">
        <v>5333</v>
      </c>
      <c r="F254" s="24" t="s">
        <v>657</v>
      </c>
      <c r="G254" s="25">
        <v>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5334</v>
      </c>
    </row>
    <row r="257" spans="1:27" ht="400" x14ac:dyDescent="0.25">
      <c r="A257" t="s">
        <v>640</v>
      </c>
      <c r="E257" s="23" t="s">
        <v>4889</v>
      </c>
    </row>
    <row r="258" spans="1:27" x14ac:dyDescent="0.25">
      <c r="A258" t="s">
        <v>631</v>
      </c>
      <c r="B258">
        <v>61</v>
      </c>
      <c r="C258" s="22" t="s">
        <v>5335</v>
      </c>
      <c r="D258" t="s">
        <v>633</v>
      </c>
      <c r="E258" s="23" t="s">
        <v>5336</v>
      </c>
      <c r="F258" s="24" t="s">
        <v>647</v>
      </c>
      <c r="G258" s="25">
        <v>106</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5337</v>
      </c>
    </row>
    <row r="261" spans="1:27" ht="87.5" x14ac:dyDescent="0.25">
      <c r="A261" t="s">
        <v>640</v>
      </c>
      <c r="E261" s="23" t="s">
        <v>4893</v>
      </c>
    </row>
    <row r="262" spans="1:27" ht="25" x14ac:dyDescent="0.25">
      <c r="A262" t="s">
        <v>631</v>
      </c>
      <c r="B262">
        <v>62</v>
      </c>
      <c r="C262" s="22" t="s">
        <v>4890</v>
      </c>
      <c r="D262" t="s">
        <v>633</v>
      </c>
      <c r="E262" s="23" t="s">
        <v>4891</v>
      </c>
      <c r="F262" s="24" t="s">
        <v>647</v>
      </c>
      <c r="G262" s="25">
        <v>2699</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78" x14ac:dyDescent="0.3">
      <c r="A264" t="s">
        <v>638</v>
      </c>
      <c r="E264" s="29" t="s">
        <v>5338</v>
      </c>
    </row>
    <row r="265" spans="1:27" ht="87.5" x14ac:dyDescent="0.25">
      <c r="A265" t="s">
        <v>640</v>
      </c>
      <c r="E265" s="23" t="s">
        <v>4893</v>
      </c>
    </row>
    <row r="266" spans="1:27" x14ac:dyDescent="0.25">
      <c r="A266" t="s">
        <v>631</v>
      </c>
      <c r="B266">
        <v>63</v>
      </c>
      <c r="C266" s="22" t="s">
        <v>4894</v>
      </c>
      <c r="D266" t="s">
        <v>633</v>
      </c>
      <c r="E266" s="23" t="s">
        <v>4895</v>
      </c>
      <c r="F266" s="24" t="s">
        <v>870</v>
      </c>
      <c r="G266" s="25">
        <v>1763.96</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5339</v>
      </c>
    </row>
    <row r="269" spans="1:27" ht="87.5" x14ac:dyDescent="0.25">
      <c r="A269" t="s">
        <v>640</v>
      </c>
      <c r="E269" s="23" t="s">
        <v>4897</v>
      </c>
    </row>
    <row r="270" spans="1:27" x14ac:dyDescent="0.25">
      <c r="A270" t="s">
        <v>631</v>
      </c>
      <c r="B270">
        <v>64</v>
      </c>
      <c r="C270" s="22" t="s">
        <v>4902</v>
      </c>
      <c r="D270" t="s">
        <v>633</v>
      </c>
      <c r="E270" s="23" t="s">
        <v>4903</v>
      </c>
      <c r="F270" s="24" t="s">
        <v>874</v>
      </c>
      <c r="G270" s="25">
        <v>39.75</v>
      </c>
      <c r="H270" s="24">
        <v>0</v>
      </c>
      <c r="I270" s="26">
        <f>ROUND(G270*H270,P4)</f>
        <v>0</v>
      </c>
      <c r="L270" s="27">
        <v>0</v>
      </c>
      <c r="M270" s="20">
        <f>ROUND(G270*L270,P4)</f>
        <v>0</v>
      </c>
      <c r="N270" s="21" t="s">
        <v>633</v>
      </c>
      <c r="O270" s="28">
        <f>M270*AA270</f>
        <v>0</v>
      </c>
      <c r="P270">
        <v>3</v>
      </c>
      <c r="AA270">
        <f>IF(P270=1,$O$3,IF(P270=2,$O$4,$O$5))</f>
        <v>0.21</v>
      </c>
    </row>
    <row r="271" spans="1:27" x14ac:dyDescent="0.25">
      <c r="A271" t="s">
        <v>637</v>
      </c>
      <c r="E271" s="23" t="s">
        <v>633</v>
      </c>
    </row>
    <row r="272" spans="1:27" ht="65" x14ac:dyDescent="0.3">
      <c r="A272" t="s">
        <v>638</v>
      </c>
      <c r="E272" s="29" t="s">
        <v>5340</v>
      </c>
    </row>
    <row r="273" spans="1:27" ht="87.5" x14ac:dyDescent="0.25">
      <c r="A273" t="s">
        <v>640</v>
      </c>
      <c r="E273" s="23" t="s">
        <v>4905</v>
      </c>
    </row>
    <row r="274" spans="1:27" ht="13" x14ac:dyDescent="0.25">
      <c r="A274" t="s">
        <v>628</v>
      </c>
      <c r="C274" s="18" t="s">
        <v>1801</v>
      </c>
      <c r="E274" s="19" t="s">
        <v>1802</v>
      </c>
      <c r="L274" s="20">
        <f>SUMIFS(L275:L286,A275:A286,"P")</f>
        <v>0</v>
      </c>
      <c r="M274" s="20">
        <f>SUMIFS(M275:M286,A275:A286,"P")</f>
        <v>0</v>
      </c>
      <c r="N274" s="21"/>
    </row>
    <row r="275" spans="1:27" ht="25" x14ac:dyDescent="0.25">
      <c r="A275" t="s">
        <v>631</v>
      </c>
      <c r="B275">
        <v>65</v>
      </c>
      <c r="C275" s="22" t="s">
        <v>1803</v>
      </c>
      <c r="D275" t="s">
        <v>1804</v>
      </c>
      <c r="E275" s="23" t="s">
        <v>1805</v>
      </c>
      <c r="F275" s="24" t="s">
        <v>1806</v>
      </c>
      <c r="G275" s="25">
        <v>188772.02600000001</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4672</v>
      </c>
    </row>
    <row r="277" spans="1:27" ht="39" x14ac:dyDescent="0.3">
      <c r="A277" t="s">
        <v>638</v>
      </c>
      <c r="E277" s="29" t="s">
        <v>5341</v>
      </c>
    </row>
    <row r="278" spans="1:27" ht="187.5" x14ac:dyDescent="0.25">
      <c r="A278" t="s">
        <v>640</v>
      </c>
      <c r="E278" s="23" t="s">
        <v>5342</v>
      </c>
    </row>
    <row r="279" spans="1:27" ht="25" x14ac:dyDescent="0.25">
      <c r="A279" t="s">
        <v>631</v>
      </c>
      <c r="B279">
        <v>66</v>
      </c>
      <c r="C279" s="22" t="s">
        <v>1815</v>
      </c>
      <c r="D279" t="s">
        <v>1816</v>
      </c>
      <c r="E279" s="23" t="s">
        <v>1817</v>
      </c>
      <c r="F279" s="24" t="s">
        <v>1806</v>
      </c>
      <c r="G279" s="25">
        <v>99.375</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4672</v>
      </c>
    </row>
    <row r="281" spans="1:27" ht="39" x14ac:dyDescent="0.3">
      <c r="A281" t="s">
        <v>638</v>
      </c>
      <c r="E281" s="29" t="s">
        <v>5343</v>
      </c>
    </row>
    <row r="282" spans="1:27" ht="187.5" x14ac:dyDescent="0.25">
      <c r="A282" t="s">
        <v>640</v>
      </c>
      <c r="E282" s="23" t="s">
        <v>2223</v>
      </c>
    </row>
    <row r="283" spans="1:27" ht="25" x14ac:dyDescent="0.25">
      <c r="A283" t="s">
        <v>631</v>
      </c>
      <c r="B283">
        <v>67</v>
      </c>
      <c r="C283" s="22" t="s">
        <v>5344</v>
      </c>
      <c r="D283" t="s">
        <v>5345</v>
      </c>
      <c r="E283" s="23" t="s">
        <v>5346</v>
      </c>
      <c r="F283" s="24" t="s">
        <v>1806</v>
      </c>
      <c r="G283" s="25">
        <v>318.24</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4672</v>
      </c>
    </row>
    <row r="285" spans="1:27" ht="39" x14ac:dyDescent="0.3">
      <c r="A285" t="s">
        <v>638</v>
      </c>
      <c r="E285" s="29" t="s">
        <v>5347</v>
      </c>
    </row>
    <row r="286" spans="1:27" ht="187.5" x14ac:dyDescent="0.25">
      <c r="A286" t="s">
        <v>640</v>
      </c>
      <c r="E286" s="23" t="s">
        <v>1982</v>
      </c>
    </row>
  </sheetData>
  <sheetProtection algorithmName="SHA-512" hashValue="7I9c6zHfrFUkRktsIN8rUo4kxi7kCoRBVmnyCeHTuiCUyXyguwtcg5dBRRG93xu/huT/0bIA3hp7STupTr4zIQ==" saltValue="i/k7LPdqW0kpqAn2G45VMcBuMKRuMPjoTE8VR0R7XYwm4bZaYs91sdsuq5gRq1m38yXoVQ9DoydVXhiSObJn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5348</v>
      </c>
      <c r="E8" s="19" t="s">
        <v>141</v>
      </c>
      <c r="L8" s="20">
        <f>L9+L22+L35</f>
        <v>0</v>
      </c>
      <c r="M8" s="20">
        <f>M9+M22+M35</f>
        <v>0</v>
      </c>
      <c r="N8" s="21"/>
    </row>
    <row r="9" spans="1:27" ht="13" x14ac:dyDescent="0.25">
      <c r="A9" t="s">
        <v>628</v>
      </c>
      <c r="C9" s="18" t="s">
        <v>5349</v>
      </c>
      <c r="E9" s="19" t="s">
        <v>1466</v>
      </c>
      <c r="L9" s="20">
        <f>SUMIFS(L10:L21,A10:A21,"P")</f>
        <v>0</v>
      </c>
      <c r="M9" s="20">
        <f>SUMIFS(M10:M21,A10:A21,"P")</f>
        <v>0</v>
      </c>
      <c r="N9" s="21"/>
    </row>
    <row r="10" spans="1:27" x14ac:dyDescent="0.25">
      <c r="A10" t="s">
        <v>631</v>
      </c>
      <c r="B10">
        <v>5</v>
      </c>
      <c r="C10" s="22" t="s">
        <v>2023</v>
      </c>
      <c r="D10" t="s">
        <v>633</v>
      </c>
      <c r="E10" s="23" t="s">
        <v>2024</v>
      </c>
      <c r="F10" s="24" t="s">
        <v>874</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5350</v>
      </c>
    </row>
    <row r="13" spans="1:27" x14ac:dyDescent="0.25">
      <c r="A13" t="s">
        <v>640</v>
      </c>
      <c r="E13" s="23" t="s">
        <v>1380</v>
      </c>
    </row>
    <row r="14" spans="1:27" x14ac:dyDescent="0.25">
      <c r="A14" t="s">
        <v>631</v>
      </c>
      <c r="B14">
        <v>6</v>
      </c>
      <c r="C14" s="22" t="s">
        <v>1888</v>
      </c>
      <c r="D14" t="s">
        <v>633</v>
      </c>
      <c r="E14" s="23" t="s">
        <v>1889</v>
      </c>
      <c r="F14" s="24" t="s">
        <v>874</v>
      </c>
      <c r="G14" s="25">
        <v>30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3992</v>
      </c>
    </row>
    <row r="17" spans="1:27" x14ac:dyDescent="0.25">
      <c r="A17" t="s">
        <v>640</v>
      </c>
      <c r="E17" s="23" t="s">
        <v>1380</v>
      </c>
    </row>
    <row r="18" spans="1:27" x14ac:dyDescent="0.25">
      <c r="A18" t="s">
        <v>631</v>
      </c>
      <c r="B18">
        <v>7</v>
      </c>
      <c r="C18" s="22" t="s">
        <v>1881</v>
      </c>
      <c r="D18" t="s">
        <v>633</v>
      </c>
      <c r="E18" s="23" t="s">
        <v>1882</v>
      </c>
      <c r="F18" s="24" t="s">
        <v>870</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5351</v>
      </c>
    </row>
    <row r="21" spans="1:27" x14ac:dyDescent="0.25">
      <c r="A21" t="s">
        <v>640</v>
      </c>
      <c r="E21" s="23" t="s">
        <v>1380</v>
      </c>
    </row>
    <row r="22" spans="1:27" ht="13" x14ac:dyDescent="0.25">
      <c r="A22" t="s">
        <v>628</v>
      </c>
      <c r="C22" s="18" t="s">
        <v>5352</v>
      </c>
      <c r="E22" s="19" t="s">
        <v>4616</v>
      </c>
      <c r="L22" s="20">
        <f>SUMIFS(L23:L34,A23:A34,"P")</f>
        <v>0</v>
      </c>
      <c r="M22" s="20">
        <f>SUMIFS(M23:M34,A23:A34,"P")</f>
        <v>0</v>
      </c>
      <c r="N22" s="21"/>
    </row>
    <row r="23" spans="1:27" x14ac:dyDescent="0.25">
      <c r="A23" t="s">
        <v>631</v>
      </c>
      <c r="B23">
        <v>8</v>
      </c>
      <c r="C23" s="22" t="s">
        <v>5353</v>
      </c>
      <c r="D23" t="s">
        <v>633</v>
      </c>
      <c r="E23" s="23" t="s">
        <v>5354</v>
      </c>
      <c r="F23" s="24" t="s">
        <v>1806</v>
      </c>
      <c r="G23" s="25">
        <v>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5355</v>
      </c>
    </row>
    <row r="26" spans="1:27" x14ac:dyDescent="0.25">
      <c r="A26" t="s">
        <v>640</v>
      </c>
      <c r="E26" s="23" t="s">
        <v>1380</v>
      </c>
    </row>
    <row r="27" spans="1:27" x14ac:dyDescent="0.25">
      <c r="A27" t="s">
        <v>631</v>
      </c>
      <c r="B27">
        <v>9</v>
      </c>
      <c r="C27" s="22" t="s">
        <v>5356</v>
      </c>
      <c r="D27" t="s">
        <v>633</v>
      </c>
      <c r="E27" s="23" t="s">
        <v>5357</v>
      </c>
      <c r="F27" s="24" t="s">
        <v>874</v>
      </c>
      <c r="G27" s="25">
        <v>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5358</v>
      </c>
    </row>
    <row r="30" spans="1:27" x14ac:dyDescent="0.25">
      <c r="A30" t="s">
        <v>640</v>
      </c>
      <c r="E30" s="23" t="s">
        <v>1380</v>
      </c>
    </row>
    <row r="31" spans="1:27" x14ac:dyDescent="0.25">
      <c r="A31" t="s">
        <v>631</v>
      </c>
      <c r="B31">
        <v>10</v>
      </c>
      <c r="C31" s="22" t="s">
        <v>5359</v>
      </c>
      <c r="D31" t="s">
        <v>633</v>
      </c>
      <c r="E31" s="23" t="s">
        <v>5360</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5361</v>
      </c>
    </row>
    <row r="34" spans="1:27" x14ac:dyDescent="0.25">
      <c r="A34" t="s">
        <v>640</v>
      </c>
      <c r="E34" s="23" t="s">
        <v>1380</v>
      </c>
    </row>
    <row r="35" spans="1:27" ht="13" x14ac:dyDescent="0.25">
      <c r="A35" t="s">
        <v>628</v>
      </c>
      <c r="C35" s="18" t="s">
        <v>1801</v>
      </c>
      <c r="E35" s="19" t="s">
        <v>1802</v>
      </c>
      <c r="L35" s="20">
        <f>SUMIFS(L36:L51,A36:A51,"P")</f>
        <v>0</v>
      </c>
      <c r="M35" s="20">
        <f>SUMIFS(M36:M51,A36:A51,"P")</f>
        <v>0</v>
      </c>
      <c r="N35" s="21"/>
    </row>
    <row r="36" spans="1:27" ht="25" x14ac:dyDescent="0.25">
      <c r="A36" t="s">
        <v>631</v>
      </c>
      <c r="B36">
        <v>1</v>
      </c>
      <c r="C36" s="22" t="s">
        <v>1815</v>
      </c>
      <c r="D36" t="s">
        <v>1816</v>
      </c>
      <c r="E36" s="23" t="s">
        <v>1817</v>
      </c>
      <c r="F36" s="24" t="s">
        <v>1806</v>
      </c>
      <c r="G36" s="25">
        <v>4.8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5362</v>
      </c>
    </row>
    <row r="38" spans="1:27" ht="52" x14ac:dyDescent="0.3">
      <c r="A38" t="s">
        <v>638</v>
      </c>
      <c r="E38" s="29" t="s">
        <v>5363</v>
      </c>
    </row>
    <row r="39" spans="1:27" ht="187.5" x14ac:dyDescent="0.25">
      <c r="A39" t="s">
        <v>640</v>
      </c>
      <c r="E39" s="23" t="s">
        <v>2221</v>
      </c>
    </row>
    <row r="40" spans="1:27" ht="25" x14ac:dyDescent="0.25">
      <c r="A40" t="s">
        <v>631</v>
      </c>
      <c r="B40">
        <v>2</v>
      </c>
      <c r="C40" s="22" t="s">
        <v>1811</v>
      </c>
      <c r="D40" t="s">
        <v>1812</v>
      </c>
      <c r="E40" s="23" t="s">
        <v>1813</v>
      </c>
      <c r="F40" s="24" t="s">
        <v>1806</v>
      </c>
      <c r="G40" s="25">
        <v>27.12</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5362</v>
      </c>
    </row>
    <row r="42" spans="1:27" ht="52" x14ac:dyDescent="0.3">
      <c r="A42" t="s">
        <v>638</v>
      </c>
      <c r="E42" s="29" t="s">
        <v>5364</v>
      </c>
    </row>
    <row r="43" spans="1:27" ht="187.5" x14ac:dyDescent="0.25">
      <c r="A43" t="s">
        <v>640</v>
      </c>
      <c r="E43" s="23" t="s">
        <v>2221</v>
      </c>
    </row>
    <row r="44" spans="1:27" ht="25" x14ac:dyDescent="0.25">
      <c r="A44" t="s">
        <v>631</v>
      </c>
      <c r="B44">
        <v>3</v>
      </c>
      <c r="C44" s="22" t="s">
        <v>5365</v>
      </c>
      <c r="D44" t="s">
        <v>5366</v>
      </c>
      <c r="E44" s="23" t="s">
        <v>5367</v>
      </c>
      <c r="F44" s="24" t="s">
        <v>1806</v>
      </c>
      <c r="G44" s="25">
        <v>2.1</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5368</v>
      </c>
    </row>
    <row r="47" spans="1:27" ht="187.5" x14ac:dyDescent="0.25">
      <c r="A47" t="s">
        <v>640</v>
      </c>
      <c r="E47" s="23" t="s">
        <v>2221</v>
      </c>
    </row>
    <row r="48" spans="1:27" ht="25" x14ac:dyDescent="0.25">
      <c r="A48" t="s">
        <v>631</v>
      </c>
      <c r="B48">
        <v>4</v>
      </c>
      <c r="C48" s="22" t="s">
        <v>5369</v>
      </c>
      <c r="D48" t="s">
        <v>5370</v>
      </c>
      <c r="E48" s="23" t="s">
        <v>5371</v>
      </c>
      <c r="F48" s="24" t="s">
        <v>1806</v>
      </c>
      <c r="G48" s="25">
        <v>0.04</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5362</v>
      </c>
    </row>
    <row r="50" spans="1:5" ht="52" x14ac:dyDescent="0.3">
      <c r="A50" t="s">
        <v>638</v>
      </c>
      <c r="E50" s="29" t="s">
        <v>5372</v>
      </c>
    </row>
    <row r="51" spans="1:5" ht="187.5" x14ac:dyDescent="0.25">
      <c r="A51" t="s">
        <v>640</v>
      </c>
      <c r="E51" s="23" t="s">
        <v>2221</v>
      </c>
    </row>
  </sheetData>
  <sheetProtection algorithmName="SHA-512" hashValue="UjyXkMv3HaI+rkH5DGzwTccIKHF7L7PdPIwv5dfG3HRrW2ND7I/rebue3pfzkZGSNk0/6PyG1D7johcH4C5f4g==" saltValue="DTcy3Q/pZ6pCVQ/YwDKyn9bt5avb6vVuuj/VkosK4cbvhbedt1vQM6Q4J7a8c2ypCJ7z4+n9PVkPIrR0kc8B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COUNTIFS(L8:L250,"=0",A8:A250,"P")+COUNTIFS(L8:L250,"",A8:A250,"P")+SUM(Q8:Q250)</f>
        <v>58</v>
      </c>
    </row>
    <row r="8" spans="1:27" ht="13" x14ac:dyDescent="0.25">
      <c r="A8" t="s">
        <v>626</v>
      </c>
      <c r="C8" s="18" t="s">
        <v>5373</v>
      </c>
      <c r="E8" s="19" t="s">
        <v>143</v>
      </c>
      <c r="L8" s="20">
        <f>L9+L90+L111+L128+L153+L182+L187+L216+L241</f>
        <v>0</v>
      </c>
      <c r="M8" s="20">
        <f>M9+M90+M111+M128+M153+M182+M187+M216+M241</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65420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5374</v>
      </c>
    </row>
    <row r="13" spans="1:27" x14ac:dyDescent="0.25">
      <c r="A13" t="s">
        <v>640</v>
      </c>
      <c r="E13" s="23" t="s">
        <v>4697</v>
      </c>
    </row>
    <row r="14" spans="1:27" x14ac:dyDescent="0.25">
      <c r="A14" t="s">
        <v>631</v>
      </c>
      <c r="B14">
        <v>2</v>
      </c>
      <c r="C14" s="22" t="s">
        <v>5375</v>
      </c>
      <c r="D14" t="s">
        <v>633</v>
      </c>
      <c r="E14" s="23" t="s">
        <v>4758</v>
      </c>
      <c r="F14" s="24" t="s">
        <v>874</v>
      </c>
      <c r="G14" s="25">
        <v>14972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5376</v>
      </c>
    </row>
    <row r="17" spans="1:27" ht="262.5" x14ac:dyDescent="0.25">
      <c r="A17" t="s">
        <v>640</v>
      </c>
      <c r="E17" s="23" t="s">
        <v>4761</v>
      </c>
    </row>
    <row r="18" spans="1:27" x14ac:dyDescent="0.25">
      <c r="A18" t="s">
        <v>631</v>
      </c>
      <c r="B18">
        <v>3</v>
      </c>
      <c r="C18" s="22" t="s">
        <v>4702</v>
      </c>
      <c r="D18" t="s">
        <v>633</v>
      </c>
      <c r="E18" s="23" t="s">
        <v>4703</v>
      </c>
      <c r="F18" s="24" t="s">
        <v>874</v>
      </c>
      <c r="G18" s="25">
        <v>93371.74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5377</v>
      </c>
    </row>
    <row r="21" spans="1:27" ht="187.5" x14ac:dyDescent="0.25">
      <c r="A21" t="s">
        <v>640</v>
      </c>
      <c r="E21" s="23" t="s">
        <v>4705</v>
      </c>
    </row>
    <row r="22" spans="1:27" x14ac:dyDescent="0.25">
      <c r="A22" t="s">
        <v>631</v>
      </c>
      <c r="B22">
        <v>4</v>
      </c>
      <c r="C22" s="22" t="s">
        <v>888</v>
      </c>
      <c r="D22" t="s">
        <v>633</v>
      </c>
      <c r="E22" s="23" t="s">
        <v>889</v>
      </c>
      <c r="F22" s="24" t="s">
        <v>874</v>
      </c>
      <c r="G22" s="25">
        <v>318.06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17" x14ac:dyDescent="0.3">
      <c r="A24" t="s">
        <v>638</v>
      </c>
      <c r="E24" s="29" t="s">
        <v>5378</v>
      </c>
    </row>
    <row r="25" spans="1:27" ht="225" x14ac:dyDescent="0.25">
      <c r="A25" t="s">
        <v>640</v>
      </c>
      <c r="E25" s="23" t="s">
        <v>4707</v>
      </c>
    </row>
    <row r="26" spans="1:27" x14ac:dyDescent="0.25">
      <c r="A26" t="s">
        <v>631</v>
      </c>
      <c r="B26">
        <v>5</v>
      </c>
      <c r="C26" s="22" t="s">
        <v>4712</v>
      </c>
      <c r="D26" t="s">
        <v>633</v>
      </c>
      <c r="E26" s="23" t="s">
        <v>4713</v>
      </c>
      <c r="F26" s="24" t="s">
        <v>874</v>
      </c>
      <c r="G26" s="25">
        <v>764.5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56" x14ac:dyDescent="0.3">
      <c r="A28" t="s">
        <v>638</v>
      </c>
      <c r="E28" s="29" t="s">
        <v>5379</v>
      </c>
    </row>
    <row r="29" spans="1:27" ht="250" x14ac:dyDescent="0.25">
      <c r="A29" t="s">
        <v>640</v>
      </c>
      <c r="E29" s="23" t="s">
        <v>4715</v>
      </c>
    </row>
    <row r="30" spans="1:27" x14ac:dyDescent="0.25">
      <c r="A30" t="s">
        <v>631</v>
      </c>
      <c r="B30">
        <v>6</v>
      </c>
      <c r="C30" s="22" t="s">
        <v>4053</v>
      </c>
      <c r="D30" t="s">
        <v>633</v>
      </c>
      <c r="E30" s="23" t="s">
        <v>4054</v>
      </c>
      <c r="F30" s="24" t="s">
        <v>870</v>
      </c>
      <c r="G30" s="25">
        <v>83646.600000000006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5380</v>
      </c>
    </row>
    <row r="33" spans="1:27" ht="25" x14ac:dyDescent="0.25">
      <c r="A33" t="s">
        <v>640</v>
      </c>
      <c r="E33" s="23" t="s">
        <v>4717</v>
      </c>
    </row>
    <row r="34" spans="1:27" x14ac:dyDescent="0.25">
      <c r="A34" t="s">
        <v>631</v>
      </c>
      <c r="B34">
        <v>7</v>
      </c>
      <c r="C34" s="22" t="s">
        <v>4718</v>
      </c>
      <c r="D34" t="s">
        <v>633</v>
      </c>
      <c r="E34" s="23" t="s">
        <v>4719</v>
      </c>
      <c r="F34" s="24" t="s">
        <v>870</v>
      </c>
      <c r="G34" s="25">
        <v>17829.8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5381</v>
      </c>
    </row>
    <row r="37" spans="1:27" ht="37.5" x14ac:dyDescent="0.25">
      <c r="A37" t="s">
        <v>640</v>
      </c>
      <c r="E37" s="23" t="s">
        <v>4721</v>
      </c>
    </row>
    <row r="38" spans="1:27" x14ac:dyDescent="0.25">
      <c r="A38" t="s">
        <v>631</v>
      </c>
      <c r="B38">
        <v>8</v>
      </c>
      <c r="C38" s="22" t="s">
        <v>4722</v>
      </c>
      <c r="D38" t="s">
        <v>633</v>
      </c>
      <c r="E38" s="23" t="s">
        <v>4723</v>
      </c>
      <c r="F38" s="24" t="s">
        <v>870</v>
      </c>
      <c r="G38" s="25">
        <v>17829.8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5381</v>
      </c>
    </row>
    <row r="41" spans="1:27" ht="25" x14ac:dyDescent="0.25">
      <c r="A41" t="s">
        <v>640</v>
      </c>
      <c r="E41" s="23" t="s">
        <v>4724</v>
      </c>
    </row>
    <row r="42" spans="1:27" x14ac:dyDescent="0.25">
      <c r="A42" t="s">
        <v>631</v>
      </c>
      <c r="B42">
        <v>9</v>
      </c>
      <c r="C42" s="22" t="s">
        <v>4725</v>
      </c>
      <c r="D42" t="s">
        <v>633</v>
      </c>
      <c r="E42" s="23" t="s">
        <v>4726</v>
      </c>
      <c r="F42" s="24" t="s">
        <v>870</v>
      </c>
      <c r="G42" s="25">
        <v>17829.8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5381</v>
      </c>
    </row>
    <row r="45" spans="1:27" ht="37.5" x14ac:dyDescent="0.25">
      <c r="A45" t="s">
        <v>640</v>
      </c>
      <c r="E45" s="23" t="s">
        <v>4727</v>
      </c>
    </row>
    <row r="46" spans="1:27" x14ac:dyDescent="0.25">
      <c r="A46" t="s">
        <v>631</v>
      </c>
      <c r="B46">
        <v>10</v>
      </c>
      <c r="C46" s="22" t="s">
        <v>4728</v>
      </c>
      <c r="D46" t="s">
        <v>633</v>
      </c>
      <c r="E46" s="23" t="s">
        <v>4729</v>
      </c>
      <c r="F46" s="24" t="s">
        <v>874</v>
      </c>
      <c r="G46" s="25">
        <v>267.447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5382</v>
      </c>
    </row>
    <row r="49" spans="1:27" ht="37.5" x14ac:dyDescent="0.25">
      <c r="A49" t="s">
        <v>640</v>
      </c>
      <c r="E49" s="23" t="s">
        <v>4731</v>
      </c>
    </row>
    <row r="50" spans="1:27" x14ac:dyDescent="0.25">
      <c r="A50" t="s">
        <v>631</v>
      </c>
      <c r="B50">
        <v>11</v>
      </c>
      <c r="C50" s="22" t="s">
        <v>4732</v>
      </c>
      <c r="D50" t="s">
        <v>633</v>
      </c>
      <c r="E50" s="23" t="s">
        <v>4733</v>
      </c>
      <c r="F50" s="24" t="s">
        <v>874</v>
      </c>
      <c r="G50" s="25">
        <v>15895.2</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4739</v>
      </c>
    </row>
    <row r="52" spans="1:27" ht="39" x14ac:dyDescent="0.3">
      <c r="A52" t="s">
        <v>638</v>
      </c>
      <c r="E52" s="29" t="s">
        <v>5383</v>
      </c>
    </row>
    <row r="53" spans="1:27" ht="37.5" x14ac:dyDescent="0.25">
      <c r="A53" t="s">
        <v>640</v>
      </c>
      <c r="E53" s="23" t="s">
        <v>4736</v>
      </c>
    </row>
    <row r="54" spans="1:27" x14ac:dyDescent="0.25">
      <c r="A54" t="s">
        <v>631</v>
      </c>
      <c r="B54">
        <v>12</v>
      </c>
      <c r="C54" s="22" t="s">
        <v>4787</v>
      </c>
      <c r="D54" t="s">
        <v>633</v>
      </c>
      <c r="E54" s="23" t="s">
        <v>5226</v>
      </c>
      <c r="F54" s="24" t="s">
        <v>874</v>
      </c>
      <c r="G54" s="25">
        <v>46878.404999999999</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5384</v>
      </c>
    </row>
    <row r="57" spans="1:27" ht="375" x14ac:dyDescent="0.25">
      <c r="A57" t="s">
        <v>640</v>
      </c>
      <c r="E57" s="23" t="s">
        <v>5228</v>
      </c>
    </row>
    <row r="58" spans="1:27" ht="25" x14ac:dyDescent="0.25">
      <c r="A58" t="s">
        <v>631</v>
      </c>
      <c r="B58">
        <v>13</v>
      </c>
      <c r="C58" s="22" t="s">
        <v>4737</v>
      </c>
      <c r="D58" t="s">
        <v>633</v>
      </c>
      <c r="E58" s="23" t="s">
        <v>4738</v>
      </c>
      <c r="F58" s="24" t="s">
        <v>874</v>
      </c>
      <c r="G58" s="25">
        <v>29699.095000000001</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65" x14ac:dyDescent="0.3">
      <c r="A60" t="s">
        <v>638</v>
      </c>
      <c r="E60" s="29" t="s">
        <v>5385</v>
      </c>
    </row>
    <row r="61" spans="1:27" ht="362.5" x14ac:dyDescent="0.25">
      <c r="A61" t="s">
        <v>640</v>
      </c>
      <c r="E61" s="23" t="s">
        <v>4741</v>
      </c>
    </row>
    <row r="62" spans="1:27" ht="25" x14ac:dyDescent="0.25">
      <c r="A62" t="s">
        <v>631</v>
      </c>
      <c r="B62">
        <v>14</v>
      </c>
      <c r="C62" s="22" t="s">
        <v>5234</v>
      </c>
      <c r="D62" t="s">
        <v>633</v>
      </c>
      <c r="E62" s="23" t="s">
        <v>4743</v>
      </c>
      <c r="F62" s="24" t="s">
        <v>874</v>
      </c>
      <c r="G62" s="25">
        <v>62366.73</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5386</v>
      </c>
    </row>
    <row r="65" spans="1:27" ht="300" x14ac:dyDescent="0.25">
      <c r="A65" t="s">
        <v>640</v>
      </c>
      <c r="E65" s="23" t="s">
        <v>4745</v>
      </c>
    </row>
    <row r="66" spans="1:27" x14ac:dyDescent="0.25">
      <c r="A66" t="s">
        <v>631</v>
      </c>
      <c r="B66">
        <v>15</v>
      </c>
      <c r="C66" s="22" t="s">
        <v>4746</v>
      </c>
      <c r="D66" t="s">
        <v>633</v>
      </c>
      <c r="E66" s="23" t="s">
        <v>4747</v>
      </c>
      <c r="F66" s="24" t="s">
        <v>874</v>
      </c>
      <c r="G66" s="25">
        <v>417.2</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5387</v>
      </c>
    </row>
    <row r="69" spans="1:27" ht="287.5" x14ac:dyDescent="0.25">
      <c r="A69" t="s">
        <v>640</v>
      </c>
      <c r="E69" s="23" t="s">
        <v>4749</v>
      </c>
    </row>
    <row r="70" spans="1:27" x14ac:dyDescent="0.25">
      <c r="A70" t="s">
        <v>631</v>
      </c>
      <c r="B70">
        <v>16</v>
      </c>
      <c r="C70" s="22" t="s">
        <v>4750</v>
      </c>
      <c r="D70" t="s">
        <v>633</v>
      </c>
      <c r="E70" s="23" t="s">
        <v>4751</v>
      </c>
      <c r="F70" s="24" t="s">
        <v>874</v>
      </c>
      <c r="G70" s="25">
        <v>457.84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91" x14ac:dyDescent="0.3">
      <c r="A72" t="s">
        <v>638</v>
      </c>
      <c r="E72" s="29" t="s">
        <v>5388</v>
      </c>
    </row>
    <row r="73" spans="1:27" ht="312.5" x14ac:dyDescent="0.25">
      <c r="A73" t="s">
        <v>640</v>
      </c>
      <c r="E73" s="23" t="s">
        <v>4753</v>
      </c>
    </row>
    <row r="74" spans="1:27" x14ac:dyDescent="0.25">
      <c r="A74" t="s">
        <v>631</v>
      </c>
      <c r="B74">
        <v>17</v>
      </c>
      <c r="C74" s="22" t="s">
        <v>4754</v>
      </c>
      <c r="D74" t="s">
        <v>633</v>
      </c>
      <c r="E74" s="23" t="s">
        <v>4755</v>
      </c>
      <c r="F74" s="24" t="s">
        <v>874</v>
      </c>
      <c r="G74" s="25">
        <v>24</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39" x14ac:dyDescent="0.3">
      <c r="A76" t="s">
        <v>638</v>
      </c>
      <c r="E76" s="29" t="s">
        <v>5389</v>
      </c>
    </row>
    <row r="77" spans="1:27" ht="312.5" x14ac:dyDescent="0.25">
      <c r="A77" t="s">
        <v>640</v>
      </c>
      <c r="E77" s="23" t="s">
        <v>4753</v>
      </c>
    </row>
    <row r="78" spans="1:27" x14ac:dyDescent="0.25">
      <c r="A78" t="s">
        <v>631</v>
      </c>
      <c r="B78">
        <v>18</v>
      </c>
      <c r="C78" s="22" t="s">
        <v>5390</v>
      </c>
      <c r="D78" t="s">
        <v>633</v>
      </c>
      <c r="E78" s="23" t="s">
        <v>4758</v>
      </c>
      <c r="F78" s="24" t="s">
        <v>874</v>
      </c>
      <c r="G78" s="25">
        <v>44402.2</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78" x14ac:dyDescent="0.3">
      <c r="A80" t="s">
        <v>638</v>
      </c>
      <c r="E80" s="29" t="s">
        <v>5391</v>
      </c>
    </row>
    <row r="81" spans="1:27" ht="262.5" x14ac:dyDescent="0.25">
      <c r="A81" t="s">
        <v>640</v>
      </c>
      <c r="E81" s="23" t="s">
        <v>4761</v>
      </c>
    </row>
    <row r="82" spans="1:27" x14ac:dyDescent="0.25">
      <c r="A82" t="s">
        <v>631</v>
      </c>
      <c r="B82">
        <v>19</v>
      </c>
      <c r="C82" s="22" t="s">
        <v>5392</v>
      </c>
      <c r="D82" t="s">
        <v>633</v>
      </c>
      <c r="E82" s="23" t="s">
        <v>4763</v>
      </c>
      <c r="F82" s="24" t="s">
        <v>870</v>
      </c>
      <c r="G82" s="25">
        <v>19341.855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5393</v>
      </c>
    </row>
    <row r="85" spans="1:27" ht="25" x14ac:dyDescent="0.25">
      <c r="A85" t="s">
        <v>640</v>
      </c>
      <c r="E85" s="23" t="s">
        <v>4765</v>
      </c>
    </row>
    <row r="86" spans="1:27" x14ac:dyDescent="0.25">
      <c r="A86" t="s">
        <v>631</v>
      </c>
      <c r="B86">
        <v>20</v>
      </c>
      <c r="C86" s="22" t="s">
        <v>4766</v>
      </c>
      <c r="D86" t="s">
        <v>633</v>
      </c>
      <c r="E86" s="23" t="s">
        <v>4767</v>
      </c>
      <c r="F86" s="24" t="s">
        <v>874</v>
      </c>
      <c r="G86" s="25">
        <v>15895.2</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26" x14ac:dyDescent="0.3">
      <c r="A88" t="s">
        <v>638</v>
      </c>
      <c r="E88" s="29" t="s">
        <v>5394</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1204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5395</v>
      </c>
    </row>
    <row r="94" spans="1:27" ht="25" x14ac:dyDescent="0.25">
      <c r="A94" t="s">
        <v>640</v>
      </c>
      <c r="E94" s="23" t="s">
        <v>4717</v>
      </c>
    </row>
    <row r="95" spans="1:27" ht="25" x14ac:dyDescent="0.25">
      <c r="A95" t="s">
        <v>631</v>
      </c>
      <c r="B95">
        <v>22</v>
      </c>
      <c r="C95" s="22" t="s">
        <v>4775</v>
      </c>
      <c r="D95" t="s">
        <v>4773</v>
      </c>
      <c r="E95" s="23" t="s">
        <v>5255</v>
      </c>
      <c r="F95" s="24" t="s">
        <v>874</v>
      </c>
      <c r="G95" s="25">
        <v>285.52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5396</v>
      </c>
    </row>
    <row r="98" spans="1:27" ht="250" x14ac:dyDescent="0.25">
      <c r="A98" t="s">
        <v>640</v>
      </c>
      <c r="E98" s="23" t="s">
        <v>4778</v>
      </c>
    </row>
    <row r="99" spans="1:27" ht="25" x14ac:dyDescent="0.25">
      <c r="A99" t="s">
        <v>631</v>
      </c>
      <c r="B99">
        <v>23</v>
      </c>
      <c r="C99" s="22" t="s">
        <v>4779</v>
      </c>
      <c r="D99" t="s">
        <v>4773</v>
      </c>
      <c r="E99" s="23" t="s">
        <v>5295</v>
      </c>
      <c r="F99" s="24" t="s">
        <v>874</v>
      </c>
      <c r="G99" s="25">
        <v>251.2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5397</v>
      </c>
    </row>
    <row r="102" spans="1:27" ht="262.5" x14ac:dyDescent="0.25">
      <c r="A102" t="s">
        <v>640</v>
      </c>
      <c r="E102" s="23" t="s">
        <v>4782</v>
      </c>
    </row>
    <row r="103" spans="1:27" ht="25" x14ac:dyDescent="0.25">
      <c r="A103" t="s">
        <v>631</v>
      </c>
      <c r="B103">
        <v>24</v>
      </c>
      <c r="C103" s="22" t="s">
        <v>4783</v>
      </c>
      <c r="D103" t="s">
        <v>4773</v>
      </c>
      <c r="E103" s="23" t="s">
        <v>4784</v>
      </c>
      <c r="F103" s="24" t="s">
        <v>870</v>
      </c>
      <c r="G103" s="25">
        <v>1288.28</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5398</v>
      </c>
    </row>
    <row r="105" spans="1:27" ht="65" x14ac:dyDescent="0.3">
      <c r="A105" t="s">
        <v>638</v>
      </c>
      <c r="E105" s="29" t="s">
        <v>5399</v>
      </c>
    </row>
    <row r="106" spans="1:27" ht="175" x14ac:dyDescent="0.25">
      <c r="A106" t="s">
        <v>640</v>
      </c>
      <c r="E106" s="23" t="s">
        <v>4786</v>
      </c>
    </row>
    <row r="107" spans="1:27" ht="25" x14ac:dyDescent="0.25">
      <c r="A107" t="s">
        <v>631</v>
      </c>
      <c r="B107">
        <v>25</v>
      </c>
      <c r="C107" s="22" t="s">
        <v>4787</v>
      </c>
      <c r="D107" t="s">
        <v>4773</v>
      </c>
      <c r="E107" s="23" t="s">
        <v>4738</v>
      </c>
      <c r="F107" s="24" t="s">
        <v>874</v>
      </c>
      <c r="G107" s="25">
        <v>280</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52" x14ac:dyDescent="0.3">
      <c r="A109" t="s">
        <v>638</v>
      </c>
      <c r="E109" s="29" t="s">
        <v>5400</v>
      </c>
    </row>
    <row r="110" spans="1:27" ht="362.5" x14ac:dyDescent="0.25">
      <c r="A110" t="s">
        <v>640</v>
      </c>
      <c r="E110" s="23" t="s">
        <v>4741</v>
      </c>
    </row>
    <row r="111" spans="1:27" ht="13" x14ac:dyDescent="0.25">
      <c r="A111" t="s">
        <v>628</v>
      </c>
      <c r="C111" s="18" t="s">
        <v>2745</v>
      </c>
      <c r="E111" s="19" t="s">
        <v>4789</v>
      </c>
      <c r="L111" s="20">
        <f>SUMIFS(L112:L127,A112:A127,"P")</f>
        <v>0</v>
      </c>
      <c r="M111" s="20">
        <f>SUMIFS(M112:M127,A112:A127,"P")</f>
        <v>0</v>
      </c>
      <c r="N111" s="21"/>
    </row>
    <row r="112" spans="1:27" x14ac:dyDescent="0.25">
      <c r="A112" t="s">
        <v>631</v>
      </c>
      <c r="B112">
        <v>26</v>
      </c>
      <c r="C112" s="22" t="s">
        <v>5264</v>
      </c>
      <c r="D112" t="s">
        <v>633</v>
      </c>
      <c r="E112" s="23" t="s">
        <v>5265</v>
      </c>
      <c r="F112" s="24" t="s">
        <v>874</v>
      </c>
      <c r="G112" s="25">
        <v>205.2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5401</v>
      </c>
    </row>
    <row r="115" spans="1:27" ht="37.5" x14ac:dyDescent="0.25">
      <c r="A115" t="s">
        <v>640</v>
      </c>
      <c r="E115" s="23" t="s">
        <v>5267</v>
      </c>
    </row>
    <row r="116" spans="1:27" x14ac:dyDescent="0.25">
      <c r="A116" t="s">
        <v>631</v>
      </c>
      <c r="B116">
        <v>27</v>
      </c>
      <c r="C116" s="22" t="s">
        <v>4790</v>
      </c>
      <c r="D116" t="s">
        <v>633</v>
      </c>
      <c r="E116" s="23" t="s">
        <v>4791</v>
      </c>
      <c r="F116" s="24" t="s">
        <v>870</v>
      </c>
      <c r="G116" s="25">
        <v>2003.4680000000001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0" x14ac:dyDescent="0.3">
      <c r="A118" t="s">
        <v>638</v>
      </c>
      <c r="E118" s="29" t="s">
        <v>5402</v>
      </c>
    </row>
    <row r="119" spans="1:27" ht="25" x14ac:dyDescent="0.25">
      <c r="A119" t="s">
        <v>640</v>
      </c>
      <c r="E119" s="23" t="s">
        <v>4793</v>
      </c>
    </row>
    <row r="120" spans="1:27" x14ac:dyDescent="0.25">
      <c r="A120" t="s">
        <v>631</v>
      </c>
      <c r="B120">
        <v>28</v>
      </c>
      <c r="C120" s="22" t="s">
        <v>4794</v>
      </c>
      <c r="D120" t="s">
        <v>633</v>
      </c>
      <c r="E120" s="23" t="s">
        <v>4795</v>
      </c>
      <c r="F120" s="24" t="s">
        <v>647</v>
      </c>
      <c r="G120" s="25">
        <v>650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52" x14ac:dyDescent="0.3">
      <c r="A122" t="s">
        <v>638</v>
      </c>
      <c r="E122" s="29" t="s">
        <v>5403</v>
      </c>
    </row>
    <row r="123" spans="1:27" ht="162.5" x14ac:dyDescent="0.25">
      <c r="A123" t="s">
        <v>640</v>
      </c>
      <c r="E123" s="23" t="s">
        <v>4797</v>
      </c>
    </row>
    <row r="124" spans="1:27" x14ac:dyDescent="0.25">
      <c r="A124" t="s">
        <v>631</v>
      </c>
      <c r="B124">
        <v>29</v>
      </c>
      <c r="C124" s="22" t="s">
        <v>5273</v>
      </c>
      <c r="D124" t="s">
        <v>633</v>
      </c>
      <c r="E124" s="23" t="s">
        <v>5274</v>
      </c>
      <c r="F124" s="24" t="s">
        <v>870</v>
      </c>
      <c r="G124" s="25">
        <v>70.62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91" x14ac:dyDescent="0.3">
      <c r="A126" t="s">
        <v>638</v>
      </c>
      <c r="E126" s="29" t="s">
        <v>5404</v>
      </c>
    </row>
    <row r="127" spans="1:27" ht="50" x14ac:dyDescent="0.25">
      <c r="A127" t="s">
        <v>640</v>
      </c>
      <c r="E127" s="23" t="s">
        <v>5276</v>
      </c>
    </row>
    <row r="128" spans="1:27" ht="13" x14ac:dyDescent="0.25">
      <c r="A128" t="s">
        <v>628</v>
      </c>
      <c r="C128" s="18" t="s">
        <v>3232</v>
      </c>
      <c r="E128" s="19" t="s">
        <v>4807</v>
      </c>
      <c r="L128" s="20">
        <f>SUMIFS(L129:L152,A129:A152,"P")</f>
        <v>0</v>
      </c>
      <c r="M128" s="20">
        <f>SUMIFS(M129:M152,A129:A152,"P")</f>
        <v>0</v>
      </c>
      <c r="N128" s="21"/>
    </row>
    <row r="129" spans="1:27" x14ac:dyDescent="0.25">
      <c r="A129" t="s">
        <v>631</v>
      </c>
      <c r="B129">
        <v>30</v>
      </c>
      <c r="C129" s="22" t="s">
        <v>4808</v>
      </c>
      <c r="D129" t="s">
        <v>633</v>
      </c>
      <c r="E129" s="23" t="s">
        <v>5282</v>
      </c>
      <c r="F129" s="24" t="s">
        <v>874</v>
      </c>
      <c r="G129" s="25">
        <v>1341.106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4810</v>
      </c>
    </row>
    <row r="131" spans="1:27" ht="208" x14ac:dyDescent="0.3">
      <c r="A131" t="s">
        <v>638</v>
      </c>
      <c r="E131" s="29" t="s">
        <v>5405</v>
      </c>
    </row>
    <row r="132" spans="1:27" ht="350" x14ac:dyDescent="0.25">
      <c r="A132" t="s">
        <v>640</v>
      </c>
      <c r="E132" s="23" t="s">
        <v>4812</v>
      </c>
    </row>
    <row r="133" spans="1:27" x14ac:dyDescent="0.25">
      <c r="A133" t="s">
        <v>631</v>
      </c>
      <c r="B133">
        <v>31</v>
      </c>
      <c r="C133" s="22" t="s">
        <v>4813</v>
      </c>
      <c r="D133" t="s">
        <v>633</v>
      </c>
      <c r="E133" s="23" t="s">
        <v>4814</v>
      </c>
      <c r="F133" s="24" t="s">
        <v>874</v>
      </c>
      <c r="G133" s="25">
        <v>20.3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78" x14ac:dyDescent="0.3">
      <c r="A135" t="s">
        <v>638</v>
      </c>
      <c r="E135" s="29" t="s">
        <v>5406</v>
      </c>
    </row>
    <row r="136" spans="1:27" ht="37.5" x14ac:dyDescent="0.25">
      <c r="A136" t="s">
        <v>640</v>
      </c>
      <c r="E136" s="23" t="s">
        <v>4816</v>
      </c>
    </row>
    <row r="137" spans="1:27" x14ac:dyDescent="0.25">
      <c r="A137" t="s">
        <v>631</v>
      </c>
      <c r="B137">
        <v>32</v>
      </c>
      <c r="C137" s="22" t="s">
        <v>4817</v>
      </c>
      <c r="D137" t="s">
        <v>633</v>
      </c>
      <c r="E137" s="23" t="s">
        <v>4818</v>
      </c>
      <c r="F137" s="24" t="s">
        <v>874</v>
      </c>
      <c r="G137" s="25">
        <v>319.2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52" x14ac:dyDescent="0.3">
      <c r="A139" t="s">
        <v>638</v>
      </c>
      <c r="E139" s="29" t="s">
        <v>5407</v>
      </c>
    </row>
    <row r="140" spans="1:27" ht="37.5" x14ac:dyDescent="0.25">
      <c r="A140" t="s">
        <v>640</v>
      </c>
      <c r="E140" s="23" t="s">
        <v>4820</v>
      </c>
    </row>
    <row r="141" spans="1:27" x14ac:dyDescent="0.25">
      <c r="A141" t="s">
        <v>631</v>
      </c>
      <c r="B141">
        <v>33</v>
      </c>
      <c r="C141" s="22" t="s">
        <v>5408</v>
      </c>
      <c r="D141" t="s">
        <v>633</v>
      </c>
      <c r="E141" s="23" t="s">
        <v>5409</v>
      </c>
      <c r="F141" s="24" t="s">
        <v>874</v>
      </c>
      <c r="G141" s="25">
        <v>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5410</v>
      </c>
    </row>
    <row r="144" spans="1:27" ht="37.5" x14ac:dyDescent="0.25">
      <c r="A144" t="s">
        <v>640</v>
      </c>
      <c r="E144" s="23" t="s">
        <v>5411</v>
      </c>
    </row>
    <row r="145" spans="1:27" x14ac:dyDescent="0.25">
      <c r="A145" t="s">
        <v>631</v>
      </c>
      <c r="B145">
        <v>34</v>
      </c>
      <c r="C145" s="22" t="s">
        <v>4825</v>
      </c>
      <c r="D145" t="s">
        <v>633</v>
      </c>
      <c r="E145" s="23" t="s">
        <v>4826</v>
      </c>
      <c r="F145" s="24" t="s">
        <v>874</v>
      </c>
      <c r="G145" s="25">
        <v>10879.5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04" x14ac:dyDescent="0.3">
      <c r="A147" t="s">
        <v>638</v>
      </c>
      <c r="E147" s="29" t="s">
        <v>5412</v>
      </c>
    </row>
    <row r="148" spans="1:27" ht="37.5" x14ac:dyDescent="0.25">
      <c r="A148" t="s">
        <v>640</v>
      </c>
      <c r="E148" s="23" t="s">
        <v>4829</v>
      </c>
    </row>
    <row r="149" spans="1:27" x14ac:dyDescent="0.25">
      <c r="A149" t="s">
        <v>631</v>
      </c>
      <c r="B149">
        <v>35</v>
      </c>
      <c r="C149" s="22" t="s">
        <v>4830</v>
      </c>
      <c r="D149" t="s">
        <v>633</v>
      </c>
      <c r="E149" s="23" t="s">
        <v>4831</v>
      </c>
      <c r="F149" s="24" t="s">
        <v>874</v>
      </c>
      <c r="G149" s="25">
        <v>7.72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78" x14ac:dyDescent="0.3">
      <c r="A151" t="s">
        <v>638</v>
      </c>
      <c r="E151" s="29" t="s">
        <v>5413</v>
      </c>
    </row>
    <row r="152" spans="1:27" ht="100" x14ac:dyDescent="0.25">
      <c r="A152" t="s">
        <v>640</v>
      </c>
      <c r="E152" s="23" t="s">
        <v>4833</v>
      </c>
    </row>
    <row r="153" spans="1:27" ht="13" x14ac:dyDescent="0.25">
      <c r="A153" t="s">
        <v>628</v>
      </c>
      <c r="C153" s="18" t="s">
        <v>891</v>
      </c>
      <c r="E153" s="19" t="s">
        <v>4454</v>
      </c>
      <c r="L153" s="20">
        <f>SUMIFS(L154:L181,A154:A181,"P")</f>
        <v>0</v>
      </c>
      <c r="M153" s="20">
        <f>SUMIFS(M154:M181,A154:A181,"P")</f>
        <v>0</v>
      </c>
      <c r="N153" s="21"/>
    </row>
    <row r="154" spans="1:27" ht="25" x14ac:dyDescent="0.25">
      <c r="A154" t="s">
        <v>631</v>
      </c>
      <c r="B154">
        <v>36</v>
      </c>
      <c r="C154" s="22" t="s">
        <v>4775</v>
      </c>
      <c r="D154" t="s">
        <v>633</v>
      </c>
      <c r="E154" s="23" t="s">
        <v>5255</v>
      </c>
      <c r="F154" s="24" t="s">
        <v>874</v>
      </c>
      <c r="G154" s="25">
        <v>11150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5414</v>
      </c>
    </row>
    <row r="157" spans="1:27" ht="250" x14ac:dyDescent="0.25">
      <c r="A157" t="s">
        <v>640</v>
      </c>
      <c r="E157" s="23" t="s">
        <v>4778</v>
      </c>
    </row>
    <row r="158" spans="1:27" ht="25" x14ac:dyDescent="0.25">
      <c r="A158" t="s">
        <v>631</v>
      </c>
      <c r="B158">
        <v>37</v>
      </c>
      <c r="C158" s="22" t="s">
        <v>4839</v>
      </c>
      <c r="D158" t="s">
        <v>866</v>
      </c>
      <c r="E158" s="23" t="s">
        <v>5292</v>
      </c>
      <c r="F158" s="24" t="s">
        <v>874</v>
      </c>
      <c r="G158" s="25">
        <v>9333.2000000000007</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5415</v>
      </c>
    </row>
    <row r="161" spans="1:27" ht="262.5" x14ac:dyDescent="0.25">
      <c r="A161" t="s">
        <v>640</v>
      </c>
      <c r="E161" s="23" t="s">
        <v>4843</v>
      </c>
    </row>
    <row r="162" spans="1:27" ht="25" x14ac:dyDescent="0.25">
      <c r="A162" t="s">
        <v>631</v>
      </c>
      <c r="B162">
        <v>38</v>
      </c>
      <c r="C162" s="22" t="s">
        <v>4839</v>
      </c>
      <c r="D162" t="s">
        <v>2745</v>
      </c>
      <c r="E162" s="23" t="s">
        <v>5292</v>
      </c>
      <c r="F162" s="24" t="s">
        <v>874</v>
      </c>
      <c r="G162" s="25">
        <v>7163.5</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5416</v>
      </c>
    </row>
    <row r="165" spans="1:27" ht="262.5" x14ac:dyDescent="0.25">
      <c r="A165" t="s">
        <v>640</v>
      </c>
      <c r="E165" s="23" t="s">
        <v>4843</v>
      </c>
    </row>
    <row r="166" spans="1:27" ht="25" x14ac:dyDescent="0.25">
      <c r="A166" t="s">
        <v>631</v>
      </c>
      <c r="B166">
        <v>39</v>
      </c>
      <c r="C166" s="22" t="s">
        <v>4779</v>
      </c>
      <c r="D166" t="s">
        <v>633</v>
      </c>
      <c r="E166" s="23" t="s">
        <v>5295</v>
      </c>
      <c r="F166" s="24" t="s">
        <v>874</v>
      </c>
      <c r="G166" s="25">
        <v>4660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5417</v>
      </c>
    </row>
    <row r="169" spans="1:27" ht="262.5" x14ac:dyDescent="0.25">
      <c r="A169" t="s">
        <v>640</v>
      </c>
      <c r="E169" s="23" t="s">
        <v>4782</v>
      </c>
    </row>
    <row r="170" spans="1:27" ht="25" x14ac:dyDescent="0.25">
      <c r="A170" t="s">
        <v>631</v>
      </c>
      <c r="B170">
        <v>40</v>
      </c>
      <c r="C170" s="22" t="s">
        <v>4783</v>
      </c>
      <c r="D170" t="s">
        <v>633</v>
      </c>
      <c r="E170" s="23" t="s">
        <v>5297</v>
      </c>
      <c r="F170" s="24" t="s">
        <v>870</v>
      </c>
      <c r="G170" s="25">
        <v>28397.8</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91" x14ac:dyDescent="0.3">
      <c r="A172" t="s">
        <v>638</v>
      </c>
      <c r="E172" s="29" t="s">
        <v>5418</v>
      </c>
    </row>
    <row r="173" spans="1:27" ht="175" x14ac:dyDescent="0.25">
      <c r="A173" t="s">
        <v>640</v>
      </c>
      <c r="E173" s="23" t="s">
        <v>4786</v>
      </c>
    </row>
    <row r="174" spans="1:27" x14ac:dyDescent="0.25">
      <c r="A174" t="s">
        <v>631</v>
      </c>
      <c r="B174">
        <v>41</v>
      </c>
      <c r="C174" s="22" t="s">
        <v>5419</v>
      </c>
      <c r="D174" t="s">
        <v>633</v>
      </c>
      <c r="E174" s="23" t="s">
        <v>5420</v>
      </c>
      <c r="F174" s="24" t="s">
        <v>870</v>
      </c>
      <c r="G174" s="25">
        <v>6992.7709999999997</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91" x14ac:dyDescent="0.3">
      <c r="A176" t="s">
        <v>638</v>
      </c>
      <c r="E176" s="29" t="s">
        <v>5421</v>
      </c>
    </row>
    <row r="177" spans="1:27" ht="175" x14ac:dyDescent="0.25">
      <c r="A177" t="s">
        <v>640</v>
      </c>
      <c r="E177" s="23" t="s">
        <v>4786</v>
      </c>
    </row>
    <row r="178" spans="1:27" x14ac:dyDescent="0.25">
      <c r="A178" t="s">
        <v>631</v>
      </c>
      <c r="B178">
        <v>42</v>
      </c>
      <c r="C178" s="22" t="s">
        <v>4848</v>
      </c>
      <c r="D178" t="s">
        <v>633</v>
      </c>
      <c r="E178" s="23" t="s">
        <v>4849</v>
      </c>
      <c r="F178" s="24" t="s">
        <v>874</v>
      </c>
      <c r="G178" s="25">
        <v>6208.8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5299</v>
      </c>
    </row>
    <row r="180" spans="1:27" ht="52" x14ac:dyDescent="0.3">
      <c r="A180" t="s">
        <v>638</v>
      </c>
      <c r="E180" s="29" t="s">
        <v>5422</v>
      </c>
    </row>
    <row r="181" spans="1:27" ht="125" x14ac:dyDescent="0.25">
      <c r="A181" t="s">
        <v>640</v>
      </c>
      <c r="E181" s="23" t="s">
        <v>4852</v>
      </c>
    </row>
    <row r="182" spans="1:27" ht="13" x14ac:dyDescent="0.25">
      <c r="A182" t="s">
        <v>628</v>
      </c>
      <c r="C182" s="18" t="s">
        <v>1544</v>
      </c>
      <c r="E182" s="19" t="s">
        <v>2049</v>
      </c>
      <c r="L182" s="20">
        <f>SUMIFS(L183:L186,A183:A186,"P")</f>
        <v>0</v>
      </c>
      <c r="M182" s="20">
        <f>SUMIFS(M183:M186,A183:A186,"P")</f>
        <v>0</v>
      </c>
      <c r="N182" s="21"/>
    </row>
    <row r="183" spans="1:27" ht="25" x14ac:dyDescent="0.25">
      <c r="A183" t="s">
        <v>631</v>
      </c>
      <c r="B183">
        <v>43</v>
      </c>
      <c r="C183" s="22" t="s">
        <v>4853</v>
      </c>
      <c r="D183" t="s">
        <v>633</v>
      </c>
      <c r="E183" s="23" t="s">
        <v>4854</v>
      </c>
      <c r="F183" s="24" t="s">
        <v>870</v>
      </c>
      <c r="G183" s="25">
        <v>140.1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5423</v>
      </c>
    </row>
    <row r="186" spans="1:27" ht="187.5" x14ac:dyDescent="0.25">
      <c r="A186" t="s">
        <v>640</v>
      </c>
      <c r="E186" s="23" t="s">
        <v>4856</v>
      </c>
    </row>
    <row r="187" spans="1:27" ht="13" x14ac:dyDescent="0.25">
      <c r="A187" t="s">
        <v>628</v>
      </c>
      <c r="C187" s="18" t="s">
        <v>4857</v>
      </c>
      <c r="E187" s="19" t="s">
        <v>4858</v>
      </c>
      <c r="L187" s="20">
        <f>SUMIFS(L188:L215,A188:A215,"P")</f>
        <v>0</v>
      </c>
      <c r="M187" s="20">
        <f>SUMIFS(M188:M215,A188:A215,"P")</f>
        <v>0</v>
      </c>
      <c r="N187" s="21"/>
    </row>
    <row r="188" spans="1:27" x14ac:dyDescent="0.25">
      <c r="A188" t="s">
        <v>631</v>
      </c>
      <c r="B188">
        <v>44</v>
      </c>
      <c r="C188" s="22" t="s">
        <v>4859</v>
      </c>
      <c r="D188" t="s">
        <v>633</v>
      </c>
      <c r="E188" s="23" t="s">
        <v>4860</v>
      </c>
      <c r="F188" s="24" t="s">
        <v>647</v>
      </c>
      <c r="G188" s="25">
        <v>17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5424</v>
      </c>
    </row>
    <row r="191" spans="1:27" ht="250" x14ac:dyDescent="0.25">
      <c r="A191" t="s">
        <v>640</v>
      </c>
      <c r="E191" s="23" t="s">
        <v>4862</v>
      </c>
    </row>
    <row r="192" spans="1:27" x14ac:dyDescent="0.25">
      <c r="A192" t="s">
        <v>631</v>
      </c>
      <c r="B192">
        <v>45</v>
      </c>
      <c r="C192" s="22" t="s">
        <v>5425</v>
      </c>
      <c r="D192" t="s">
        <v>633</v>
      </c>
      <c r="E192" s="23" t="s">
        <v>5426</v>
      </c>
      <c r="F192" s="24" t="s">
        <v>647</v>
      </c>
      <c r="G192" s="25">
        <v>5</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39" x14ac:dyDescent="0.3">
      <c r="A194" t="s">
        <v>638</v>
      </c>
      <c r="E194" s="29" t="s">
        <v>5427</v>
      </c>
    </row>
    <row r="195" spans="1:27" ht="250" x14ac:dyDescent="0.25">
      <c r="A195" t="s">
        <v>640</v>
      </c>
      <c r="E195" s="23" t="s">
        <v>4862</v>
      </c>
    </row>
    <row r="196" spans="1:27" x14ac:dyDescent="0.25">
      <c r="A196" t="s">
        <v>631</v>
      </c>
      <c r="B196">
        <v>46</v>
      </c>
      <c r="C196" s="22" t="s">
        <v>5309</v>
      </c>
      <c r="D196" t="s">
        <v>633</v>
      </c>
      <c r="E196" s="23" t="s">
        <v>5310</v>
      </c>
      <c r="F196" s="24" t="s">
        <v>647</v>
      </c>
      <c r="G196" s="25">
        <v>80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52" x14ac:dyDescent="0.3">
      <c r="A198" t="s">
        <v>638</v>
      </c>
      <c r="E198" s="29" t="s">
        <v>5428</v>
      </c>
    </row>
    <row r="199" spans="1:27" ht="237.5" x14ac:dyDescent="0.25">
      <c r="A199" t="s">
        <v>640</v>
      </c>
      <c r="E199" s="23" t="s">
        <v>5312</v>
      </c>
    </row>
    <row r="200" spans="1:27" x14ac:dyDescent="0.25">
      <c r="A200" t="s">
        <v>631</v>
      </c>
      <c r="B200">
        <v>47</v>
      </c>
      <c r="C200" s="22" t="s">
        <v>4869</v>
      </c>
      <c r="D200" t="s">
        <v>633</v>
      </c>
      <c r="E200" s="23" t="s">
        <v>4870</v>
      </c>
      <c r="F200" s="24" t="s">
        <v>657</v>
      </c>
      <c r="G200" s="25">
        <v>2</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26" x14ac:dyDescent="0.3">
      <c r="A202" t="s">
        <v>638</v>
      </c>
      <c r="E202" s="29" t="s">
        <v>5429</v>
      </c>
    </row>
    <row r="203" spans="1:27" ht="150" x14ac:dyDescent="0.25">
      <c r="A203" t="s">
        <v>640</v>
      </c>
      <c r="E203" s="23" t="s">
        <v>4872</v>
      </c>
    </row>
    <row r="204" spans="1:27" x14ac:dyDescent="0.25">
      <c r="A204" t="s">
        <v>631</v>
      </c>
      <c r="B204">
        <v>48</v>
      </c>
      <c r="C204" s="22" t="s">
        <v>4873</v>
      </c>
      <c r="D204" t="s">
        <v>633</v>
      </c>
      <c r="E204" s="23" t="s">
        <v>4874</v>
      </c>
      <c r="F204" s="24" t="s">
        <v>874</v>
      </c>
      <c r="G204" s="25">
        <v>9.35</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4810</v>
      </c>
    </row>
    <row r="206" spans="1:27" ht="39" x14ac:dyDescent="0.3">
      <c r="A206" t="s">
        <v>638</v>
      </c>
      <c r="E206" s="29" t="s">
        <v>5430</v>
      </c>
    </row>
    <row r="207" spans="1:27" ht="350" x14ac:dyDescent="0.25">
      <c r="A207" t="s">
        <v>640</v>
      </c>
      <c r="E207" s="23" t="s">
        <v>4812</v>
      </c>
    </row>
    <row r="208" spans="1:27" ht="25" x14ac:dyDescent="0.25">
      <c r="A208" t="s">
        <v>631</v>
      </c>
      <c r="B208">
        <v>49</v>
      </c>
      <c r="C208" s="22" t="s">
        <v>5431</v>
      </c>
      <c r="D208" t="s">
        <v>633</v>
      </c>
      <c r="E208" s="23" t="s">
        <v>5432</v>
      </c>
      <c r="F208" s="24" t="s">
        <v>657</v>
      </c>
      <c r="G208" s="25">
        <v>1</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5433</v>
      </c>
    </row>
    <row r="211" spans="1:27" ht="409.5" x14ac:dyDescent="0.25">
      <c r="A211" t="s">
        <v>640</v>
      </c>
      <c r="E211" s="23" t="s">
        <v>5434</v>
      </c>
    </row>
    <row r="212" spans="1:27" x14ac:dyDescent="0.25">
      <c r="A212" t="s">
        <v>631</v>
      </c>
      <c r="B212">
        <v>50</v>
      </c>
      <c r="C212" s="22" t="s">
        <v>4876</v>
      </c>
      <c r="D212" t="s">
        <v>633</v>
      </c>
      <c r="E212" s="23" t="s">
        <v>4877</v>
      </c>
      <c r="F212" s="24" t="s">
        <v>657</v>
      </c>
      <c r="G212" s="25">
        <v>16</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26" x14ac:dyDescent="0.3">
      <c r="A214" t="s">
        <v>638</v>
      </c>
      <c r="E214" s="29" t="s">
        <v>5435</v>
      </c>
    </row>
    <row r="215" spans="1:27" ht="87.5" x14ac:dyDescent="0.25">
      <c r="A215" t="s">
        <v>640</v>
      </c>
      <c r="E215" s="23" t="s">
        <v>4880</v>
      </c>
    </row>
    <row r="216" spans="1:27" ht="13" x14ac:dyDescent="0.25">
      <c r="A216" t="s">
        <v>628</v>
      </c>
      <c r="C216" s="18" t="s">
        <v>1966</v>
      </c>
      <c r="E216" s="19" t="s">
        <v>4616</v>
      </c>
      <c r="L216" s="20">
        <f>SUMIFS(L217:L240,A217:A240,"P")</f>
        <v>0</v>
      </c>
      <c r="M216" s="20">
        <f>SUMIFS(M217:M240,A217:A240,"P")</f>
        <v>0</v>
      </c>
      <c r="N216" s="21"/>
    </row>
    <row r="217" spans="1:27" x14ac:dyDescent="0.25">
      <c r="A217" t="s">
        <v>631</v>
      </c>
      <c r="B217">
        <v>51</v>
      </c>
      <c r="C217" s="22" t="s">
        <v>4886</v>
      </c>
      <c r="D217" t="s">
        <v>633</v>
      </c>
      <c r="E217" s="23" t="s">
        <v>4887</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52" x14ac:dyDescent="0.3">
      <c r="A219" t="s">
        <v>638</v>
      </c>
      <c r="E219" s="29" t="s">
        <v>5436</v>
      </c>
    </row>
    <row r="220" spans="1:27" ht="400" x14ac:dyDescent="0.25">
      <c r="A220" t="s">
        <v>640</v>
      </c>
      <c r="E220" s="23" t="s">
        <v>4889</v>
      </c>
    </row>
    <row r="221" spans="1:27" ht="25" x14ac:dyDescent="0.25">
      <c r="A221" t="s">
        <v>631</v>
      </c>
      <c r="B221">
        <v>52</v>
      </c>
      <c r="C221" s="22" t="s">
        <v>4890</v>
      </c>
      <c r="D221" t="s">
        <v>633</v>
      </c>
      <c r="E221" s="23" t="s">
        <v>4891</v>
      </c>
      <c r="F221" s="24" t="s">
        <v>647</v>
      </c>
      <c r="G221" s="25">
        <v>4104</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5437</v>
      </c>
    </row>
    <row r="224" spans="1:27" ht="87.5" x14ac:dyDescent="0.25">
      <c r="A224" t="s">
        <v>640</v>
      </c>
      <c r="E224" s="23" t="s">
        <v>4893</v>
      </c>
    </row>
    <row r="225" spans="1:27" x14ac:dyDescent="0.25">
      <c r="A225" t="s">
        <v>631</v>
      </c>
      <c r="B225">
        <v>53</v>
      </c>
      <c r="C225" s="22" t="s">
        <v>4894</v>
      </c>
      <c r="D225" t="s">
        <v>633</v>
      </c>
      <c r="E225" s="23" t="s">
        <v>4895</v>
      </c>
      <c r="F225" s="24" t="s">
        <v>870</v>
      </c>
      <c r="G225" s="25">
        <v>824.56</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0" x14ac:dyDescent="0.3">
      <c r="A227" t="s">
        <v>638</v>
      </c>
      <c r="E227" s="29" t="s">
        <v>5438</v>
      </c>
    </row>
    <row r="228" spans="1:27" ht="87.5" x14ac:dyDescent="0.25">
      <c r="A228" t="s">
        <v>640</v>
      </c>
      <c r="E228" s="23" t="s">
        <v>4897</v>
      </c>
    </row>
    <row r="229" spans="1:27" x14ac:dyDescent="0.25">
      <c r="A229" t="s">
        <v>631</v>
      </c>
      <c r="B229">
        <v>54</v>
      </c>
      <c r="C229" s="22" t="s">
        <v>5439</v>
      </c>
      <c r="D229" t="s">
        <v>633</v>
      </c>
      <c r="E229" s="23" t="s">
        <v>5440</v>
      </c>
      <c r="F229" s="24" t="s">
        <v>647</v>
      </c>
      <c r="G229" s="25">
        <v>30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5441</v>
      </c>
    </row>
    <row r="232" spans="1:27" ht="75" x14ac:dyDescent="0.25">
      <c r="A232" t="s">
        <v>640</v>
      </c>
      <c r="E232" s="23" t="s">
        <v>5442</v>
      </c>
    </row>
    <row r="233" spans="1:27" x14ac:dyDescent="0.25">
      <c r="A233" t="s">
        <v>631</v>
      </c>
      <c r="B233">
        <v>55</v>
      </c>
      <c r="C233" s="22" t="s">
        <v>5443</v>
      </c>
      <c r="D233" t="s">
        <v>633</v>
      </c>
      <c r="E233" s="23" t="s">
        <v>5444</v>
      </c>
      <c r="F233" s="24" t="s">
        <v>4663</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26" x14ac:dyDescent="0.3">
      <c r="A235" t="s">
        <v>638</v>
      </c>
      <c r="E235" s="29" t="s">
        <v>5429</v>
      </c>
    </row>
    <row r="236" spans="1:27" ht="100" x14ac:dyDescent="0.25">
      <c r="A236" t="s">
        <v>640</v>
      </c>
      <c r="E236" s="23" t="s">
        <v>5445</v>
      </c>
    </row>
    <row r="237" spans="1:27" x14ac:dyDescent="0.25">
      <c r="A237" t="s">
        <v>631</v>
      </c>
      <c r="B237">
        <v>56</v>
      </c>
      <c r="C237" s="22" t="s">
        <v>4902</v>
      </c>
      <c r="D237" t="s">
        <v>633</v>
      </c>
      <c r="E237" s="23" t="s">
        <v>4903</v>
      </c>
      <c r="F237" s="24" t="s">
        <v>874</v>
      </c>
      <c r="G237" s="25">
        <v>15</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52" x14ac:dyDescent="0.3">
      <c r="A239" t="s">
        <v>638</v>
      </c>
      <c r="E239" s="29" t="s">
        <v>5446</v>
      </c>
    </row>
    <row r="240" spans="1:27" ht="87.5" x14ac:dyDescent="0.25">
      <c r="A240" t="s">
        <v>640</v>
      </c>
      <c r="E240" s="23" t="s">
        <v>4905</v>
      </c>
    </row>
    <row r="241" spans="1:27" ht="13" x14ac:dyDescent="0.25">
      <c r="A241" t="s">
        <v>628</v>
      </c>
      <c r="C241" s="18" t="s">
        <v>1801</v>
      </c>
      <c r="E241" s="19" t="s">
        <v>1802</v>
      </c>
      <c r="L241" s="20">
        <f>SUMIFS(L242:L249,A242:A249,"P")</f>
        <v>0</v>
      </c>
      <c r="M241" s="20">
        <f>SUMIFS(M242:M249,A242:A249,"P")</f>
        <v>0</v>
      </c>
      <c r="N241" s="21"/>
    </row>
    <row r="242" spans="1:27" ht="25" x14ac:dyDescent="0.25">
      <c r="A242" t="s">
        <v>631</v>
      </c>
      <c r="B242">
        <v>57</v>
      </c>
      <c r="C242" s="22" t="s">
        <v>1803</v>
      </c>
      <c r="D242" t="s">
        <v>1804</v>
      </c>
      <c r="E242" s="23" t="s">
        <v>1805</v>
      </c>
      <c r="F242" s="24" t="s">
        <v>1806</v>
      </c>
      <c r="G242" s="25">
        <v>93756.81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5447</v>
      </c>
    </row>
    <row r="245" spans="1:27" ht="187.5" x14ac:dyDescent="0.25">
      <c r="A245" t="s">
        <v>640</v>
      </c>
      <c r="E245" s="23" t="s">
        <v>2221</v>
      </c>
    </row>
    <row r="246" spans="1:27" ht="25" x14ac:dyDescent="0.25">
      <c r="A246" t="s">
        <v>631</v>
      </c>
      <c r="B246">
        <v>58</v>
      </c>
      <c r="C246" s="22" t="s">
        <v>1815</v>
      </c>
      <c r="D246" t="s">
        <v>1816</v>
      </c>
      <c r="E246" s="23" t="s">
        <v>1817</v>
      </c>
      <c r="F246" s="24" t="s">
        <v>1806</v>
      </c>
      <c r="G246" s="25">
        <v>37.5</v>
      </c>
      <c r="H246" s="24">
        <v>0</v>
      </c>
      <c r="I246" s="26">
        <f>ROUND(G246*H246,P4)</f>
        <v>0</v>
      </c>
      <c r="L246" s="27">
        <v>0</v>
      </c>
      <c r="M246" s="20">
        <f>ROUND(G246*L246,P4)</f>
        <v>0</v>
      </c>
      <c r="N246" s="21" t="s">
        <v>1807</v>
      </c>
      <c r="O246" s="28">
        <f>M246*AA246</f>
        <v>0</v>
      </c>
      <c r="P246">
        <v>3</v>
      </c>
      <c r="AA246">
        <f>IF(P246=1,$O$3,IF(P246=2,$O$4,$O$5))</f>
        <v>0.21</v>
      </c>
    </row>
    <row r="247" spans="1:27" ht="25" x14ac:dyDescent="0.25">
      <c r="A247" t="s">
        <v>637</v>
      </c>
      <c r="E247" s="23" t="s">
        <v>4672</v>
      </c>
    </row>
    <row r="248" spans="1:27" ht="39" x14ac:dyDescent="0.3">
      <c r="A248" t="s">
        <v>638</v>
      </c>
      <c r="E248" s="29" t="s">
        <v>5448</v>
      </c>
    </row>
    <row r="249" spans="1:27" ht="187.5" x14ac:dyDescent="0.25">
      <c r="A249" t="s">
        <v>640</v>
      </c>
      <c r="E249" s="23" t="s">
        <v>2223</v>
      </c>
    </row>
  </sheetData>
  <sheetProtection algorithmName="SHA-512" hashValue="gwKaDzD+avmYlrQdbRUFj8d67zcs1l+9Gy12BJqDk8DxDhRJnsUQOe2Fr5Q+E/zYNPV9HNhhPF1GCch+ToN9sw==" saltValue="x98koB8wRQk+DUQ3VeTU/lTqlFPuP0mzXDl5+yZMgGFHm4G7M1qNpV8sTtWZftUUK2duMz+1V/rJsoZJN+3A3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22</v>
      </c>
    </row>
    <row r="8" spans="1:27" ht="13" x14ac:dyDescent="0.25">
      <c r="A8" t="s">
        <v>626</v>
      </c>
      <c r="C8" s="18" t="s">
        <v>5449</v>
      </c>
      <c r="E8" s="19" t="s">
        <v>145</v>
      </c>
      <c r="L8" s="20">
        <f>L9</f>
        <v>0</v>
      </c>
      <c r="M8" s="20">
        <f>M9</f>
        <v>0</v>
      </c>
      <c r="N8" s="21"/>
    </row>
    <row r="9" spans="1:27" ht="13" x14ac:dyDescent="0.25">
      <c r="A9" t="s">
        <v>628</v>
      </c>
      <c r="C9" s="18" t="s">
        <v>5450</v>
      </c>
      <c r="E9" s="19" t="s">
        <v>5451</v>
      </c>
      <c r="L9" s="20">
        <f>SUMIFS(L10:L97,A10:A97,"P")</f>
        <v>0</v>
      </c>
      <c r="M9" s="20">
        <f>SUMIFS(M10:M97,A10:A97,"P")</f>
        <v>0</v>
      </c>
      <c r="N9" s="21"/>
    </row>
    <row r="10" spans="1:27" x14ac:dyDescent="0.25">
      <c r="A10" t="s">
        <v>631</v>
      </c>
      <c r="B10">
        <v>1</v>
      </c>
      <c r="C10" s="22" t="s">
        <v>5452</v>
      </c>
      <c r="D10" t="s">
        <v>633</v>
      </c>
      <c r="E10" s="23" t="s">
        <v>5453</v>
      </c>
      <c r="F10" s="24" t="s">
        <v>4663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5454</v>
      </c>
    </row>
    <row r="13" spans="1:27" x14ac:dyDescent="0.25">
      <c r="A13" t="s">
        <v>640</v>
      </c>
      <c r="E13" s="23" t="s">
        <v>1380</v>
      </c>
    </row>
    <row r="14" spans="1:27" x14ac:dyDescent="0.25">
      <c r="A14" t="s">
        <v>631</v>
      </c>
      <c r="B14">
        <v>2</v>
      </c>
      <c r="C14" s="22" t="s">
        <v>5455</v>
      </c>
      <c r="D14" t="s">
        <v>866</v>
      </c>
      <c r="E14" s="23" t="s">
        <v>5456</v>
      </c>
      <c r="F14" s="24" t="s">
        <v>4663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5454</v>
      </c>
    </row>
    <row r="17" spans="1:27" x14ac:dyDescent="0.25">
      <c r="A17" t="s">
        <v>640</v>
      </c>
      <c r="E17" s="23" t="s">
        <v>1380</v>
      </c>
    </row>
    <row r="18" spans="1:27" ht="25" x14ac:dyDescent="0.25">
      <c r="A18" t="s">
        <v>631</v>
      </c>
      <c r="B18">
        <v>3</v>
      </c>
      <c r="C18" s="22" t="s">
        <v>5457</v>
      </c>
      <c r="D18" t="s">
        <v>633</v>
      </c>
      <c r="E18" s="23" t="s">
        <v>5458</v>
      </c>
      <c r="F18" s="24" t="s">
        <v>647</v>
      </c>
      <c r="G18" s="25">
        <v>180</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5459</v>
      </c>
    </row>
    <row r="21" spans="1:27" ht="37.5" x14ac:dyDescent="0.25">
      <c r="A21" t="s">
        <v>640</v>
      </c>
      <c r="E21" s="23" t="s">
        <v>5460</v>
      </c>
    </row>
    <row r="22" spans="1:27" x14ac:dyDescent="0.25">
      <c r="A22" t="s">
        <v>631</v>
      </c>
      <c r="B22">
        <v>4</v>
      </c>
      <c r="C22" s="22" t="s">
        <v>5461</v>
      </c>
      <c r="D22" t="s">
        <v>633</v>
      </c>
      <c r="E22" s="23" t="s">
        <v>5462</v>
      </c>
      <c r="F22" s="24" t="s">
        <v>647</v>
      </c>
      <c r="G22" s="25">
        <v>180</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5459</v>
      </c>
    </row>
    <row r="25" spans="1:27" x14ac:dyDescent="0.25">
      <c r="A25" t="s">
        <v>640</v>
      </c>
      <c r="E25" s="23" t="s">
        <v>1380</v>
      </c>
    </row>
    <row r="26" spans="1:27" ht="25" x14ac:dyDescent="0.25">
      <c r="A26" t="s">
        <v>631</v>
      </c>
      <c r="B26">
        <v>5</v>
      </c>
      <c r="C26" s="22" t="s">
        <v>5463</v>
      </c>
      <c r="D26" t="s">
        <v>633</v>
      </c>
      <c r="E26" s="23" t="s">
        <v>5464</v>
      </c>
      <c r="F26" s="24" t="s">
        <v>647</v>
      </c>
      <c r="G26" s="25">
        <v>210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5465</v>
      </c>
    </row>
    <row r="29" spans="1:27" x14ac:dyDescent="0.25">
      <c r="A29" t="s">
        <v>640</v>
      </c>
      <c r="E29" s="23" t="s">
        <v>633</v>
      </c>
    </row>
    <row r="30" spans="1:27" x14ac:dyDescent="0.25">
      <c r="A30" t="s">
        <v>631</v>
      </c>
      <c r="B30">
        <v>6</v>
      </c>
      <c r="C30" s="22" t="s">
        <v>5466</v>
      </c>
      <c r="D30" t="s">
        <v>866</v>
      </c>
      <c r="E30" s="23" t="s">
        <v>5467</v>
      </c>
      <c r="F30" s="24" t="s">
        <v>647</v>
      </c>
      <c r="G30" s="25">
        <v>210</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5468</v>
      </c>
    </row>
    <row r="33" spans="1:27" ht="37.5" x14ac:dyDescent="0.25">
      <c r="A33" t="s">
        <v>640</v>
      </c>
      <c r="E33" s="23" t="s">
        <v>5469</v>
      </c>
    </row>
    <row r="34" spans="1:27" x14ac:dyDescent="0.25">
      <c r="A34" t="s">
        <v>631</v>
      </c>
      <c r="B34">
        <v>7</v>
      </c>
      <c r="C34" s="22" t="s">
        <v>5470</v>
      </c>
      <c r="D34" t="s">
        <v>633</v>
      </c>
      <c r="E34" s="23" t="s">
        <v>5471</v>
      </c>
      <c r="F34" s="24" t="s">
        <v>874</v>
      </c>
      <c r="G34" s="25">
        <v>52.5</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5472</v>
      </c>
    </row>
    <row r="37" spans="1:27" ht="87.5" x14ac:dyDescent="0.25">
      <c r="A37" t="s">
        <v>640</v>
      </c>
      <c r="E37" s="23" t="s">
        <v>5473</v>
      </c>
    </row>
    <row r="38" spans="1:27" x14ac:dyDescent="0.25">
      <c r="A38" t="s">
        <v>631</v>
      </c>
      <c r="B38">
        <v>8</v>
      </c>
      <c r="C38" s="22" t="s">
        <v>5474</v>
      </c>
      <c r="D38" t="s">
        <v>633</v>
      </c>
      <c r="E38" s="23" t="s">
        <v>5475</v>
      </c>
      <c r="F38" s="24" t="s">
        <v>874</v>
      </c>
      <c r="G38" s="25">
        <v>723.5</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5476</v>
      </c>
    </row>
    <row r="41" spans="1:27" ht="87.5" x14ac:dyDescent="0.25">
      <c r="A41" t="s">
        <v>640</v>
      </c>
      <c r="E41" s="23" t="s">
        <v>5477</v>
      </c>
    </row>
    <row r="42" spans="1:27" x14ac:dyDescent="0.25">
      <c r="A42" t="s">
        <v>631</v>
      </c>
      <c r="B42">
        <v>9</v>
      </c>
      <c r="C42" s="22" t="s">
        <v>5478</v>
      </c>
      <c r="D42" t="s">
        <v>866</v>
      </c>
      <c r="E42" s="23" t="s">
        <v>5479</v>
      </c>
      <c r="F42" s="24" t="s">
        <v>874</v>
      </c>
      <c r="G42" s="25">
        <v>6.7</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5480</v>
      </c>
    </row>
    <row r="45" spans="1:27" ht="37.5" x14ac:dyDescent="0.25">
      <c r="A45" t="s">
        <v>640</v>
      </c>
      <c r="E45" s="23" t="s">
        <v>5481</v>
      </c>
    </row>
    <row r="46" spans="1:27" ht="25" x14ac:dyDescent="0.25">
      <c r="A46" t="s">
        <v>631</v>
      </c>
      <c r="B46">
        <v>10</v>
      </c>
      <c r="C46" s="22" t="s">
        <v>5457</v>
      </c>
      <c r="D46" t="s">
        <v>2745</v>
      </c>
      <c r="E46" s="23" t="s">
        <v>5458</v>
      </c>
      <c r="F46" s="24" t="s">
        <v>647</v>
      </c>
      <c r="G46" s="25">
        <v>50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5482</v>
      </c>
    </row>
    <row r="49" spans="1:27" ht="37.5" x14ac:dyDescent="0.25">
      <c r="A49" t="s">
        <v>640</v>
      </c>
      <c r="E49" s="23" t="s">
        <v>5483</v>
      </c>
    </row>
    <row r="50" spans="1:27" x14ac:dyDescent="0.25">
      <c r="A50" t="s">
        <v>631</v>
      </c>
      <c r="B50">
        <v>11</v>
      </c>
      <c r="C50" s="22" t="s">
        <v>5484</v>
      </c>
      <c r="D50" t="s">
        <v>633</v>
      </c>
      <c r="E50" s="23" t="s">
        <v>5485</v>
      </c>
      <c r="F50" s="24" t="s">
        <v>647</v>
      </c>
      <c r="G50" s="25">
        <v>50</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13" x14ac:dyDescent="0.3">
      <c r="A52" t="s">
        <v>638</v>
      </c>
      <c r="E52" s="29" t="s">
        <v>5482</v>
      </c>
    </row>
    <row r="53" spans="1:27" x14ac:dyDescent="0.25">
      <c r="A53" t="s">
        <v>640</v>
      </c>
      <c r="E53" s="23" t="s">
        <v>1380</v>
      </c>
    </row>
    <row r="54" spans="1:27" x14ac:dyDescent="0.25">
      <c r="A54" t="s">
        <v>631</v>
      </c>
      <c r="B54">
        <v>12</v>
      </c>
      <c r="C54" s="22" t="s">
        <v>5452</v>
      </c>
      <c r="D54" t="s">
        <v>866</v>
      </c>
      <c r="E54" s="23" t="s">
        <v>5453</v>
      </c>
      <c r="F54" s="24" t="s">
        <v>4663</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3" x14ac:dyDescent="0.3">
      <c r="A56" t="s">
        <v>638</v>
      </c>
      <c r="E56" s="29" t="s">
        <v>5454</v>
      </c>
    </row>
    <row r="57" spans="1:27" x14ac:dyDescent="0.25">
      <c r="A57" t="s">
        <v>640</v>
      </c>
      <c r="E57" s="23" t="s">
        <v>1380</v>
      </c>
    </row>
    <row r="58" spans="1:27" x14ac:dyDescent="0.25">
      <c r="A58" t="s">
        <v>631</v>
      </c>
      <c r="B58">
        <v>13</v>
      </c>
      <c r="C58" s="22" t="s">
        <v>5455</v>
      </c>
      <c r="D58" t="s">
        <v>633</v>
      </c>
      <c r="E58" s="23" t="s">
        <v>5456</v>
      </c>
      <c r="F58" s="24" t="s">
        <v>4663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13" x14ac:dyDescent="0.3">
      <c r="A60" t="s">
        <v>638</v>
      </c>
      <c r="E60" s="29" t="s">
        <v>5454</v>
      </c>
    </row>
    <row r="61" spans="1:27" x14ac:dyDescent="0.25">
      <c r="A61" t="s">
        <v>640</v>
      </c>
      <c r="E61" s="23" t="s">
        <v>1380</v>
      </c>
    </row>
    <row r="62" spans="1:27" ht="25" x14ac:dyDescent="0.25">
      <c r="A62" t="s">
        <v>631</v>
      </c>
      <c r="B62">
        <v>14</v>
      </c>
      <c r="C62" s="22" t="s">
        <v>5457</v>
      </c>
      <c r="D62" t="s">
        <v>866</v>
      </c>
      <c r="E62" s="23" t="s">
        <v>5458</v>
      </c>
      <c r="F62" s="24" t="s">
        <v>647</v>
      </c>
      <c r="G62" s="25">
        <v>150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3" x14ac:dyDescent="0.3">
      <c r="A64" t="s">
        <v>638</v>
      </c>
      <c r="E64" s="29" t="s">
        <v>5486</v>
      </c>
    </row>
    <row r="65" spans="1:27" x14ac:dyDescent="0.25">
      <c r="A65" t="s">
        <v>640</v>
      </c>
      <c r="E65" s="23" t="s">
        <v>1380</v>
      </c>
    </row>
    <row r="66" spans="1:27" x14ac:dyDescent="0.25">
      <c r="A66" t="s">
        <v>631</v>
      </c>
      <c r="B66">
        <v>15</v>
      </c>
      <c r="C66" s="22" t="s">
        <v>5461</v>
      </c>
      <c r="D66" t="s">
        <v>866</v>
      </c>
      <c r="E66" s="23" t="s">
        <v>5462</v>
      </c>
      <c r="F66" s="24" t="s">
        <v>647</v>
      </c>
      <c r="G66" s="25">
        <v>150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5486</v>
      </c>
    </row>
    <row r="69" spans="1:27" x14ac:dyDescent="0.25">
      <c r="A69" t="s">
        <v>640</v>
      </c>
      <c r="E69" s="23" t="s">
        <v>1380</v>
      </c>
    </row>
    <row r="70" spans="1:27" ht="25" x14ac:dyDescent="0.25">
      <c r="A70" t="s">
        <v>631</v>
      </c>
      <c r="B70">
        <v>16</v>
      </c>
      <c r="C70" s="22" t="s">
        <v>5463</v>
      </c>
      <c r="D70" t="s">
        <v>866</v>
      </c>
      <c r="E70" s="23" t="s">
        <v>5464</v>
      </c>
      <c r="F70" s="24" t="s">
        <v>647</v>
      </c>
      <c r="G70" s="25">
        <v>70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5487</v>
      </c>
    </row>
    <row r="73" spans="1:27" x14ac:dyDescent="0.25">
      <c r="A73" t="s">
        <v>640</v>
      </c>
      <c r="E73" s="23" t="s">
        <v>1380</v>
      </c>
    </row>
    <row r="74" spans="1:27" x14ac:dyDescent="0.25">
      <c r="A74" t="s">
        <v>631</v>
      </c>
      <c r="B74">
        <v>17</v>
      </c>
      <c r="C74" s="22" t="s">
        <v>5466</v>
      </c>
      <c r="D74" t="s">
        <v>633</v>
      </c>
      <c r="E74" s="23" t="s">
        <v>5467</v>
      </c>
      <c r="F74" s="24" t="s">
        <v>647</v>
      </c>
      <c r="G74" s="25">
        <v>70</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13" x14ac:dyDescent="0.3">
      <c r="A76" t="s">
        <v>638</v>
      </c>
      <c r="E76" s="29" t="s">
        <v>5487</v>
      </c>
    </row>
    <row r="77" spans="1:27" x14ac:dyDescent="0.25">
      <c r="A77" t="s">
        <v>640</v>
      </c>
      <c r="E77" s="23" t="s">
        <v>1380</v>
      </c>
    </row>
    <row r="78" spans="1:27" x14ac:dyDescent="0.25">
      <c r="A78" t="s">
        <v>631</v>
      </c>
      <c r="B78">
        <v>18</v>
      </c>
      <c r="C78" s="22" t="s">
        <v>5470</v>
      </c>
      <c r="D78" t="s">
        <v>866</v>
      </c>
      <c r="E78" s="23" t="s">
        <v>5471</v>
      </c>
      <c r="F78" s="24" t="s">
        <v>874</v>
      </c>
      <c r="G78" s="25">
        <v>52.5</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13" x14ac:dyDescent="0.3">
      <c r="A80" t="s">
        <v>638</v>
      </c>
      <c r="E80" s="29" t="s">
        <v>5472</v>
      </c>
    </row>
    <row r="81" spans="1:27" x14ac:dyDescent="0.25">
      <c r="A81" t="s">
        <v>640</v>
      </c>
      <c r="E81" s="23" t="s">
        <v>1380</v>
      </c>
    </row>
    <row r="82" spans="1:27" x14ac:dyDescent="0.25">
      <c r="A82" t="s">
        <v>631</v>
      </c>
      <c r="B82">
        <v>19</v>
      </c>
      <c r="C82" s="22" t="s">
        <v>5488</v>
      </c>
      <c r="D82" t="s">
        <v>633</v>
      </c>
      <c r="E82" s="23" t="s">
        <v>5479</v>
      </c>
      <c r="F82" s="24" t="s">
        <v>874</v>
      </c>
      <c r="G82" s="25">
        <v>198.75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13" x14ac:dyDescent="0.3">
      <c r="A84" t="s">
        <v>638</v>
      </c>
      <c r="E84" s="29" t="s">
        <v>5489</v>
      </c>
    </row>
    <row r="85" spans="1:27" x14ac:dyDescent="0.25">
      <c r="A85" t="s">
        <v>640</v>
      </c>
      <c r="E85" s="23" t="s">
        <v>1380</v>
      </c>
    </row>
    <row r="86" spans="1:27" x14ac:dyDescent="0.25">
      <c r="A86" t="s">
        <v>631</v>
      </c>
      <c r="B86">
        <v>20</v>
      </c>
      <c r="C86" s="22" t="s">
        <v>5478</v>
      </c>
      <c r="D86" t="s">
        <v>633</v>
      </c>
      <c r="E86" s="23" t="s">
        <v>5479</v>
      </c>
      <c r="F86" s="24" t="s">
        <v>874</v>
      </c>
      <c r="G86" s="25">
        <v>2.2000000000000002</v>
      </c>
      <c r="H86" s="24">
        <v>0</v>
      </c>
      <c r="I86" s="26">
        <f>ROUND(G86*H86,P4)</f>
        <v>0</v>
      </c>
      <c r="L86" s="27">
        <v>0</v>
      </c>
      <c r="M86" s="20">
        <f>ROUND(G86*L86,P4)</f>
        <v>0</v>
      </c>
      <c r="N86" s="21" t="s">
        <v>633</v>
      </c>
      <c r="O86" s="28">
        <f>M86*AA86</f>
        <v>0</v>
      </c>
      <c r="P86">
        <v>3</v>
      </c>
      <c r="AA86">
        <f>IF(P86=1,$O$3,IF(P86=2,$O$4,$O$5))</f>
        <v>0.21</v>
      </c>
    </row>
    <row r="87" spans="1:27" x14ac:dyDescent="0.25">
      <c r="A87" t="s">
        <v>637</v>
      </c>
      <c r="E87" s="23" t="s">
        <v>633</v>
      </c>
    </row>
    <row r="88" spans="1:27" ht="13" x14ac:dyDescent="0.3">
      <c r="A88" t="s">
        <v>638</v>
      </c>
      <c r="E88" s="29" t="s">
        <v>5490</v>
      </c>
    </row>
    <row r="89" spans="1:27" x14ac:dyDescent="0.25">
      <c r="A89" t="s">
        <v>640</v>
      </c>
      <c r="E89" s="23" t="s">
        <v>1380</v>
      </c>
    </row>
    <row r="90" spans="1:27" ht="25" x14ac:dyDescent="0.25">
      <c r="A90" t="s">
        <v>631</v>
      </c>
      <c r="B90">
        <v>21</v>
      </c>
      <c r="C90" s="22" t="s">
        <v>5457</v>
      </c>
      <c r="D90" t="s">
        <v>3224</v>
      </c>
      <c r="E90" s="23" t="s">
        <v>5458</v>
      </c>
      <c r="F90" s="24" t="s">
        <v>647</v>
      </c>
      <c r="G90" s="25">
        <v>20</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13" x14ac:dyDescent="0.3">
      <c r="A92" t="s">
        <v>638</v>
      </c>
      <c r="E92" s="29" t="s">
        <v>5491</v>
      </c>
    </row>
    <row r="93" spans="1:27" x14ac:dyDescent="0.25">
      <c r="A93" t="s">
        <v>640</v>
      </c>
      <c r="E93" s="23" t="s">
        <v>1380</v>
      </c>
    </row>
    <row r="94" spans="1:27" x14ac:dyDescent="0.25">
      <c r="A94" t="s">
        <v>631</v>
      </c>
      <c r="B94">
        <v>22</v>
      </c>
      <c r="C94" s="22" t="s">
        <v>5484</v>
      </c>
      <c r="D94" t="s">
        <v>866</v>
      </c>
      <c r="E94" s="23" t="s">
        <v>5485</v>
      </c>
      <c r="F94" s="24" t="s">
        <v>647</v>
      </c>
      <c r="G94" s="25">
        <v>20</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13" x14ac:dyDescent="0.3">
      <c r="A96" t="s">
        <v>638</v>
      </c>
      <c r="E96" s="29" t="s">
        <v>5491</v>
      </c>
    </row>
    <row r="97" spans="1:5" x14ac:dyDescent="0.25">
      <c r="A97" t="s">
        <v>640</v>
      </c>
      <c r="E97" s="23" t="s">
        <v>1380</v>
      </c>
    </row>
  </sheetData>
  <sheetProtection algorithmName="SHA-512" hashValue="7g+Vcw5PyGlJJnL4D28awwQeMR/Nq30JGzPZGCw2M1zjF9qUbMA+dfbe6PzMruPzwaBj9kAdn0DV707PJLjX9w==" saltValue="1f0dsNXVcMDD6ns+VsuQjO05rv0IoATw4SKgIXsZ7wb0isSGiffkmF5iHYiq5fj5pL87DY59RtCjJVrIlbty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COUNTIFS(L8:L239,"=0",A8:A239,"P")+COUNTIFS(L8:L239,"",A8:A239,"P")+SUM(Q8:Q239)</f>
        <v>55</v>
      </c>
    </row>
    <row r="8" spans="1:27" ht="13" x14ac:dyDescent="0.25">
      <c r="A8" t="s">
        <v>626</v>
      </c>
      <c r="C8" s="18" t="s">
        <v>5492</v>
      </c>
      <c r="E8" s="19" t="s">
        <v>147</v>
      </c>
      <c r="L8" s="20">
        <f>L9+L14+L103+L124+L137+L154+L175+L180+L229+L234</f>
        <v>0</v>
      </c>
      <c r="M8" s="20">
        <f>M9+M14+M103+M124+M137+M154+M175+M180+M229+M234</f>
        <v>0</v>
      </c>
      <c r="N8" s="21"/>
    </row>
    <row r="9" spans="1:27" ht="13" x14ac:dyDescent="0.25">
      <c r="A9" t="s">
        <v>628</v>
      </c>
      <c r="C9" s="18" t="s">
        <v>769</v>
      </c>
      <c r="E9" s="19" t="s">
        <v>770</v>
      </c>
      <c r="L9" s="20">
        <f>SUMIFS(L10:L13,A10:A13,"P")</f>
        <v>0</v>
      </c>
      <c r="M9" s="20">
        <f>SUMIFS(M10:M13,A10:A13,"P")</f>
        <v>0</v>
      </c>
      <c r="N9" s="21"/>
    </row>
    <row r="10" spans="1:27" x14ac:dyDescent="0.25">
      <c r="A10" t="s">
        <v>631</v>
      </c>
      <c r="B10">
        <v>54</v>
      </c>
      <c r="C10" s="22" t="s">
        <v>5493</v>
      </c>
      <c r="D10" t="s">
        <v>633</v>
      </c>
      <c r="E10" s="23" t="s">
        <v>5494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5495</v>
      </c>
    </row>
    <row r="13" spans="1:27" x14ac:dyDescent="0.25">
      <c r="A13" t="s">
        <v>640</v>
      </c>
      <c r="E13" s="23" t="s">
        <v>5496</v>
      </c>
    </row>
    <row r="14" spans="1:27" ht="13" x14ac:dyDescent="0.25">
      <c r="A14" t="s">
        <v>628</v>
      </c>
      <c r="C14" s="18" t="s">
        <v>866</v>
      </c>
      <c r="E14" s="19" t="s">
        <v>1466</v>
      </c>
      <c r="L14" s="20">
        <f>SUMIFS(L15:L102,A15:A102,"P")</f>
        <v>0</v>
      </c>
      <c r="M14" s="20">
        <f>SUMIFS(M15:M102,A15:A102,"P")</f>
        <v>0</v>
      </c>
      <c r="N14" s="21"/>
    </row>
    <row r="15" spans="1:27" x14ac:dyDescent="0.25">
      <c r="A15" t="s">
        <v>631</v>
      </c>
      <c r="B15">
        <v>1</v>
      </c>
      <c r="C15" s="22" t="s">
        <v>5497</v>
      </c>
      <c r="D15" t="s">
        <v>633</v>
      </c>
      <c r="E15" s="23" t="s">
        <v>5498</v>
      </c>
      <c r="F15" s="24" t="s">
        <v>874</v>
      </c>
      <c r="G15" s="25">
        <v>23989.62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5499</v>
      </c>
    </row>
    <row r="18" spans="1:27" ht="25" x14ac:dyDescent="0.25">
      <c r="A18" t="s">
        <v>640</v>
      </c>
      <c r="E18" s="23" t="s">
        <v>5500</v>
      </c>
    </row>
    <row r="19" spans="1:27" x14ac:dyDescent="0.25">
      <c r="A19" t="s">
        <v>631</v>
      </c>
      <c r="B19">
        <v>2</v>
      </c>
      <c r="C19" s="22" t="s">
        <v>5501</v>
      </c>
      <c r="D19" t="s">
        <v>633</v>
      </c>
      <c r="E19" s="23" t="s">
        <v>5502</v>
      </c>
      <c r="F19" s="24" t="s">
        <v>4047</v>
      </c>
      <c r="G19" s="25">
        <v>19550.844000000001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5503</v>
      </c>
    </row>
    <row r="22" spans="1:27" ht="25" x14ac:dyDescent="0.25">
      <c r="A22" t="s">
        <v>640</v>
      </c>
      <c r="E22" s="23" t="s">
        <v>5504</v>
      </c>
    </row>
    <row r="23" spans="1:27" x14ac:dyDescent="0.25">
      <c r="A23" t="s">
        <v>631</v>
      </c>
      <c r="B23">
        <v>3</v>
      </c>
      <c r="C23" s="22" t="s">
        <v>5505</v>
      </c>
      <c r="D23" t="s">
        <v>633</v>
      </c>
      <c r="E23" s="23" t="s">
        <v>5506</v>
      </c>
      <c r="F23" s="24" t="s">
        <v>874</v>
      </c>
      <c r="G23" s="25">
        <v>95958.48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5507</v>
      </c>
    </row>
    <row r="26" spans="1:27" x14ac:dyDescent="0.25">
      <c r="A26" t="s">
        <v>640</v>
      </c>
      <c r="E26" s="23" t="s">
        <v>5508</v>
      </c>
    </row>
    <row r="27" spans="1:27" x14ac:dyDescent="0.25">
      <c r="A27" t="s">
        <v>631</v>
      </c>
      <c r="B27">
        <v>4</v>
      </c>
      <c r="C27" s="22" t="s">
        <v>5509</v>
      </c>
      <c r="D27" t="s">
        <v>633</v>
      </c>
      <c r="E27" s="23" t="s">
        <v>5510</v>
      </c>
      <c r="F27" s="24" t="s">
        <v>874</v>
      </c>
      <c r="G27" s="25">
        <v>194434.71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5511</v>
      </c>
    </row>
    <row r="30" spans="1:27" ht="362.5" x14ac:dyDescent="0.25">
      <c r="A30" t="s">
        <v>640</v>
      </c>
      <c r="E30" s="23" t="s">
        <v>5512</v>
      </c>
    </row>
    <row r="31" spans="1:27" x14ac:dyDescent="0.25">
      <c r="A31" t="s">
        <v>631</v>
      </c>
      <c r="B31">
        <v>5</v>
      </c>
      <c r="C31" s="22" t="s">
        <v>5513</v>
      </c>
      <c r="D31" t="s">
        <v>633</v>
      </c>
      <c r="E31" s="23" t="s">
        <v>5514</v>
      </c>
      <c r="F31" s="24" t="s">
        <v>4047</v>
      </c>
      <c r="G31" s="25">
        <v>10476.5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5515</v>
      </c>
    </row>
    <row r="34" spans="1:27" ht="25" x14ac:dyDescent="0.25">
      <c r="A34" t="s">
        <v>640</v>
      </c>
      <c r="E34" s="23" t="s">
        <v>5504</v>
      </c>
    </row>
    <row r="35" spans="1:27" x14ac:dyDescent="0.25">
      <c r="A35" t="s">
        <v>631</v>
      </c>
      <c r="B35">
        <v>6</v>
      </c>
      <c r="C35" s="22" t="s">
        <v>5516</v>
      </c>
      <c r="D35" t="s">
        <v>633</v>
      </c>
      <c r="E35" s="23" t="s">
        <v>5517</v>
      </c>
      <c r="F35" s="24" t="s">
        <v>874</v>
      </c>
      <c r="G35" s="25">
        <v>238660.91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5518</v>
      </c>
    </row>
    <row r="38" spans="1:27" ht="300" x14ac:dyDescent="0.25">
      <c r="A38" t="s">
        <v>640</v>
      </c>
      <c r="E38" s="23" t="s">
        <v>5519</v>
      </c>
    </row>
    <row r="39" spans="1:27" x14ac:dyDescent="0.25">
      <c r="A39" t="s">
        <v>631</v>
      </c>
      <c r="B39">
        <v>7</v>
      </c>
      <c r="C39" s="22" t="s">
        <v>5520</v>
      </c>
      <c r="D39" t="s">
        <v>633</v>
      </c>
      <c r="E39" s="23" t="s">
        <v>5521</v>
      </c>
      <c r="F39" s="24" t="s">
        <v>4047</v>
      </c>
      <c r="G39" s="25">
        <v>342664.69199999998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91" x14ac:dyDescent="0.3">
      <c r="A41" t="s">
        <v>638</v>
      </c>
      <c r="E41" s="29" t="s">
        <v>5522</v>
      </c>
    </row>
    <row r="42" spans="1:27" ht="25" x14ac:dyDescent="0.25">
      <c r="A42" t="s">
        <v>640</v>
      </c>
      <c r="E42" s="23" t="s">
        <v>5504</v>
      </c>
    </row>
    <row r="43" spans="1:27" x14ac:dyDescent="0.25">
      <c r="A43" t="s">
        <v>631</v>
      </c>
      <c r="B43">
        <v>8</v>
      </c>
      <c r="C43" s="22" t="s">
        <v>5523</v>
      </c>
      <c r="D43" t="s">
        <v>633</v>
      </c>
      <c r="E43" s="23" t="s">
        <v>5524</v>
      </c>
      <c r="F43" s="24" t="s">
        <v>874</v>
      </c>
      <c r="G43" s="25">
        <v>1720.25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5525</v>
      </c>
    </row>
    <row r="46" spans="1:27" ht="312.5" x14ac:dyDescent="0.25">
      <c r="A46" t="s">
        <v>640</v>
      </c>
      <c r="E46" s="23" t="s">
        <v>5526</v>
      </c>
    </row>
    <row r="47" spans="1:27" x14ac:dyDescent="0.25">
      <c r="A47" t="s">
        <v>631</v>
      </c>
      <c r="B47">
        <v>9</v>
      </c>
      <c r="C47" s="22" t="s">
        <v>5527</v>
      </c>
      <c r="D47" t="s">
        <v>633</v>
      </c>
      <c r="E47" s="23" t="s">
        <v>5528</v>
      </c>
      <c r="F47" s="24" t="s">
        <v>874</v>
      </c>
      <c r="G47" s="25">
        <v>235.09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5529</v>
      </c>
    </row>
    <row r="50" spans="1:27" ht="312.5" x14ac:dyDescent="0.25">
      <c r="A50" t="s">
        <v>640</v>
      </c>
      <c r="E50" s="23" t="s">
        <v>5526</v>
      </c>
    </row>
    <row r="51" spans="1:27" x14ac:dyDescent="0.25">
      <c r="A51" t="s">
        <v>631</v>
      </c>
      <c r="B51">
        <v>10</v>
      </c>
      <c r="C51" s="22" t="s">
        <v>4702</v>
      </c>
      <c r="D51" t="s">
        <v>633</v>
      </c>
      <c r="E51" s="23" t="s">
        <v>4703</v>
      </c>
      <c r="F51" s="24" t="s">
        <v>874</v>
      </c>
      <c r="G51" s="25">
        <v>104753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5530</v>
      </c>
    </row>
    <row r="54" spans="1:27" ht="187.5" x14ac:dyDescent="0.25">
      <c r="A54" t="s">
        <v>640</v>
      </c>
      <c r="E54" s="23" t="s">
        <v>4705</v>
      </c>
    </row>
    <row r="55" spans="1:27" x14ac:dyDescent="0.25">
      <c r="A55" t="s">
        <v>631</v>
      </c>
      <c r="B55">
        <v>11</v>
      </c>
      <c r="C55" s="22" t="s">
        <v>5531</v>
      </c>
      <c r="D55" t="s">
        <v>633</v>
      </c>
      <c r="E55" s="23" t="s">
        <v>5532</v>
      </c>
      <c r="F55" s="24" t="s">
        <v>874</v>
      </c>
      <c r="G55" s="25">
        <v>228641.05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0" x14ac:dyDescent="0.3">
      <c r="A57" t="s">
        <v>638</v>
      </c>
      <c r="E57" s="29" t="s">
        <v>5533</v>
      </c>
    </row>
    <row r="58" spans="1:27" ht="262.5" x14ac:dyDescent="0.25">
      <c r="A58" t="s">
        <v>640</v>
      </c>
      <c r="E58" s="23" t="s">
        <v>4761</v>
      </c>
    </row>
    <row r="59" spans="1:27" x14ac:dyDescent="0.25">
      <c r="A59" t="s">
        <v>631</v>
      </c>
      <c r="B59">
        <v>12</v>
      </c>
      <c r="C59" s="22" t="s">
        <v>5534</v>
      </c>
      <c r="D59" t="s">
        <v>633</v>
      </c>
      <c r="E59" s="23" t="s">
        <v>5535</v>
      </c>
      <c r="F59" s="24" t="s">
        <v>874</v>
      </c>
      <c r="G59" s="25">
        <v>132570.79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5536</v>
      </c>
    </row>
    <row r="62" spans="1:27" ht="275" x14ac:dyDescent="0.25">
      <c r="A62" t="s">
        <v>640</v>
      </c>
      <c r="E62" s="23" t="s">
        <v>5537</v>
      </c>
    </row>
    <row r="63" spans="1:27" x14ac:dyDescent="0.25">
      <c r="A63" t="s">
        <v>631</v>
      </c>
      <c r="B63">
        <v>13</v>
      </c>
      <c r="C63" s="22" t="s">
        <v>5538</v>
      </c>
      <c r="D63" t="s">
        <v>633</v>
      </c>
      <c r="E63" s="23" t="s">
        <v>5539</v>
      </c>
      <c r="F63" s="24" t="s">
        <v>874</v>
      </c>
      <c r="G63" s="25">
        <v>59.67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5540</v>
      </c>
    </row>
    <row r="66" spans="1:27" ht="262.5" x14ac:dyDescent="0.25">
      <c r="A66" t="s">
        <v>640</v>
      </c>
      <c r="E66" s="23" t="s">
        <v>4761</v>
      </c>
    </row>
    <row r="67" spans="1:27" x14ac:dyDescent="0.25">
      <c r="A67" t="s">
        <v>631</v>
      </c>
      <c r="B67">
        <v>14</v>
      </c>
      <c r="C67" s="22" t="s">
        <v>888</v>
      </c>
      <c r="D67" t="s">
        <v>633</v>
      </c>
      <c r="E67" s="23" t="s">
        <v>889</v>
      </c>
      <c r="F67" s="24" t="s">
        <v>874</v>
      </c>
      <c r="G67" s="25">
        <v>518.32000000000005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5541</v>
      </c>
    </row>
    <row r="70" spans="1:27" ht="225" x14ac:dyDescent="0.25">
      <c r="A70" t="s">
        <v>640</v>
      </c>
      <c r="E70" s="23" t="s">
        <v>4707</v>
      </c>
    </row>
    <row r="71" spans="1:27" x14ac:dyDescent="0.25">
      <c r="A71" t="s">
        <v>631</v>
      </c>
      <c r="B71">
        <v>15</v>
      </c>
      <c r="C71" s="22" t="s">
        <v>1888</v>
      </c>
      <c r="D71" t="s">
        <v>633</v>
      </c>
      <c r="E71" s="23" t="s">
        <v>1889</v>
      </c>
      <c r="F71" s="24" t="s">
        <v>874</v>
      </c>
      <c r="G71" s="25">
        <v>1659.56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78" x14ac:dyDescent="0.3">
      <c r="A73" t="s">
        <v>638</v>
      </c>
      <c r="E73" s="29" t="s">
        <v>5542</v>
      </c>
    </row>
    <row r="74" spans="1:27" ht="225" x14ac:dyDescent="0.25">
      <c r="A74" t="s">
        <v>640</v>
      </c>
      <c r="E74" s="23" t="s">
        <v>5543</v>
      </c>
    </row>
    <row r="75" spans="1:27" x14ac:dyDescent="0.25">
      <c r="A75" t="s">
        <v>631</v>
      </c>
      <c r="B75">
        <v>16</v>
      </c>
      <c r="C75" s="22" t="s">
        <v>3879</v>
      </c>
      <c r="D75" t="s">
        <v>633</v>
      </c>
      <c r="E75" s="23" t="s">
        <v>3880</v>
      </c>
      <c r="F75" s="24" t="s">
        <v>874</v>
      </c>
      <c r="G75" s="25">
        <v>18.14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5544</v>
      </c>
    </row>
    <row r="78" spans="1:27" ht="287.5" x14ac:dyDescent="0.25">
      <c r="A78" t="s">
        <v>640</v>
      </c>
      <c r="E78" s="23" t="s">
        <v>5545</v>
      </c>
    </row>
    <row r="79" spans="1:27" x14ac:dyDescent="0.25">
      <c r="A79" t="s">
        <v>631</v>
      </c>
      <c r="B79">
        <v>17</v>
      </c>
      <c r="C79" s="22" t="s">
        <v>4053</v>
      </c>
      <c r="D79" t="s">
        <v>633</v>
      </c>
      <c r="E79" s="23" t="s">
        <v>4054</v>
      </c>
      <c r="F79" s="24" t="s">
        <v>870</v>
      </c>
      <c r="G79" s="25">
        <v>74160.13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5546</v>
      </c>
    </row>
    <row r="82" spans="1:27" ht="25" x14ac:dyDescent="0.25">
      <c r="A82" t="s">
        <v>640</v>
      </c>
      <c r="E82" s="23" t="s">
        <v>4717</v>
      </c>
    </row>
    <row r="83" spans="1:27" x14ac:dyDescent="0.25">
      <c r="A83" t="s">
        <v>631</v>
      </c>
      <c r="B83">
        <v>18</v>
      </c>
      <c r="C83" s="22" t="s">
        <v>5547</v>
      </c>
      <c r="D83" t="s">
        <v>633</v>
      </c>
      <c r="E83" s="23" t="s">
        <v>5548</v>
      </c>
      <c r="F83" s="24" t="s">
        <v>874</v>
      </c>
      <c r="G83" s="25">
        <v>9441.8700000000008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5549</v>
      </c>
    </row>
    <row r="86" spans="1:27" ht="37.5" x14ac:dyDescent="0.25">
      <c r="A86" t="s">
        <v>640</v>
      </c>
      <c r="E86" s="23" t="s">
        <v>4721</v>
      </c>
    </row>
    <row r="87" spans="1:27" x14ac:dyDescent="0.25">
      <c r="A87" t="s">
        <v>631</v>
      </c>
      <c r="B87">
        <v>20</v>
      </c>
      <c r="C87" s="22" t="s">
        <v>5550</v>
      </c>
      <c r="D87" t="s">
        <v>633</v>
      </c>
      <c r="E87" s="23" t="s">
        <v>5551</v>
      </c>
      <c r="F87" s="24" t="s">
        <v>870</v>
      </c>
      <c r="G87" s="25">
        <v>66926.100000000006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5552</v>
      </c>
    </row>
    <row r="90" spans="1:27" ht="25" x14ac:dyDescent="0.25">
      <c r="A90" t="s">
        <v>640</v>
      </c>
      <c r="E90" s="23" t="s">
        <v>4765</v>
      </c>
    </row>
    <row r="91" spans="1:27" x14ac:dyDescent="0.25">
      <c r="A91" t="s">
        <v>631</v>
      </c>
      <c r="B91">
        <v>21</v>
      </c>
      <c r="C91" s="22" t="s">
        <v>4725</v>
      </c>
      <c r="D91" t="s">
        <v>633</v>
      </c>
      <c r="E91" s="23" t="s">
        <v>4726</v>
      </c>
      <c r="F91" s="24" t="s">
        <v>870</v>
      </c>
      <c r="G91" s="25">
        <v>66926.100000000006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5552</v>
      </c>
    </row>
    <row r="94" spans="1:27" ht="37.5" x14ac:dyDescent="0.25">
      <c r="A94" t="s">
        <v>640</v>
      </c>
      <c r="E94" s="23" t="s">
        <v>4727</v>
      </c>
    </row>
    <row r="95" spans="1:27" x14ac:dyDescent="0.25">
      <c r="A95" t="s">
        <v>631</v>
      </c>
      <c r="B95">
        <v>22</v>
      </c>
      <c r="C95" s="22" t="s">
        <v>4728</v>
      </c>
      <c r="D95" t="s">
        <v>633</v>
      </c>
      <c r="E95" s="23" t="s">
        <v>4729</v>
      </c>
      <c r="F95" s="24" t="s">
        <v>874</v>
      </c>
      <c r="G95" s="25">
        <v>2007.7829999999999</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5553</v>
      </c>
    </row>
    <row r="98" spans="1:27" ht="37.5" x14ac:dyDescent="0.25">
      <c r="A98" t="s">
        <v>640</v>
      </c>
      <c r="E98" s="23" t="s">
        <v>4731</v>
      </c>
    </row>
    <row r="99" spans="1:27" x14ac:dyDescent="0.25">
      <c r="A99" t="s">
        <v>631</v>
      </c>
      <c r="B99">
        <v>55</v>
      </c>
      <c r="C99" s="22" t="s">
        <v>5554</v>
      </c>
      <c r="D99" t="s">
        <v>633</v>
      </c>
      <c r="E99" s="23" t="s">
        <v>5555</v>
      </c>
      <c r="F99" s="24" t="s">
        <v>870</v>
      </c>
      <c r="G99" s="25">
        <v>3159.82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13" x14ac:dyDescent="0.3">
      <c r="A101" t="s">
        <v>638</v>
      </c>
      <c r="E101" s="29" t="s">
        <v>5556</v>
      </c>
    </row>
    <row r="102" spans="1:27" ht="200" x14ac:dyDescent="0.25">
      <c r="A102" t="s">
        <v>640</v>
      </c>
      <c r="E102" s="23" t="s">
        <v>5557</v>
      </c>
    </row>
    <row r="103" spans="1:27" ht="13" x14ac:dyDescent="0.25">
      <c r="A103" t="s">
        <v>628</v>
      </c>
      <c r="C103" s="18" t="s">
        <v>2745</v>
      </c>
      <c r="E103" s="19" t="s">
        <v>4061</v>
      </c>
      <c r="L103" s="20">
        <f>SUMIFS(L104:L123,A104:A123,"P")</f>
        <v>0</v>
      </c>
      <c r="M103" s="20">
        <f>SUMIFS(M104:M123,A104:A123,"P")</f>
        <v>0</v>
      </c>
      <c r="N103" s="21"/>
    </row>
    <row r="104" spans="1:27" x14ac:dyDescent="0.25">
      <c r="A104" t="s">
        <v>631</v>
      </c>
      <c r="B104">
        <v>23</v>
      </c>
      <c r="C104" s="22" t="s">
        <v>4790</v>
      </c>
      <c r="D104" t="s">
        <v>633</v>
      </c>
      <c r="E104" s="23" t="s">
        <v>4791</v>
      </c>
      <c r="F104" s="24" t="s">
        <v>870</v>
      </c>
      <c r="G104" s="25">
        <v>14663.57</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5558</v>
      </c>
    </row>
    <row r="107" spans="1:27" ht="25" x14ac:dyDescent="0.25">
      <c r="A107" t="s">
        <v>640</v>
      </c>
      <c r="E107" s="23" t="s">
        <v>4793</v>
      </c>
    </row>
    <row r="108" spans="1:27" x14ac:dyDescent="0.25">
      <c r="A108" t="s">
        <v>631</v>
      </c>
      <c r="B108">
        <v>24</v>
      </c>
      <c r="C108" s="22" t="s">
        <v>5559</v>
      </c>
      <c r="D108" t="s">
        <v>633</v>
      </c>
      <c r="E108" s="23" t="s">
        <v>5560</v>
      </c>
      <c r="F108" s="24" t="s">
        <v>647</v>
      </c>
      <c r="G108" s="25">
        <v>1793.67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5561</v>
      </c>
    </row>
    <row r="111" spans="1:27" ht="162.5" x14ac:dyDescent="0.25">
      <c r="A111" t="s">
        <v>640</v>
      </c>
      <c r="E111" s="23" t="s">
        <v>4797</v>
      </c>
    </row>
    <row r="112" spans="1:27" x14ac:dyDescent="0.25">
      <c r="A112" t="s">
        <v>631</v>
      </c>
      <c r="B112">
        <v>25</v>
      </c>
      <c r="C112" s="22" t="s">
        <v>5562</v>
      </c>
      <c r="D112" t="s">
        <v>633</v>
      </c>
      <c r="E112" s="23" t="s">
        <v>5563</v>
      </c>
      <c r="F112" s="24" t="s">
        <v>647</v>
      </c>
      <c r="G112" s="25">
        <v>1678.9</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5564</v>
      </c>
    </row>
    <row r="115" spans="1:27" ht="162.5" x14ac:dyDescent="0.25">
      <c r="A115" t="s">
        <v>640</v>
      </c>
      <c r="E115" s="23" t="s">
        <v>4797</v>
      </c>
    </row>
    <row r="116" spans="1:27" x14ac:dyDescent="0.25">
      <c r="A116" t="s">
        <v>631</v>
      </c>
      <c r="B116">
        <v>26</v>
      </c>
      <c r="C116" s="22" t="s">
        <v>5565</v>
      </c>
      <c r="D116" t="s">
        <v>633</v>
      </c>
      <c r="E116" s="23" t="s">
        <v>5566</v>
      </c>
      <c r="F116" s="24" t="s">
        <v>874</v>
      </c>
      <c r="G116" s="25">
        <v>128978.06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5567</v>
      </c>
    </row>
    <row r="119" spans="1:27" ht="50" x14ac:dyDescent="0.25">
      <c r="A119" t="s">
        <v>640</v>
      </c>
      <c r="E119" s="23" t="s">
        <v>5568</v>
      </c>
    </row>
    <row r="120" spans="1:27" x14ac:dyDescent="0.25">
      <c r="A120" t="s">
        <v>631</v>
      </c>
      <c r="B120">
        <v>27</v>
      </c>
      <c r="C120" s="22" t="s">
        <v>5569</v>
      </c>
      <c r="D120" t="s">
        <v>633</v>
      </c>
      <c r="E120" s="23" t="s">
        <v>5570</v>
      </c>
      <c r="F120" s="24" t="s">
        <v>647</v>
      </c>
      <c r="G120" s="25">
        <v>233267</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5571</v>
      </c>
    </row>
    <row r="123" spans="1:27" ht="187.5" x14ac:dyDescent="0.25">
      <c r="A123" t="s">
        <v>640</v>
      </c>
      <c r="E123" s="23" t="s">
        <v>5572</v>
      </c>
    </row>
    <row r="124" spans="1:27" ht="13" x14ac:dyDescent="0.25">
      <c r="A124" t="s">
        <v>628</v>
      </c>
      <c r="C124" s="18" t="s">
        <v>3224</v>
      </c>
      <c r="E124" s="19" t="s">
        <v>4802</v>
      </c>
      <c r="L124" s="20">
        <f>SUMIFS(L125:L136,A125:A136,"P")</f>
        <v>0</v>
      </c>
      <c r="M124" s="20">
        <f>SUMIFS(M125:M136,A125:A136,"P")</f>
        <v>0</v>
      </c>
      <c r="N124" s="21"/>
    </row>
    <row r="125" spans="1:27" x14ac:dyDescent="0.25">
      <c r="A125" t="s">
        <v>631</v>
      </c>
      <c r="B125">
        <v>28</v>
      </c>
      <c r="C125" s="22" t="s">
        <v>5573</v>
      </c>
      <c r="D125" t="s">
        <v>633</v>
      </c>
      <c r="E125" s="23" t="s">
        <v>5574</v>
      </c>
      <c r="F125" s="24" t="s">
        <v>874</v>
      </c>
      <c r="G125" s="25">
        <v>1.06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5575</v>
      </c>
    </row>
    <row r="128" spans="1:27" ht="350" x14ac:dyDescent="0.25">
      <c r="A128" t="s">
        <v>640</v>
      </c>
      <c r="E128" s="23" t="s">
        <v>5576</v>
      </c>
    </row>
    <row r="129" spans="1:27" x14ac:dyDescent="0.25">
      <c r="A129" t="s">
        <v>631</v>
      </c>
      <c r="B129">
        <v>29</v>
      </c>
      <c r="C129" s="22" t="s">
        <v>5577</v>
      </c>
      <c r="D129" t="s">
        <v>633</v>
      </c>
      <c r="E129" s="23" t="s">
        <v>5578</v>
      </c>
      <c r="F129" s="24" t="s">
        <v>1806</v>
      </c>
      <c r="G129" s="25">
        <v>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5579</v>
      </c>
    </row>
    <row r="132" spans="1:27" ht="262.5" x14ac:dyDescent="0.25">
      <c r="A132" t="s">
        <v>640</v>
      </c>
      <c r="E132" s="23" t="s">
        <v>5580</v>
      </c>
    </row>
    <row r="133" spans="1:27" x14ac:dyDescent="0.25">
      <c r="A133" t="s">
        <v>631</v>
      </c>
      <c r="B133">
        <v>30</v>
      </c>
      <c r="C133" s="22" t="s">
        <v>5581</v>
      </c>
      <c r="D133" t="s">
        <v>633</v>
      </c>
      <c r="E133" s="23" t="s">
        <v>5582</v>
      </c>
      <c r="F133" s="24" t="s">
        <v>874</v>
      </c>
      <c r="G133" s="25">
        <v>76.5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5583</v>
      </c>
    </row>
    <row r="136" spans="1:27" ht="225" x14ac:dyDescent="0.25">
      <c r="A136" t="s">
        <v>640</v>
      </c>
      <c r="E136" s="23" t="s">
        <v>5584</v>
      </c>
    </row>
    <row r="137" spans="1:27" ht="13" x14ac:dyDescent="0.25">
      <c r="A137" t="s">
        <v>628</v>
      </c>
      <c r="C137" s="18" t="s">
        <v>3232</v>
      </c>
      <c r="E137" s="19" t="s">
        <v>4807</v>
      </c>
      <c r="L137" s="20">
        <f>SUMIFS(L138:L153,A138:A153,"P")</f>
        <v>0</v>
      </c>
      <c r="M137" s="20">
        <f>SUMIFS(M138:M153,A138:A153,"P")</f>
        <v>0</v>
      </c>
      <c r="N137" s="21"/>
    </row>
    <row r="138" spans="1:27" x14ac:dyDescent="0.25">
      <c r="A138" t="s">
        <v>631</v>
      </c>
      <c r="B138">
        <v>31</v>
      </c>
      <c r="C138" s="22" t="s">
        <v>5585</v>
      </c>
      <c r="D138" t="s">
        <v>633</v>
      </c>
      <c r="E138" s="23" t="s">
        <v>5586</v>
      </c>
      <c r="F138" s="24" t="s">
        <v>874</v>
      </c>
      <c r="G138" s="25">
        <v>0.77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5587</v>
      </c>
    </row>
    <row r="141" spans="1:27" ht="350" x14ac:dyDescent="0.25">
      <c r="A141" t="s">
        <v>640</v>
      </c>
      <c r="E141" s="23" t="s">
        <v>4812</v>
      </c>
    </row>
    <row r="142" spans="1:27" x14ac:dyDescent="0.25">
      <c r="A142" t="s">
        <v>631</v>
      </c>
      <c r="B142">
        <v>32</v>
      </c>
      <c r="C142" s="22" t="s">
        <v>5588</v>
      </c>
      <c r="D142" t="s">
        <v>633</v>
      </c>
      <c r="E142" s="23" t="s">
        <v>5589</v>
      </c>
      <c r="F142" s="24" t="s">
        <v>874</v>
      </c>
      <c r="G142" s="25">
        <v>64.8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5590</v>
      </c>
    </row>
    <row r="145" spans="1:27" ht="350" x14ac:dyDescent="0.25">
      <c r="A145" t="s">
        <v>640</v>
      </c>
      <c r="E145" s="23" t="s">
        <v>4812</v>
      </c>
    </row>
    <row r="146" spans="1:27" x14ac:dyDescent="0.25">
      <c r="A146" t="s">
        <v>631</v>
      </c>
      <c r="B146">
        <v>33</v>
      </c>
      <c r="C146" s="22" t="s">
        <v>4813</v>
      </c>
      <c r="D146" t="s">
        <v>633</v>
      </c>
      <c r="E146" s="23" t="s">
        <v>4814</v>
      </c>
      <c r="F146" s="24" t="s">
        <v>874</v>
      </c>
      <c r="G146" s="25">
        <v>0.13</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5591</v>
      </c>
    </row>
    <row r="149" spans="1:27" ht="37.5" x14ac:dyDescent="0.25">
      <c r="A149" t="s">
        <v>640</v>
      </c>
      <c r="E149" s="23" t="s">
        <v>4816</v>
      </c>
    </row>
    <row r="150" spans="1:27" x14ac:dyDescent="0.25">
      <c r="A150" t="s">
        <v>631</v>
      </c>
      <c r="B150">
        <v>34</v>
      </c>
      <c r="C150" s="22" t="s">
        <v>4830</v>
      </c>
      <c r="D150" t="s">
        <v>633</v>
      </c>
      <c r="E150" s="23" t="s">
        <v>4831</v>
      </c>
      <c r="F150" s="24" t="s">
        <v>874</v>
      </c>
      <c r="G150" s="25">
        <v>1.028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5592</v>
      </c>
    </row>
    <row r="153" spans="1:27" ht="100" x14ac:dyDescent="0.25">
      <c r="A153" t="s">
        <v>640</v>
      </c>
      <c r="E153" s="23" t="s">
        <v>4833</v>
      </c>
    </row>
    <row r="154" spans="1:27" ht="13" x14ac:dyDescent="0.25">
      <c r="A154" t="s">
        <v>628</v>
      </c>
      <c r="C154" s="18" t="s">
        <v>891</v>
      </c>
      <c r="E154" s="19" t="s">
        <v>4454</v>
      </c>
      <c r="L154" s="20">
        <f>SUMIFS(L155:L174,A155:A174,"P")</f>
        <v>0</v>
      </c>
      <c r="M154" s="20">
        <f>SUMIFS(M155:M174,A155:A174,"P")</f>
        <v>0</v>
      </c>
      <c r="N154" s="21"/>
    </row>
    <row r="155" spans="1:27" ht="25" x14ac:dyDescent="0.25">
      <c r="A155" t="s">
        <v>631</v>
      </c>
      <c r="B155">
        <v>35</v>
      </c>
      <c r="C155" s="22" t="s">
        <v>4775</v>
      </c>
      <c r="D155" t="s">
        <v>633</v>
      </c>
      <c r="E155" s="23" t="s">
        <v>4776</v>
      </c>
      <c r="F155" s="24" t="s">
        <v>874</v>
      </c>
      <c r="G155" s="25">
        <v>11994.11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5593</v>
      </c>
    </row>
    <row r="158" spans="1:27" ht="250" x14ac:dyDescent="0.25">
      <c r="A158" t="s">
        <v>640</v>
      </c>
      <c r="E158" s="23" t="s">
        <v>4778</v>
      </c>
    </row>
    <row r="159" spans="1:27" ht="25" x14ac:dyDescent="0.25">
      <c r="A159" t="s">
        <v>631</v>
      </c>
      <c r="B159">
        <v>36</v>
      </c>
      <c r="C159" s="22" t="s">
        <v>4839</v>
      </c>
      <c r="D159" t="s">
        <v>633</v>
      </c>
      <c r="E159" s="23" t="s">
        <v>4840</v>
      </c>
      <c r="F159" s="24" t="s">
        <v>874</v>
      </c>
      <c r="G159" s="25">
        <v>7000.78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5594</v>
      </c>
    </row>
    <row r="162" spans="1:27" ht="262.5" x14ac:dyDescent="0.25">
      <c r="A162" t="s">
        <v>640</v>
      </c>
      <c r="E162" s="23" t="s">
        <v>4843</v>
      </c>
    </row>
    <row r="163" spans="1:27" ht="25" x14ac:dyDescent="0.25">
      <c r="A163" t="s">
        <v>631</v>
      </c>
      <c r="B163">
        <v>37</v>
      </c>
      <c r="C163" s="22" t="s">
        <v>5595</v>
      </c>
      <c r="D163" t="s">
        <v>633</v>
      </c>
      <c r="E163" s="23" t="s">
        <v>5596</v>
      </c>
      <c r="F163" s="24" t="s">
        <v>874</v>
      </c>
      <c r="G163" s="25">
        <v>5069.7</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5597</v>
      </c>
    </row>
    <row r="166" spans="1:27" ht="262.5" x14ac:dyDescent="0.25">
      <c r="A166" t="s">
        <v>640</v>
      </c>
      <c r="E166" s="23" t="s">
        <v>4782</v>
      </c>
    </row>
    <row r="167" spans="1:27" ht="25" x14ac:dyDescent="0.25">
      <c r="A167" t="s">
        <v>631</v>
      </c>
      <c r="B167">
        <v>38</v>
      </c>
      <c r="C167" s="22" t="s">
        <v>4779</v>
      </c>
      <c r="D167" t="s">
        <v>633</v>
      </c>
      <c r="E167" s="23" t="s">
        <v>4780</v>
      </c>
      <c r="F167" s="24" t="s">
        <v>874</v>
      </c>
      <c r="G167" s="25">
        <v>3452.22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5598</v>
      </c>
    </row>
    <row r="170" spans="1:27" ht="262.5" x14ac:dyDescent="0.25">
      <c r="A170" t="s">
        <v>640</v>
      </c>
      <c r="E170" s="23" t="s">
        <v>4782</v>
      </c>
    </row>
    <row r="171" spans="1:27" ht="25" x14ac:dyDescent="0.25">
      <c r="A171" t="s">
        <v>631</v>
      </c>
      <c r="B171">
        <v>39</v>
      </c>
      <c r="C171" s="22" t="s">
        <v>4783</v>
      </c>
      <c r="D171" t="s">
        <v>633</v>
      </c>
      <c r="E171" s="23" t="s">
        <v>4784</v>
      </c>
      <c r="F171" s="24" t="s">
        <v>870</v>
      </c>
      <c r="G171" s="25">
        <v>246142.88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5599</v>
      </c>
    </row>
    <row r="174" spans="1:27" ht="175" x14ac:dyDescent="0.25">
      <c r="A174" t="s">
        <v>640</v>
      </c>
      <c r="E174" s="23" t="s">
        <v>4786</v>
      </c>
    </row>
    <row r="175" spans="1:27" ht="13" x14ac:dyDescent="0.25">
      <c r="A175" t="s">
        <v>628</v>
      </c>
      <c r="C175" s="18" t="s">
        <v>5600</v>
      </c>
      <c r="E175" s="19" t="s">
        <v>5601</v>
      </c>
      <c r="L175" s="20">
        <f>SUMIFS(L176:L179,A176:A179,"P")</f>
        <v>0</v>
      </c>
      <c r="M175" s="20">
        <f>SUMIFS(M176:M179,A176:A179,"P")</f>
        <v>0</v>
      </c>
      <c r="N175" s="21"/>
    </row>
    <row r="176" spans="1:27" ht="25" x14ac:dyDescent="0.25">
      <c r="A176" t="s">
        <v>631</v>
      </c>
      <c r="B176">
        <v>40</v>
      </c>
      <c r="C176" s="22" t="s">
        <v>4853</v>
      </c>
      <c r="D176" t="s">
        <v>633</v>
      </c>
      <c r="E176" s="23" t="s">
        <v>4854</v>
      </c>
      <c r="F176" s="24" t="s">
        <v>870</v>
      </c>
      <c r="G176" s="25">
        <v>580.55999999999995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39" x14ac:dyDescent="0.3">
      <c r="A178" t="s">
        <v>638</v>
      </c>
      <c r="E178" s="29" t="s">
        <v>5602</v>
      </c>
    </row>
    <row r="179" spans="1:27" ht="187.5" x14ac:dyDescent="0.25">
      <c r="A179" t="s">
        <v>640</v>
      </c>
      <c r="E179" s="23" t="s">
        <v>4856</v>
      </c>
    </row>
    <row r="180" spans="1:27" ht="13" x14ac:dyDescent="0.25">
      <c r="A180" t="s">
        <v>628</v>
      </c>
      <c r="C180" s="18" t="s">
        <v>4857</v>
      </c>
      <c r="E180" s="19" t="s">
        <v>5603</v>
      </c>
      <c r="L180" s="20">
        <f>SUMIFS(L181:L228,A181:A228,"P")</f>
        <v>0</v>
      </c>
      <c r="M180" s="20">
        <f>SUMIFS(M181:M228,A181:A228,"P")</f>
        <v>0</v>
      </c>
      <c r="N180" s="21"/>
    </row>
    <row r="181" spans="1:27" x14ac:dyDescent="0.25">
      <c r="A181" t="s">
        <v>631</v>
      </c>
      <c r="B181">
        <v>41</v>
      </c>
      <c r="C181" s="22" t="s">
        <v>4863</v>
      </c>
      <c r="D181" t="s">
        <v>633</v>
      </c>
      <c r="E181" s="23" t="s">
        <v>4864</v>
      </c>
      <c r="F181" s="24" t="s">
        <v>647</v>
      </c>
      <c r="G181" s="25">
        <v>42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5604</v>
      </c>
    </row>
    <row r="184" spans="1:27" ht="250" x14ac:dyDescent="0.25">
      <c r="A184" t="s">
        <v>640</v>
      </c>
      <c r="E184" s="23" t="s">
        <v>4862</v>
      </c>
    </row>
    <row r="185" spans="1:27" x14ac:dyDescent="0.25">
      <c r="A185" t="s">
        <v>631</v>
      </c>
      <c r="B185">
        <v>42</v>
      </c>
      <c r="C185" s="22" t="s">
        <v>5605</v>
      </c>
      <c r="D185" t="s">
        <v>633</v>
      </c>
      <c r="E185" s="23" t="s">
        <v>5606</v>
      </c>
      <c r="F185" s="24" t="s">
        <v>647</v>
      </c>
      <c r="G185" s="25">
        <v>295.17</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5607</v>
      </c>
    </row>
    <row r="188" spans="1:27" ht="250" x14ac:dyDescent="0.25">
      <c r="A188" t="s">
        <v>640</v>
      </c>
      <c r="E188" s="23" t="s">
        <v>4862</v>
      </c>
    </row>
    <row r="189" spans="1:27" x14ac:dyDescent="0.25">
      <c r="A189" t="s">
        <v>631</v>
      </c>
      <c r="B189">
        <v>43</v>
      </c>
      <c r="C189" s="22" t="s">
        <v>4866</v>
      </c>
      <c r="D189" t="s">
        <v>633</v>
      </c>
      <c r="E189" s="23" t="s">
        <v>4867</v>
      </c>
      <c r="F189" s="24" t="s">
        <v>647</v>
      </c>
      <c r="G189" s="25">
        <v>737.77</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5608</v>
      </c>
    </row>
    <row r="192" spans="1:27" ht="250" x14ac:dyDescent="0.25">
      <c r="A192" t="s">
        <v>640</v>
      </c>
      <c r="E192" s="23" t="s">
        <v>4862</v>
      </c>
    </row>
    <row r="193" spans="1:27" x14ac:dyDescent="0.25">
      <c r="A193" t="s">
        <v>631</v>
      </c>
      <c r="B193">
        <v>44</v>
      </c>
      <c r="C193" s="22" t="s">
        <v>5309</v>
      </c>
      <c r="D193" t="s">
        <v>633</v>
      </c>
      <c r="E193" s="23" t="s">
        <v>5310</v>
      </c>
      <c r="F193" s="24" t="s">
        <v>647</v>
      </c>
      <c r="G193" s="25">
        <v>830.1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5609</v>
      </c>
    </row>
    <row r="196" spans="1:27" ht="237.5" x14ac:dyDescent="0.25">
      <c r="A196" t="s">
        <v>640</v>
      </c>
      <c r="E196" s="23" t="s">
        <v>5312</v>
      </c>
    </row>
    <row r="197" spans="1:27" x14ac:dyDescent="0.25">
      <c r="A197" t="s">
        <v>631</v>
      </c>
      <c r="B197">
        <v>45</v>
      </c>
      <c r="C197" s="22" t="s">
        <v>5610</v>
      </c>
      <c r="D197" t="s">
        <v>633</v>
      </c>
      <c r="E197" s="23" t="s">
        <v>5611</v>
      </c>
      <c r="F197" s="24" t="s">
        <v>657</v>
      </c>
      <c r="G197" s="25">
        <v>4</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5612</v>
      </c>
    </row>
    <row r="200" spans="1:27" ht="237.5" x14ac:dyDescent="0.25">
      <c r="A200" t="s">
        <v>640</v>
      </c>
      <c r="E200" s="23" t="s">
        <v>5613</v>
      </c>
    </row>
    <row r="201" spans="1:27" x14ac:dyDescent="0.25">
      <c r="A201" t="s">
        <v>631</v>
      </c>
      <c r="B201">
        <v>46</v>
      </c>
      <c r="C201" s="22" t="s">
        <v>5614</v>
      </c>
      <c r="D201" t="s">
        <v>633</v>
      </c>
      <c r="E201" s="23" t="s">
        <v>5615</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5616</v>
      </c>
    </row>
    <row r="204" spans="1:27" ht="237.5" x14ac:dyDescent="0.25">
      <c r="A204" t="s">
        <v>640</v>
      </c>
      <c r="E204" s="23" t="s">
        <v>5613</v>
      </c>
    </row>
    <row r="205" spans="1:27" x14ac:dyDescent="0.25">
      <c r="A205" t="s">
        <v>631</v>
      </c>
      <c r="B205">
        <v>47</v>
      </c>
      <c r="C205" s="22" t="s">
        <v>5617</v>
      </c>
      <c r="D205" t="s">
        <v>633</v>
      </c>
      <c r="E205" s="23" t="s">
        <v>5618</v>
      </c>
      <c r="F205" s="24" t="s">
        <v>657</v>
      </c>
      <c r="G205" s="25">
        <v>15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5619</v>
      </c>
    </row>
    <row r="208" spans="1:27" ht="237.5" x14ac:dyDescent="0.25">
      <c r="A208" t="s">
        <v>640</v>
      </c>
      <c r="E208" s="23" t="s">
        <v>5613</v>
      </c>
    </row>
    <row r="209" spans="1:27" x14ac:dyDescent="0.25">
      <c r="A209" t="s">
        <v>631</v>
      </c>
      <c r="B209">
        <v>48</v>
      </c>
      <c r="C209" s="22" t="s">
        <v>5620</v>
      </c>
      <c r="D209" t="s">
        <v>633</v>
      </c>
      <c r="E209" s="23" t="s">
        <v>5621</v>
      </c>
      <c r="F209" s="24" t="s">
        <v>657</v>
      </c>
      <c r="G209" s="25">
        <v>40</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65" x14ac:dyDescent="0.3">
      <c r="A211" t="s">
        <v>638</v>
      </c>
      <c r="E211" s="29" t="s">
        <v>5622</v>
      </c>
    </row>
    <row r="212" spans="1:27" ht="87.5" x14ac:dyDescent="0.25">
      <c r="A212" t="s">
        <v>640</v>
      </c>
      <c r="E212" s="23" t="s">
        <v>4880</v>
      </c>
    </row>
    <row r="213" spans="1:27" x14ac:dyDescent="0.25">
      <c r="A213" t="s">
        <v>631</v>
      </c>
      <c r="B213">
        <v>49</v>
      </c>
      <c r="C213" s="22" t="s">
        <v>5623</v>
      </c>
      <c r="D213" t="s">
        <v>633</v>
      </c>
      <c r="E213" s="23" t="s">
        <v>5624</v>
      </c>
      <c r="F213" s="24" t="s">
        <v>657</v>
      </c>
      <c r="G213" s="25">
        <v>23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17" x14ac:dyDescent="0.3">
      <c r="A215" t="s">
        <v>638</v>
      </c>
      <c r="E215" s="29" t="s">
        <v>5625</v>
      </c>
    </row>
    <row r="216" spans="1:27" ht="87.5" x14ac:dyDescent="0.25">
      <c r="A216" t="s">
        <v>640</v>
      </c>
      <c r="E216" s="23" t="s">
        <v>4880</v>
      </c>
    </row>
    <row r="217" spans="1:27" x14ac:dyDescent="0.25">
      <c r="A217" t="s">
        <v>631</v>
      </c>
      <c r="B217">
        <v>50</v>
      </c>
      <c r="C217" s="22" t="s">
        <v>5626</v>
      </c>
      <c r="D217" t="s">
        <v>633</v>
      </c>
      <c r="E217" s="23" t="s">
        <v>5627</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5628</v>
      </c>
    </row>
    <row r="220" spans="1:27" ht="237.5" x14ac:dyDescent="0.25">
      <c r="A220" t="s">
        <v>640</v>
      </c>
      <c r="E220" s="23" t="s">
        <v>5629</v>
      </c>
    </row>
    <row r="221" spans="1:27" x14ac:dyDescent="0.25">
      <c r="A221" t="s">
        <v>631</v>
      </c>
      <c r="B221">
        <v>51</v>
      </c>
      <c r="C221" s="22" t="s">
        <v>5630</v>
      </c>
      <c r="D221" t="s">
        <v>633</v>
      </c>
      <c r="E221" s="23" t="s">
        <v>5631</v>
      </c>
      <c r="F221" s="24" t="s">
        <v>874</v>
      </c>
      <c r="G221" s="25">
        <v>14.12</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5632</v>
      </c>
    </row>
    <row r="224" spans="1:27" ht="350" x14ac:dyDescent="0.25">
      <c r="A224" t="s">
        <v>640</v>
      </c>
      <c r="E224" s="23" t="s">
        <v>4812</v>
      </c>
    </row>
    <row r="225" spans="1:27" x14ac:dyDescent="0.25">
      <c r="A225" t="s">
        <v>631</v>
      </c>
      <c r="B225">
        <v>52</v>
      </c>
      <c r="C225" s="22" t="s">
        <v>5633</v>
      </c>
      <c r="D225" t="s">
        <v>633</v>
      </c>
      <c r="E225" s="23" t="s">
        <v>5634</v>
      </c>
      <c r="F225" s="24" t="s">
        <v>874</v>
      </c>
      <c r="G225" s="25">
        <v>29.55</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5635</v>
      </c>
    </row>
    <row r="228" spans="1:27" ht="350" x14ac:dyDescent="0.25">
      <c r="A228" t="s">
        <v>640</v>
      </c>
      <c r="E228" s="23" t="s">
        <v>4812</v>
      </c>
    </row>
    <row r="229" spans="1:27" ht="13" x14ac:dyDescent="0.25">
      <c r="A229" t="s">
        <v>628</v>
      </c>
      <c r="C229" s="18" t="s">
        <v>1966</v>
      </c>
      <c r="E229" s="19" t="s">
        <v>4616</v>
      </c>
      <c r="L229" s="20">
        <f>SUMIFS(L230:L233,A230:A233,"P")</f>
        <v>0</v>
      </c>
      <c r="M229" s="20">
        <f>SUMIFS(M230:M233,A230:A233,"P")</f>
        <v>0</v>
      </c>
      <c r="N229" s="21"/>
    </row>
    <row r="230" spans="1:27" ht="25" x14ac:dyDescent="0.25">
      <c r="A230" t="s">
        <v>631</v>
      </c>
      <c r="B230">
        <v>53</v>
      </c>
      <c r="C230" s="22" t="s">
        <v>4890</v>
      </c>
      <c r="D230" t="s">
        <v>633</v>
      </c>
      <c r="E230" s="23" t="s">
        <v>4891</v>
      </c>
      <c r="F230" s="24" t="s">
        <v>647</v>
      </c>
      <c r="G230" s="25">
        <v>3460.8</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13" x14ac:dyDescent="0.3">
      <c r="A232" t="s">
        <v>638</v>
      </c>
      <c r="E232" s="29" t="s">
        <v>5636</v>
      </c>
    </row>
    <row r="233" spans="1:27" ht="87.5" x14ac:dyDescent="0.25">
      <c r="A233" t="s">
        <v>640</v>
      </c>
      <c r="E233" s="23" t="s">
        <v>4893</v>
      </c>
    </row>
    <row r="234" spans="1:27" ht="13" x14ac:dyDescent="0.25">
      <c r="A234" t="s">
        <v>628</v>
      </c>
      <c r="C234" s="18" t="s">
        <v>1801</v>
      </c>
      <c r="E234" s="19" t="s">
        <v>1802</v>
      </c>
      <c r="L234" s="20">
        <f>SUMIFS(L235:L238,A235:A238,"P")</f>
        <v>0</v>
      </c>
      <c r="M234" s="20">
        <f>SUMIFS(M235:M238,A235:A238,"P")</f>
        <v>0</v>
      </c>
      <c r="N234" s="21"/>
    </row>
    <row r="235" spans="1:27" ht="25" x14ac:dyDescent="0.25">
      <c r="A235" t="s">
        <v>631</v>
      </c>
      <c r="B235">
        <v>56</v>
      </c>
      <c r="C235" s="22" t="s">
        <v>1803</v>
      </c>
      <c r="D235" t="s">
        <v>1804</v>
      </c>
      <c r="E235" s="23" t="s">
        <v>1805</v>
      </c>
      <c r="F235" s="24" t="s">
        <v>1806</v>
      </c>
      <c r="G235" s="25">
        <v>422615.88</v>
      </c>
      <c r="H235" s="24">
        <v>0</v>
      </c>
      <c r="I235" s="26">
        <f>ROUND(G235*H235,P4)</f>
        <v>0</v>
      </c>
      <c r="L235" s="27">
        <v>0</v>
      </c>
      <c r="M235" s="20">
        <f>ROUND(G235*L235,P4)</f>
        <v>0</v>
      </c>
      <c r="N235" s="21" t="s">
        <v>1807</v>
      </c>
      <c r="O235" s="28">
        <f>M235*AA235</f>
        <v>0</v>
      </c>
      <c r="P235">
        <v>3</v>
      </c>
      <c r="AA235">
        <f>IF(P235=1,$O$3,IF(P235=2,$O$4,$O$5))</f>
        <v>0.21</v>
      </c>
    </row>
    <row r="236" spans="1:27" ht="25" x14ac:dyDescent="0.25">
      <c r="A236" t="s">
        <v>637</v>
      </c>
      <c r="E236" s="23" t="s">
        <v>1808</v>
      </c>
    </row>
    <row r="237" spans="1:27" ht="104" x14ac:dyDescent="0.3">
      <c r="A237" t="s">
        <v>638</v>
      </c>
      <c r="E237" s="29" t="s">
        <v>5637</v>
      </c>
    </row>
    <row r="238" spans="1:27" ht="187.5" x14ac:dyDescent="0.25">
      <c r="A238" t="s">
        <v>640</v>
      </c>
      <c r="E238" s="23" t="s">
        <v>3746</v>
      </c>
    </row>
  </sheetData>
  <sheetProtection algorithmName="SHA-512" hashValue="/HwO1aW8Ucg+P7L1WkduIu1R6n5dWs8PrsT0a81W4TzFxzqM4+Fibk7QU3brTxPMCnUDwYVX0ZwilTG7/joPyg==" saltValue="eHdeAQ2y6fjBGbld8HblmJ/8CeDedfBcxSUdZ6Rc+ICv/xr85EkdUdKObit8J5U6bARz2OCuotWjdWCuojQn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COUNTIFS(L8:L179,"=0",A8:A179,"P")+COUNTIFS(L8:L179,"",A8:A179,"P")+SUM(Q8:Q179)</f>
        <v>40</v>
      </c>
    </row>
    <row r="8" spans="1:27" ht="13" x14ac:dyDescent="0.25">
      <c r="A8" t="s">
        <v>626</v>
      </c>
      <c r="C8" s="18" t="s">
        <v>5638</v>
      </c>
      <c r="E8" s="19" t="s">
        <v>149</v>
      </c>
      <c r="L8" s="20">
        <f>L9+L14+L91+L112+L121+L134+L147+L152+L169+L174</f>
        <v>0</v>
      </c>
      <c r="M8" s="20">
        <f>M9+M14+M91+M112+M121+M134+M147+M152+M169+M174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5493</v>
      </c>
      <c r="D10" t="s">
        <v>633</v>
      </c>
      <c r="E10" s="23" t="s">
        <v>5494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5639</v>
      </c>
    </row>
    <row r="13" spans="1:27" x14ac:dyDescent="0.25">
      <c r="A13" t="s">
        <v>640</v>
      </c>
      <c r="E13" s="23" t="s">
        <v>5496</v>
      </c>
    </row>
    <row r="14" spans="1:27" ht="13" x14ac:dyDescent="0.25">
      <c r="A14" t="s">
        <v>628</v>
      </c>
      <c r="C14" s="18" t="s">
        <v>866</v>
      </c>
      <c r="E14" s="19" t="s">
        <v>1466</v>
      </c>
      <c r="L14" s="20">
        <f>SUMIFS(L15:L90,A15:A90,"P")</f>
        <v>0</v>
      </c>
      <c r="M14" s="20">
        <f>SUMIFS(M15:M90,A15:A90,"P")</f>
        <v>0</v>
      </c>
      <c r="N14" s="21"/>
    </row>
    <row r="15" spans="1:27" x14ac:dyDescent="0.25">
      <c r="A15" t="s">
        <v>631</v>
      </c>
      <c r="B15">
        <v>1</v>
      </c>
      <c r="C15" s="22" t="s">
        <v>5497</v>
      </c>
      <c r="D15" t="s">
        <v>633</v>
      </c>
      <c r="E15" s="23" t="s">
        <v>5498</v>
      </c>
      <c r="F15" s="24" t="s">
        <v>874</v>
      </c>
      <c r="G15" s="25">
        <v>11131.81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5640</v>
      </c>
    </row>
    <row r="18" spans="1:27" ht="25" x14ac:dyDescent="0.25">
      <c r="A18" t="s">
        <v>640</v>
      </c>
      <c r="E18" s="23" t="s">
        <v>5500</v>
      </c>
    </row>
    <row r="19" spans="1:27" x14ac:dyDescent="0.25">
      <c r="A19" t="s">
        <v>631</v>
      </c>
      <c r="B19">
        <v>2</v>
      </c>
      <c r="C19" s="22" t="s">
        <v>5501</v>
      </c>
      <c r="D19" t="s">
        <v>633</v>
      </c>
      <c r="E19" s="23" t="s">
        <v>5502</v>
      </c>
      <c r="F19" s="24" t="s">
        <v>4047</v>
      </c>
      <c r="G19" s="25">
        <v>4452.7240000000002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5641</v>
      </c>
    </row>
    <row r="22" spans="1:27" ht="25" x14ac:dyDescent="0.25">
      <c r="A22" t="s">
        <v>640</v>
      </c>
      <c r="E22" s="23" t="s">
        <v>5504</v>
      </c>
    </row>
    <row r="23" spans="1:27" x14ac:dyDescent="0.25">
      <c r="A23" t="s">
        <v>631</v>
      </c>
      <c r="B23">
        <v>3</v>
      </c>
      <c r="C23" s="22" t="s">
        <v>5505</v>
      </c>
      <c r="D23" t="s">
        <v>633</v>
      </c>
      <c r="E23" s="23" t="s">
        <v>5506</v>
      </c>
      <c r="F23" s="24" t="s">
        <v>874</v>
      </c>
      <c r="G23" s="25">
        <v>44527.24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5642</v>
      </c>
    </row>
    <row r="26" spans="1:27" x14ac:dyDescent="0.25">
      <c r="A26" t="s">
        <v>640</v>
      </c>
      <c r="E26" s="23" t="s">
        <v>5508</v>
      </c>
    </row>
    <row r="27" spans="1:27" x14ac:dyDescent="0.25">
      <c r="A27" t="s">
        <v>631</v>
      </c>
      <c r="B27">
        <v>4</v>
      </c>
      <c r="C27" s="22" t="s">
        <v>5509</v>
      </c>
      <c r="D27" t="s">
        <v>633</v>
      </c>
      <c r="E27" s="23" t="s">
        <v>5510</v>
      </c>
      <c r="F27" s="24" t="s">
        <v>874</v>
      </c>
      <c r="G27" s="25">
        <v>30491.98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5643</v>
      </c>
    </row>
    <row r="30" spans="1:27" ht="362.5" x14ac:dyDescent="0.25">
      <c r="A30" t="s">
        <v>640</v>
      </c>
      <c r="E30" s="23" t="s">
        <v>5512</v>
      </c>
    </row>
    <row r="31" spans="1:27" x14ac:dyDescent="0.25">
      <c r="A31" t="s">
        <v>631</v>
      </c>
      <c r="B31">
        <v>5</v>
      </c>
      <c r="C31" s="22" t="s">
        <v>5513</v>
      </c>
      <c r="D31" t="s">
        <v>633</v>
      </c>
      <c r="E31" s="23" t="s">
        <v>5514</v>
      </c>
      <c r="F31" s="24" t="s">
        <v>4047</v>
      </c>
      <c r="G31" s="25">
        <v>18.8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5644</v>
      </c>
    </row>
    <row r="34" spans="1:27" ht="25" x14ac:dyDescent="0.25">
      <c r="A34" t="s">
        <v>640</v>
      </c>
      <c r="E34" s="23" t="s">
        <v>5504</v>
      </c>
    </row>
    <row r="35" spans="1:27" x14ac:dyDescent="0.25">
      <c r="A35" t="s">
        <v>631</v>
      </c>
      <c r="B35">
        <v>6</v>
      </c>
      <c r="C35" s="22" t="s">
        <v>5516</v>
      </c>
      <c r="D35" t="s">
        <v>633</v>
      </c>
      <c r="E35" s="23" t="s">
        <v>5517</v>
      </c>
      <c r="F35" s="24" t="s">
        <v>874</v>
      </c>
      <c r="G35" s="25">
        <v>186477.51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5645</v>
      </c>
    </row>
    <row r="38" spans="1:27" ht="300" x14ac:dyDescent="0.25">
      <c r="A38" t="s">
        <v>640</v>
      </c>
      <c r="E38" s="23" t="s">
        <v>5519</v>
      </c>
    </row>
    <row r="39" spans="1:27" x14ac:dyDescent="0.25">
      <c r="A39" t="s">
        <v>631</v>
      </c>
      <c r="B39">
        <v>7</v>
      </c>
      <c r="C39" s="22" t="s">
        <v>5520</v>
      </c>
      <c r="D39" t="s">
        <v>633</v>
      </c>
      <c r="E39" s="23" t="s">
        <v>5521</v>
      </c>
      <c r="F39" s="24" t="s">
        <v>4047</v>
      </c>
      <c r="G39" s="25">
        <v>74080.232000000004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5646</v>
      </c>
    </row>
    <row r="42" spans="1:27" ht="25" x14ac:dyDescent="0.25">
      <c r="A42" t="s">
        <v>640</v>
      </c>
      <c r="E42" s="23" t="s">
        <v>5504</v>
      </c>
    </row>
    <row r="43" spans="1:27" x14ac:dyDescent="0.25">
      <c r="A43" t="s">
        <v>631</v>
      </c>
      <c r="B43">
        <v>8</v>
      </c>
      <c r="C43" s="22" t="s">
        <v>5523</v>
      </c>
      <c r="D43" t="s">
        <v>633</v>
      </c>
      <c r="E43" s="23" t="s">
        <v>5524</v>
      </c>
      <c r="F43" s="24" t="s">
        <v>874</v>
      </c>
      <c r="G43" s="25">
        <v>8.3800000000000008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5647</v>
      </c>
    </row>
    <row r="46" spans="1:27" ht="312.5" x14ac:dyDescent="0.25">
      <c r="A46" t="s">
        <v>640</v>
      </c>
      <c r="E46" s="23" t="s">
        <v>5526</v>
      </c>
    </row>
    <row r="47" spans="1:27" x14ac:dyDescent="0.25">
      <c r="A47" t="s">
        <v>631</v>
      </c>
      <c r="B47">
        <v>9</v>
      </c>
      <c r="C47" s="22" t="s">
        <v>5527</v>
      </c>
      <c r="D47" t="s">
        <v>633</v>
      </c>
      <c r="E47" s="23" t="s">
        <v>5528</v>
      </c>
      <c r="F47" s="24" t="s">
        <v>874</v>
      </c>
      <c r="G47" s="25">
        <v>29.27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5648</v>
      </c>
    </row>
    <row r="50" spans="1:27" ht="312.5" x14ac:dyDescent="0.25">
      <c r="A50" t="s">
        <v>640</v>
      </c>
      <c r="E50" s="23" t="s">
        <v>5526</v>
      </c>
    </row>
    <row r="51" spans="1:27" x14ac:dyDescent="0.25">
      <c r="A51" t="s">
        <v>631</v>
      </c>
      <c r="B51">
        <v>10</v>
      </c>
      <c r="C51" s="22" t="s">
        <v>4702</v>
      </c>
      <c r="D51" t="s">
        <v>633</v>
      </c>
      <c r="E51" s="23" t="s">
        <v>4703</v>
      </c>
      <c r="F51" s="24" t="s">
        <v>874</v>
      </c>
      <c r="G51" s="25">
        <v>47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5649</v>
      </c>
    </row>
    <row r="54" spans="1:27" ht="187.5" x14ac:dyDescent="0.25">
      <c r="A54" t="s">
        <v>640</v>
      </c>
      <c r="E54" s="23" t="s">
        <v>4705</v>
      </c>
    </row>
    <row r="55" spans="1:27" x14ac:dyDescent="0.25">
      <c r="A55" t="s">
        <v>631</v>
      </c>
      <c r="B55">
        <v>11</v>
      </c>
      <c r="C55" s="22" t="s">
        <v>5531</v>
      </c>
      <c r="D55" t="s">
        <v>633</v>
      </c>
      <c r="E55" s="23" t="s">
        <v>5532</v>
      </c>
      <c r="F55" s="24" t="s">
        <v>874</v>
      </c>
      <c r="G55" s="25">
        <v>182243.02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17" x14ac:dyDescent="0.3">
      <c r="A57" t="s">
        <v>638</v>
      </c>
      <c r="E57" s="29" t="s">
        <v>5650</v>
      </c>
    </row>
    <row r="58" spans="1:27" ht="262.5" x14ac:dyDescent="0.25">
      <c r="A58" t="s">
        <v>640</v>
      </c>
      <c r="E58" s="23" t="s">
        <v>4761</v>
      </c>
    </row>
    <row r="59" spans="1:27" x14ac:dyDescent="0.25">
      <c r="A59" t="s">
        <v>631</v>
      </c>
      <c r="B59">
        <v>12</v>
      </c>
      <c r="C59" s="22" t="s">
        <v>5534</v>
      </c>
      <c r="D59" t="s">
        <v>633</v>
      </c>
      <c r="E59" s="23" t="s">
        <v>5535</v>
      </c>
      <c r="F59" s="24" t="s">
        <v>874</v>
      </c>
      <c r="G59" s="25">
        <v>72256.27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52" x14ac:dyDescent="0.3">
      <c r="A61" t="s">
        <v>638</v>
      </c>
      <c r="E61" s="29" t="s">
        <v>5651</v>
      </c>
    </row>
    <row r="62" spans="1:27" ht="275" x14ac:dyDescent="0.25">
      <c r="A62" t="s">
        <v>640</v>
      </c>
      <c r="E62" s="23" t="s">
        <v>5537</v>
      </c>
    </row>
    <row r="63" spans="1:27" x14ac:dyDescent="0.25">
      <c r="A63" t="s">
        <v>631</v>
      </c>
      <c r="B63">
        <v>13</v>
      </c>
      <c r="C63" s="22" t="s">
        <v>888</v>
      </c>
      <c r="D63" t="s">
        <v>633</v>
      </c>
      <c r="E63" s="23" t="s">
        <v>889</v>
      </c>
      <c r="F63" s="24" t="s">
        <v>874</v>
      </c>
      <c r="G63" s="25">
        <v>46.77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5652</v>
      </c>
    </row>
    <row r="66" spans="1:27" ht="225" x14ac:dyDescent="0.25">
      <c r="A66" t="s">
        <v>640</v>
      </c>
      <c r="E66" s="23" t="s">
        <v>4707</v>
      </c>
    </row>
    <row r="67" spans="1:27" x14ac:dyDescent="0.25">
      <c r="A67" t="s">
        <v>631</v>
      </c>
      <c r="B67">
        <v>14</v>
      </c>
      <c r="C67" s="22" t="s">
        <v>3879</v>
      </c>
      <c r="D67" t="s">
        <v>633</v>
      </c>
      <c r="E67" s="23" t="s">
        <v>3880</v>
      </c>
      <c r="F67" s="24" t="s">
        <v>874</v>
      </c>
      <c r="G67" s="25">
        <v>14.84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5653</v>
      </c>
    </row>
    <row r="70" spans="1:27" ht="287.5" x14ac:dyDescent="0.25">
      <c r="A70" t="s">
        <v>640</v>
      </c>
      <c r="E70" s="23" t="s">
        <v>5545</v>
      </c>
    </row>
    <row r="71" spans="1:27" x14ac:dyDescent="0.25">
      <c r="A71" t="s">
        <v>631</v>
      </c>
      <c r="B71">
        <v>15</v>
      </c>
      <c r="C71" s="22" t="s">
        <v>4053</v>
      </c>
      <c r="D71" t="s">
        <v>633</v>
      </c>
      <c r="E71" s="23" t="s">
        <v>4054</v>
      </c>
      <c r="F71" s="24" t="s">
        <v>870</v>
      </c>
      <c r="G71" s="25">
        <v>35900.699999999997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5654</v>
      </c>
    </row>
    <row r="74" spans="1:27" ht="25" x14ac:dyDescent="0.25">
      <c r="A74" t="s">
        <v>640</v>
      </c>
      <c r="E74" s="23" t="s">
        <v>4717</v>
      </c>
    </row>
    <row r="75" spans="1:27" x14ac:dyDescent="0.25">
      <c r="A75" t="s">
        <v>631</v>
      </c>
      <c r="B75">
        <v>16</v>
      </c>
      <c r="C75" s="22" t="s">
        <v>5547</v>
      </c>
      <c r="D75" t="s">
        <v>633</v>
      </c>
      <c r="E75" s="23" t="s">
        <v>5548</v>
      </c>
      <c r="F75" s="24" t="s">
        <v>874</v>
      </c>
      <c r="G75" s="25">
        <v>4187.72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5655</v>
      </c>
    </row>
    <row r="78" spans="1:27" ht="37.5" x14ac:dyDescent="0.25">
      <c r="A78" t="s">
        <v>640</v>
      </c>
      <c r="E78" s="23" t="s">
        <v>4721</v>
      </c>
    </row>
    <row r="79" spans="1:27" x14ac:dyDescent="0.25">
      <c r="A79" t="s">
        <v>631</v>
      </c>
      <c r="B79">
        <v>18</v>
      </c>
      <c r="C79" s="22" t="s">
        <v>5550</v>
      </c>
      <c r="D79" t="s">
        <v>633</v>
      </c>
      <c r="E79" s="23" t="s">
        <v>5551</v>
      </c>
      <c r="F79" s="24" t="s">
        <v>870</v>
      </c>
      <c r="G79" s="25">
        <v>28955.7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5656</v>
      </c>
    </row>
    <row r="82" spans="1:27" ht="25" x14ac:dyDescent="0.25">
      <c r="A82" t="s">
        <v>640</v>
      </c>
      <c r="E82" s="23" t="s">
        <v>4765</v>
      </c>
    </row>
    <row r="83" spans="1:27" x14ac:dyDescent="0.25">
      <c r="A83" t="s">
        <v>631</v>
      </c>
      <c r="B83">
        <v>19</v>
      </c>
      <c r="C83" s="22" t="s">
        <v>4725</v>
      </c>
      <c r="D83" t="s">
        <v>633</v>
      </c>
      <c r="E83" s="23" t="s">
        <v>4726</v>
      </c>
      <c r="F83" s="24" t="s">
        <v>870</v>
      </c>
      <c r="G83" s="25">
        <v>28955.7</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5656</v>
      </c>
    </row>
    <row r="86" spans="1:27" ht="37.5" x14ac:dyDescent="0.25">
      <c r="A86" t="s">
        <v>640</v>
      </c>
      <c r="E86" s="23" t="s">
        <v>4727</v>
      </c>
    </row>
    <row r="87" spans="1:27" x14ac:dyDescent="0.25">
      <c r="A87" t="s">
        <v>631</v>
      </c>
      <c r="B87">
        <v>20</v>
      </c>
      <c r="C87" s="22" t="s">
        <v>4728</v>
      </c>
      <c r="D87" t="s">
        <v>633</v>
      </c>
      <c r="E87" s="23" t="s">
        <v>4729</v>
      </c>
      <c r="F87" s="24" t="s">
        <v>874</v>
      </c>
      <c r="G87" s="25">
        <v>868.67100000000005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5657</v>
      </c>
    </row>
    <row r="90" spans="1:27" ht="37.5" x14ac:dyDescent="0.25">
      <c r="A90" t="s">
        <v>640</v>
      </c>
      <c r="E90" s="23" t="s">
        <v>4731</v>
      </c>
    </row>
    <row r="91" spans="1:27" ht="13" x14ac:dyDescent="0.25">
      <c r="A91" t="s">
        <v>628</v>
      </c>
      <c r="C91" s="18" t="s">
        <v>2745</v>
      </c>
      <c r="E91" s="19" t="s">
        <v>4061</v>
      </c>
      <c r="L91" s="20">
        <f>SUMIFS(L92:L111,A92:A111,"P")</f>
        <v>0</v>
      </c>
      <c r="M91" s="20">
        <f>SUMIFS(M92:M111,A92:A111,"P")</f>
        <v>0</v>
      </c>
      <c r="N91" s="21"/>
    </row>
    <row r="92" spans="1:27" x14ac:dyDescent="0.25">
      <c r="A92" t="s">
        <v>631</v>
      </c>
      <c r="B92">
        <v>21</v>
      </c>
      <c r="C92" s="22" t="s">
        <v>4790</v>
      </c>
      <c r="D92" t="s">
        <v>633</v>
      </c>
      <c r="E92" s="23" t="s">
        <v>4791</v>
      </c>
      <c r="F92" s="24" t="s">
        <v>870</v>
      </c>
      <c r="G92" s="25">
        <v>3373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5658</v>
      </c>
    </row>
    <row r="95" spans="1:27" ht="25" x14ac:dyDescent="0.25">
      <c r="A95" t="s">
        <v>640</v>
      </c>
      <c r="E95" s="23" t="s">
        <v>4793</v>
      </c>
    </row>
    <row r="96" spans="1:27" x14ac:dyDescent="0.25">
      <c r="A96" t="s">
        <v>631</v>
      </c>
      <c r="B96">
        <v>22</v>
      </c>
      <c r="C96" s="22" t="s">
        <v>5559</v>
      </c>
      <c r="D96" t="s">
        <v>633</v>
      </c>
      <c r="E96" s="23" t="s">
        <v>5560</v>
      </c>
      <c r="F96" s="24" t="s">
        <v>647</v>
      </c>
      <c r="G96" s="25">
        <v>629.57000000000005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5659</v>
      </c>
    </row>
    <row r="99" spans="1:27" ht="162.5" x14ac:dyDescent="0.25">
      <c r="A99" t="s">
        <v>640</v>
      </c>
      <c r="E99" s="23" t="s">
        <v>4797</v>
      </c>
    </row>
    <row r="100" spans="1:27" x14ac:dyDescent="0.25">
      <c r="A100" t="s">
        <v>631</v>
      </c>
      <c r="B100">
        <v>23</v>
      </c>
      <c r="C100" s="22" t="s">
        <v>5562</v>
      </c>
      <c r="D100" t="s">
        <v>633</v>
      </c>
      <c r="E100" s="23" t="s">
        <v>5563</v>
      </c>
      <c r="F100" s="24" t="s">
        <v>647</v>
      </c>
      <c r="G100" s="25">
        <v>631.1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5660</v>
      </c>
    </row>
    <row r="103" spans="1:27" ht="162.5" x14ac:dyDescent="0.25">
      <c r="A103" t="s">
        <v>640</v>
      </c>
      <c r="E103" s="23" t="s">
        <v>4797</v>
      </c>
    </row>
    <row r="104" spans="1:27" x14ac:dyDescent="0.25">
      <c r="A104" t="s">
        <v>631</v>
      </c>
      <c r="B104">
        <v>24</v>
      </c>
      <c r="C104" s="22" t="s">
        <v>5565</v>
      </c>
      <c r="D104" t="s">
        <v>633</v>
      </c>
      <c r="E104" s="23" t="s">
        <v>5566</v>
      </c>
      <c r="F104" s="24" t="s">
        <v>874</v>
      </c>
      <c r="G104" s="25">
        <v>96192.65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5661</v>
      </c>
    </row>
    <row r="107" spans="1:27" ht="50" x14ac:dyDescent="0.25">
      <c r="A107" t="s">
        <v>640</v>
      </c>
      <c r="E107" s="23" t="s">
        <v>5568</v>
      </c>
    </row>
    <row r="108" spans="1:27" x14ac:dyDescent="0.25">
      <c r="A108" t="s">
        <v>631</v>
      </c>
      <c r="B108">
        <v>25</v>
      </c>
      <c r="C108" s="22" t="s">
        <v>5569</v>
      </c>
      <c r="D108" t="s">
        <v>633</v>
      </c>
      <c r="E108" s="23" t="s">
        <v>5570</v>
      </c>
      <c r="F108" s="24" t="s">
        <v>647</v>
      </c>
      <c r="G108" s="25">
        <v>173972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39" x14ac:dyDescent="0.3">
      <c r="A110" t="s">
        <v>638</v>
      </c>
      <c r="E110" s="29" t="s">
        <v>5662</v>
      </c>
    </row>
    <row r="111" spans="1:27" ht="187.5" x14ac:dyDescent="0.25">
      <c r="A111" t="s">
        <v>640</v>
      </c>
      <c r="E111" s="23" t="s">
        <v>5572</v>
      </c>
    </row>
    <row r="112" spans="1:27" ht="13" x14ac:dyDescent="0.25">
      <c r="A112" t="s">
        <v>628</v>
      </c>
      <c r="C112" s="18" t="s">
        <v>3224</v>
      </c>
      <c r="E112" s="19" t="s">
        <v>4802</v>
      </c>
      <c r="L112" s="20">
        <f>SUMIFS(L113:L120,A113:A120,"P")</f>
        <v>0</v>
      </c>
      <c r="M112" s="20">
        <f>SUMIFS(M113:M120,A113:A120,"P")</f>
        <v>0</v>
      </c>
      <c r="N112" s="21"/>
    </row>
    <row r="113" spans="1:27" x14ac:dyDescent="0.25">
      <c r="A113" t="s">
        <v>631</v>
      </c>
      <c r="B113">
        <v>26</v>
      </c>
      <c r="C113" s="22" t="s">
        <v>5573</v>
      </c>
      <c r="D113" t="s">
        <v>633</v>
      </c>
      <c r="E113" s="23" t="s">
        <v>5574</v>
      </c>
      <c r="F113" s="24" t="s">
        <v>874</v>
      </c>
      <c r="G113" s="25">
        <v>2.65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5663</v>
      </c>
    </row>
    <row r="116" spans="1:27" ht="350" x14ac:dyDescent="0.25">
      <c r="A116" t="s">
        <v>640</v>
      </c>
      <c r="E116" s="23" t="s">
        <v>5576</v>
      </c>
    </row>
    <row r="117" spans="1:27" x14ac:dyDescent="0.25">
      <c r="A117" t="s">
        <v>631</v>
      </c>
      <c r="B117">
        <v>27</v>
      </c>
      <c r="C117" s="22" t="s">
        <v>5577</v>
      </c>
      <c r="D117" t="s">
        <v>633</v>
      </c>
      <c r="E117" s="23" t="s">
        <v>5578</v>
      </c>
      <c r="F117" s="24" t="s">
        <v>1806</v>
      </c>
      <c r="G117" s="25">
        <v>0.51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5664</v>
      </c>
    </row>
    <row r="120" spans="1:27" ht="262.5" x14ac:dyDescent="0.25">
      <c r="A120" t="s">
        <v>640</v>
      </c>
      <c r="E120" s="23" t="s">
        <v>5580</v>
      </c>
    </row>
    <row r="121" spans="1:27" ht="13" x14ac:dyDescent="0.25">
      <c r="A121" t="s">
        <v>628</v>
      </c>
      <c r="C121" s="18" t="s">
        <v>3232</v>
      </c>
      <c r="E121" s="19" t="s">
        <v>4807</v>
      </c>
      <c r="L121" s="20">
        <f>SUMIFS(L122:L133,A122:A133,"P")</f>
        <v>0</v>
      </c>
      <c r="M121" s="20">
        <f>SUMIFS(M122:M133,A122:A133,"P")</f>
        <v>0</v>
      </c>
      <c r="N121" s="21"/>
    </row>
    <row r="122" spans="1:27" x14ac:dyDescent="0.25">
      <c r="A122" t="s">
        <v>631</v>
      </c>
      <c r="B122">
        <v>28</v>
      </c>
      <c r="C122" s="22" t="s">
        <v>5585</v>
      </c>
      <c r="D122" t="s">
        <v>633</v>
      </c>
      <c r="E122" s="23" t="s">
        <v>5586</v>
      </c>
      <c r="F122" s="24" t="s">
        <v>874</v>
      </c>
      <c r="G122" s="25">
        <v>1.53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5665</v>
      </c>
    </row>
    <row r="125" spans="1:27" ht="350" x14ac:dyDescent="0.25">
      <c r="A125" t="s">
        <v>640</v>
      </c>
      <c r="E125" s="23" t="s">
        <v>4812</v>
      </c>
    </row>
    <row r="126" spans="1:27" x14ac:dyDescent="0.25">
      <c r="A126" t="s">
        <v>631</v>
      </c>
      <c r="B126">
        <v>29</v>
      </c>
      <c r="C126" s="22" t="s">
        <v>4813</v>
      </c>
      <c r="D126" t="s">
        <v>633</v>
      </c>
      <c r="E126" s="23" t="s">
        <v>4814</v>
      </c>
      <c r="F126" s="24" t="s">
        <v>874</v>
      </c>
      <c r="G126" s="25">
        <v>0.38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5666</v>
      </c>
    </row>
    <row r="129" spans="1:27" ht="37.5" x14ac:dyDescent="0.25">
      <c r="A129" t="s">
        <v>640</v>
      </c>
      <c r="E129" s="23" t="s">
        <v>4816</v>
      </c>
    </row>
    <row r="130" spans="1:27" x14ac:dyDescent="0.25">
      <c r="A130" t="s">
        <v>631</v>
      </c>
      <c r="B130">
        <v>30</v>
      </c>
      <c r="C130" s="22" t="s">
        <v>4830</v>
      </c>
      <c r="D130" t="s">
        <v>633</v>
      </c>
      <c r="E130" s="23" t="s">
        <v>4831</v>
      </c>
      <c r="F130" s="24" t="s">
        <v>874</v>
      </c>
      <c r="G130" s="25">
        <v>2.044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5667</v>
      </c>
    </row>
    <row r="133" spans="1:27" ht="100" x14ac:dyDescent="0.25">
      <c r="A133" t="s">
        <v>640</v>
      </c>
      <c r="E133" s="23" t="s">
        <v>4833</v>
      </c>
    </row>
    <row r="134" spans="1:27" ht="13" x14ac:dyDescent="0.25">
      <c r="A134" t="s">
        <v>628</v>
      </c>
      <c r="C134" s="18" t="s">
        <v>891</v>
      </c>
      <c r="E134" s="19" t="s">
        <v>4454</v>
      </c>
      <c r="L134" s="20">
        <f>SUMIFS(L135:L146,A135:A146,"P")</f>
        <v>0</v>
      </c>
      <c r="M134" s="20">
        <f>SUMIFS(M135:M146,A135:A146,"P")</f>
        <v>0</v>
      </c>
      <c r="N134" s="21"/>
    </row>
    <row r="135" spans="1:27" ht="25" x14ac:dyDescent="0.25">
      <c r="A135" t="s">
        <v>631</v>
      </c>
      <c r="B135">
        <v>31</v>
      </c>
      <c r="C135" s="22" t="s">
        <v>4775</v>
      </c>
      <c r="D135" t="s">
        <v>633</v>
      </c>
      <c r="E135" s="23" t="s">
        <v>4776</v>
      </c>
      <c r="F135" s="24" t="s">
        <v>874</v>
      </c>
      <c r="G135" s="25">
        <v>3190.72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5668</v>
      </c>
    </row>
    <row r="138" spans="1:27" ht="250" x14ac:dyDescent="0.25">
      <c r="A138" t="s">
        <v>640</v>
      </c>
      <c r="E138" s="23" t="s">
        <v>4778</v>
      </c>
    </row>
    <row r="139" spans="1:27" ht="25" x14ac:dyDescent="0.25">
      <c r="A139" t="s">
        <v>631</v>
      </c>
      <c r="B139">
        <v>32</v>
      </c>
      <c r="C139" s="22" t="s">
        <v>4839</v>
      </c>
      <c r="D139" t="s">
        <v>633</v>
      </c>
      <c r="E139" s="23" t="s">
        <v>4840</v>
      </c>
      <c r="F139" s="24" t="s">
        <v>874</v>
      </c>
      <c r="G139" s="25">
        <v>3316.92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5669</v>
      </c>
    </row>
    <row r="142" spans="1:27" ht="262.5" x14ac:dyDescent="0.25">
      <c r="A142" t="s">
        <v>640</v>
      </c>
      <c r="E142" s="23" t="s">
        <v>4843</v>
      </c>
    </row>
    <row r="143" spans="1:27" ht="25" x14ac:dyDescent="0.25">
      <c r="A143" t="s">
        <v>631</v>
      </c>
      <c r="B143">
        <v>33</v>
      </c>
      <c r="C143" s="22" t="s">
        <v>4783</v>
      </c>
      <c r="D143" t="s">
        <v>633</v>
      </c>
      <c r="E143" s="23" t="s">
        <v>4784</v>
      </c>
      <c r="F143" s="24" t="s">
        <v>870</v>
      </c>
      <c r="G143" s="25">
        <v>155783.79999999999</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5670</v>
      </c>
    </row>
    <row r="146" spans="1:27" ht="175" x14ac:dyDescent="0.25">
      <c r="A146" t="s">
        <v>640</v>
      </c>
      <c r="E146" s="23" t="s">
        <v>4786</v>
      </c>
    </row>
    <row r="147" spans="1:27" ht="13" x14ac:dyDescent="0.25">
      <c r="A147" t="s">
        <v>628</v>
      </c>
      <c r="C147" s="18" t="s">
        <v>1544</v>
      </c>
      <c r="E147" s="19" t="s">
        <v>2049</v>
      </c>
      <c r="L147" s="20">
        <f>SUMIFS(L148:L151,A148:A151,"P")</f>
        <v>0</v>
      </c>
      <c r="M147" s="20">
        <f>SUMIFS(M148:M151,A148:A151,"P")</f>
        <v>0</v>
      </c>
      <c r="N147" s="21"/>
    </row>
    <row r="148" spans="1:27" ht="25" x14ac:dyDescent="0.25">
      <c r="A148" t="s">
        <v>631</v>
      </c>
      <c r="B148">
        <v>34</v>
      </c>
      <c r="C148" s="22" t="s">
        <v>4853</v>
      </c>
      <c r="D148" t="s">
        <v>633</v>
      </c>
      <c r="E148" s="23" t="s">
        <v>4854</v>
      </c>
      <c r="F148" s="24" t="s">
        <v>870</v>
      </c>
      <c r="G148" s="25">
        <v>199.56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5671</v>
      </c>
    </row>
    <row r="151" spans="1:27" ht="187.5" x14ac:dyDescent="0.25">
      <c r="A151" t="s">
        <v>640</v>
      </c>
      <c r="E151" s="23" t="s">
        <v>4856</v>
      </c>
    </row>
    <row r="152" spans="1:27" ht="13" x14ac:dyDescent="0.25">
      <c r="A152" t="s">
        <v>628</v>
      </c>
      <c r="C152" s="18" t="s">
        <v>4857</v>
      </c>
      <c r="E152" s="19" t="s">
        <v>5603</v>
      </c>
      <c r="L152" s="20">
        <f>SUMIFS(L153:L168,A153:A168,"P")</f>
        <v>0</v>
      </c>
      <c r="M152" s="20">
        <f>SUMIFS(M153:M168,A153:A168,"P")</f>
        <v>0</v>
      </c>
      <c r="N152" s="21"/>
    </row>
    <row r="153" spans="1:27" x14ac:dyDescent="0.25">
      <c r="A153" t="s">
        <v>631</v>
      </c>
      <c r="B153">
        <v>35</v>
      </c>
      <c r="C153" s="22" t="s">
        <v>4863</v>
      </c>
      <c r="D153" t="s">
        <v>633</v>
      </c>
      <c r="E153" s="23" t="s">
        <v>4864</v>
      </c>
      <c r="F153" s="24" t="s">
        <v>647</v>
      </c>
      <c r="G153" s="25">
        <v>78.27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5672</v>
      </c>
    </row>
    <row r="156" spans="1:27" ht="250" x14ac:dyDescent="0.25">
      <c r="A156" t="s">
        <v>640</v>
      </c>
      <c r="E156" s="23" t="s">
        <v>4862</v>
      </c>
    </row>
    <row r="157" spans="1:27" x14ac:dyDescent="0.25">
      <c r="A157" t="s">
        <v>631</v>
      </c>
      <c r="B157">
        <v>36</v>
      </c>
      <c r="C157" s="22" t="s">
        <v>5610</v>
      </c>
      <c r="D157" t="s">
        <v>633</v>
      </c>
      <c r="E157" s="23" t="s">
        <v>5611</v>
      </c>
      <c r="F157" s="24" t="s">
        <v>657</v>
      </c>
      <c r="G157" s="25">
        <v>5</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5673</v>
      </c>
    </row>
    <row r="160" spans="1:27" ht="237.5" x14ac:dyDescent="0.25">
      <c r="A160" t="s">
        <v>640</v>
      </c>
      <c r="E160" s="23" t="s">
        <v>5613</v>
      </c>
    </row>
    <row r="161" spans="1:27" x14ac:dyDescent="0.25">
      <c r="A161" t="s">
        <v>631</v>
      </c>
      <c r="B161">
        <v>37</v>
      </c>
      <c r="C161" s="22" t="s">
        <v>5674</v>
      </c>
      <c r="D161" t="s">
        <v>633</v>
      </c>
      <c r="E161" s="23" t="s">
        <v>4877</v>
      </c>
      <c r="F161" s="24" t="s">
        <v>657</v>
      </c>
      <c r="G161" s="25">
        <v>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5675</v>
      </c>
    </row>
    <row r="164" spans="1:27" ht="87.5" x14ac:dyDescent="0.25">
      <c r="A164" t="s">
        <v>640</v>
      </c>
      <c r="E164" s="23" t="s">
        <v>4880</v>
      </c>
    </row>
    <row r="165" spans="1:27" x14ac:dyDescent="0.25">
      <c r="A165" t="s">
        <v>631</v>
      </c>
      <c r="B165">
        <v>38</v>
      </c>
      <c r="C165" s="22" t="s">
        <v>5630</v>
      </c>
      <c r="D165" t="s">
        <v>633</v>
      </c>
      <c r="E165" s="23" t="s">
        <v>5631</v>
      </c>
      <c r="F165" s="24" t="s">
        <v>874</v>
      </c>
      <c r="G165" s="25">
        <v>17.989999999999998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5676</v>
      </c>
    </row>
    <row r="168" spans="1:27" ht="350" x14ac:dyDescent="0.25">
      <c r="A168" t="s">
        <v>640</v>
      </c>
      <c r="E168" s="23" t="s">
        <v>4812</v>
      </c>
    </row>
    <row r="169" spans="1:27" ht="13" x14ac:dyDescent="0.25">
      <c r="A169" t="s">
        <v>628</v>
      </c>
      <c r="C169" s="18" t="s">
        <v>1966</v>
      </c>
      <c r="E169" s="19" t="s">
        <v>4616</v>
      </c>
      <c r="L169" s="20">
        <f>SUMIFS(L170:L173,A170:A173,"P")</f>
        <v>0</v>
      </c>
      <c r="M169" s="20">
        <f>SUMIFS(M170:M173,A170:A173,"P")</f>
        <v>0</v>
      </c>
      <c r="N169" s="21"/>
    </row>
    <row r="170" spans="1:27" ht="25" x14ac:dyDescent="0.25">
      <c r="A170" t="s">
        <v>631</v>
      </c>
      <c r="B170">
        <v>39</v>
      </c>
      <c r="C170" s="22" t="s">
        <v>4890</v>
      </c>
      <c r="D170" t="s">
        <v>633</v>
      </c>
      <c r="E170" s="23" t="s">
        <v>4891</v>
      </c>
      <c r="F170" s="24" t="s">
        <v>647</v>
      </c>
      <c r="G170" s="25">
        <v>586.79999999999995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5677</v>
      </c>
    </row>
    <row r="173" spans="1:27" ht="87.5" x14ac:dyDescent="0.25">
      <c r="A173" t="s">
        <v>640</v>
      </c>
      <c r="E173" s="23" t="s">
        <v>4893</v>
      </c>
    </row>
    <row r="174" spans="1:27" ht="13" x14ac:dyDescent="0.25">
      <c r="A174" t="s">
        <v>628</v>
      </c>
      <c r="C174" s="18" t="s">
        <v>1801</v>
      </c>
      <c r="E174" s="19" t="s">
        <v>1802</v>
      </c>
      <c r="L174" s="20">
        <f>SUMIFS(L175:L178,A175:A178,"P")</f>
        <v>0</v>
      </c>
      <c r="M174" s="20">
        <f>SUMIFS(M175:M178,A175:A178,"P")</f>
        <v>0</v>
      </c>
      <c r="N174" s="21"/>
    </row>
    <row r="175" spans="1:27" ht="25" x14ac:dyDescent="0.25">
      <c r="A175" t="s">
        <v>631</v>
      </c>
      <c r="B175">
        <v>41</v>
      </c>
      <c r="C175" s="22" t="s">
        <v>1803</v>
      </c>
      <c r="D175" t="s">
        <v>1804</v>
      </c>
      <c r="E175" s="23" t="s">
        <v>1805</v>
      </c>
      <c r="F175" s="24" t="s">
        <v>1806</v>
      </c>
      <c r="G175" s="25">
        <v>236462.04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5" ht="78" x14ac:dyDescent="0.3">
      <c r="A177" t="s">
        <v>638</v>
      </c>
      <c r="E177" s="29" t="s">
        <v>5678</v>
      </c>
    </row>
    <row r="178" spans="1:5" ht="187.5" x14ac:dyDescent="0.25">
      <c r="A178" t="s">
        <v>640</v>
      </c>
      <c r="E178" s="23" t="s">
        <v>3746</v>
      </c>
    </row>
  </sheetData>
  <sheetProtection algorithmName="SHA-512" hashValue="nYDq0V2QY6wUGjo9043ubWW8cqoPy7Ha6cIWxUgj9iiu2h5c3y7rwmDn/NgMmUZiw3Xo5TYIihbgIWwlg8pkFw==" saltValue="0QllWJlT6w60cJuI4Lao6xcqo6R5GmFAE2rdi93DIOUNRJKNZWHw+YDz6Fv4l0arKg5LG3b/JXjCndI15Rv3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COUNTIFS(L8:L303,"=0",A8:A303,"P")+COUNTIFS(L8:L303,"",A8:A303,"P")+SUM(Q8:Q303)</f>
        <v>71</v>
      </c>
    </row>
    <row r="8" spans="1:27" ht="13" x14ac:dyDescent="0.25">
      <c r="A8" t="s">
        <v>626</v>
      </c>
      <c r="C8" s="18" t="s">
        <v>5679</v>
      </c>
      <c r="E8" s="19" t="s">
        <v>151</v>
      </c>
      <c r="L8" s="20">
        <f>L9+L14+L131+L156+L169+L202+L223+L228+L277+L290</f>
        <v>0</v>
      </c>
      <c r="M8" s="20">
        <f>M9+M14+M131+M156+M169+M202+M223+M228+M277+M290</f>
        <v>0</v>
      </c>
      <c r="N8" s="21"/>
    </row>
    <row r="9" spans="1:27" ht="13" x14ac:dyDescent="0.25">
      <c r="A9" t="s">
        <v>628</v>
      </c>
      <c r="C9" s="18" t="s">
        <v>769</v>
      </c>
      <c r="E9" s="19" t="s">
        <v>770</v>
      </c>
      <c r="L9" s="20">
        <f>SUMIFS(L10:L13,A10:A13,"P")</f>
        <v>0</v>
      </c>
      <c r="M9" s="20">
        <f>SUMIFS(M10:M13,A10:A13,"P")</f>
        <v>0</v>
      </c>
      <c r="N9" s="21"/>
    </row>
    <row r="10" spans="1:27" x14ac:dyDescent="0.25">
      <c r="A10" t="s">
        <v>631</v>
      </c>
      <c r="B10">
        <v>69</v>
      </c>
      <c r="C10" s="22" t="s">
        <v>5493</v>
      </c>
      <c r="D10" t="s">
        <v>633</v>
      </c>
      <c r="E10" s="23" t="s">
        <v>5494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5680</v>
      </c>
    </row>
    <row r="13" spans="1:27" x14ac:dyDescent="0.25">
      <c r="A13" t="s">
        <v>640</v>
      </c>
      <c r="E13" s="23" t="s">
        <v>5496</v>
      </c>
    </row>
    <row r="14" spans="1:27" ht="13" x14ac:dyDescent="0.25">
      <c r="A14" t="s">
        <v>628</v>
      </c>
      <c r="C14" s="18" t="s">
        <v>866</v>
      </c>
      <c r="E14" s="19" t="s">
        <v>1466</v>
      </c>
      <c r="L14" s="20">
        <f>SUMIFS(L15:L130,A15:A130,"P")</f>
        <v>0</v>
      </c>
      <c r="M14" s="20">
        <f>SUMIFS(M15:M130,A15:A130,"P")</f>
        <v>0</v>
      </c>
      <c r="N14" s="21"/>
    </row>
    <row r="15" spans="1:27" x14ac:dyDescent="0.25">
      <c r="A15" t="s">
        <v>631</v>
      </c>
      <c r="B15">
        <v>1</v>
      </c>
      <c r="C15" s="22" t="s">
        <v>5497</v>
      </c>
      <c r="D15" t="s">
        <v>633</v>
      </c>
      <c r="E15" s="23" t="s">
        <v>5498</v>
      </c>
      <c r="F15" s="24" t="s">
        <v>874</v>
      </c>
      <c r="G15" s="25">
        <v>9109.0400000000009</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5681</v>
      </c>
    </row>
    <row r="18" spans="1:27" ht="25" x14ac:dyDescent="0.25">
      <c r="A18" t="s">
        <v>640</v>
      </c>
      <c r="E18" s="23" t="s">
        <v>5500</v>
      </c>
    </row>
    <row r="19" spans="1:27" x14ac:dyDescent="0.25">
      <c r="A19" t="s">
        <v>631</v>
      </c>
      <c r="B19">
        <v>2</v>
      </c>
      <c r="C19" s="22" t="s">
        <v>5501</v>
      </c>
      <c r="D19" t="s">
        <v>633</v>
      </c>
      <c r="E19" s="23" t="s">
        <v>5502</v>
      </c>
      <c r="F19" s="24" t="s">
        <v>4047</v>
      </c>
      <c r="G19" s="25">
        <v>70602.02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5682</v>
      </c>
    </row>
    <row r="22" spans="1:27" ht="25" x14ac:dyDescent="0.25">
      <c r="A22" t="s">
        <v>640</v>
      </c>
      <c r="E22" s="23" t="s">
        <v>5504</v>
      </c>
    </row>
    <row r="23" spans="1:27" x14ac:dyDescent="0.25">
      <c r="A23" t="s">
        <v>631</v>
      </c>
      <c r="B23">
        <v>3</v>
      </c>
      <c r="C23" s="22" t="s">
        <v>5505</v>
      </c>
      <c r="D23" t="s">
        <v>633</v>
      </c>
      <c r="E23" s="23" t="s">
        <v>5506</v>
      </c>
      <c r="F23" s="24" t="s">
        <v>874</v>
      </c>
      <c r="G23" s="25">
        <v>36436.160000000003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5683</v>
      </c>
    </row>
    <row r="26" spans="1:27" x14ac:dyDescent="0.25">
      <c r="A26" t="s">
        <v>640</v>
      </c>
      <c r="E26" s="23" t="s">
        <v>5508</v>
      </c>
    </row>
    <row r="27" spans="1:27" x14ac:dyDescent="0.25">
      <c r="A27" t="s">
        <v>631</v>
      </c>
      <c r="B27">
        <v>4</v>
      </c>
      <c r="C27" s="22" t="s">
        <v>5509</v>
      </c>
      <c r="D27" t="s">
        <v>633</v>
      </c>
      <c r="E27" s="23" t="s">
        <v>5510</v>
      </c>
      <c r="F27" s="24" t="s">
        <v>874</v>
      </c>
      <c r="G27" s="25">
        <v>90317.08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65" x14ac:dyDescent="0.3">
      <c r="A29" t="s">
        <v>638</v>
      </c>
      <c r="E29" s="29" t="s">
        <v>5684</v>
      </c>
    </row>
    <row r="30" spans="1:27" ht="362.5" x14ac:dyDescent="0.25">
      <c r="A30" t="s">
        <v>640</v>
      </c>
      <c r="E30" s="23" t="s">
        <v>5512</v>
      </c>
    </row>
    <row r="31" spans="1:27" x14ac:dyDescent="0.25">
      <c r="A31" t="s">
        <v>631</v>
      </c>
      <c r="B31">
        <v>5</v>
      </c>
      <c r="C31" s="22" t="s">
        <v>5513</v>
      </c>
      <c r="D31" t="s">
        <v>633</v>
      </c>
      <c r="E31" s="23" t="s">
        <v>5514</v>
      </c>
      <c r="F31" s="24" t="s">
        <v>4047</v>
      </c>
      <c r="G31" s="25">
        <v>1E-3</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5685</v>
      </c>
    </row>
    <row r="34" spans="1:27" ht="25" x14ac:dyDescent="0.25">
      <c r="A34" t="s">
        <v>640</v>
      </c>
      <c r="E34" s="23" t="s">
        <v>5504</v>
      </c>
    </row>
    <row r="35" spans="1:27" x14ac:dyDescent="0.25">
      <c r="A35" t="s">
        <v>631</v>
      </c>
      <c r="B35">
        <v>6</v>
      </c>
      <c r="C35" s="22" t="s">
        <v>5686</v>
      </c>
      <c r="D35" t="s">
        <v>633</v>
      </c>
      <c r="E35" s="23" t="s">
        <v>5687</v>
      </c>
      <c r="F35" s="24" t="s">
        <v>874</v>
      </c>
      <c r="G35" s="25">
        <v>14127.37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5688</v>
      </c>
    </row>
    <row r="38" spans="1:27" ht="362.5" x14ac:dyDescent="0.25">
      <c r="A38" t="s">
        <v>640</v>
      </c>
      <c r="E38" s="23" t="s">
        <v>5689</v>
      </c>
    </row>
    <row r="39" spans="1:27" x14ac:dyDescent="0.25">
      <c r="A39" t="s">
        <v>631</v>
      </c>
      <c r="B39">
        <v>7</v>
      </c>
      <c r="C39" s="22" t="s">
        <v>5690</v>
      </c>
      <c r="D39" t="s">
        <v>633</v>
      </c>
      <c r="E39" s="23" t="s">
        <v>5691</v>
      </c>
      <c r="F39" s="24" t="s">
        <v>4047</v>
      </c>
      <c r="G39" s="25">
        <v>10757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5692</v>
      </c>
    </row>
    <row r="42" spans="1:27" ht="25" x14ac:dyDescent="0.25">
      <c r="A42" t="s">
        <v>640</v>
      </c>
      <c r="E42" s="23" t="s">
        <v>5504</v>
      </c>
    </row>
    <row r="43" spans="1:27" x14ac:dyDescent="0.25">
      <c r="A43" t="s">
        <v>631</v>
      </c>
      <c r="B43">
        <v>8</v>
      </c>
      <c r="C43" s="22" t="s">
        <v>5516</v>
      </c>
      <c r="D43" t="s">
        <v>633</v>
      </c>
      <c r="E43" s="23" t="s">
        <v>5517</v>
      </c>
      <c r="F43" s="24" t="s">
        <v>874</v>
      </c>
      <c r="G43" s="25">
        <v>98926.86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73" x14ac:dyDescent="0.3">
      <c r="A45" t="s">
        <v>638</v>
      </c>
      <c r="E45" s="29" t="s">
        <v>5693</v>
      </c>
    </row>
    <row r="46" spans="1:27" ht="300" x14ac:dyDescent="0.25">
      <c r="A46" t="s">
        <v>640</v>
      </c>
      <c r="E46" s="23" t="s">
        <v>5519</v>
      </c>
    </row>
    <row r="47" spans="1:27" x14ac:dyDescent="0.25">
      <c r="A47" t="s">
        <v>631</v>
      </c>
      <c r="B47">
        <v>9</v>
      </c>
      <c r="C47" s="22" t="s">
        <v>5520</v>
      </c>
      <c r="D47" t="s">
        <v>633</v>
      </c>
      <c r="E47" s="23" t="s">
        <v>5521</v>
      </c>
      <c r="F47" s="24" t="s">
        <v>4047</v>
      </c>
      <c r="G47" s="25">
        <v>169529.36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65" x14ac:dyDescent="0.3">
      <c r="A49" t="s">
        <v>638</v>
      </c>
      <c r="E49" s="29" t="s">
        <v>5694</v>
      </c>
    </row>
    <row r="50" spans="1:27" ht="25" x14ac:dyDescent="0.25">
      <c r="A50" t="s">
        <v>640</v>
      </c>
      <c r="E50" s="23" t="s">
        <v>5504</v>
      </c>
    </row>
    <row r="51" spans="1:27" x14ac:dyDescent="0.25">
      <c r="A51" t="s">
        <v>631</v>
      </c>
      <c r="B51">
        <v>10</v>
      </c>
      <c r="C51" s="22" t="s">
        <v>5695</v>
      </c>
      <c r="D51" t="s">
        <v>633</v>
      </c>
      <c r="E51" s="23" t="s">
        <v>5696</v>
      </c>
      <c r="F51" s="24" t="s">
        <v>874</v>
      </c>
      <c r="G51" s="25">
        <v>1412.74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5697</v>
      </c>
    </row>
    <row r="54" spans="1:27" ht="337.5" x14ac:dyDescent="0.25">
      <c r="A54" t="s">
        <v>640</v>
      </c>
      <c r="E54" s="23" t="s">
        <v>5698</v>
      </c>
    </row>
    <row r="55" spans="1:27" x14ac:dyDescent="0.25">
      <c r="A55" t="s">
        <v>631</v>
      </c>
      <c r="B55">
        <v>11</v>
      </c>
      <c r="C55" s="22" t="s">
        <v>5699</v>
      </c>
      <c r="D55" t="s">
        <v>633</v>
      </c>
      <c r="E55" s="23" t="s">
        <v>5700</v>
      </c>
      <c r="F55" s="24" t="s">
        <v>4047</v>
      </c>
      <c r="G55" s="25">
        <v>1E-3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5701</v>
      </c>
    </row>
    <row r="58" spans="1:27" ht="25" x14ac:dyDescent="0.25">
      <c r="A58" t="s">
        <v>640</v>
      </c>
      <c r="E58" s="23" t="s">
        <v>5504</v>
      </c>
    </row>
    <row r="59" spans="1:27" x14ac:dyDescent="0.25">
      <c r="A59" t="s">
        <v>631</v>
      </c>
      <c r="B59">
        <v>12</v>
      </c>
      <c r="C59" s="22" t="s">
        <v>5523</v>
      </c>
      <c r="D59" t="s">
        <v>633</v>
      </c>
      <c r="E59" s="23" t="s">
        <v>5524</v>
      </c>
      <c r="F59" s="24" t="s">
        <v>874</v>
      </c>
      <c r="G59" s="25">
        <v>843.46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5702</v>
      </c>
    </row>
    <row r="62" spans="1:27" ht="312.5" x14ac:dyDescent="0.25">
      <c r="A62" t="s">
        <v>640</v>
      </c>
      <c r="E62" s="23" t="s">
        <v>5526</v>
      </c>
    </row>
    <row r="63" spans="1:27" x14ac:dyDescent="0.25">
      <c r="A63" t="s">
        <v>631</v>
      </c>
      <c r="B63">
        <v>13</v>
      </c>
      <c r="C63" s="22" t="s">
        <v>5703</v>
      </c>
      <c r="D63" t="s">
        <v>633</v>
      </c>
      <c r="E63" s="23" t="s">
        <v>5704</v>
      </c>
      <c r="F63" s="24" t="s">
        <v>874</v>
      </c>
      <c r="G63" s="25">
        <v>97.68</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5705</v>
      </c>
    </row>
    <row r="66" spans="1:27" ht="312.5" x14ac:dyDescent="0.25">
      <c r="A66" t="s">
        <v>640</v>
      </c>
      <c r="E66" s="23" t="s">
        <v>5706</v>
      </c>
    </row>
    <row r="67" spans="1:27" x14ac:dyDescent="0.25">
      <c r="A67" t="s">
        <v>631</v>
      </c>
      <c r="B67">
        <v>14</v>
      </c>
      <c r="C67" s="22" t="s">
        <v>5527</v>
      </c>
      <c r="D67" t="s">
        <v>633</v>
      </c>
      <c r="E67" s="23" t="s">
        <v>5528</v>
      </c>
      <c r="F67" s="24" t="s">
        <v>874</v>
      </c>
      <c r="G67" s="25">
        <v>36.770000000000003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5707</v>
      </c>
    </row>
    <row r="70" spans="1:27" ht="312.5" x14ac:dyDescent="0.25">
      <c r="A70" t="s">
        <v>640</v>
      </c>
      <c r="E70" s="23" t="s">
        <v>5526</v>
      </c>
    </row>
    <row r="71" spans="1:27" x14ac:dyDescent="0.25">
      <c r="A71" t="s">
        <v>631</v>
      </c>
      <c r="B71">
        <v>15</v>
      </c>
      <c r="C71" s="22" t="s">
        <v>5708</v>
      </c>
      <c r="D71" t="s">
        <v>633</v>
      </c>
      <c r="E71" s="23" t="s">
        <v>5709</v>
      </c>
      <c r="F71" s="24" t="s">
        <v>874</v>
      </c>
      <c r="G71" s="25">
        <v>7.79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5710</v>
      </c>
    </row>
    <row r="74" spans="1:27" ht="312.5" x14ac:dyDescent="0.25">
      <c r="A74" t="s">
        <v>640</v>
      </c>
      <c r="E74" s="23" t="s">
        <v>5706</v>
      </c>
    </row>
    <row r="75" spans="1:27" x14ac:dyDescent="0.25">
      <c r="A75" t="s">
        <v>631</v>
      </c>
      <c r="B75">
        <v>16</v>
      </c>
      <c r="C75" s="22" t="s">
        <v>5711</v>
      </c>
      <c r="D75" t="s">
        <v>633</v>
      </c>
      <c r="E75" s="23" t="s">
        <v>5712</v>
      </c>
      <c r="F75" s="24" t="s">
        <v>874</v>
      </c>
      <c r="G75" s="25">
        <v>25.62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5713</v>
      </c>
    </row>
    <row r="78" spans="1:27" ht="312.5" x14ac:dyDescent="0.25">
      <c r="A78" t="s">
        <v>640</v>
      </c>
      <c r="E78" s="23" t="s">
        <v>5706</v>
      </c>
    </row>
    <row r="79" spans="1:27" x14ac:dyDescent="0.25">
      <c r="A79" t="s">
        <v>631</v>
      </c>
      <c r="B79">
        <v>17</v>
      </c>
      <c r="C79" s="22" t="s">
        <v>5714</v>
      </c>
      <c r="D79" t="s">
        <v>633</v>
      </c>
      <c r="E79" s="23" t="s">
        <v>5715</v>
      </c>
      <c r="F79" s="24" t="s">
        <v>874</v>
      </c>
      <c r="G79" s="25">
        <v>465.91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5716</v>
      </c>
    </row>
    <row r="82" spans="1:27" ht="262.5" x14ac:dyDescent="0.25">
      <c r="A82" t="s">
        <v>640</v>
      </c>
      <c r="E82" s="23" t="s">
        <v>4761</v>
      </c>
    </row>
    <row r="83" spans="1:27" x14ac:dyDescent="0.25">
      <c r="A83" t="s">
        <v>631</v>
      </c>
      <c r="B83">
        <v>18</v>
      </c>
      <c r="C83" s="22" t="s">
        <v>4702</v>
      </c>
      <c r="D83" t="s">
        <v>633</v>
      </c>
      <c r="E83" s="23" t="s">
        <v>4703</v>
      </c>
      <c r="F83" s="24" t="s">
        <v>874</v>
      </c>
      <c r="G83" s="25">
        <v>117237.55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5717</v>
      </c>
    </row>
    <row r="86" spans="1:27" ht="187.5" x14ac:dyDescent="0.25">
      <c r="A86" t="s">
        <v>640</v>
      </c>
      <c r="E86" s="23" t="s">
        <v>4705</v>
      </c>
    </row>
    <row r="87" spans="1:27" x14ac:dyDescent="0.25">
      <c r="A87" t="s">
        <v>631</v>
      </c>
      <c r="B87">
        <v>19</v>
      </c>
      <c r="C87" s="22" t="s">
        <v>5531</v>
      </c>
      <c r="D87" t="s">
        <v>633</v>
      </c>
      <c r="E87" s="23" t="s">
        <v>5532</v>
      </c>
      <c r="F87" s="24" t="s">
        <v>874</v>
      </c>
      <c r="G87" s="25">
        <v>93963.99</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43" x14ac:dyDescent="0.3">
      <c r="A89" t="s">
        <v>638</v>
      </c>
      <c r="E89" s="29" t="s">
        <v>5718</v>
      </c>
    </row>
    <row r="90" spans="1:27" ht="262.5" x14ac:dyDescent="0.25">
      <c r="A90" t="s">
        <v>640</v>
      </c>
      <c r="E90" s="23" t="s">
        <v>4761</v>
      </c>
    </row>
    <row r="91" spans="1:27" x14ac:dyDescent="0.25">
      <c r="A91" t="s">
        <v>631</v>
      </c>
      <c r="B91">
        <v>20</v>
      </c>
      <c r="C91" s="22" t="s">
        <v>5534</v>
      </c>
      <c r="D91" t="s">
        <v>633</v>
      </c>
      <c r="E91" s="23" t="s">
        <v>5535</v>
      </c>
      <c r="F91" s="24" t="s">
        <v>874</v>
      </c>
      <c r="G91" s="25">
        <v>47278.38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5719</v>
      </c>
    </row>
    <row r="94" spans="1:27" ht="275" x14ac:dyDescent="0.25">
      <c r="A94" t="s">
        <v>640</v>
      </c>
      <c r="E94" s="23" t="s">
        <v>5537</v>
      </c>
    </row>
    <row r="95" spans="1:27" x14ac:dyDescent="0.25">
      <c r="A95" t="s">
        <v>631</v>
      </c>
      <c r="B95">
        <v>21</v>
      </c>
      <c r="C95" s="22" t="s">
        <v>5538</v>
      </c>
      <c r="D95" t="s">
        <v>633</v>
      </c>
      <c r="E95" s="23" t="s">
        <v>5539</v>
      </c>
      <c r="F95" s="24" t="s">
        <v>874</v>
      </c>
      <c r="G95" s="25">
        <v>11.22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5720</v>
      </c>
    </row>
    <row r="98" spans="1:27" ht="262.5" x14ac:dyDescent="0.25">
      <c r="A98" t="s">
        <v>640</v>
      </c>
      <c r="E98" s="23" t="s">
        <v>4761</v>
      </c>
    </row>
    <row r="99" spans="1:27" x14ac:dyDescent="0.25">
      <c r="A99" t="s">
        <v>631</v>
      </c>
      <c r="B99">
        <v>22</v>
      </c>
      <c r="C99" s="22" t="s">
        <v>888</v>
      </c>
      <c r="D99" t="s">
        <v>633</v>
      </c>
      <c r="E99" s="23" t="s">
        <v>889</v>
      </c>
      <c r="F99" s="24" t="s">
        <v>874</v>
      </c>
      <c r="G99" s="25">
        <v>276.29000000000002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65" x14ac:dyDescent="0.3">
      <c r="A101" t="s">
        <v>638</v>
      </c>
      <c r="E101" s="29" t="s">
        <v>5721</v>
      </c>
    </row>
    <row r="102" spans="1:27" ht="225" x14ac:dyDescent="0.25">
      <c r="A102" t="s">
        <v>640</v>
      </c>
      <c r="E102" s="23" t="s">
        <v>4707</v>
      </c>
    </row>
    <row r="103" spans="1:27" x14ac:dyDescent="0.25">
      <c r="A103" t="s">
        <v>631</v>
      </c>
      <c r="B103">
        <v>23</v>
      </c>
      <c r="C103" s="22" t="s">
        <v>1888</v>
      </c>
      <c r="D103" t="s">
        <v>633</v>
      </c>
      <c r="E103" s="23" t="s">
        <v>1889</v>
      </c>
      <c r="F103" s="24" t="s">
        <v>874</v>
      </c>
      <c r="G103" s="25">
        <v>1476.25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91" x14ac:dyDescent="0.3">
      <c r="A105" t="s">
        <v>638</v>
      </c>
      <c r="E105" s="29" t="s">
        <v>5722</v>
      </c>
    </row>
    <row r="106" spans="1:27" ht="225" x14ac:dyDescent="0.25">
      <c r="A106" t="s">
        <v>640</v>
      </c>
      <c r="E106" s="23" t="s">
        <v>5543</v>
      </c>
    </row>
    <row r="107" spans="1:27" x14ac:dyDescent="0.25">
      <c r="A107" t="s">
        <v>631</v>
      </c>
      <c r="B107">
        <v>24</v>
      </c>
      <c r="C107" s="22" t="s">
        <v>3879</v>
      </c>
      <c r="D107" t="s">
        <v>633</v>
      </c>
      <c r="E107" s="23" t="s">
        <v>3880</v>
      </c>
      <c r="F107" s="24" t="s">
        <v>874</v>
      </c>
      <c r="G107" s="25">
        <v>53.11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5723</v>
      </c>
    </row>
    <row r="110" spans="1:27" ht="287.5" x14ac:dyDescent="0.25">
      <c r="A110" t="s">
        <v>640</v>
      </c>
      <c r="E110" s="23" t="s">
        <v>5545</v>
      </c>
    </row>
    <row r="111" spans="1:27" x14ac:dyDescent="0.25">
      <c r="A111" t="s">
        <v>631</v>
      </c>
      <c r="B111">
        <v>25</v>
      </c>
      <c r="C111" s="22" t="s">
        <v>4053</v>
      </c>
      <c r="D111" t="s">
        <v>633</v>
      </c>
      <c r="E111" s="23" t="s">
        <v>4054</v>
      </c>
      <c r="F111" s="24" t="s">
        <v>870</v>
      </c>
      <c r="G111" s="25">
        <v>25172.91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5724</v>
      </c>
    </row>
    <row r="114" spans="1:27" ht="25" x14ac:dyDescent="0.25">
      <c r="A114" t="s">
        <v>640</v>
      </c>
      <c r="E114" s="23" t="s">
        <v>4717</v>
      </c>
    </row>
    <row r="115" spans="1:27" x14ac:dyDescent="0.25">
      <c r="A115" t="s">
        <v>631</v>
      </c>
      <c r="B115">
        <v>26</v>
      </c>
      <c r="C115" s="22" t="s">
        <v>5547</v>
      </c>
      <c r="D115" t="s">
        <v>633</v>
      </c>
      <c r="E115" s="23" t="s">
        <v>5548</v>
      </c>
      <c r="F115" s="24" t="s">
        <v>874</v>
      </c>
      <c r="G115" s="25">
        <v>3530.75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5725</v>
      </c>
    </row>
    <row r="118" spans="1:27" ht="37.5" x14ac:dyDescent="0.25">
      <c r="A118" t="s">
        <v>640</v>
      </c>
      <c r="E118" s="23" t="s">
        <v>4721</v>
      </c>
    </row>
    <row r="119" spans="1:27" x14ac:dyDescent="0.25">
      <c r="A119" t="s">
        <v>631</v>
      </c>
      <c r="B119">
        <v>28</v>
      </c>
      <c r="C119" s="22" t="s">
        <v>5550</v>
      </c>
      <c r="D119" t="s">
        <v>633</v>
      </c>
      <c r="E119" s="23" t="s">
        <v>5551</v>
      </c>
      <c r="F119" s="24" t="s">
        <v>870</v>
      </c>
      <c r="G119" s="25">
        <v>24465.32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5726</v>
      </c>
    </row>
    <row r="122" spans="1:27" ht="25" x14ac:dyDescent="0.25">
      <c r="A122" t="s">
        <v>640</v>
      </c>
      <c r="E122" s="23" t="s">
        <v>4765</v>
      </c>
    </row>
    <row r="123" spans="1:27" x14ac:dyDescent="0.25">
      <c r="A123" t="s">
        <v>631</v>
      </c>
      <c r="B123">
        <v>29</v>
      </c>
      <c r="C123" s="22" t="s">
        <v>4725</v>
      </c>
      <c r="D123" t="s">
        <v>633</v>
      </c>
      <c r="E123" s="23" t="s">
        <v>4726</v>
      </c>
      <c r="F123" s="24" t="s">
        <v>870</v>
      </c>
      <c r="G123" s="25">
        <v>24465.32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5726</v>
      </c>
    </row>
    <row r="126" spans="1:27" ht="37.5" x14ac:dyDescent="0.25">
      <c r="A126" t="s">
        <v>640</v>
      </c>
      <c r="E126" s="23" t="s">
        <v>4727</v>
      </c>
    </row>
    <row r="127" spans="1:27" x14ac:dyDescent="0.25">
      <c r="A127" t="s">
        <v>631</v>
      </c>
      <c r="B127">
        <v>30</v>
      </c>
      <c r="C127" s="22" t="s">
        <v>4728</v>
      </c>
      <c r="D127" t="s">
        <v>633</v>
      </c>
      <c r="E127" s="23" t="s">
        <v>4729</v>
      </c>
      <c r="F127" s="24" t="s">
        <v>874</v>
      </c>
      <c r="G127" s="25">
        <v>733.96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5727</v>
      </c>
    </row>
    <row r="130" spans="1:27" ht="37.5" x14ac:dyDescent="0.25">
      <c r="A130" t="s">
        <v>640</v>
      </c>
      <c r="E130" s="23" t="s">
        <v>4731</v>
      </c>
    </row>
    <row r="131" spans="1:27" ht="13" x14ac:dyDescent="0.25">
      <c r="A131" t="s">
        <v>628</v>
      </c>
      <c r="C131" s="18" t="s">
        <v>2745</v>
      </c>
      <c r="E131" s="19" t="s">
        <v>4061</v>
      </c>
      <c r="L131" s="20">
        <f>SUMIFS(L132:L155,A132:A155,"P")</f>
        <v>0</v>
      </c>
      <c r="M131" s="20">
        <f>SUMIFS(M132:M155,A132:A155,"P")</f>
        <v>0</v>
      </c>
      <c r="N131" s="21"/>
    </row>
    <row r="132" spans="1:27" x14ac:dyDescent="0.25">
      <c r="A132" t="s">
        <v>631</v>
      </c>
      <c r="B132">
        <v>31</v>
      </c>
      <c r="C132" s="22" t="s">
        <v>4790</v>
      </c>
      <c r="D132" t="s">
        <v>633</v>
      </c>
      <c r="E132" s="23" t="s">
        <v>4791</v>
      </c>
      <c r="F132" s="24" t="s">
        <v>870</v>
      </c>
      <c r="G132" s="25">
        <v>5021.17</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52" x14ac:dyDescent="0.3">
      <c r="A134" t="s">
        <v>638</v>
      </c>
      <c r="E134" s="29" t="s">
        <v>5728</v>
      </c>
    </row>
    <row r="135" spans="1:27" ht="25" x14ac:dyDescent="0.25">
      <c r="A135" t="s">
        <v>640</v>
      </c>
      <c r="E135" s="23" t="s">
        <v>4793</v>
      </c>
    </row>
    <row r="136" spans="1:27" x14ac:dyDescent="0.25">
      <c r="A136" t="s">
        <v>631</v>
      </c>
      <c r="B136">
        <v>32</v>
      </c>
      <c r="C136" s="22" t="s">
        <v>5559</v>
      </c>
      <c r="D136" t="s">
        <v>633</v>
      </c>
      <c r="E136" s="23" t="s">
        <v>5560</v>
      </c>
      <c r="F136" s="24" t="s">
        <v>647</v>
      </c>
      <c r="G136" s="25">
        <v>736.04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5729</v>
      </c>
    </row>
    <row r="139" spans="1:27" ht="162.5" x14ac:dyDescent="0.25">
      <c r="A139" t="s">
        <v>640</v>
      </c>
      <c r="E139" s="23" t="s">
        <v>4797</v>
      </c>
    </row>
    <row r="140" spans="1:27" x14ac:dyDescent="0.25">
      <c r="A140" t="s">
        <v>631</v>
      </c>
      <c r="B140">
        <v>33</v>
      </c>
      <c r="C140" s="22" t="s">
        <v>5562</v>
      </c>
      <c r="D140" t="s">
        <v>633</v>
      </c>
      <c r="E140" s="23" t="s">
        <v>5563</v>
      </c>
      <c r="F140" s="24" t="s">
        <v>647</v>
      </c>
      <c r="G140" s="25">
        <v>413.14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5730</v>
      </c>
    </row>
    <row r="143" spans="1:27" ht="162.5" x14ac:dyDescent="0.25">
      <c r="A143" t="s">
        <v>640</v>
      </c>
      <c r="E143" s="23" t="s">
        <v>4797</v>
      </c>
    </row>
    <row r="144" spans="1:27" x14ac:dyDescent="0.25">
      <c r="A144" t="s">
        <v>631</v>
      </c>
      <c r="B144">
        <v>34</v>
      </c>
      <c r="C144" s="22" t="s">
        <v>5565</v>
      </c>
      <c r="D144" t="s">
        <v>633</v>
      </c>
      <c r="E144" s="23" t="s">
        <v>5566</v>
      </c>
      <c r="F144" s="24" t="s">
        <v>874</v>
      </c>
      <c r="G144" s="25">
        <v>33336.67</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5731</v>
      </c>
    </row>
    <row r="147" spans="1:27" ht="50" x14ac:dyDescent="0.25">
      <c r="A147" t="s">
        <v>640</v>
      </c>
      <c r="E147" s="23" t="s">
        <v>5568</v>
      </c>
    </row>
    <row r="148" spans="1:27" ht="25" x14ac:dyDescent="0.25">
      <c r="A148" t="s">
        <v>631</v>
      </c>
      <c r="B148">
        <v>35</v>
      </c>
      <c r="C148" s="22" t="s">
        <v>5732</v>
      </c>
      <c r="D148" t="s">
        <v>633</v>
      </c>
      <c r="E148" s="23" t="s">
        <v>5733</v>
      </c>
      <c r="F148" s="24" t="s">
        <v>647</v>
      </c>
      <c r="G148" s="25">
        <v>5.25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5734</v>
      </c>
    </row>
    <row r="151" spans="1:27" ht="62.5" x14ac:dyDescent="0.25">
      <c r="A151" t="s">
        <v>640</v>
      </c>
      <c r="E151" s="23" t="s">
        <v>5735</v>
      </c>
    </row>
    <row r="152" spans="1:27" x14ac:dyDescent="0.25">
      <c r="A152" t="s">
        <v>631</v>
      </c>
      <c r="B152">
        <v>36</v>
      </c>
      <c r="C152" s="22" t="s">
        <v>5569</v>
      </c>
      <c r="D152" t="s">
        <v>633</v>
      </c>
      <c r="E152" s="23" t="s">
        <v>5570</v>
      </c>
      <c r="F152" s="24" t="s">
        <v>647</v>
      </c>
      <c r="G152" s="25">
        <v>60292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5736</v>
      </c>
    </row>
    <row r="155" spans="1:27" ht="187.5" x14ac:dyDescent="0.25">
      <c r="A155" t="s">
        <v>640</v>
      </c>
      <c r="E155" s="23" t="s">
        <v>5572</v>
      </c>
    </row>
    <row r="156" spans="1:27" ht="13" x14ac:dyDescent="0.25">
      <c r="A156" t="s">
        <v>628</v>
      </c>
      <c r="C156" s="18" t="s">
        <v>3224</v>
      </c>
      <c r="E156" s="19" t="s">
        <v>4802</v>
      </c>
      <c r="L156" s="20">
        <f>SUMIFS(L157:L168,A157:A168,"P")</f>
        <v>0</v>
      </c>
      <c r="M156" s="20">
        <f>SUMIFS(M157:M168,A157:A168,"P")</f>
        <v>0</v>
      </c>
      <c r="N156" s="21"/>
    </row>
    <row r="157" spans="1:27" x14ac:dyDescent="0.25">
      <c r="A157" t="s">
        <v>631</v>
      </c>
      <c r="B157">
        <v>37</v>
      </c>
      <c r="C157" s="22" t="s">
        <v>5573</v>
      </c>
      <c r="D157" t="s">
        <v>633</v>
      </c>
      <c r="E157" s="23" t="s">
        <v>5574</v>
      </c>
      <c r="F157" s="24" t="s">
        <v>874</v>
      </c>
      <c r="G157" s="25">
        <v>6.56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5737</v>
      </c>
    </row>
    <row r="160" spans="1:27" ht="350" x14ac:dyDescent="0.25">
      <c r="A160" t="s">
        <v>640</v>
      </c>
      <c r="E160" s="23" t="s">
        <v>5576</v>
      </c>
    </row>
    <row r="161" spans="1:27" x14ac:dyDescent="0.25">
      <c r="A161" t="s">
        <v>631</v>
      </c>
      <c r="B161">
        <v>38</v>
      </c>
      <c r="C161" s="22" t="s">
        <v>5577</v>
      </c>
      <c r="D161" t="s">
        <v>633</v>
      </c>
      <c r="E161" s="23" t="s">
        <v>5578</v>
      </c>
      <c r="F161" s="24" t="s">
        <v>1806</v>
      </c>
      <c r="G161" s="25">
        <v>0.67</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5738</v>
      </c>
    </row>
    <row r="164" spans="1:27" ht="262.5" x14ac:dyDescent="0.25">
      <c r="A164" t="s">
        <v>640</v>
      </c>
      <c r="E164" s="23" t="s">
        <v>5580</v>
      </c>
    </row>
    <row r="165" spans="1:27" x14ac:dyDescent="0.25">
      <c r="A165" t="s">
        <v>631</v>
      </c>
      <c r="B165">
        <v>39</v>
      </c>
      <c r="C165" s="22" t="s">
        <v>5581</v>
      </c>
      <c r="D165" t="s">
        <v>633</v>
      </c>
      <c r="E165" s="23" t="s">
        <v>5582</v>
      </c>
      <c r="F165" s="24" t="s">
        <v>874</v>
      </c>
      <c r="G165" s="25">
        <v>2.5499999999999998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5739</v>
      </c>
    </row>
    <row r="168" spans="1:27" ht="225" x14ac:dyDescent="0.25">
      <c r="A168" t="s">
        <v>640</v>
      </c>
      <c r="E168" s="23" t="s">
        <v>5584</v>
      </c>
    </row>
    <row r="169" spans="1:27" ht="13" x14ac:dyDescent="0.25">
      <c r="A169" t="s">
        <v>628</v>
      </c>
      <c r="C169" s="18" t="s">
        <v>3232</v>
      </c>
      <c r="E169" s="19" t="s">
        <v>4807</v>
      </c>
      <c r="L169" s="20">
        <f>SUMIFS(L170:L201,A170:A201,"P")</f>
        <v>0</v>
      </c>
      <c r="M169" s="20">
        <f>SUMIFS(M170:M201,A170:A201,"P")</f>
        <v>0</v>
      </c>
      <c r="N169" s="21"/>
    </row>
    <row r="170" spans="1:27" x14ac:dyDescent="0.25">
      <c r="A170" t="s">
        <v>631</v>
      </c>
      <c r="B170">
        <v>40</v>
      </c>
      <c r="C170" s="22" t="s">
        <v>5740</v>
      </c>
      <c r="D170" t="s">
        <v>633</v>
      </c>
      <c r="E170" s="23" t="s">
        <v>5741</v>
      </c>
      <c r="F170" s="24" t="s">
        <v>874</v>
      </c>
      <c r="G170" s="25">
        <v>3.15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5742</v>
      </c>
    </row>
    <row r="173" spans="1:27" ht="350" x14ac:dyDescent="0.25">
      <c r="A173" t="s">
        <v>640</v>
      </c>
      <c r="E173" s="23" t="s">
        <v>4812</v>
      </c>
    </row>
    <row r="174" spans="1:27" x14ac:dyDescent="0.25">
      <c r="A174" t="s">
        <v>631</v>
      </c>
      <c r="B174">
        <v>41</v>
      </c>
      <c r="C174" s="22" t="s">
        <v>5585</v>
      </c>
      <c r="D174" t="s">
        <v>633</v>
      </c>
      <c r="E174" s="23" t="s">
        <v>5586</v>
      </c>
      <c r="F174" s="24" t="s">
        <v>874</v>
      </c>
      <c r="G174" s="25">
        <v>71.260000000000005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5743</v>
      </c>
    </row>
    <row r="177" spans="1:27" ht="350" x14ac:dyDescent="0.25">
      <c r="A177" t="s">
        <v>640</v>
      </c>
      <c r="E177" s="23" t="s">
        <v>4812</v>
      </c>
    </row>
    <row r="178" spans="1:27" x14ac:dyDescent="0.25">
      <c r="A178" t="s">
        <v>631</v>
      </c>
      <c r="B178">
        <v>42</v>
      </c>
      <c r="C178" s="22" t="s">
        <v>4808</v>
      </c>
      <c r="D178" t="s">
        <v>633</v>
      </c>
      <c r="E178" s="23" t="s">
        <v>4809</v>
      </c>
      <c r="F178" s="24" t="s">
        <v>874</v>
      </c>
      <c r="G178" s="25">
        <v>41.06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5744</v>
      </c>
    </row>
    <row r="181" spans="1:27" ht="350" x14ac:dyDescent="0.25">
      <c r="A181" t="s">
        <v>640</v>
      </c>
      <c r="E181" s="23" t="s">
        <v>4812</v>
      </c>
    </row>
    <row r="182" spans="1:27" x14ac:dyDescent="0.25">
      <c r="A182" t="s">
        <v>631</v>
      </c>
      <c r="B182">
        <v>43</v>
      </c>
      <c r="C182" s="22" t="s">
        <v>5745</v>
      </c>
      <c r="D182" t="s">
        <v>633</v>
      </c>
      <c r="E182" s="23" t="s">
        <v>5746</v>
      </c>
      <c r="F182" s="24" t="s">
        <v>874</v>
      </c>
      <c r="G182" s="25">
        <v>52.45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13" x14ac:dyDescent="0.3">
      <c r="A184" t="s">
        <v>638</v>
      </c>
      <c r="E184" s="29" t="s">
        <v>5747</v>
      </c>
    </row>
    <row r="185" spans="1:27" ht="350" x14ac:dyDescent="0.25">
      <c r="A185" t="s">
        <v>640</v>
      </c>
      <c r="E185" s="23" t="s">
        <v>4812</v>
      </c>
    </row>
    <row r="186" spans="1:27" x14ac:dyDescent="0.25">
      <c r="A186" t="s">
        <v>631</v>
      </c>
      <c r="B186">
        <v>44</v>
      </c>
      <c r="C186" s="22" t="s">
        <v>5588</v>
      </c>
      <c r="D186" t="s">
        <v>633</v>
      </c>
      <c r="E186" s="23" t="s">
        <v>5589</v>
      </c>
      <c r="F186" s="24" t="s">
        <v>874</v>
      </c>
      <c r="G186" s="25">
        <v>2.2000000000000002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5748</v>
      </c>
    </row>
    <row r="189" spans="1:27" ht="350" x14ac:dyDescent="0.25">
      <c r="A189" t="s">
        <v>640</v>
      </c>
      <c r="E189" s="23" t="s">
        <v>4812</v>
      </c>
    </row>
    <row r="190" spans="1:27" x14ac:dyDescent="0.25">
      <c r="A190" t="s">
        <v>631</v>
      </c>
      <c r="B190">
        <v>45</v>
      </c>
      <c r="C190" s="22" t="s">
        <v>4813</v>
      </c>
      <c r="D190" t="s">
        <v>633</v>
      </c>
      <c r="E190" s="23" t="s">
        <v>4814</v>
      </c>
      <c r="F190" s="24" t="s">
        <v>874</v>
      </c>
      <c r="G190" s="25">
        <v>2.66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5749</v>
      </c>
    </row>
    <row r="193" spans="1:27" ht="37.5" x14ac:dyDescent="0.25">
      <c r="A193" t="s">
        <v>640</v>
      </c>
      <c r="E193" s="23" t="s">
        <v>4816</v>
      </c>
    </row>
    <row r="194" spans="1:27" x14ac:dyDescent="0.25">
      <c r="A194" t="s">
        <v>631</v>
      </c>
      <c r="B194">
        <v>46</v>
      </c>
      <c r="C194" s="22" t="s">
        <v>4830</v>
      </c>
      <c r="D194" t="s">
        <v>633</v>
      </c>
      <c r="E194" s="23" t="s">
        <v>4831</v>
      </c>
      <c r="F194" s="24" t="s">
        <v>874</v>
      </c>
      <c r="G194" s="25">
        <v>9.6920000000000002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5750</v>
      </c>
    </row>
    <row r="197" spans="1:27" ht="100" x14ac:dyDescent="0.25">
      <c r="A197" t="s">
        <v>640</v>
      </c>
      <c r="E197" s="23" t="s">
        <v>4833</v>
      </c>
    </row>
    <row r="198" spans="1:27" x14ac:dyDescent="0.25">
      <c r="A198" t="s">
        <v>631</v>
      </c>
      <c r="B198">
        <v>47</v>
      </c>
      <c r="C198" s="22" t="s">
        <v>4834</v>
      </c>
      <c r="D198" t="s">
        <v>633</v>
      </c>
      <c r="E198" s="23" t="s">
        <v>4835</v>
      </c>
      <c r="F198" s="24" t="s">
        <v>870</v>
      </c>
      <c r="G198" s="25">
        <v>257.55</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5751</v>
      </c>
    </row>
    <row r="201" spans="1:27" ht="125" x14ac:dyDescent="0.25">
      <c r="A201" t="s">
        <v>640</v>
      </c>
      <c r="E201" s="23" t="s">
        <v>4837</v>
      </c>
    </row>
    <row r="202" spans="1:27" ht="13" x14ac:dyDescent="0.25">
      <c r="A202" t="s">
        <v>628</v>
      </c>
      <c r="C202" s="18" t="s">
        <v>891</v>
      </c>
      <c r="E202" s="19" t="s">
        <v>4454</v>
      </c>
      <c r="L202" s="20">
        <f>SUMIFS(L203:L222,A203:A222,"P")</f>
        <v>0</v>
      </c>
      <c r="M202" s="20">
        <f>SUMIFS(M203:M222,A203:A222,"P")</f>
        <v>0</v>
      </c>
      <c r="N202" s="21"/>
    </row>
    <row r="203" spans="1:27" ht="25" x14ac:dyDescent="0.25">
      <c r="A203" t="s">
        <v>631</v>
      </c>
      <c r="B203">
        <v>48</v>
      </c>
      <c r="C203" s="22" t="s">
        <v>4775</v>
      </c>
      <c r="D203" t="s">
        <v>633</v>
      </c>
      <c r="E203" s="23" t="s">
        <v>4776</v>
      </c>
      <c r="F203" s="24" t="s">
        <v>874</v>
      </c>
      <c r="G203" s="25">
        <v>3456.46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5752</v>
      </c>
    </row>
    <row r="206" spans="1:27" ht="250" x14ac:dyDescent="0.25">
      <c r="A206" t="s">
        <v>640</v>
      </c>
      <c r="E206" s="23" t="s">
        <v>4778</v>
      </c>
    </row>
    <row r="207" spans="1:27" ht="25" x14ac:dyDescent="0.25">
      <c r="A207" t="s">
        <v>631</v>
      </c>
      <c r="B207">
        <v>49</v>
      </c>
      <c r="C207" s="22" t="s">
        <v>4839</v>
      </c>
      <c r="D207" t="s">
        <v>633</v>
      </c>
      <c r="E207" s="23" t="s">
        <v>4840</v>
      </c>
      <c r="F207" s="24" t="s">
        <v>874</v>
      </c>
      <c r="G207" s="25">
        <v>1971.06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5753</v>
      </c>
    </row>
    <row r="210" spans="1:27" ht="262.5" x14ac:dyDescent="0.25">
      <c r="A210" t="s">
        <v>640</v>
      </c>
      <c r="E210" s="23" t="s">
        <v>4843</v>
      </c>
    </row>
    <row r="211" spans="1:27" ht="25" x14ac:dyDescent="0.25">
      <c r="A211" t="s">
        <v>631</v>
      </c>
      <c r="B211">
        <v>50</v>
      </c>
      <c r="C211" s="22" t="s">
        <v>5595</v>
      </c>
      <c r="D211" t="s">
        <v>633</v>
      </c>
      <c r="E211" s="23" t="s">
        <v>5596</v>
      </c>
      <c r="F211" s="24" t="s">
        <v>874</v>
      </c>
      <c r="G211" s="25">
        <v>1978.26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5754</v>
      </c>
    </row>
    <row r="214" spans="1:27" ht="262.5" x14ac:dyDescent="0.25">
      <c r="A214" t="s">
        <v>640</v>
      </c>
      <c r="E214" s="23" t="s">
        <v>4782</v>
      </c>
    </row>
    <row r="215" spans="1:27" ht="25" x14ac:dyDescent="0.25">
      <c r="A215" t="s">
        <v>631</v>
      </c>
      <c r="B215">
        <v>51</v>
      </c>
      <c r="C215" s="22" t="s">
        <v>4779</v>
      </c>
      <c r="D215" t="s">
        <v>633</v>
      </c>
      <c r="E215" s="23" t="s">
        <v>4780</v>
      </c>
      <c r="F215" s="24" t="s">
        <v>874</v>
      </c>
      <c r="G215" s="25">
        <v>1609.44</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5755</v>
      </c>
    </row>
    <row r="218" spans="1:27" ht="262.5" x14ac:dyDescent="0.25">
      <c r="A218" t="s">
        <v>640</v>
      </c>
      <c r="E218" s="23" t="s">
        <v>4782</v>
      </c>
    </row>
    <row r="219" spans="1:27" ht="25" x14ac:dyDescent="0.25">
      <c r="A219" t="s">
        <v>631</v>
      </c>
      <c r="B219">
        <v>52</v>
      </c>
      <c r="C219" s="22" t="s">
        <v>4783</v>
      </c>
      <c r="D219" t="s">
        <v>633</v>
      </c>
      <c r="E219" s="23" t="s">
        <v>4784</v>
      </c>
      <c r="F219" s="24" t="s">
        <v>870</v>
      </c>
      <c r="G219" s="25">
        <v>78060.44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5756</v>
      </c>
    </row>
    <row r="222" spans="1:27" ht="175" x14ac:dyDescent="0.25">
      <c r="A222" t="s">
        <v>640</v>
      </c>
      <c r="E222" s="23" t="s">
        <v>4786</v>
      </c>
    </row>
    <row r="223" spans="1:27" ht="13" x14ac:dyDescent="0.25">
      <c r="A223" t="s">
        <v>628</v>
      </c>
      <c r="C223" s="18" t="s">
        <v>5600</v>
      </c>
      <c r="E223" s="19" t="s">
        <v>5601</v>
      </c>
      <c r="L223" s="20">
        <f>SUMIFS(L224:L227,A224:A227,"P")</f>
        <v>0</v>
      </c>
      <c r="M223" s="20">
        <f>SUMIFS(M224:M227,A224:A227,"P")</f>
        <v>0</v>
      </c>
      <c r="N223" s="21"/>
    </row>
    <row r="224" spans="1:27" ht="25" x14ac:dyDescent="0.25">
      <c r="A224" t="s">
        <v>631</v>
      </c>
      <c r="B224">
        <v>53</v>
      </c>
      <c r="C224" s="22" t="s">
        <v>4853</v>
      </c>
      <c r="D224" t="s">
        <v>633</v>
      </c>
      <c r="E224" s="23" t="s">
        <v>4854</v>
      </c>
      <c r="F224" s="24" t="s">
        <v>870</v>
      </c>
      <c r="G224" s="25">
        <v>4323.72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65" x14ac:dyDescent="0.3">
      <c r="A226" t="s">
        <v>638</v>
      </c>
      <c r="E226" s="29" t="s">
        <v>5757</v>
      </c>
    </row>
    <row r="227" spans="1:27" ht="187.5" x14ac:dyDescent="0.25">
      <c r="A227" t="s">
        <v>640</v>
      </c>
      <c r="E227" s="23" t="s">
        <v>4856</v>
      </c>
    </row>
    <row r="228" spans="1:27" ht="13" x14ac:dyDescent="0.25">
      <c r="A228" t="s">
        <v>628</v>
      </c>
      <c r="C228" s="18" t="s">
        <v>4857</v>
      </c>
      <c r="E228" s="19" t="s">
        <v>5603</v>
      </c>
      <c r="L228" s="20">
        <f>SUMIFS(L229:L276,A229:A276,"P")</f>
        <v>0</v>
      </c>
      <c r="M228" s="20">
        <f>SUMIFS(M229:M276,A229:A276,"P")</f>
        <v>0</v>
      </c>
      <c r="N228" s="21"/>
    </row>
    <row r="229" spans="1:27" x14ac:dyDescent="0.25">
      <c r="A229" t="s">
        <v>631</v>
      </c>
      <c r="B229">
        <v>54</v>
      </c>
      <c r="C229" s="22" t="s">
        <v>4863</v>
      </c>
      <c r="D229" t="s">
        <v>633</v>
      </c>
      <c r="E229" s="23" t="s">
        <v>4864</v>
      </c>
      <c r="F229" s="24" t="s">
        <v>647</v>
      </c>
      <c r="G229" s="25">
        <v>61.92</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5758</v>
      </c>
    </row>
    <row r="232" spans="1:27" ht="250" x14ac:dyDescent="0.25">
      <c r="A232" t="s">
        <v>640</v>
      </c>
      <c r="E232" s="23" t="s">
        <v>4862</v>
      </c>
    </row>
    <row r="233" spans="1:27" x14ac:dyDescent="0.25">
      <c r="A233" t="s">
        <v>631</v>
      </c>
      <c r="B233">
        <v>55</v>
      </c>
      <c r="C233" s="22" t="s">
        <v>5605</v>
      </c>
      <c r="D233" t="s">
        <v>633</v>
      </c>
      <c r="E233" s="23" t="s">
        <v>5606</v>
      </c>
      <c r="F233" s="24" t="s">
        <v>647</v>
      </c>
      <c r="G233" s="25">
        <v>56.83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5759</v>
      </c>
    </row>
    <row r="236" spans="1:27" ht="250" x14ac:dyDescent="0.25">
      <c r="A236" t="s">
        <v>640</v>
      </c>
      <c r="E236" s="23" t="s">
        <v>4862</v>
      </c>
    </row>
    <row r="237" spans="1:27" x14ac:dyDescent="0.25">
      <c r="A237" t="s">
        <v>631</v>
      </c>
      <c r="B237">
        <v>56</v>
      </c>
      <c r="C237" s="22" t="s">
        <v>4866</v>
      </c>
      <c r="D237" t="s">
        <v>633</v>
      </c>
      <c r="E237" s="23" t="s">
        <v>4867</v>
      </c>
      <c r="F237" s="24" t="s">
        <v>647</v>
      </c>
      <c r="G237" s="25">
        <v>161.05000000000001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5760</v>
      </c>
    </row>
    <row r="240" spans="1:27" ht="250" x14ac:dyDescent="0.25">
      <c r="A240" t="s">
        <v>640</v>
      </c>
      <c r="E240" s="23" t="s">
        <v>4862</v>
      </c>
    </row>
    <row r="241" spans="1:27" x14ac:dyDescent="0.25">
      <c r="A241" t="s">
        <v>631</v>
      </c>
      <c r="B241">
        <v>57</v>
      </c>
      <c r="C241" s="22" t="s">
        <v>5309</v>
      </c>
      <c r="D241" t="s">
        <v>633</v>
      </c>
      <c r="E241" s="23" t="s">
        <v>5310</v>
      </c>
      <c r="F241" s="24" t="s">
        <v>647</v>
      </c>
      <c r="G241" s="25">
        <v>248.7</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26" x14ac:dyDescent="0.3">
      <c r="A243" t="s">
        <v>638</v>
      </c>
      <c r="E243" s="29" t="s">
        <v>5761</v>
      </c>
    </row>
    <row r="244" spans="1:27" ht="237.5" x14ac:dyDescent="0.25">
      <c r="A244" t="s">
        <v>640</v>
      </c>
      <c r="E244" s="23" t="s">
        <v>5312</v>
      </c>
    </row>
    <row r="245" spans="1:27" x14ac:dyDescent="0.25">
      <c r="A245" t="s">
        <v>631</v>
      </c>
      <c r="B245">
        <v>58</v>
      </c>
      <c r="C245" s="22" t="s">
        <v>5610</v>
      </c>
      <c r="D245" t="s">
        <v>633</v>
      </c>
      <c r="E245" s="23" t="s">
        <v>5611</v>
      </c>
      <c r="F245" s="24" t="s">
        <v>657</v>
      </c>
      <c r="G245" s="25">
        <v>5</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5762</v>
      </c>
    </row>
    <row r="248" spans="1:27" ht="237.5" x14ac:dyDescent="0.25">
      <c r="A248" t="s">
        <v>640</v>
      </c>
      <c r="E248" s="23" t="s">
        <v>5613</v>
      </c>
    </row>
    <row r="249" spans="1:27" x14ac:dyDescent="0.25">
      <c r="A249" t="s">
        <v>631</v>
      </c>
      <c r="B249">
        <v>59</v>
      </c>
      <c r="C249" s="22" t="s">
        <v>5617</v>
      </c>
      <c r="D249" t="s">
        <v>633</v>
      </c>
      <c r="E249" s="23" t="s">
        <v>5618</v>
      </c>
      <c r="F249" s="24" t="s">
        <v>657</v>
      </c>
      <c r="G249" s="25">
        <v>6</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5763</v>
      </c>
    </row>
    <row r="252" spans="1:27" ht="237.5" x14ac:dyDescent="0.25">
      <c r="A252" t="s">
        <v>640</v>
      </c>
      <c r="E252" s="23" t="s">
        <v>5613</v>
      </c>
    </row>
    <row r="253" spans="1:27" x14ac:dyDescent="0.25">
      <c r="A253" t="s">
        <v>631</v>
      </c>
      <c r="B253">
        <v>60</v>
      </c>
      <c r="C253" s="22" t="s">
        <v>5620</v>
      </c>
      <c r="D253" t="s">
        <v>633</v>
      </c>
      <c r="E253" s="23" t="s">
        <v>5621</v>
      </c>
      <c r="F253" s="24" t="s">
        <v>657</v>
      </c>
      <c r="G253" s="25">
        <v>10</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5764</v>
      </c>
    </row>
    <row r="256" spans="1:27" ht="87.5" x14ac:dyDescent="0.25">
      <c r="A256" t="s">
        <v>640</v>
      </c>
      <c r="E256" s="23" t="s">
        <v>4880</v>
      </c>
    </row>
    <row r="257" spans="1:27" x14ac:dyDescent="0.25">
      <c r="A257" t="s">
        <v>631</v>
      </c>
      <c r="B257">
        <v>61</v>
      </c>
      <c r="C257" s="22" t="s">
        <v>5626</v>
      </c>
      <c r="D257" t="s">
        <v>633</v>
      </c>
      <c r="E257" s="23" t="s">
        <v>5627</v>
      </c>
      <c r="F257" s="24" t="s">
        <v>657</v>
      </c>
      <c r="G257" s="25">
        <v>1</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5765</v>
      </c>
    </row>
    <row r="260" spans="1:27" ht="237.5" x14ac:dyDescent="0.25">
      <c r="A260" t="s">
        <v>640</v>
      </c>
      <c r="E260" s="23" t="s">
        <v>5629</v>
      </c>
    </row>
    <row r="261" spans="1:27" x14ac:dyDescent="0.25">
      <c r="A261" t="s">
        <v>631</v>
      </c>
      <c r="B261">
        <v>62</v>
      </c>
      <c r="C261" s="22" t="s">
        <v>5766</v>
      </c>
      <c r="D261" t="s">
        <v>633</v>
      </c>
      <c r="E261" s="23" t="s">
        <v>5767</v>
      </c>
      <c r="F261" s="24" t="s">
        <v>657</v>
      </c>
      <c r="G261" s="25">
        <v>1</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5768</v>
      </c>
    </row>
    <row r="264" spans="1:27" ht="237.5" x14ac:dyDescent="0.25">
      <c r="A264" t="s">
        <v>640</v>
      </c>
      <c r="E264" s="23" t="s">
        <v>5629</v>
      </c>
    </row>
    <row r="265" spans="1:27" x14ac:dyDescent="0.25">
      <c r="A265" t="s">
        <v>631</v>
      </c>
      <c r="B265">
        <v>63</v>
      </c>
      <c r="C265" s="22" t="s">
        <v>5769</v>
      </c>
      <c r="D265" t="s">
        <v>633</v>
      </c>
      <c r="E265" s="23" t="s">
        <v>5770</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5771</v>
      </c>
    </row>
    <row r="268" spans="1:27" x14ac:dyDescent="0.25">
      <c r="A268" t="s">
        <v>640</v>
      </c>
      <c r="E268" s="23" t="s">
        <v>5772</v>
      </c>
    </row>
    <row r="269" spans="1:27" x14ac:dyDescent="0.25">
      <c r="A269" t="s">
        <v>631</v>
      </c>
      <c r="B269">
        <v>64</v>
      </c>
      <c r="C269" s="22" t="s">
        <v>5630</v>
      </c>
      <c r="D269" t="s">
        <v>633</v>
      </c>
      <c r="E269" s="23" t="s">
        <v>5631</v>
      </c>
      <c r="F269" s="24" t="s">
        <v>874</v>
      </c>
      <c r="G269" s="25">
        <v>12.81</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5773</v>
      </c>
    </row>
    <row r="272" spans="1:27" ht="350" x14ac:dyDescent="0.25">
      <c r="A272" t="s">
        <v>640</v>
      </c>
      <c r="E272" s="23" t="s">
        <v>4812</v>
      </c>
    </row>
    <row r="273" spans="1:27" x14ac:dyDescent="0.25">
      <c r="A273" t="s">
        <v>631</v>
      </c>
      <c r="B273">
        <v>65</v>
      </c>
      <c r="C273" s="22" t="s">
        <v>5633</v>
      </c>
      <c r="D273" t="s">
        <v>633</v>
      </c>
      <c r="E273" s="23" t="s">
        <v>5634</v>
      </c>
      <c r="F273" s="24" t="s">
        <v>874</v>
      </c>
      <c r="G273" s="25">
        <v>16.809999999999999</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5774</v>
      </c>
    </row>
    <row r="276" spans="1:27" ht="350" x14ac:dyDescent="0.25">
      <c r="A276" t="s">
        <v>640</v>
      </c>
      <c r="E276" s="23" t="s">
        <v>4812</v>
      </c>
    </row>
    <row r="277" spans="1:27" ht="13" x14ac:dyDescent="0.25">
      <c r="A277" t="s">
        <v>628</v>
      </c>
      <c r="C277" s="18" t="s">
        <v>1966</v>
      </c>
      <c r="E277" s="19" t="s">
        <v>4616</v>
      </c>
      <c r="L277" s="20">
        <f>SUMIFS(L278:L289,A278:A289,"P")</f>
        <v>0</v>
      </c>
      <c r="M277" s="20">
        <f>SUMIFS(M278:M289,A278:A289,"P")</f>
        <v>0</v>
      </c>
      <c r="N277" s="21"/>
    </row>
    <row r="278" spans="1:27" x14ac:dyDescent="0.25">
      <c r="A278" t="s">
        <v>631</v>
      </c>
      <c r="B278">
        <v>66</v>
      </c>
      <c r="C278" s="22" t="s">
        <v>5775</v>
      </c>
      <c r="D278" t="s">
        <v>633</v>
      </c>
      <c r="E278" s="23" t="s">
        <v>5776</v>
      </c>
      <c r="F278" s="24" t="s">
        <v>647</v>
      </c>
      <c r="G278" s="25">
        <v>34</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13" x14ac:dyDescent="0.3">
      <c r="A280" t="s">
        <v>638</v>
      </c>
      <c r="E280" s="29" t="s">
        <v>5777</v>
      </c>
    </row>
    <row r="281" spans="1:27" ht="50" x14ac:dyDescent="0.25">
      <c r="A281" t="s">
        <v>640</v>
      </c>
      <c r="E281" s="23" t="s">
        <v>5778</v>
      </c>
    </row>
    <row r="282" spans="1:27" ht="25" x14ac:dyDescent="0.25">
      <c r="A282" t="s">
        <v>631</v>
      </c>
      <c r="B282">
        <v>67</v>
      </c>
      <c r="C282" s="22" t="s">
        <v>4890</v>
      </c>
      <c r="D282" t="s">
        <v>633</v>
      </c>
      <c r="E282" s="23" t="s">
        <v>4891</v>
      </c>
      <c r="F282" s="24" t="s">
        <v>647</v>
      </c>
      <c r="G282" s="25">
        <v>846.3</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5779</v>
      </c>
    </row>
    <row r="285" spans="1:27" ht="87.5" x14ac:dyDescent="0.25">
      <c r="A285" t="s">
        <v>640</v>
      </c>
      <c r="E285" s="23" t="s">
        <v>4893</v>
      </c>
    </row>
    <row r="286" spans="1:27" x14ac:dyDescent="0.25">
      <c r="A286" t="s">
        <v>631</v>
      </c>
      <c r="B286">
        <v>68</v>
      </c>
      <c r="C286" s="22" t="s">
        <v>5780</v>
      </c>
      <c r="D286" t="s">
        <v>633</v>
      </c>
      <c r="E286" s="23" t="s">
        <v>5781</v>
      </c>
      <c r="F286" s="24" t="s">
        <v>647</v>
      </c>
      <c r="G286" s="25">
        <v>272.5</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13" x14ac:dyDescent="0.3">
      <c r="A288" t="s">
        <v>638</v>
      </c>
      <c r="E288" s="29" t="s">
        <v>5782</v>
      </c>
    </row>
    <row r="289" spans="1:27" ht="75" x14ac:dyDescent="0.25">
      <c r="A289" t="s">
        <v>640</v>
      </c>
      <c r="E289" s="23" t="s">
        <v>5442</v>
      </c>
    </row>
    <row r="290" spans="1:27" ht="13" x14ac:dyDescent="0.25">
      <c r="A290" t="s">
        <v>628</v>
      </c>
      <c r="C290" s="18" t="s">
        <v>1801</v>
      </c>
      <c r="E290" s="19" t="s">
        <v>1802</v>
      </c>
      <c r="L290" s="20">
        <f>SUMIFS(L291:L302,A291:A302,"P")</f>
        <v>0</v>
      </c>
      <c r="M290" s="20">
        <f>SUMIFS(M291:M302,A291:A302,"P")</f>
        <v>0</v>
      </c>
      <c r="N290" s="21"/>
    </row>
    <row r="291" spans="1:27" ht="25" x14ac:dyDescent="0.25">
      <c r="A291" t="s">
        <v>631</v>
      </c>
      <c r="B291">
        <v>70</v>
      </c>
      <c r="C291" s="22" t="s">
        <v>1803</v>
      </c>
      <c r="D291" t="s">
        <v>1804</v>
      </c>
      <c r="E291" s="23" t="s">
        <v>1805</v>
      </c>
      <c r="F291" s="24" t="s">
        <v>1806</v>
      </c>
      <c r="G291" s="25">
        <v>243739.62</v>
      </c>
      <c r="H291" s="24">
        <v>0</v>
      </c>
      <c r="I291" s="26">
        <f>ROUND(G291*H291,P4)</f>
        <v>0</v>
      </c>
      <c r="L291" s="27">
        <v>0</v>
      </c>
      <c r="M291" s="20">
        <f>ROUND(G291*L291,P4)</f>
        <v>0</v>
      </c>
      <c r="N291" s="21" t="s">
        <v>1807</v>
      </c>
      <c r="O291" s="28">
        <f>M291*AA291</f>
        <v>0</v>
      </c>
      <c r="P291">
        <v>3</v>
      </c>
      <c r="AA291">
        <f>IF(P291=1,$O$3,IF(P291=2,$O$4,$O$5))</f>
        <v>0.21</v>
      </c>
    </row>
    <row r="292" spans="1:27" ht="25" x14ac:dyDescent="0.25">
      <c r="A292" t="s">
        <v>637</v>
      </c>
      <c r="E292" s="23" t="s">
        <v>1808</v>
      </c>
    </row>
    <row r="293" spans="1:27" ht="65" x14ac:dyDescent="0.3">
      <c r="A293" t="s">
        <v>638</v>
      </c>
      <c r="E293" s="29" t="s">
        <v>5783</v>
      </c>
    </row>
    <row r="294" spans="1:27" ht="187.5" x14ac:dyDescent="0.25">
      <c r="A294" t="s">
        <v>640</v>
      </c>
      <c r="E294" s="23" t="s">
        <v>3746</v>
      </c>
    </row>
    <row r="295" spans="1:27" ht="25" x14ac:dyDescent="0.25">
      <c r="A295" t="s">
        <v>631</v>
      </c>
      <c r="B295">
        <v>71</v>
      </c>
      <c r="C295" s="22" t="s">
        <v>5784</v>
      </c>
      <c r="D295" t="s">
        <v>5785</v>
      </c>
      <c r="E295" s="23" t="s">
        <v>5786</v>
      </c>
      <c r="F295" s="24" t="s">
        <v>1806</v>
      </c>
      <c r="G295" s="25">
        <v>20.254000000000001</v>
      </c>
      <c r="H295" s="24">
        <v>0</v>
      </c>
      <c r="I295" s="26">
        <f>ROUND(G295*H295,P4)</f>
        <v>0</v>
      </c>
      <c r="L295" s="27">
        <v>0</v>
      </c>
      <c r="M295" s="20">
        <f>ROUND(G295*L295,P4)</f>
        <v>0</v>
      </c>
      <c r="N295" s="21" t="s">
        <v>1807</v>
      </c>
      <c r="O295" s="28">
        <f>M295*AA295</f>
        <v>0</v>
      </c>
      <c r="P295">
        <v>3</v>
      </c>
      <c r="AA295">
        <f>IF(P295=1,$O$3,IF(P295=2,$O$4,$O$5))</f>
        <v>0.21</v>
      </c>
    </row>
    <row r="296" spans="1:27" ht="25" x14ac:dyDescent="0.25">
      <c r="A296" t="s">
        <v>637</v>
      </c>
      <c r="E296" s="23" t="s">
        <v>1808</v>
      </c>
    </row>
    <row r="297" spans="1:27" ht="13" x14ac:dyDescent="0.3">
      <c r="A297" t="s">
        <v>638</v>
      </c>
      <c r="E297" s="29" t="s">
        <v>5787</v>
      </c>
    </row>
    <row r="298" spans="1:27" ht="187.5" x14ac:dyDescent="0.25">
      <c r="A298" t="s">
        <v>640</v>
      </c>
      <c r="E298" s="23" t="s">
        <v>5788</v>
      </c>
    </row>
    <row r="299" spans="1:27" ht="25" x14ac:dyDescent="0.25">
      <c r="A299" t="s">
        <v>631</v>
      </c>
      <c r="B299">
        <v>72</v>
      </c>
      <c r="C299" s="22" t="s">
        <v>5789</v>
      </c>
      <c r="D299" t="s">
        <v>5790</v>
      </c>
      <c r="E299" s="23" t="s">
        <v>5791</v>
      </c>
      <c r="F299" s="24" t="s">
        <v>1806</v>
      </c>
      <c r="G299" s="25">
        <v>38300.607000000004</v>
      </c>
      <c r="H299" s="24">
        <v>0</v>
      </c>
      <c r="I299" s="26">
        <f>ROUND(G299*H299,P4)</f>
        <v>0</v>
      </c>
      <c r="L299" s="27">
        <v>0</v>
      </c>
      <c r="M299" s="20">
        <f>ROUND(G299*L299,P4)</f>
        <v>0</v>
      </c>
      <c r="N299" s="21" t="s">
        <v>1807</v>
      </c>
      <c r="O299" s="28">
        <f>M299*AA299</f>
        <v>0</v>
      </c>
      <c r="P299">
        <v>3</v>
      </c>
      <c r="AA299">
        <f>IF(P299=1,$O$3,IF(P299=2,$O$4,$O$5))</f>
        <v>0.21</v>
      </c>
    </row>
    <row r="300" spans="1:27" ht="25" x14ac:dyDescent="0.25">
      <c r="A300" t="s">
        <v>637</v>
      </c>
      <c r="E300" s="23" t="s">
        <v>1808</v>
      </c>
    </row>
    <row r="301" spans="1:27" ht="39" x14ac:dyDescent="0.3">
      <c r="A301" t="s">
        <v>638</v>
      </c>
      <c r="E301" s="29" t="s">
        <v>5792</v>
      </c>
    </row>
    <row r="302" spans="1:27" ht="187.5" x14ac:dyDescent="0.25">
      <c r="A302" t="s">
        <v>640</v>
      </c>
      <c r="E302" s="23" t="s">
        <v>4127</v>
      </c>
    </row>
  </sheetData>
  <sheetProtection algorithmName="SHA-512" hashValue="9q1400HAKJpnq1GSU8FOn5P/VkfmwPznNwihjVAHuuT8ojqcMA7ecuXVaE6RW0hhI9+FL9pPN+5pYJNFaSx3fA==" saltValue="SirQcbTru55e9ax2U67pBtK7D6dseCJLHXmxXxc/kT0fa8eVUOpLracUBta/uNzLsDYJHufuXS9p0eGtvtD9L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5793</v>
      </c>
      <c r="E8" s="19" t="s">
        <v>153</v>
      </c>
      <c r="L8" s="20">
        <f>L9+L22+L67+L72+L93+L98+L119</f>
        <v>0</v>
      </c>
      <c r="M8" s="20">
        <f>M9+M22+M67+M72+M93+M98+M119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5794</v>
      </c>
      <c r="D10" t="s">
        <v>633</v>
      </c>
      <c r="E10" s="23" t="s">
        <v>5795</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5796</v>
      </c>
    </row>
    <row r="13" spans="1:27" ht="37.5" x14ac:dyDescent="0.25">
      <c r="A13" t="s">
        <v>640</v>
      </c>
      <c r="E13" s="23" t="s">
        <v>5797</v>
      </c>
    </row>
    <row r="14" spans="1:27" x14ac:dyDescent="0.25">
      <c r="A14" t="s">
        <v>631</v>
      </c>
      <c r="B14">
        <v>2</v>
      </c>
      <c r="C14" s="22" t="s">
        <v>5798</v>
      </c>
      <c r="D14" t="s">
        <v>633</v>
      </c>
      <c r="E14" s="23" t="s">
        <v>5799</v>
      </c>
      <c r="F14" s="24" t="s">
        <v>874</v>
      </c>
      <c r="G14" s="25">
        <v>288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5800</v>
      </c>
    </row>
    <row r="17" spans="1:27" ht="300" x14ac:dyDescent="0.25">
      <c r="A17" t="s">
        <v>640</v>
      </c>
      <c r="E17" s="23" t="s">
        <v>4745</v>
      </c>
    </row>
    <row r="18" spans="1:27" x14ac:dyDescent="0.25">
      <c r="A18" t="s">
        <v>631</v>
      </c>
      <c r="B18">
        <v>3</v>
      </c>
      <c r="C18" s="22" t="s">
        <v>888</v>
      </c>
      <c r="D18" t="s">
        <v>633</v>
      </c>
      <c r="E18" s="23" t="s">
        <v>889</v>
      </c>
      <c r="F18" s="24" t="s">
        <v>874</v>
      </c>
      <c r="G18" s="25">
        <v>288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5801</v>
      </c>
    </row>
    <row r="21" spans="1:27" ht="225" x14ac:dyDescent="0.25">
      <c r="A21" t="s">
        <v>640</v>
      </c>
      <c r="E21" s="23" t="s">
        <v>4707</v>
      </c>
    </row>
    <row r="22" spans="1:27" ht="13" x14ac:dyDescent="0.25">
      <c r="A22" t="s">
        <v>628</v>
      </c>
      <c r="C22" s="18" t="s">
        <v>2745</v>
      </c>
      <c r="E22" s="19" t="s">
        <v>4061</v>
      </c>
      <c r="L22" s="20">
        <f>SUMIFS(L23:L66,A23:A66,"P")</f>
        <v>0</v>
      </c>
      <c r="M22" s="20">
        <f>SUMIFS(M23:M66,A23:A66,"P")</f>
        <v>0</v>
      </c>
      <c r="N22" s="21"/>
    </row>
    <row r="23" spans="1:27" ht="25" x14ac:dyDescent="0.25">
      <c r="A23" t="s">
        <v>631</v>
      </c>
      <c r="B23">
        <v>4</v>
      </c>
      <c r="C23" s="22" t="s">
        <v>5802</v>
      </c>
      <c r="D23" t="s">
        <v>633</v>
      </c>
      <c r="E23" s="23" t="s">
        <v>5803</v>
      </c>
      <c r="F23" s="24" t="s">
        <v>647</v>
      </c>
      <c r="G23" s="25">
        <v>2590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5804</v>
      </c>
    </row>
    <row r="26" spans="1:27" ht="62.5" x14ac:dyDescent="0.25">
      <c r="A26" t="s">
        <v>640</v>
      </c>
      <c r="E26" s="23" t="s">
        <v>5735</v>
      </c>
    </row>
    <row r="27" spans="1:27" ht="25" x14ac:dyDescent="0.25">
      <c r="A27" t="s">
        <v>631</v>
      </c>
      <c r="B27">
        <v>5</v>
      </c>
      <c r="C27" s="22" t="s">
        <v>5805</v>
      </c>
      <c r="D27" t="s">
        <v>633</v>
      </c>
      <c r="E27" s="23" t="s">
        <v>5806</v>
      </c>
      <c r="F27" s="24" t="s">
        <v>647</v>
      </c>
      <c r="G27" s="25">
        <v>4.1399999999999997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5807</v>
      </c>
    </row>
    <row r="30" spans="1:27" ht="62.5" x14ac:dyDescent="0.25">
      <c r="A30" t="s">
        <v>640</v>
      </c>
      <c r="E30" s="23" t="s">
        <v>5735</v>
      </c>
    </row>
    <row r="31" spans="1:27" x14ac:dyDescent="0.25">
      <c r="A31" t="s">
        <v>631</v>
      </c>
      <c r="B31">
        <v>6</v>
      </c>
      <c r="C31" s="22" t="s">
        <v>5808</v>
      </c>
      <c r="D31" t="s">
        <v>633</v>
      </c>
      <c r="E31" s="23" t="s">
        <v>5809</v>
      </c>
      <c r="F31" s="24" t="s">
        <v>657</v>
      </c>
      <c r="G31" s="25">
        <v>142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5810</v>
      </c>
    </row>
    <row r="34" spans="1:27" ht="37.5" x14ac:dyDescent="0.25">
      <c r="A34" t="s">
        <v>640</v>
      </c>
      <c r="E34" s="23" t="s">
        <v>5811</v>
      </c>
    </row>
    <row r="35" spans="1:27" x14ac:dyDescent="0.25">
      <c r="A35" t="s">
        <v>631</v>
      </c>
      <c r="B35">
        <v>7</v>
      </c>
      <c r="C35" s="22" t="s">
        <v>5812</v>
      </c>
      <c r="D35" t="s">
        <v>633</v>
      </c>
      <c r="E35" s="23" t="s">
        <v>5813</v>
      </c>
      <c r="F35" s="24" t="s">
        <v>657</v>
      </c>
      <c r="G35" s="25">
        <v>147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5814</v>
      </c>
    </row>
    <row r="38" spans="1:27" ht="37.5" x14ac:dyDescent="0.25">
      <c r="A38" t="s">
        <v>640</v>
      </c>
      <c r="E38" s="23" t="s">
        <v>5811</v>
      </c>
    </row>
    <row r="39" spans="1:27" x14ac:dyDescent="0.25">
      <c r="A39" t="s">
        <v>631</v>
      </c>
      <c r="B39">
        <v>8</v>
      </c>
      <c r="C39" s="22" t="s">
        <v>5815</v>
      </c>
      <c r="D39" t="s">
        <v>633</v>
      </c>
      <c r="E39" s="23" t="s">
        <v>5816</v>
      </c>
      <c r="F39" s="24" t="s">
        <v>657</v>
      </c>
      <c r="G39" s="25">
        <v>128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5817</v>
      </c>
    </row>
    <row r="42" spans="1:27" ht="37.5" x14ac:dyDescent="0.25">
      <c r="A42" t="s">
        <v>640</v>
      </c>
      <c r="E42" s="23" t="s">
        <v>5811</v>
      </c>
    </row>
    <row r="43" spans="1:27" x14ac:dyDescent="0.25">
      <c r="A43" t="s">
        <v>631</v>
      </c>
      <c r="B43">
        <v>9</v>
      </c>
      <c r="C43" s="22" t="s">
        <v>5818</v>
      </c>
      <c r="D43" t="s">
        <v>633</v>
      </c>
      <c r="E43" s="23" t="s">
        <v>5819</v>
      </c>
      <c r="F43" s="24" t="s">
        <v>657</v>
      </c>
      <c r="G43" s="25">
        <v>156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5820</v>
      </c>
    </row>
    <row r="46" spans="1:27" ht="37.5" x14ac:dyDescent="0.25">
      <c r="A46" t="s">
        <v>640</v>
      </c>
      <c r="E46" s="23" t="s">
        <v>5811</v>
      </c>
    </row>
    <row r="47" spans="1:27" x14ac:dyDescent="0.25">
      <c r="A47" t="s">
        <v>631</v>
      </c>
      <c r="B47">
        <v>10</v>
      </c>
      <c r="C47" s="22" t="s">
        <v>5821</v>
      </c>
      <c r="D47" t="s">
        <v>633</v>
      </c>
      <c r="E47" s="23" t="s">
        <v>5822</v>
      </c>
      <c r="F47" s="24" t="s">
        <v>874</v>
      </c>
      <c r="G47" s="25">
        <v>233.88200000000001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5823</v>
      </c>
    </row>
    <row r="50" spans="1:27" ht="350" x14ac:dyDescent="0.25">
      <c r="A50" t="s">
        <v>640</v>
      </c>
      <c r="E50" s="23" t="s">
        <v>5576</v>
      </c>
    </row>
    <row r="51" spans="1:27" x14ac:dyDescent="0.25">
      <c r="A51" t="s">
        <v>631</v>
      </c>
      <c r="B51">
        <v>11</v>
      </c>
      <c r="C51" s="22" t="s">
        <v>5824</v>
      </c>
      <c r="D51" t="s">
        <v>633</v>
      </c>
      <c r="E51" s="23" t="s">
        <v>5825</v>
      </c>
      <c r="F51" s="24" t="s">
        <v>1806</v>
      </c>
      <c r="G51" s="25">
        <v>12.318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5826</v>
      </c>
    </row>
    <row r="54" spans="1:27" ht="275" x14ac:dyDescent="0.25">
      <c r="A54" t="s">
        <v>640</v>
      </c>
      <c r="E54" s="23" t="s">
        <v>5827</v>
      </c>
    </row>
    <row r="55" spans="1:27" x14ac:dyDescent="0.25">
      <c r="A55" t="s">
        <v>631</v>
      </c>
      <c r="B55">
        <v>12</v>
      </c>
      <c r="C55" s="22" t="s">
        <v>5828</v>
      </c>
      <c r="D55" t="s">
        <v>633</v>
      </c>
      <c r="E55" s="23" t="s">
        <v>5829</v>
      </c>
      <c r="F55" s="24" t="s">
        <v>870</v>
      </c>
      <c r="G55" s="25">
        <v>1179</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5830</v>
      </c>
    </row>
    <row r="58" spans="1:27" ht="100" x14ac:dyDescent="0.25">
      <c r="A58" t="s">
        <v>640</v>
      </c>
      <c r="E58" s="23" t="s">
        <v>5831</v>
      </c>
    </row>
    <row r="59" spans="1:27" x14ac:dyDescent="0.25">
      <c r="A59" t="s">
        <v>631</v>
      </c>
      <c r="B59">
        <v>13</v>
      </c>
      <c r="C59" s="22" t="s">
        <v>5832</v>
      </c>
      <c r="D59" t="s">
        <v>633</v>
      </c>
      <c r="E59" s="23" t="s">
        <v>5833</v>
      </c>
      <c r="F59" s="24" t="s">
        <v>870</v>
      </c>
      <c r="G59" s="25">
        <v>417.36799999999999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5834</v>
      </c>
    </row>
    <row r="62" spans="1:27" ht="100" x14ac:dyDescent="0.25">
      <c r="A62" t="s">
        <v>640</v>
      </c>
      <c r="E62" s="23" t="s">
        <v>5835</v>
      </c>
    </row>
    <row r="63" spans="1:27" x14ac:dyDescent="0.25">
      <c r="A63" t="s">
        <v>631</v>
      </c>
      <c r="B63">
        <v>14</v>
      </c>
      <c r="C63" s="22" t="s">
        <v>5836</v>
      </c>
      <c r="D63" t="s">
        <v>633</v>
      </c>
      <c r="E63" s="23" t="s">
        <v>5837</v>
      </c>
      <c r="F63" s="24" t="s">
        <v>870</v>
      </c>
      <c r="G63" s="25">
        <v>2641</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5838</v>
      </c>
    </row>
    <row r="66" spans="1:27" ht="100" x14ac:dyDescent="0.25">
      <c r="A66" t="s">
        <v>640</v>
      </c>
      <c r="E66" s="23" t="s">
        <v>5835</v>
      </c>
    </row>
    <row r="67" spans="1:27" ht="13" x14ac:dyDescent="0.25">
      <c r="A67" t="s">
        <v>628</v>
      </c>
      <c r="C67" s="18" t="s">
        <v>3224</v>
      </c>
      <c r="E67" s="19" t="s">
        <v>4802</v>
      </c>
      <c r="L67" s="20">
        <f>SUMIFS(L68:L71,A68:A71,"P")</f>
        <v>0</v>
      </c>
      <c r="M67" s="20">
        <f>SUMIFS(M68:M71,A68:A71,"P")</f>
        <v>0</v>
      </c>
      <c r="N67" s="21"/>
    </row>
    <row r="68" spans="1:27" ht="25" x14ac:dyDescent="0.25">
      <c r="A68" t="s">
        <v>631</v>
      </c>
      <c r="B68">
        <v>15</v>
      </c>
      <c r="C68" s="22" t="s">
        <v>5839</v>
      </c>
      <c r="D68" t="s">
        <v>633</v>
      </c>
      <c r="E68" s="23" t="s">
        <v>5840</v>
      </c>
      <c r="F68" s="24" t="s">
        <v>874</v>
      </c>
      <c r="G68" s="25">
        <v>2501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52" x14ac:dyDescent="0.3">
      <c r="A70" t="s">
        <v>638</v>
      </c>
      <c r="E70" s="29" t="s">
        <v>5841</v>
      </c>
    </row>
    <row r="71" spans="1:27" ht="25" x14ac:dyDescent="0.25">
      <c r="A71" t="s">
        <v>640</v>
      </c>
      <c r="E71" s="23" t="s">
        <v>5281</v>
      </c>
    </row>
    <row r="72" spans="1:27" ht="13" x14ac:dyDescent="0.25">
      <c r="A72" t="s">
        <v>628</v>
      </c>
      <c r="C72" s="18" t="s">
        <v>3232</v>
      </c>
      <c r="E72" s="19" t="s">
        <v>4807</v>
      </c>
      <c r="L72" s="20">
        <f>SUMIFS(L73:L92,A73:A92,"P")</f>
        <v>0</v>
      </c>
      <c r="M72" s="20">
        <f>SUMIFS(M73:M92,A73:A92,"P")</f>
        <v>0</v>
      </c>
      <c r="N72" s="21"/>
    </row>
    <row r="73" spans="1:27" x14ac:dyDescent="0.25">
      <c r="A73" t="s">
        <v>631</v>
      </c>
      <c r="B73">
        <v>16</v>
      </c>
      <c r="C73" s="22" t="s">
        <v>5585</v>
      </c>
      <c r="D73" t="s">
        <v>633</v>
      </c>
      <c r="E73" s="23" t="s">
        <v>5586</v>
      </c>
      <c r="F73" s="24" t="s">
        <v>874</v>
      </c>
      <c r="G73" s="25">
        <v>324.875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5842</v>
      </c>
    </row>
    <row r="76" spans="1:27" ht="350" x14ac:dyDescent="0.25">
      <c r="A76" t="s">
        <v>640</v>
      </c>
      <c r="E76" s="23" t="s">
        <v>4812</v>
      </c>
    </row>
    <row r="77" spans="1:27" x14ac:dyDescent="0.25">
      <c r="A77" t="s">
        <v>631</v>
      </c>
      <c r="B77">
        <v>17</v>
      </c>
      <c r="C77" s="22" t="s">
        <v>4808</v>
      </c>
      <c r="D77" t="s">
        <v>633</v>
      </c>
      <c r="E77" s="23" t="s">
        <v>4809</v>
      </c>
      <c r="F77" s="24" t="s">
        <v>874</v>
      </c>
      <c r="G77" s="25">
        <v>1.65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5843</v>
      </c>
    </row>
    <row r="80" spans="1:27" ht="350" x14ac:dyDescent="0.25">
      <c r="A80" t="s">
        <v>640</v>
      </c>
      <c r="E80" s="23" t="s">
        <v>4812</v>
      </c>
    </row>
    <row r="81" spans="1:27" x14ac:dyDescent="0.25">
      <c r="A81" t="s">
        <v>631</v>
      </c>
      <c r="B81">
        <v>18</v>
      </c>
      <c r="C81" s="22" t="s">
        <v>5844</v>
      </c>
      <c r="D81" t="s">
        <v>633</v>
      </c>
      <c r="E81" s="23" t="s">
        <v>5845</v>
      </c>
      <c r="F81" s="24" t="s">
        <v>874</v>
      </c>
      <c r="G81" s="25">
        <v>120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5846</v>
      </c>
    </row>
    <row r="84" spans="1:27" ht="25" x14ac:dyDescent="0.25">
      <c r="A84" t="s">
        <v>640</v>
      </c>
      <c r="E84" s="23" t="s">
        <v>5847</v>
      </c>
    </row>
    <row r="85" spans="1:27" x14ac:dyDescent="0.25">
      <c r="A85" t="s">
        <v>631</v>
      </c>
      <c r="B85">
        <v>19</v>
      </c>
      <c r="C85" s="22" t="s">
        <v>5848</v>
      </c>
      <c r="D85" t="s">
        <v>633</v>
      </c>
      <c r="E85" s="23" t="s">
        <v>5849</v>
      </c>
      <c r="F85" s="24" t="s">
        <v>874</v>
      </c>
      <c r="G85" s="25">
        <v>2624</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78" x14ac:dyDescent="0.3">
      <c r="A87" t="s">
        <v>638</v>
      </c>
      <c r="E87" s="29" t="s">
        <v>5850</v>
      </c>
    </row>
    <row r="88" spans="1:27" ht="37.5" x14ac:dyDescent="0.25">
      <c r="A88" t="s">
        <v>640</v>
      </c>
      <c r="E88" s="23" t="s">
        <v>4816</v>
      </c>
    </row>
    <row r="89" spans="1:27" x14ac:dyDescent="0.25">
      <c r="A89" t="s">
        <v>631</v>
      </c>
      <c r="B89">
        <v>20</v>
      </c>
      <c r="C89" s="22" t="s">
        <v>4830</v>
      </c>
      <c r="D89" t="s">
        <v>633</v>
      </c>
      <c r="E89" s="23" t="s">
        <v>4831</v>
      </c>
      <c r="F89" s="24" t="s">
        <v>874</v>
      </c>
      <c r="G89" s="25">
        <v>3.3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5851</v>
      </c>
    </row>
    <row r="92" spans="1:27" ht="100" x14ac:dyDescent="0.25">
      <c r="A92" t="s">
        <v>640</v>
      </c>
      <c r="E92" s="23" t="s">
        <v>4833</v>
      </c>
    </row>
    <row r="93" spans="1:27" ht="13" x14ac:dyDescent="0.25">
      <c r="A93" t="s">
        <v>628</v>
      </c>
      <c r="C93" s="18" t="s">
        <v>1544</v>
      </c>
      <c r="E93" s="19" t="s">
        <v>2049</v>
      </c>
      <c r="L93" s="20">
        <f>SUMIFS(L94:L97,A94:A97,"P")</f>
        <v>0</v>
      </c>
      <c r="M93" s="20">
        <f>SUMIFS(M94:M97,A94:A97,"P")</f>
        <v>0</v>
      </c>
      <c r="N93" s="21"/>
    </row>
    <row r="94" spans="1:27" x14ac:dyDescent="0.25">
      <c r="A94" t="s">
        <v>631</v>
      </c>
      <c r="B94">
        <v>29</v>
      </c>
      <c r="C94" s="22" t="s">
        <v>5852</v>
      </c>
      <c r="D94" t="s">
        <v>633</v>
      </c>
      <c r="E94" s="23" t="s">
        <v>5853</v>
      </c>
      <c r="F94" s="24" t="s">
        <v>870</v>
      </c>
      <c r="G94" s="25">
        <v>21</v>
      </c>
      <c r="H94" s="24">
        <v>0</v>
      </c>
      <c r="I94" s="26">
        <f>ROUND(G94*H94,P4)</f>
        <v>0</v>
      </c>
      <c r="L94" s="27">
        <v>0</v>
      </c>
      <c r="M94" s="20">
        <f>ROUND(G94*L94,P4)</f>
        <v>0</v>
      </c>
      <c r="N94" s="21" t="s">
        <v>633</v>
      </c>
      <c r="O94" s="28">
        <f>M94*AA94</f>
        <v>0</v>
      </c>
      <c r="P94">
        <v>3</v>
      </c>
      <c r="AA94">
        <f>IF(P94=1,$O$3,IF(P94=2,$O$4,$O$5))</f>
        <v>0.21</v>
      </c>
    </row>
    <row r="95" spans="1:27" ht="75" x14ac:dyDescent="0.25">
      <c r="A95" t="s">
        <v>637</v>
      </c>
      <c r="E95" s="23" t="s">
        <v>5854</v>
      </c>
    </row>
    <row r="96" spans="1:27" ht="13" x14ac:dyDescent="0.3">
      <c r="A96" t="s">
        <v>638</v>
      </c>
      <c r="E96" s="29" t="s">
        <v>5855</v>
      </c>
    </row>
    <row r="97" spans="1:27" ht="125" x14ac:dyDescent="0.25">
      <c r="A97" t="s">
        <v>640</v>
      </c>
      <c r="E97" s="23" t="s">
        <v>5856</v>
      </c>
    </row>
    <row r="98" spans="1:27" ht="13" x14ac:dyDescent="0.25">
      <c r="A98" t="s">
        <v>628</v>
      </c>
      <c r="C98" s="18" t="s">
        <v>4857</v>
      </c>
      <c r="E98" s="19" t="s">
        <v>5603</v>
      </c>
      <c r="L98" s="20">
        <f>SUMIFS(L99:L118,A99:A118,"P")</f>
        <v>0</v>
      </c>
      <c r="M98" s="20">
        <f>SUMIFS(M99:M118,A99:A118,"P")</f>
        <v>0</v>
      </c>
      <c r="N98" s="21"/>
    </row>
    <row r="99" spans="1:27" x14ac:dyDescent="0.25">
      <c r="A99" t="s">
        <v>631</v>
      </c>
      <c r="B99">
        <v>21</v>
      </c>
      <c r="C99" s="22" t="s">
        <v>5857</v>
      </c>
      <c r="D99" t="s">
        <v>633</v>
      </c>
      <c r="E99" s="23" t="s">
        <v>5858</v>
      </c>
      <c r="F99" s="24" t="s">
        <v>647</v>
      </c>
      <c r="G99" s="25">
        <v>89.569000000000003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5859</v>
      </c>
    </row>
    <row r="102" spans="1:27" ht="237.5" x14ac:dyDescent="0.25">
      <c r="A102" t="s">
        <v>640</v>
      </c>
      <c r="E102" s="23" t="s">
        <v>5312</v>
      </c>
    </row>
    <row r="103" spans="1:27" x14ac:dyDescent="0.25">
      <c r="A103" t="s">
        <v>631</v>
      </c>
      <c r="B103">
        <v>22</v>
      </c>
      <c r="C103" s="22" t="s">
        <v>5860</v>
      </c>
      <c r="D103" t="s">
        <v>633</v>
      </c>
      <c r="E103" s="23" t="s">
        <v>5861</v>
      </c>
      <c r="F103" s="24" t="s">
        <v>647</v>
      </c>
      <c r="G103" s="25">
        <v>773.1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5862</v>
      </c>
    </row>
    <row r="106" spans="1:27" ht="237.5" x14ac:dyDescent="0.25">
      <c r="A106" t="s">
        <v>640</v>
      </c>
      <c r="E106" s="23" t="s">
        <v>5312</v>
      </c>
    </row>
    <row r="107" spans="1:27" x14ac:dyDescent="0.25">
      <c r="A107" t="s">
        <v>631</v>
      </c>
      <c r="B107">
        <v>23</v>
      </c>
      <c r="C107" s="22" t="s">
        <v>5863</v>
      </c>
      <c r="D107" t="s">
        <v>633</v>
      </c>
      <c r="E107" s="23" t="s">
        <v>5864</v>
      </c>
      <c r="F107" s="24" t="s">
        <v>647</v>
      </c>
      <c r="G107" s="25">
        <v>75.599999999999994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5865</v>
      </c>
    </row>
    <row r="110" spans="1:27" ht="237.5" x14ac:dyDescent="0.25">
      <c r="A110" t="s">
        <v>640</v>
      </c>
      <c r="E110" s="23" t="s">
        <v>5312</v>
      </c>
    </row>
    <row r="111" spans="1:27" x14ac:dyDescent="0.25">
      <c r="A111" t="s">
        <v>631</v>
      </c>
      <c r="B111">
        <v>24</v>
      </c>
      <c r="C111" s="22" t="s">
        <v>5866</v>
      </c>
      <c r="D111" t="s">
        <v>633</v>
      </c>
      <c r="E111" s="23" t="s">
        <v>5867</v>
      </c>
      <c r="F111" s="24" t="s">
        <v>647</v>
      </c>
      <c r="G111" s="25">
        <v>579</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5868</v>
      </c>
    </row>
    <row r="114" spans="1:27" ht="237.5" x14ac:dyDescent="0.25">
      <c r="A114" t="s">
        <v>640</v>
      </c>
      <c r="E114" s="23" t="s">
        <v>5312</v>
      </c>
    </row>
    <row r="115" spans="1:27" x14ac:dyDescent="0.25">
      <c r="A115" t="s">
        <v>631</v>
      </c>
      <c r="B115">
        <v>25</v>
      </c>
      <c r="C115" s="22" t="s">
        <v>5869</v>
      </c>
      <c r="D115" t="s">
        <v>633</v>
      </c>
      <c r="E115" s="23" t="s">
        <v>5870</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5871</v>
      </c>
    </row>
    <row r="118" spans="1:27" ht="75" x14ac:dyDescent="0.25">
      <c r="A118" t="s">
        <v>640</v>
      </c>
      <c r="E118" s="23" t="s">
        <v>5872</v>
      </c>
    </row>
    <row r="119" spans="1:27" ht="13" x14ac:dyDescent="0.25">
      <c r="A119" t="s">
        <v>628</v>
      </c>
      <c r="C119" s="18" t="s">
        <v>1966</v>
      </c>
      <c r="E119" s="19" t="s">
        <v>4616</v>
      </c>
      <c r="L119" s="20">
        <f>SUMIFS(L120:L131,A120:A131,"P")</f>
        <v>0</v>
      </c>
      <c r="M119" s="20">
        <f>SUMIFS(M120:M131,A120:A131,"P")</f>
        <v>0</v>
      </c>
      <c r="N119" s="21"/>
    </row>
    <row r="120" spans="1:27" x14ac:dyDescent="0.25">
      <c r="A120" t="s">
        <v>631</v>
      </c>
      <c r="B120">
        <v>26</v>
      </c>
      <c r="C120" s="22" t="s">
        <v>5873</v>
      </c>
      <c r="D120" t="s">
        <v>633</v>
      </c>
      <c r="E120" s="23" t="s">
        <v>5874</v>
      </c>
      <c r="F120" s="24" t="s">
        <v>647</v>
      </c>
      <c r="G120" s="25">
        <v>285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5875</v>
      </c>
    </row>
    <row r="123" spans="1:27" ht="75" x14ac:dyDescent="0.25">
      <c r="A123" t="s">
        <v>640</v>
      </c>
      <c r="E123" s="23" t="s">
        <v>5876</v>
      </c>
    </row>
    <row r="124" spans="1:27" x14ac:dyDescent="0.25">
      <c r="A124" t="s">
        <v>631</v>
      </c>
      <c r="B124">
        <v>27</v>
      </c>
      <c r="C124" s="22" t="s">
        <v>5775</v>
      </c>
      <c r="D124" t="s">
        <v>633</v>
      </c>
      <c r="E124" s="23" t="s">
        <v>5776</v>
      </c>
      <c r="F124" s="24" t="s">
        <v>647</v>
      </c>
      <c r="G124" s="25">
        <v>38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5877</v>
      </c>
    </row>
    <row r="127" spans="1:27" ht="50" x14ac:dyDescent="0.25">
      <c r="A127" t="s">
        <v>640</v>
      </c>
      <c r="E127" s="23" t="s">
        <v>5778</v>
      </c>
    </row>
    <row r="128" spans="1:27" x14ac:dyDescent="0.25">
      <c r="A128" t="s">
        <v>631</v>
      </c>
      <c r="B128">
        <v>28</v>
      </c>
      <c r="C128" s="22" t="s">
        <v>5335</v>
      </c>
      <c r="D128" t="s">
        <v>633</v>
      </c>
      <c r="E128" s="23" t="s">
        <v>5336</v>
      </c>
      <c r="F128" s="24" t="s">
        <v>647</v>
      </c>
      <c r="G128" s="25">
        <v>281</v>
      </c>
      <c r="H128" s="24">
        <v>0</v>
      </c>
      <c r="I128" s="26">
        <f>ROUND(G128*H128,P4)</f>
        <v>0</v>
      </c>
      <c r="L128" s="27">
        <v>0</v>
      </c>
      <c r="M128" s="20">
        <f>ROUND(G128*L128,P4)</f>
        <v>0</v>
      </c>
      <c r="N128" s="21" t="s">
        <v>636</v>
      </c>
      <c r="O128" s="28">
        <f>M128*AA128</f>
        <v>0</v>
      </c>
      <c r="P128">
        <v>3</v>
      </c>
      <c r="AA128">
        <f>IF(P128=1,$O$3,IF(P128=2,$O$4,$O$5))</f>
        <v>0.21</v>
      </c>
    </row>
    <row r="129" spans="1:5" x14ac:dyDescent="0.25">
      <c r="A129" t="s">
        <v>637</v>
      </c>
      <c r="E129" s="23" t="s">
        <v>633</v>
      </c>
    </row>
    <row r="130" spans="1:5" ht="13" x14ac:dyDescent="0.3">
      <c r="A130" t="s">
        <v>638</v>
      </c>
      <c r="E130" s="29" t="s">
        <v>5878</v>
      </c>
    </row>
    <row r="131" spans="1:5" ht="87.5" x14ac:dyDescent="0.25">
      <c r="A131" t="s">
        <v>640</v>
      </c>
      <c r="E131" s="23" t="s">
        <v>4893</v>
      </c>
    </row>
  </sheetData>
  <sheetProtection algorithmName="SHA-512" hashValue="3YbbUceVJ1QVe0lJFaJBs0/RSLPfYHohwUtVpD5ZtvvJB3SX35WMW0LZixoGPOAQd1kgrFVHeGoIMzhr23nJkA==" saltValue="kcul2p+tUwu8D6dE0/fUfUmPycCHEqCN75j23FsV1xYUrFG/Y4hv4OUDEzqJZzJHJG3jj0pS2NatqpYG2HdF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COUNTIFS(L8:L193,"=0",A8:A193,"P")+COUNTIFS(L8:L193,"",A8:A193,"P")+SUM(Q8:Q193)</f>
        <v>44</v>
      </c>
    </row>
    <row r="8" spans="1:27" ht="13" x14ac:dyDescent="0.25">
      <c r="A8" t="s">
        <v>626</v>
      </c>
      <c r="C8" s="18" t="s">
        <v>5879</v>
      </c>
      <c r="E8" s="19" t="s">
        <v>155</v>
      </c>
      <c r="L8" s="20">
        <f>L9+L22+L27+L52+L97+L106+L131+L168</f>
        <v>0</v>
      </c>
      <c r="M8" s="20">
        <f>M9+M22+M27+M52+M97+M106+M131+M168</f>
        <v>0</v>
      </c>
      <c r="N8" s="21"/>
    </row>
    <row r="9" spans="1:27" ht="13" x14ac:dyDescent="0.25">
      <c r="A9" t="s">
        <v>628</v>
      </c>
      <c r="C9" s="18" t="s">
        <v>4947</v>
      </c>
      <c r="E9" s="19" t="s">
        <v>1466</v>
      </c>
      <c r="L9" s="20">
        <f>SUMIFS(L10:L21,A10:A21,"P")</f>
        <v>0</v>
      </c>
      <c r="M9" s="20">
        <f>SUMIFS(M10:M21,A10:A21,"P")</f>
        <v>0</v>
      </c>
      <c r="N9" s="21"/>
    </row>
    <row r="10" spans="1:27" x14ac:dyDescent="0.25">
      <c r="A10" t="s">
        <v>631</v>
      </c>
      <c r="B10">
        <v>1</v>
      </c>
      <c r="C10" s="22" t="s">
        <v>5880</v>
      </c>
      <c r="D10" t="s">
        <v>633</v>
      </c>
      <c r="E10" s="23" t="s">
        <v>5881</v>
      </c>
      <c r="F10" s="24" t="s">
        <v>874</v>
      </c>
      <c r="G10" s="25">
        <v>80.569000000000003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5882</v>
      </c>
    </row>
    <row r="13" spans="1:27" ht="62.5" x14ac:dyDescent="0.25">
      <c r="A13" t="s">
        <v>640</v>
      </c>
      <c r="E13" s="23" t="s">
        <v>5883</v>
      </c>
    </row>
    <row r="14" spans="1:27" x14ac:dyDescent="0.25">
      <c r="A14" t="s">
        <v>631</v>
      </c>
      <c r="B14">
        <v>2</v>
      </c>
      <c r="C14" s="22" t="s">
        <v>5509</v>
      </c>
      <c r="D14" t="s">
        <v>633</v>
      </c>
      <c r="E14" s="23" t="s">
        <v>5510</v>
      </c>
      <c r="F14" s="24" t="s">
        <v>874</v>
      </c>
      <c r="G14" s="25">
        <v>1687.2249999999999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5884</v>
      </c>
    </row>
    <row r="17" spans="1:27" ht="362.5" x14ac:dyDescent="0.25">
      <c r="A17" t="s">
        <v>640</v>
      </c>
      <c r="E17" s="23" t="s">
        <v>5512</v>
      </c>
    </row>
    <row r="18" spans="1:27" x14ac:dyDescent="0.25">
      <c r="A18" t="s">
        <v>631</v>
      </c>
      <c r="B18">
        <v>3</v>
      </c>
      <c r="C18" s="22" t="s">
        <v>4053</v>
      </c>
      <c r="D18" t="s">
        <v>633</v>
      </c>
      <c r="E18" s="23" t="s">
        <v>4054</v>
      </c>
      <c r="F18" s="24" t="s">
        <v>870</v>
      </c>
      <c r="G18" s="25">
        <v>1885.501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5885</v>
      </c>
    </row>
    <row r="21" spans="1:27" ht="25" x14ac:dyDescent="0.25">
      <c r="A21" t="s">
        <v>640</v>
      </c>
      <c r="E21" s="23" t="s">
        <v>4717</v>
      </c>
    </row>
    <row r="22" spans="1:27" ht="13" x14ac:dyDescent="0.25">
      <c r="A22" t="s">
        <v>628</v>
      </c>
      <c r="C22" s="18" t="s">
        <v>3224</v>
      </c>
      <c r="E22" s="19" t="s">
        <v>4802</v>
      </c>
      <c r="L22" s="20">
        <f>SUMIFS(L23:L26,A23:A26,"P")</f>
        <v>0</v>
      </c>
      <c r="M22" s="20">
        <f>SUMIFS(M23:M26,A23:A26,"P")</f>
        <v>0</v>
      </c>
      <c r="N22" s="21"/>
    </row>
    <row r="23" spans="1:27" x14ac:dyDescent="0.25">
      <c r="A23" t="s">
        <v>631</v>
      </c>
      <c r="B23">
        <v>4</v>
      </c>
      <c r="C23" s="22" t="s">
        <v>5581</v>
      </c>
      <c r="D23" t="s">
        <v>633</v>
      </c>
      <c r="E23" s="23" t="s">
        <v>5582</v>
      </c>
      <c r="F23" s="24" t="s">
        <v>874</v>
      </c>
      <c r="G23" s="25">
        <v>10.199999999999999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5886</v>
      </c>
    </row>
    <row r="26" spans="1:27" ht="225" x14ac:dyDescent="0.25">
      <c r="A26" t="s">
        <v>640</v>
      </c>
      <c r="E26" s="23" t="s">
        <v>5584</v>
      </c>
    </row>
    <row r="27" spans="1:27" ht="13" x14ac:dyDescent="0.25">
      <c r="A27" t="s">
        <v>628</v>
      </c>
      <c r="C27" s="18" t="s">
        <v>891</v>
      </c>
      <c r="E27" s="19" t="s">
        <v>4454</v>
      </c>
      <c r="L27" s="20">
        <f>SUMIFS(L28:L51,A28:A51,"P")</f>
        <v>0</v>
      </c>
      <c r="M27" s="20">
        <f>SUMIFS(M28:M51,A28:A51,"P")</f>
        <v>0</v>
      </c>
      <c r="N27" s="21"/>
    </row>
    <row r="28" spans="1:27" ht="25" x14ac:dyDescent="0.25">
      <c r="A28" t="s">
        <v>631</v>
      </c>
      <c r="B28">
        <v>5</v>
      </c>
      <c r="C28" s="22" t="s">
        <v>4775</v>
      </c>
      <c r="D28" t="s">
        <v>633</v>
      </c>
      <c r="E28" s="23" t="s">
        <v>4776</v>
      </c>
      <c r="F28" s="24" t="s">
        <v>874</v>
      </c>
      <c r="G28" s="25">
        <v>289.35199999999998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39" x14ac:dyDescent="0.3">
      <c r="A30" t="s">
        <v>638</v>
      </c>
      <c r="E30" s="29" t="s">
        <v>5887</v>
      </c>
    </row>
    <row r="31" spans="1:27" ht="250" x14ac:dyDescent="0.25">
      <c r="A31" t="s">
        <v>640</v>
      </c>
      <c r="E31" s="23" t="s">
        <v>4778</v>
      </c>
    </row>
    <row r="32" spans="1:27" ht="25" x14ac:dyDescent="0.25">
      <c r="A32" t="s">
        <v>631</v>
      </c>
      <c r="B32">
        <v>6</v>
      </c>
      <c r="C32" s="22" t="s">
        <v>5888</v>
      </c>
      <c r="D32" t="s">
        <v>633</v>
      </c>
      <c r="E32" s="23" t="s">
        <v>5889</v>
      </c>
      <c r="F32" s="24" t="s">
        <v>874</v>
      </c>
      <c r="G32" s="25">
        <v>4.2999999999999997E-2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5890</v>
      </c>
    </row>
    <row r="35" spans="1:27" ht="237.5" x14ac:dyDescent="0.25">
      <c r="A35" t="s">
        <v>640</v>
      </c>
      <c r="E35" s="23" t="s">
        <v>5891</v>
      </c>
    </row>
    <row r="36" spans="1:27" ht="25" x14ac:dyDescent="0.25">
      <c r="A36" t="s">
        <v>631</v>
      </c>
      <c r="B36">
        <v>7</v>
      </c>
      <c r="C36" s="22" t="s">
        <v>4783</v>
      </c>
      <c r="D36" t="s">
        <v>633</v>
      </c>
      <c r="E36" s="23" t="s">
        <v>4784</v>
      </c>
      <c r="F36" s="24" t="s">
        <v>870</v>
      </c>
      <c r="G36" s="25">
        <v>56.395000000000003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5892</v>
      </c>
    </row>
    <row r="39" spans="1:27" ht="175" x14ac:dyDescent="0.25">
      <c r="A39" t="s">
        <v>640</v>
      </c>
      <c r="E39" s="23" t="s">
        <v>4786</v>
      </c>
    </row>
    <row r="40" spans="1:27" x14ac:dyDescent="0.25">
      <c r="A40" t="s">
        <v>631</v>
      </c>
      <c r="B40">
        <v>14</v>
      </c>
      <c r="C40" s="22" t="s">
        <v>5893</v>
      </c>
      <c r="D40" t="s">
        <v>633</v>
      </c>
      <c r="E40" s="23" t="s">
        <v>5894</v>
      </c>
      <c r="F40" s="24" t="s">
        <v>874</v>
      </c>
      <c r="G40" s="25">
        <v>1.3129999999999999</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5895</v>
      </c>
    </row>
    <row r="43" spans="1:27" ht="37.5" x14ac:dyDescent="0.25">
      <c r="A43" t="s">
        <v>640</v>
      </c>
      <c r="E43" s="23" t="s">
        <v>5896</v>
      </c>
    </row>
    <row r="44" spans="1:27" x14ac:dyDescent="0.25">
      <c r="A44" t="s">
        <v>631</v>
      </c>
      <c r="B44">
        <v>15</v>
      </c>
      <c r="C44" s="22" t="s">
        <v>5897</v>
      </c>
      <c r="D44" t="s">
        <v>633</v>
      </c>
      <c r="E44" s="23" t="s">
        <v>5898</v>
      </c>
      <c r="F44" s="24" t="s">
        <v>870</v>
      </c>
      <c r="G44" s="25">
        <v>30</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5899</v>
      </c>
    </row>
    <row r="47" spans="1:27" ht="150" x14ac:dyDescent="0.25">
      <c r="A47" t="s">
        <v>640</v>
      </c>
      <c r="E47" s="23" t="s">
        <v>5900</v>
      </c>
    </row>
    <row r="48" spans="1:27" x14ac:dyDescent="0.25">
      <c r="A48" t="s">
        <v>631</v>
      </c>
      <c r="B48">
        <v>16</v>
      </c>
      <c r="C48" s="22" t="s">
        <v>5901</v>
      </c>
      <c r="D48" t="s">
        <v>633</v>
      </c>
      <c r="E48" s="23" t="s">
        <v>5902</v>
      </c>
      <c r="F48" s="24" t="s">
        <v>870</v>
      </c>
      <c r="G48" s="25">
        <v>15.87</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5903</v>
      </c>
    </row>
    <row r="51" spans="1:27" ht="150" x14ac:dyDescent="0.25">
      <c r="A51" t="s">
        <v>640</v>
      </c>
      <c r="E51" s="23" t="s">
        <v>5900</v>
      </c>
    </row>
    <row r="52" spans="1:27" ht="13" x14ac:dyDescent="0.25">
      <c r="A52" t="s">
        <v>628</v>
      </c>
      <c r="C52" s="18" t="s">
        <v>4472</v>
      </c>
      <c r="E52" s="19" t="s">
        <v>4473</v>
      </c>
      <c r="L52" s="20">
        <f>SUMIFS(L53:L96,A53:A96,"P")</f>
        <v>0</v>
      </c>
      <c r="M52" s="20">
        <f>SUMIFS(M53:M96,A53:A96,"P")</f>
        <v>0</v>
      </c>
      <c r="N52" s="21"/>
    </row>
    <row r="53" spans="1:27" x14ac:dyDescent="0.25">
      <c r="A53" t="s">
        <v>631</v>
      </c>
      <c r="B53">
        <v>8</v>
      </c>
      <c r="C53" s="22" t="s">
        <v>4455</v>
      </c>
      <c r="D53" t="s">
        <v>633</v>
      </c>
      <c r="E53" s="23" t="s">
        <v>5904</v>
      </c>
      <c r="F53" s="24" t="s">
        <v>874</v>
      </c>
      <c r="G53" s="25">
        <v>957.755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5905</v>
      </c>
    </row>
    <row r="56" spans="1:27" ht="87.5" x14ac:dyDescent="0.25">
      <c r="A56" t="s">
        <v>640</v>
      </c>
      <c r="E56" s="23" t="s">
        <v>5906</v>
      </c>
    </row>
    <row r="57" spans="1:27" x14ac:dyDescent="0.25">
      <c r="A57" t="s">
        <v>631</v>
      </c>
      <c r="B57">
        <v>9</v>
      </c>
      <c r="C57" s="22" t="s">
        <v>4463</v>
      </c>
      <c r="D57" t="s">
        <v>633</v>
      </c>
      <c r="E57" s="23" t="s">
        <v>5907</v>
      </c>
      <c r="F57" s="24" t="s">
        <v>874</v>
      </c>
      <c r="G57" s="25">
        <v>11.02</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13" x14ac:dyDescent="0.3">
      <c r="A59" t="s">
        <v>638</v>
      </c>
      <c r="E59" s="29" t="s">
        <v>5908</v>
      </c>
    </row>
    <row r="60" spans="1:27" ht="87.5" x14ac:dyDescent="0.25">
      <c r="A60" t="s">
        <v>640</v>
      </c>
      <c r="E60" s="23" t="s">
        <v>5906</v>
      </c>
    </row>
    <row r="61" spans="1:27" x14ac:dyDescent="0.25">
      <c r="A61" t="s">
        <v>631</v>
      </c>
      <c r="B61">
        <v>10</v>
      </c>
      <c r="C61" s="22" t="s">
        <v>4567</v>
      </c>
      <c r="D61" t="s">
        <v>633</v>
      </c>
      <c r="E61" s="23" t="s">
        <v>4568</v>
      </c>
      <c r="F61" s="24" t="s">
        <v>657</v>
      </c>
      <c r="G61" s="25">
        <v>2</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5909</v>
      </c>
    </row>
    <row r="64" spans="1:27" ht="409.5" x14ac:dyDescent="0.25">
      <c r="A64" t="s">
        <v>640</v>
      </c>
      <c r="E64" s="23" t="s">
        <v>5910</v>
      </c>
    </row>
    <row r="65" spans="1:27" x14ac:dyDescent="0.25">
      <c r="A65" t="s">
        <v>631</v>
      </c>
      <c r="B65">
        <v>11</v>
      </c>
      <c r="C65" s="22" t="s">
        <v>4571</v>
      </c>
      <c r="D65" t="s">
        <v>633</v>
      </c>
      <c r="E65" s="23" t="s">
        <v>4572</v>
      </c>
      <c r="F65" s="24" t="s">
        <v>657</v>
      </c>
      <c r="G65" s="25">
        <v>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5911</v>
      </c>
    </row>
    <row r="68" spans="1:27" ht="409.5" x14ac:dyDescent="0.25">
      <c r="A68" t="s">
        <v>640</v>
      </c>
      <c r="E68" s="23" t="s">
        <v>5910</v>
      </c>
    </row>
    <row r="69" spans="1:27" ht="25" x14ac:dyDescent="0.25">
      <c r="A69" t="s">
        <v>631</v>
      </c>
      <c r="B69">
        <v>12</v>
      </c>
      <c r="C69" s="22" t="s">
        <v>4494</v>
      </c>
      <c r="D69" t="s">
        <v>633</v>
      </c>
      <c r="E69" s="23" t="s">
        <v>4495</v>
      </c>
      <c r="F69" s="24" t="s">
        <v>647</v>
      </c>
      <c r="G69" s="25">
        <v>353.69099999999997</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65" x14ac:dyDescent="0.3">
      <c r="A71" t="s">
        <v>638</v>
      </c>
      <c r="E71" s="29" t="s">
        <v>5912</v>
      </c>
    </row>
    <row r="72" spans="1:27" ht="112.5" x14ac:dyDescent="0.25">
      <c r="A72" t="s">
        <v>640</v>
      </c>
      <c r="E72" s="23" t="s">
        <v>5913</v>
      </c>
    </row>
    <row r="73" spans="1:27" x14ac:dyDescent="0.25">
      <c r="A73" t="s">
        <v>631</v>
      </c>
      <c r="B73">
        <v>13</v>
      </c>
      <c r="C73" s="22" t="s">
        <v>4555</v>
      </c>
      <c r="D73" t="s">
        <v>633</v>
      </c>
      <c r="E73" s="23" t="s">
        <v>4556</v>
      </c>
      <c r="F73" s="24" t="s">
        <v>647</v>
      </c>
      <c r="G73" s="25">
        <v>531.86699999999996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5914</v>
      </c>
    </row>
    <row r="76" spans="1:27" ht="162.5" x14ac:dyDescent="0.25">
      <c r="A76" t="s">
        <v>640</v>
      </c>
      <c r="E76" s="23" t="s">
        <v>5915</v>
      </c>
    </row>
    <row r="77" spans="1:27" ht="25" x14ac:dyDescent="0.25">
      <c r="A77" t="s">
        <v>631</v>
      </c>
      <c r="B77">
        <v>38</v>
      </c>
      <c r="C77" s="22" t="s">
        <v>5916</v>
      </c>
      <c r="D77" t="s">
        <v>633</v>
      </c>
      <c r="E77" s="23" t="s">
        <v>5917</v>
      </c>
      <c r="F77" s="24" t="s">
        <v>647</v>
      </c>
      <c r="G77" s="25">
        <v>27.6</v>
      </c>
      <c r="H77" s="24">
        <v>0</v>
      </c>
      <c r="I77" s="26">
        <f>ROUND(G77*H77,P4)</f>
        <v>0</v>
      </c>
      <c r="L77" s="27">
        <v>0</v>
      </c>
      <c r="M77" s="20">
        <f>ROUND(G77*L77,P4)</f>
        <v>0</v>
      </c>
      <c r="N77" s="21" t="s">
        <v>633</v>
      </c>
      <c r="O77" s="28">
        <f>M77*AA77</f>
        <v>0</v>
      </c>
      <c r="P77">
        <v>3</v>
      </c>
      <c r="AA77">
        <f>IF(P77=1,$O$3,IF(P77=2,$O$4,$O$5))</f>
        <v>0.21</v>
      </c>
    </row>
    <row r="78" spans="1:27" x14ac:dyDescent="0.25">
      <c r="A78" t="s">
        <v>637</v>
      </c>
      <c r="E78" s="23" t="s">
        <v>633</v>
      </c>
    </row>
    <row r="79" spans="1:27" ht="13" x14ac:dyDescent="0.3">
      <c r="A79" t="s">
        <v>638</v>
      </c>
      <c r="E79" s="29" t="s">
        <v>5918</v>
      </c>
    </row>
    <row r="80" spans="1:27" ht="337.5" x14ac:dyDescent="0.25">
      <c r="A80" t="s">
        <v>640</v>
      </c>
      <c r="E80" s="23" t="s">
        <v>5919</v>
      </c>
    </row>
    <row r="81" spans="1:27" ht="25" x14ac:dyDescent="0.25">
      <c r="A81" t="s">
        <v>631</v>
      </c>
      <c r="B81">
        <v>39</v>
      </c>
      <c r="C81" s="22" t="s">
        <v>5920</v>
      </c>
      <c r="D81" t="s">
        <v>633</v>
      </c>
      <c r="E81" s="23" t="s">
        <v>5921</v>
      </c>
      <c r="F81" s="24" t="s">
        <v>647</v>
      </c>
      <c r="G81" s="25">
        <v>4.6059999999999999</v>
      </c>
      <c r="H81" s="24">
        <v>0</v>
      </c>
      <c r="I81" s="26">
        <f>ROUND(G81*H81,P4)</f>
        <v>0</v>
      </c>
      <c r="L81" s="27">
        <v>0</v>
      </c>
      <c r="M81" s="20">
        <f>ROUND(G81*L81,P4)</f>
        <v>0</v>
      </c>
      <c r="N81" s="21" t="s">
        <v>633</v>
      </c>
      <c r="O81" s="28">
        <f>M81*AA81</f>
        <v>0</v>
      </c>
      <c r="P81">
        <v>3</v>
      </c>
      <c r="AA81">
        <f>IF(P81=1,$O$3,IF(P81=2,$O$4,$O$5))</f>
        <v>0.21</v>
      </c>
    </row>
    <row r="82" spans="1:27" x14ac:dyDescent="0.25">
      <c r="A82" t="s">
        <v>637</v>
      </c>
      <c r="E82" s="23" t="s">
        <v>633</v>
      </c>
    </row>
    <row r="83" spans="1:27" ht="13" x14ac:dyDescent="0.3">
      <c r="A83" t="s">
        <v>638</v>
      </c>
      <c r="E83" s="29" t="s">
        <v>5922</v>
      </c>
    </row>
    <row r="84" spans="1:27" ht="337.5" x14ac:dyDescent="0.25">
      <c r="A84" t="s">
        <v>640</v>
      </c>
      <c r="E84" s="23" t="s">
        <v>5919</v>
      </c>
    </row>
    <row r="85" spans="1:27" ht="25" x14ac:dyDescent="0.25">
      <c r="A85" t="s">
        <v>631</v>
      </c>
      <c r="B85">
        <v>40</v>
      </c>
      <c r="C85" s="22" t="s">
        <v>5923</v>
      </c>
      <c r="D85" t="s">
        <v>633</v>
      </c>
      <c r="E85" s="23" t="s">
        <v>5924</v>
      </c>
      <c r="F85" s="24" t="s">
        <v>647</v>
      </c>
      <c r="G85" s="25">
        <v>321.48500000000001</v>
      </c>
      <c r="H85" s="24">
        <v>0</v>
      </c>
      <c r="I85" s="26">
        <f>ROUND(G85*H85,P4)</f>
        <v>0</v>
      </c>
      <c r="L85" s="27">
        <v>0</v>
      </c>
      <c r="M85" s="20">
        <f>ROUND(G85*L85,P4)</f>
        <v>0</v>
      </c>
      <c r="N85" s="21" t="s">
        <v>633</v>
      </c>
      <c r="O85" s="28">
        <f>M85*AA85</f>
        <v>0</v>
      </c>
      <c r="P85">
        <v>3</v>
      </c>
      <c r="AA85">
        <f>IF(P85=1,$O$3,IF(P85=2,$O$4,$O$5))</f>
        <v>0.21</v>
      </c>
    </row>
    <row r="86" spans="1:27" x14ac:dyDescent="0.25">
      <c r="A86" t="s">
        <v>637</v>
      </c>
      <c r="E86" s="23" t="s">
        <v>633</v>
      </c>
    </row>
    <row r="87" spans="1:27" ht="39" x14ac:dyDescent="0.3">
      <c r="A87" t="s">
        <v>638</v>
      </c>
      <c r="E87" s="29" t="s">
        <v>5925</v>
      </c>
    </row>
    <row r="88" spans="1:27" ht="312.5" x14ac:dyDescent="0.25">
      <c r="A88" t="s">
        <v>640</v>
      </c>
      <c r="E88" s="23" t="s">
        <v>5926</v>
      </c>
    </row>
    <row r="89" spans="1:27" x14ac:dyDescent="0.25">
      <c r="A89" t="s">
        <v>631</v>
      </c>
      <c r="B89">
        <v>41</v>
      </c>
      <c r="C89" s="22" t="s">
        <v>5927</v>
      </c>
      <c r="D89" t="s">
        <v>633</v>
      </c>
      <c r="E89" s="23" t="s">
        <v>5928</v>
      </c>
      <c r="F89" s="24" t="s">
        <v>647</v>
      </c>
      <c r="G89" s="25">
        <v>27.943999999999999</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5929</v>
      </c>
    </row>
    <row r="92" spans="1:27" ht="150" x14ac:dyDescent="0.25">
      <c r="A92" t="s">
        <v>640</v>
      </c>
      <c r="E92" s="23" t="s">
        <v>5930</v>
      </c>
    </row>
    <row r="93" spans="1:27" x14ac:dyDescent="0.25">
      <c r="A93" t="s">
        <v>631</v>
      </c>
      <c r="B93">
        <v>42</v>
      </c>
      <c r="C93" s="22" t="s">
        <v>5931</v>
      </c>
      <c r="D93" t="s">
        <v>633</v>
      </c>
      <c r="E93" s="23" t="s">
        <v>5932</v>
      </c>
      <c r="F93" s="24" t="s">
        <v>5050</v>
      </c>
      <c r="G93" s="25">
        <v>2</v>
      </c>
      <c r="H93" s="24">
        <v>0</v>
      </c>
      <c r="I93" s="26">
        <f>ROUND(G93*H93,P4)</f>
        <v>0</v>
      </c>
      <c r="L93" s="27">
        <v>0</v>
      </c>
      <c r="M93" s="20">
        <f>ROUND(G93*L93,P4)</f>
        <v>0</v>
      </c>
      <c r="N93" s="21" t="s">
        <v>633</v>
      </c>
      <c r="O93" s="28">
        <f>M93*AA93</f>
        <v>0</v>
      </c>
      <c r="P93">
        <v>3</v>
      </c>
      <c r="AA93">
        <f>IF(P93=1,$O$3,IF(P93=2,$O$4,$O$5))</f>
        <v>0.21</v>
      </c>
    </row>
    <row r="94" spans="1:27" x14ac:dyDescent="0.25">
      <c r="A94" t="s">
        <v>637</v>
      </c>
      <c r="E94" s="23" t="s">
        <v>633</v>
      </c>
    </row>
    <row r="95" spans="1:27" ht="13" x14ac:dyDescent="0.3">
      <c r="A95" t="s">
        <v>638</v>
      </c>
      <c r="E95" s="29" t="s">
        <v>5933</v>
      </c>
    </row>
    <row r="96" spans="1:27" x14ac:dyDescent="0.25">
      <c r="A96" t="s">
        <v>640</v>
      </c>
      <c r="E96" s="23" t="s">
        <v>633</v>
      </c>
    </row>
    <row r="97" spans="1:27" ht="13" x14ac:dyDescent="0.25">
      <c r="A97" t="s">
        <v>628</v>
      </c>
      <c r="C97" s="18" t="s">
        <v>4857</v>
      </c>
      <c r="E97" s="19" t="s">
        <v>5603</v>
      </c>
      <c r="L97" s="20">
        <f>SUMIFS(L98:L105,A98:A105,"P")</f>
        <v>0</v>
      </c>
      <c r="M97" s="20">
        <f>SUMIFS(M98:M105,A98:A105,"P")</f>
        <v>0</v>
      </c>
      <c r="N97" s="21"/>
    </row>
    <row r="98" spans="1:27" x14ac:dyDescent="0.25">
      <c r="A98" t="s">
        <v>631</v>
      </c>
      <c r="B98">
        <v>17</v>
      </c>
      <c r="C98" s="22" t="s">
        <v>5934</v>
      </c>
      <c r="D98" t="s">
        <v>633</v>
      </c>
      <c r="E98" s="23" t="s">
        <v>5935</v>
      </c>
      <c r="F98" s="24" t="s">
        <v>647</v>
      </c>
      <c r="G98" s="25">
        <v>10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5936</v>
      </c>
    </row>
    <row r="101" spans="1:27" ht="250" x14ac:dyDescent="0.25">
      <c r="A101" t="s">
        <v>640</v>
      </c>
      <c r="E101" s="23" t="s">
        <v>5937</v>
      </c>
    </row>
    <row r="102" spans="1:27" x14ac:dyDescent="0.25">
      <c r="A102" t="s">
        <v>631</v>
      </c>
      <c r="B102">
        <v>18</v>
      </c>
      <c r="C102" s="22" t="s">
        <v>5938</v>
      </c>
      <c r="D102" t="s">
        <v>633</v>
      </c>
      <c r="E102" s="23" t="s">
        <v>5939</v>
      </c>
      <c r="F102" s="24" t="s">
        <v>647</v>
      </c>
      <c r="G102" s="25">
        <v>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5940</v>
      </c>
    </row>
    <row r="105" spans="1:27" ht="237.5" x14ac:dyDescent="0.25">
      <c r="A105" t="s">
        <v>640</v>
      </c>
      <c r="E105" s="23" t="s">
        <v>5941</v>
      </c>
    </row>
    <row r="106" spans="1:27" ht="13" x14ac:dyDescent="0.25">
      <c r="A106" t="s">
        <v>628</v>
      </c>
      <c r="C106" s="18" t="s">
        <v>4908</v>
      </c>
      <c r="E106" s="19" t="s">
        <v>5942</v>
      </c>
      <c r="L106" s="20">
        <f>SUMIFS(L107:L130,A107:A130,"P")</f>
        <v>0</v>
      </c>
      <c r="M106" s="20">
        <f>SUMIFS(M107:M130,A107:A130,"P")</f>
        <v>0</v>
      </c>
      <c r="N106" s="21"/>
    </row>
    <row r="107" spans="1:27" x14ac:dyDescent="0.25">
      <c r="A107" t="s">
        <v>631</v>
      </c>
      <c r="B107">
        <v>19</v>
      </c>
      <c r="C107" s="22" t="s">
        <v>5094</v>
      </c>
      <c r="D107" t="s">
        <v>633</v>
      </c>
      <c r="E107" s="23" t="s">
        <v>5095</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5943</v>
      </c>
    </row>
    <row r="110" spans="1:27" ht="162.5" x14ac:dyDescent="0.25">
      <c r="A110" t="s">
        <v>640</v>
      </c>
      <c r="E110" s="23" t="s">
        <v>5944</v>
      </c>
    </row>
    <row r="111" spans="1:27" x14ac:dyDescent="0.25">
      <c r="A111" t="s">
        <v>631</v>
      </c>
      <c r="B111">
        <v>20</v>
      </c>
      <c r="C111" s="22" t="s">
        <v>5945</v>
      </c>
      <c r="D111" t="s">
        <v>633</v>
      </c>
      <c r="E111" s="23" t="s">
        <v>5946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5947</v>
      </c>
    </row>
    <row r="114" spans="1:27" ht="137.5" x14ac:dyDescent="0.25">
      <c r="A114" t="s">
        <v>640</v>
      </c>
      <c r="E114" s="23" t="s">
        <v>5948</v>
      </c>
    </row>
    <row r="115" spans="1:27" x14ac:dyDescent="0.25">
      <c r="A115" t="s">
        <v>631</v>
      </c>
      <c r="B115">
        <v>21</v>
      </c>
      <c r="C115" s="22" t="s">
        <v>4617</v>
      </c>
      <c r="D115" t="s">
        <v>633</v>
      </c>
      <c r="E115" s="23" t="s">
        <v>4618</v>
      </c>
      <c r="F115" s="24" t="s">
        <v>657</v>
      </c>
      <c r="G115" s="25">
        <v>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5949</v>
      </c>
    </row>
    <row r="118" spans="1:27" ht="87.5" x14ac:dyDescent="0.25">
      <c r="A118" t="s">
        <v>640</v>
      </c>
      <c r="E118" s="23" t="s">
        <v>4911</v>
      </c>
    </row>
    <row r="119" spans="1:27" x14ac:dyDescent="0.25">
      <c r="A119" t="s">
        <v>631</v>
      </c>
      <c r="B119">
        <v>22</v>
      </c>
      <c r="C119" s="22" t="s">
        <v>5950</v>
      </c>
      <c r="D119" t="s">
        <v>633</v>
      </c>
      <c r="E119" s="23" t="s">
        <v>4467</v>
      </c>
      <c r="F119" s="24" t="s">
        <v>870</v>
      </c>
      <c r="G119" s="25">
        <v>911.38</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5951</v>
      </c>
    </row>
    <row r="122" spans="1:27" ht="150" x14ac:dyDescent="0.25">
      <c r="A122" t="s">
        <v>640</v>
      </c>
      <c r="E122" s="23" t="s">
        <v>5952</v>
      </c>
    </row>
    <row r="123" spans="1:27" x14ac:dyDescent="0.25">
      <c r="A123" t="s">
        <v>631</v>
      </c>
      <c r="B123">
        <v>43</v>
      </c>
      <c r="C123" s="22" t="s">
        <v>5953</v>
      </c>
      <c r="D123" t="s">
        <v>633</v>
      </c>
      <c r="E123" s="23" t="s">
        <v>5954</v>
      </c>
      <c r="F123" s="24" t="s">
        <v>874</v>
      </c>
      <c r="G123" s="25">
        <v>207.59100000000001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13" x14ac:dyDescent="0.3">
      <c r="A125" t="s">
        <v>638</v>
      </c>
      <c r="E125" s="29" t="s">
        <v>5955</v>
      </c>
    </row>
    <row r="126" spans="1:27" ht="150" x14ac:dyDescent="0.25">
      <c r="A126" t="s">
        <v>640</v>
      </c>
      <c r="E126" s="23" t="s">
        <v>5952</v>
      </c>
    </row>
    <row r="127" spans="1:27" x14ac:dyDescent="0.25">
      <c r="A127" t="s">
        <v>631</v>
      </c>
      <c r="B127">
        <v>44</v>
      </c>
      <c r="C127" s="22" t="s">
        <v>5956</v>
      </c>
      <c r="D127" t="s">
        <v>633</v>
      </c>
      <c r="E127" s="23" t="s">
        <v>5957</v>
      </c>
      <c r="F127" s="24" t="s">
        <v>647</v>
      </c>
      <c r="G127" s="25">
        <v>10.8</v>
      </c>
      <c r="H127" s="24">
        <v>0</v>
      </c>
      <c r="I127" s="26">
        <f>ROUND(G127*H127,P4)</f>
        <v>0</v>
      </c>
      <c r="L127" s="27">
        <v>0</v>
      </c>
      <c r="M127" s="20">
        <f>ROUND(G127*L127,P4)</f>
        <v>0</v>
      </c>
      <c r="N127" s="21" t="s">
        <v>633</v>
      </c>
      <c r="O127" s="28">
        <f>M127*AA127</f>
        <v>0</v>
      </c>
      <c r="P127">
        <v>3</v>
      </c>
      <c r="AA127">
        <f>IF(P127=1,$O$3,IF(P127=2,$O$4,$O$5))</f>
        <v>0.21</v>
      </c>
    </row>
    <row r="128" spans="1:27" x14ac:dyDescent="0.25">
      <c r="A128" t="s">
        <v>637</v>
      </c>
      <c r="E128" s="23" t="s">
        <v>633</v>
      </c>
    </row>
    <row r="129" spans="1:27" ht="13" x14ac:dyDescent="0.3">
      <c r="A129" t="s">
        <v>638</v>
      </c>
      <c r="E129" s="29" t="s">
        <v>5958</v>
      </c>
    </row>
    <row r="130" spans="1:27" ht="62.5" x14ac:dyDescent="0.25">
      <c r="A130" t="s">
        <v>640</v>
      </c>
      <c r="E130" s="23" t="s">
        <v>5959</v>
      </c>
    </row>
    <row r="131" spans="1:27" ht="13" x14ac:dyDescent="0.25">
      <c r="A131" t="s">
        <v>628</v>
      </c>
      <c r="C131" s="18" t="s">
        <v>4121</v>
      </c>
      <c r="E131" s="19" t="s">
        <v>4933</v>
      </c>
      <c r="L131" s="20">
        <f>SUMIFS(L132:L167,A132:A167,"P")</f>
        <v>0</v>
      </c>
      <c r="M131" s="20">
        <f>SUMIFS(M132:M167,A132:A167,"P")</f>
        <v>0</v>
      </c>
      <c r="N131" s="21"/>
    </row>
    <row r="132" spans="1:27" x14ac:dyDescent="0.25">
      <c r="A132" t="s">
        <v>631</v>
      </c>
      <c r="B132">
        <v>23</v>
      </c>
      <c r="C132" s="22" t="s">
        <v>4956</v>
      </c>
      <c r="D132" t="s">
        <v>633</v>
      </c>
      <c r="E132" s="23" t="s">
        <v>4957</v>
      </c>
      <c r="F132" s="24" t="s">
        <v>874</v>
      </c>
      <c r="G132" s="25">
        <v>941.07899999999995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39" x14ac:dyDescent="0.3">
      <c r="A134" t="s">
        <v>638</v>
      </c>
      <c r="E134" s="29" t="s">
        <v>5960</v>
      </c>
    </row>
    <row r="135" spans="1:27" ht="137.5" x14ac:dyDescent="0.25">
      <c r="A135" t="s">
        <v>640</v>
      </c>
      <c r="E135" s="23" t="s">
        <v>4959</v>
      </c>
    </row>
    <row r="136" spans="1:27" ht="25" x14ac:dyDescent="0.25">
      <c r="A136" t="s">
        <v>631</v>
      </c>
      <c r="B136">
        <v>24</v>
      </c>
      <c r="C136" s="22" t="s">
        <v>5961</v>
      </c>
      <c r="D136" t="s">
        <v>633</v>
      </c>
      <c r="E136" s="23" t="s">
        <v>5962</v>
      </c>
      <c r="F136" s="24" t="s">
        <v>4047</v>
      </c>
      <c r="G136" s="25">
        <v>13441.184999999999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5963</v>
      </c>
    </row>
    <row r="139" spans="1:27" ht="125" x14ac:dyDescent="0.25">
      <c r="A139" t="s">
        <v>640</v>
      </c>
      <c r="E139" s="23" t="s">
        <v>5964</v>
      </c>
    </row>
    <row r="140" spans="1:27" ht="25" x14ac:dyDescent="0.25">
      <c r="A140" t="s">
        <v>631</v>
      </c>
      <c r="B140">
        <v>25</v>
      </c>
      <c r="C140" s="22" t="s">
        <v>4632</v>
      </c>
      <c r="D140" t="s">
        <v>633</v>
      </c>
      <c r="E140" s="23" t="s">
        <v>4963</v>
      </c>
      <c r="F140" s="24" t="s">
        <v>647</v>
      </c>
      <c r="G140" s="25">
        <v>21.462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5965</v>
      </c>
    </row>
    <row r="143" spans="1:27" ht="187.5" x14ac:dyDescent="0.25">
      <c r="A143" t="s">
        <v>640</v>
      </c>
      <c r="E143" s="23" t="s">
        <v>4965</v>
      </c>
    </row>
    <row r="144" spans="1:27" ht="25" x14ac:dyDescent="0.25">
      <c r="A144" t="s">
        <v>631</v>
      </c>
      <c r="B144">
        <v>26</v>
      </c>
      <c r="C144" s="22" t="s">
        <v>5966</v>
      </c>
      <c r="D144" t="s">
        <v>633</v>
      </c>
      <c r="E144" s="23" t="s">
        <v>5967</v>
      </c>
      <c r="F144" s="24" t="s">
        <v>647</v>
      </c>
      <c r="G144" s="25">
        <v>413.34300000000002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5968</v>
      </c>
    </row>
    <row r="147" spans="1:27" ht="187.5" x14ac:dyDescent="0.25">
      <c r="A147" t="s">
        <v>640</v>
      </c>
      <c r="E147" s="23" t="s">
        <v>4965</v>
      </c>
    </row>
    <row r="148" spans="1:27" ht="37.5" x14ac:dyDescent="0.25">
      <c r="A148" t="s">
        <v>631</v>
      </c>
      <c r="B148">
        <v>27</v>
      </c>
      <c r="C148" s="22" t="s">
        <v>4641</v>
      </c>
      <c r="D148" t="s">
        <v>633</v>
      </c>
      <c r="E148" s="23" t="s">
        <v>4966</v>
      </c>
      <c r="F148" s="24" t="s">
        <v>647</v>
      </c>
      <c r="G148" s="25">
        <v>125.172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5969</v>
      </c>
    </row>
    <row r="151" spans="1:27" ht="212.5" x14ac:dyDescent="0.25">
      <c r="A151" t="s">
        <v>640</v>
      </c>
      <c r="E151" s="23" t="s">
        <v>4968</v>
      </c>
    </row>
    <row r="152" spans="1:27" x14ac:dyDescent="0.25">
      <c r="A152" t="s">
        <v>631</v>
      </c>
      <c r="B152">
        <v>28</v>
      </c>
      <c r="C152" s="22" t="s">
        <v>5970</v>
      </c>
      <c r="D152" t="s">
        <v>633</v>
      </c>
      <c r="E152" s="23" t="s">
        <v>5971</v>
      </c>
      <c r="F152" s="24" t="s">
        <v>870</v>
      </c>
      <c r="G152" s="25">
        <v>5.0999999999999996</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5972</v>
      </c>
    </row>
    <row r="155" spans="1:27" ht="175" x14ac:dyDescent="0.25">
      <c r="A155" t="s">
        <v>640</v>
      </c>
      <c r="E155" s="23" t="s">
        <v>4901</v>
      </c>
    </row>
    <row r="156" spans="1:27" x14ac:dyDescent="0.25">
      <c r="A156" t="s">
        <v>631</v>
      </c>
      <c r="B156">
        <v>29</v>
      </c>
      <c r="C156" s="22" t="s">
        <v>5973</v>
      </c>
      <c r="D156" t="s">
        <v>633</v>
      </c>
      <c r="E156" s="23" t="s">
        <v>5974</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4927</v>
      </c>
    </row>
    <row r="159" spans="1:27" ht="125" x14ac:dyDescent="0.25">
      <c r="A159" t="s">
        <v>640</v>
      </c>
      <c r="E159" s="23" t="s">
        <v>4936</v>
      </c>
    </row>
    <row r="160" spans="1:27" x14ac:dyDescent="0.25">
      <c r="A160" t="s">
        <v>631</v>
      </c>
      <c r="B160">
        <v>30</v>
      </c>
      <c r="C160" s="22" t="s">
        <v>5975</v>
      </c>
      <c r="D160" t="s">
        <v>633</v>
      </c>
      <c r="E160" s="23" t="s">
        <v>5976</v>
      </c>
      <c r="F160" s="24" t="s">
        <v>874</v>
      </c>
      <c r="G160" s="25">
        <v>2.88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5977</v>
      </c>
    </row>
    <row r="163" spans="1:27" ht="87.5" x14ac:dyDescent="0.25">
      <c r="A163" t="s">
        <v>640</v>
      </c>
      <c r="E163" s="23" t="s">
        <v>5978</v>
      </c>
    </row>
    <row r="164" spans="1:27" x14ac:dyDescent="0.25">
      <c r="A164" t="s">
        <v>631</v>
      </c>
      <c r="B164">
        <v>31</v>
      </c>
      <c r="C164" s="22" t="s">
        <v>4987</v>
      </c>
      <c r="D164" t="s">
        <v>633</v>
      </c>
      <c r="E164" s="23" t="s">
        <v>4988</v>
      </c>
      <c r="F164" s="24" t="s">
        <v>1935</v>
      </c>
      <c r="G164" s="25">
        <v>1957.4770000000001</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65" x14ac:dyDescent="0.3">
      <c r="A166" t="s">
        <v>638</v>
      </c>
      <c r="E166" s="29" t="s">
        <v>5979</v>
      </c>
    </row>
    <row r="167" spans="1:27" ht="25" x14ac:dyDescent="0.25">
      <c r="A167" t="s">
        <v>640</v>
      </c>
      <c r="E167" s="23" t="s">
        <v>4990</v>
      </c>
    </row>
    <row r="168" spans="1:27" ht="13" x14ac:dyDescent="0.25">
      <c r="A168" t="s">
        <v>628</v>
      </c>
      <c r="C168" s="18" t="s">
        <v>1801</v>
      </c>
      <c r="E168" s="19" t="s">
        <v>4944</v>
      </c>
      <c r="L168" s="20">
        <f>SUMIFS(L169:L192,A169:A192,"P")</f>
        <v>0</v>
      </c>
      <c r="M168" s="20">
        <f>SUMIFS(M169:M192,A169:A192,"P")</f>
        <v>0</v>
      </c>
      <c r="N168" s="21"/>
    </row>
    <row r="169" spans="1:27" ht="25" x14ac:dyDescent="0.25">
      <c r="A169" t="s">
        <v>631</v>
      </c>
      <c r="B169">
        <v>32</v>
      </c>
      <c r="C169" s="22" t="s">
        <v>1815</v>
      </c>
      <c r="D169" t="s">
        <v>1816</v>
      </c>
      <c r="E169" s="23" t="s">
        <v>1817</v>
      </c>
      <c r="F169" s="24" t="s">
        <v>1806</v>
      </c>
      <c r="G169" s="25">
        <v>208.62100000000001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1808</v>
      </c>
    </row>
    <row r="171" spans="1:27" ht="39" x14ac:dyDescent="0.3">
      <c r="A171" t="s">
        <v>638</v>
      </c>
      <c r="E171" s="29" t="s">
        <v>5980</v>
      </c>
    </row>
    <row r="172" spans="1:27" ht="187.5" x14ac:dyDescent="0.25">
      <c r="A172" t="s">
        <v>640</v>
      </c>
      <c r="E172" s="23" t="s">
        <v>4127</v>
      </c>
    </row>
    <row r="173" spans="1:27" ht="25" x14ac:dyDescent="0.25">
      <c r="A173" t="s">
        <v>631</v>
      </c>
      <c r="B173">
        <v>33</v>
      </c>
      <c r="C173" s="22" t="s">
        <v>4668</v>
      </c>
      <c r="D173" t="s">
        <v>4669</v>
      </c>
      <c r="E173" s="23" t="s">
        <v>4670</v>
      </c>
      <c r="F173" s="24" t="s">
        <v>1806</v>
      </c>
      <c r="G173" s="25">
        <v>486.03300000000002</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1808</v>
      </c>
    </row>
    <row r="175" spans="1:27" ht="13" x14ac:dyDescent="0.3">
      <c r="A175" t="s">
        <v>638</v>
      </c>
      <c r="E175" s="29" t="s">
        <v>5981</v>
      </c>
    </row>
    <row r="176" spans="1:27" ht="187.5" x14ac:dyDescent="0.25">
      <c r="A176" t="s">
        <v>640</v>
      </c>
      <c r="E176" s="23" t="s">
        <v>3751</v>
      </c>
    </row>
    <row r="177" spans="1:27" ht="25" x14ac:dyDescent="0.25">
      <c r="A177" t="s">
        <v>631</v>
      </c>
      <c r="B177">
        <v>34</v>
      </c>
      <c r="C177" s="22" t="s">
        <v>4678</v>
      </c>
      <c r="D177" t="s">
        <v>4679</v>
      </c>
      <c r="E177" s="23" t="s">
        <v>4680</v>
      </c>
      <c r="F177" s="24" t="s">
        <v>1806</v>
      </c>
      <c r="G177" s="25">
        <v>0.14599999999999999</v>
      </c>
      <c r="H177" s="24">
        <v>0</v>
      </c>
      <c r="I177" s="26">
        <f>ROUND(G177*H177,P4)</f>
        <v>0</v>
      </c>
      <c r="L177" s="27">
        <v>0</v>
      </c>
      <c r="M177" s="20">
        <f>ROUND(G177*L177,P4)</f>
        <v>0</v>
      </c>
      <c r="N177" s="21" t="s">
        <v>1807</v>
      </c>
      <c r="O177" s="28">
        <f>M177*AA177</f>
        <v>0</v>
      </c>
      <c r="P177">
        <v>3</v>
      </c>
      <c r="AA177">
        <f>IF(P177=1,$O$3,IF(P177=2,$O$4,$O$5))</f>
        <v>0.21</v>
      </c>
    </row>
    <row r="178" spans="1:27" ht="25" x14ac:dyDescent="0.25">
      <c r="A178" t="s">
        <v>637</v>
      </c>
      <c r="E178" s="23" t="s">
        <v>1808</v>
      </c>
    </row>
    <row r="179" spans="1:27" ht="13" x14ac:dyDescent="0.3">
      <c r="A179" t="s">
        <v>638</v>
      </c>
      <c r="E179" s="29" t="s">
        <v>5982</v>
      </c>
    </row>
    <row r="180" spans="1:27" ht="187.5" x14ac:dyDescent="0.25">
      <c r="A180" t="s">
        <v>640</v>
      </c>
      <c r="E180" s="23" t="s">
        <v>3751</v>
      </c>
    </row>
    <row r="181" spans="1:27" ht="25" x14ac:dyDescent="0.25">
      <c r="A181" t="s">
        <v>631</v>
      </c>
      <c r="B181">
        <v>35</v>
      </c>
      <c r="C181" s="22" t="s">
        <v>4682</v>
      </c>
      <c r="D181" t="s">
        <v>4683</v>
      </c>
      <c r="E181" s="23" t="s">
        <v>4684</v>
      </c>
      <c r="F181" s="24" t="s">
        <v>1806</v>
      </c>
      <c r="G181" s="25">
        <v>0.29499999999999998</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13" x14ac:dyDescent="0.3">
      <c r="A183" t="s">
        <v>638</v>
      </c>
      <c r="E183" s="29" t="s">
        <v>5983</v>
      </c>
    </row>
    <row r="184" spans="1:27" ht="187.5" x14ac:dyDescent="0.25">
      <c r="A184" t="s">
        <v>640</v>
      </c>
      <c r="E184" s="23" t="s">
        <v>3751</v>
      </c>
    </row>
    <row r="185" spans="1:27" ht="25" x14ac:dyDescent="0.25">
      <c r="A185" t="s">
        <v>631</v>
      </c>
      <c r="B185">
        <v>36</v>
      </c>
      <c r="C185" s="22" t="s">
        <v>4686</v>
      </c>
      <c r="D185" t="s">
        <v>4687</v>
      </c>
      <c r="E185" s="23" t="s">
        <v>4688</v>
      </c>
      <c r="F185" s="24" t="s">
        <v>1806</v>
      </c>
      <c r="G185" s="25">
        <v>81.36</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5984</v>
      </c>
    </row>
    <row r="188" spans="1:27" ht="187.5" x14ac:dyDescent="0.25">
      <c r="A188" t="s">
        <v>640</v>
      </c>
      <c r="E188" s="23" t="s">
        <v>3751</v>
      </c>
    </row>
    <row r="189" spans="1:27" ht="25" x14ac:dyDescent="0.25">
      <c r="A189" t="s">
        <v>631</v>
      </c>
      <c r="B189">
        <v>37</v>
      </c>
      <c r="C189" s="22" t="s">
        <v>4690</v>
      </c>
      <c r="D189" t="s">
        <v>4691</v>
      </c>
      <c r="E189" s="23" t="s">
        <v>4692</v>
      </c>
      <c r="F189" s="24" t="s">
        <v>1806</v>
      </c>
      <c r="G189" s="25">
        <v>13.176</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5985</v>
      </c>
    </row>
    <row r="192" spans="1:27" ht="187.5" x14ac:dyDescent="0.25">
      <c r="A192" t="s">
        <v>640</v>
      </c>
      <c r="E192" s="23" t="s">
        <v>3751</v>
      </c>
    </row>
  </sheetData>
  <sheetProtection algorithmName="SHA-512" hashValue="KlVsNXKXLS+OIApu430bSpHfmSXuGmp5ahnY51f7v1JgIrd49Gw3rVDcZhPDpVBisVHghNbKeEPQjL33HH6NjQ==" saltValue="WynmrecvIEce5Z203D9HhyfsQNa8ZsyoCzCDWAjbx4ICsPMa/DOOfX5OHDCAm3XQy6O9KIIRljNRLW/IeriT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5986</v>
      </c>
      <c r="E8" s="19" t="s">
        <v>157</v>
      </c>
      <c r="L8" s="20">
        <f>L9+L18+L39</f>
        <v>0</v>
      </c>
      <c r="M8" s="20">
        <f>M9+M18+M39</f>
        <v>0</v>
      </c>
      <c r="N8" s="21"/>
    </row>
    <row r="9" spans="1:27" ht="13" x14ac:dyDescent="0.25">
      <c r="A9" t="s">
        <v>628</v>
      </c>
      <c r="C9" s="18" t="s">
        <v>5349</v>
      </c>
      <c r="E9" s="19" t="s">
        <v>1466</v>
      </c>
      <c r="L9" s="20">
        <f>SUMIFS(L10:L17,A10:A17,"P")</f>
        <v>0</v>
      </c>
      <c r="M9" s="20">
        <f>SUMIFS(M10:M17,A10:A17,"P")</f>
        <v>0</v>
      </c>
      <c r="N9" s="21"/>
    </row>
    <row r="10" spans="1:27" x14ac:dyDescent="0.25">
      <c r="A10" t="s">
        <v>631</v>
      </c>
      <c r="B10">
        <v>4</v>
      </c>
      <c r="C10" s="22" t="s">
        <v>1888</v>
      </c>
      <c r="D10" t="s">
        <v>633</v>
      </c>
      <c r="E10" s="23" t="s">
        <v>1889</v>
      </c>
      <c r="F10" s="24" t="s">
        <v>874</v>
      </c>
      <c r="G10" s="25">
        <v>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5</v>
      </c>
      <c r="C14" s="22" t="s">
        <v>1881</v>
      </c>
      <c r="D14" t="s">
        <v>633</v>
      </c>
      <c r="E14" s="23" t="s">
        <v>1882</v>
      </c>
      <c r="F14" s="24" t="s">
        <v>870</v>
      </c>
      <c r="G14" s="25">
        <v>150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ht="13" x14ac:dyDescent="0.25">
      <c r="A18" t="s">
        <v>628</v>
      </c>
      <c r="C18" s="18" t="s">
        <v>5352</v>
      </c>
      <c r="E18" s="19" t="s">
        <v>4616</v>
      </c>
      <c r="L18" s="20">
        <f>SUMIFS(L19:L38,A19:A38,"P")</f>
        <v>0</v>
      </c>
      <c r="M18" s="20">
        <f>SUMIFS(M19:M38,A19:A38,"P")</f>
        <v>0</v>
      </c>
      <c r="N18" s="21"/>
    </row>
    <row r="19" spans="1:27" x14ac:dyDescent="0.25">
      <c r="A19" t="s">
        <v>631</v>
      </c>
      <c r="B19">
        <v>6</v>
      </c>
      <c r="C19" s="22" t="s">
        <v>5353</v>
      </c>
      <c r="D19" t="s">
        <v>633</v>
      </c>
      <c r="E19" s="23" t="s">
        <v>5354</v>
      </c>
      <c r="F19" s="24" t="s">
        <v>1806</v>
      </c>
      <c r="G19" s="25">
        <v>7.5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5987</v>
      </c>
    </row>
    <row r="22" spans="1:27" x14ac:dyDescent="0.25">
      <c r="A22" t="s">
        <v>640</v>
      </c>
      <c r="E22" s="23" t="s">
        <v>1380</v>
      </c>
    </row>
    <row r="23" spans="1:27" x14ac:dyDescent="0.25">
      <c r="A23" t="s">
        <v>631</v>
      </c>
      <c r="B23">
        <v>7</v>
      </c>
      <c r="C23" s="22" t="s">
        <v>5356</v>
      </c>
      <c r="D23" t="s">
        <v>633</v>
      </c>
      <c r="E23" s="23" t="s">
        <v>5357</v>
      </c>
      <c r="F23" s="24" t="s">
        <v>874</v>
      </c>
      <c r="G23" s="25">
        <v>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5988</v>
      </c>
    </row>
    <row r="26" spans="1:27" x14ac:dyDescent="0.25">
      <c r="A26" t="s">
        <v>640</v>
      </c>
      <c r="E26" s="23" t="s">
        <v>1380</v>
      </c>
    </row>
    <row r="27" spans="1:27" x14ac:dyDescent="0.25">
      <c r="A27" t="s">
        <v>631</v>
      </c>
      <c r="B27">
        <v>8</v>
      </c>
      <c r="C27" s="22" t="s">
        <v>5359</v>
      </c>
      <c r="D27" t="s">
        <v>633</v>
      </c>
      <c r="E27" s="23" t="s">
        <v>5360</v>
      </c>
      <c r="F27" s="24" t="s">
        <v>874</v>
      </c>
      <c r="G27" s="25">
        <v>15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5989</v>
      </c>
    </row>
    <row r="30" spans="1:27" x14ac:dyDescent="0.25">
      <c r="A30" t="s">
        <v>640</v>
      </c>
      <c r="E30" s="23" t="s">
        <v>1380</v>
      </c>
    </row>
    <row r="31" spans="1:27" x14ac:dyDescent="0.25">
      <c r="A31" t="s">
        <v>631</v>
      </c>
      <c r="B31">
        <v>9</v>
      </c>
      <c r="C31" s="22" t="s">
        <v>5990</v>
      </c>
      <c r="D31" t="s">
        <v>633</v>
      </c>
      <c r="E31" s="23" t="s">
        <v>5991</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5992</v>
      </c>
    </row>
    <row r="34" spans="1:27" x14ac:dyDescent="0.25">
      <c r="A34" t="s">
        <v>640</v>
      </c>
      <c r="E34" s="23" t="s">
        <v>1380</v>
      </c>
    </row>
    <row r="35" spans="1:27" x14ac:dyDescent="0.25">
      <c r="A35" t="s">
        <v>631</v>
      </c>
      <c r="B35">
        <v>10</v>
      </c>
      <c r="C35" s="22" t="s">
        <v>5993</v>
      </c>
      <c r="D35" t="s">
        <v>633</v>
      </c>
      <c r="E35" s="23" t="s">
        <v>5994</v>
      </c>
      <c r="F35" s="24" t="s">
        <v>647</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5995</v>
      </c>
    </row>
    <row r="38" spans="1:27" x14ac:dyDescent="0.25">
      <c r="A38" t="s">
        <v>640</v>
      </c>
      <c r="E38" s="23" t="s">
        <v>1380</v>
      </c>
    </row>
    <row r="39" spans="1:27" ht="13" x14ac:dyDescent="0.25">
      <c r="A39" t="s">
        <v>628</v>
      </c>
      <c r="C39" s="18" t="s">
        <v>1801</v>
      </c>
      <c r="E39" s="19" t="s">
        <v>1802</v>
      </c>
      <c r="L39" s="20">
        <f>SUMIFS(L40:L51,A40:A51,"P")</f>
        <v>0</v>
      </c>
      <c r="M39" s="20">
        <f>SUMIFS(M40:M51,A40:A51,"P")</f>
        <v>0</v>
      </c>
      <c r="N39" s="21"/>
    </row>
    <row r="40" spans="1:27" ht="25" x14ac:dyDescent="0.25">
      <c r="A40" t="s">
        <v>631</v>
      </c>
      <c r="B40">
        <v>1</v>
      </c>
      <c r="C40" s="22" t="s">
        <v>1815</v>
      </c>
      <c r="D40" t="s">
        <v>1816</v>
      </c>
      <c r="E40" s="23" t="s">
        <v>1817</v>
      </c>
      <c r="F40" s="24" t="s">
        <v>1806</v>
      </c>
      <c r="G40" s="25">
        <v>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5362</v>
      </c>
    </row>
    <row r="42" spans="1:27" ht="52" x14ac:dyDescent="0.3">
      <c r="A42" t="s">
        <v>638</v>
      </c>
      <c r="E42" s="29" t="s">
        <v>5996</v>
      </c>
    </row>
    <row r="43" spans="1:27" ht="187.5" x14ac:dyDescent="0.25">
      <c r="A43" t="s">
        <v>640</v>
      </c>
      <c r="E43" s="23" t="s">
        <v>2223</v>
      </c>
    </row>
    <row r="44" spans="1:27" ht="25" x14ac:dyDescent="0.25">
      <c r="A44" t="s">
        <v>631</v>
      </c>
      <c r="B44">
        <v>2</v>
      </c>
      <c r="C44" s="22" t="s">
        <v>1811</v>
      </c>
      <c r="D44" t="s">
        <v>1812</v>
      </c>
      <c r="E44" s="23" t="s">
        <v>1813</v>
      </c>
      <c r="F44" s="24" t="s">
        <v>1806</v>
      </c>
      <c r="G44" s="25">
        <v>27.12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5364</v>
      </c>
    </row>
    <row r="47" spans="1:27" ht="187.5" x14ac:dyDescent="0.25">
      <c r="A47" t="s">
        <v>640</v>
      </c>
      <c r="E47" s="23" t="s">
        <v>2223</v>
      </c>
    </row>
    <row r="48" spans="1:27" ht="25" x14ac:dyDescent="0.25">
      <c r="A48" t="s">
        <v>631</v>
      </c>
      <c r="B48">
        <v>3</v>
      </c>
      <c r="C48" s="22" t="s">
        <v>5365</v>
      </c>
      <c r="D48" t="s">
        <v>5366</v>
      </c>
      <c r="E48" s="23" t="s">
        <v>5367</v>
      </c>
      <c r="F48" s="24" t="s">
        <v>1806</v>
      </c>
      <c r="G48" s="25">
        <v>0.7</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5362</v>
      </c>
    </row>
    <row r="50" spans="1:5" ht="52" x14ac:dyDescent="0.3">
      <c r="A50" t="s">
        <v>638</v>
      </c>
      <c r="E50" s="29" t="s">
        <v>5997</v>
      </c>
    </row>
    <row r="51" spans="1:5" ht="187.5" x14ac:dyDescent="0.25">
      <c r="A51" t="s">
        <v>640</v>
      </c>
      <c r="E51" s="23" t="s">
        <v>2223</v>
      </c>
    </row>
  </sheetData>
  <sheetProtection algorithmName="SHA-512" hashValue="/L555/45p4XsBh5mgRlcAb/d5LuNRxDPANyrMdxLcjWTv3M7P348SWiHjPxWUM/5e7UOMKrHGKIQOJR+sTM1Vg==" saltValue="JglTvxjrM/ll1U4EXHrHt6WoC6at/6ZzJPv9T/fBRdNECKopTTmAHbHky7OpuwW5JRVoS1UF0UHxFURTvoT0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5998</v>
      </c>
      <c r="E8" s="19" t="s">
        <v>161</v>
      </c>
      <c r="L8" s="20">
        <f>L9+L30+L51+L72+L89+L106</f>
        <v>0</v>
      </c>
      <c r="M8" s="20">
        <f>M9+M30+M51+M72+M89+M106</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300.83300000000003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6001</v>
      </c>
    </row>
    <row r="13" spans="1:27" x14ac:dyDescent="0.25">
      <c r="A13" t="s">
        <v>640</v>
      </c>
      <c r="E13" s="23" t="s">
        <v>1380</v>
      </c>
    </row>
    <row r="14" spans="1:27" x14ac:dyDescent="0.25">
      <c r="A14" t="s">
        <v>631</v>
      </c>
      <c r="B14">
        <v>3</v>
      </c>
      <c r="C14" s="22" t="s">
        <v>6002</v>
      </c>
      <c r="D14" t="s">
        <v>633</v>
      </c>
      <c r="E14" s="23" t="s">
        <v>6003</v>
      </c>
      <c r="F14" s="24" t="s">
        <v>874</v>
      </c>
      <c r="G14" s="25">
        <v>133.5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6004</v>
      </c>
    </row>
    <row r="17" spans="1:27" x14ac:dyDescent="0.25">
      <c r="A17" t="s">
        <v>640</v>
      </c>
      <c r="E17" s="23" t="s">
        <v>1380</v>
      </c>
    </row>
    <row r="18" spans="1:27" x14ac:dyDescent="0.25">
      <c r="A18" t="s">
        <v>631</v>
      </c>
      <c r="B18">
        <v>4</v>
      </c>
      <c r="C18" s="22" t="s">
        <v>4702</v>
      </c>
      <c r="D18" t="s">
        <v>633</v>
      </c>
      <c r="E18" s="23" t="s">
        <v>4703</v>
      </c>
      <c r="F18" s="24" t="s">
        <v>874</v>
      </c>
      <c r="G18" s="25">
        <v>300.83300000000003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6005</v>
      </c>
    </row>
    <row r="21" spans="1:27" x14ac:dyDescent="0.25">
      <c r="A21" t="s">
        <v>640</v>
      </c>
      <c r="E21" s="23" t="s">
        <v>1380</v>
      </c>
    </row>
    <row r="22" spans="1:27" x14ac:dyDescent="0.25">
      <c r="A22" t="s">
        <v>631</v>
      </c>
      <c r="B22">
        <v>5</v>
      </c>
      <c r="C22" s="22" t="s">
        <v>888</v>
      </c>
      <c r="D22" t="s">
        <v>633</v>
      </c>
      <c r="E22" s="23" t="s">
        <v>889</v>
      </c>
      <c r="F22" s="24" t="s">
        <v>874</v>
      </c>
      <c r="G22" s="25">
        <v>125.7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6006</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SUMIFS(L31:L50,A31:A50,"P")</f>
        <v>0</v>
      </c>
      <c r="M30" s="20">
        <f>SUMIFS(M31:M50,A31:A50,"P")</f>
        <v>0</v>
      </c>
      <c r="N30" s="21"/>
    </row>
    <row r="31" spans="1:27" x14ac:dyDescent="0.25">
      <c r="A31" t="s">
        <v>631</v>
      </c>
      <c r="B31">
        <v>7</v>
      </c>
      <c r="C31" s="22" t="s">
        <v>5569</v>
      </c>
      <c r="D31" t="s">
        <v>633</v>
      </c>
      <c r="E31" s="23" t="s">
        <v>5570</v>
      </c>
      <c r="F31" s="24" t="s">
        <v>647</v>
      </c>
      <c r="G31" s="25">
        <v>340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6009</v>
      </c>
    </row>
    <row r="34" spans="1:27" x14ac:dyDescent="0.25">
      <c r="A34" t="s">
        <v>640</v>
      </c>
      <c r="E34" s="23" t="s">
        <v>1380</v>
      </c>
    </row>
    <row r="35" spans="1:27" x14ac:dyDescent="0.25">
      <c r="A35" t="s">
        <v>631</v>
      </c>
      <c r="B35">
        <v>8</v>
      </c>
      <c r="C35" s="22" t="s">
        <v>6010</v>
      </c>
      <c r="D35" t="s">
        <v>633</v>
      </c>
      <c r="E35" s="23" t="s">
        <v>6011</v>
      </c>
      <c r="F35" s="24" t="s">
        <v>874</v>
      </c>
      <c r="G35" s="25">
        <v>140.995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6012</v>
      </c>
    </row>
    <row r="38" spans="1:27" x14ac:dyDescent="0.25">
      <c r="A38" t="s">
        <v>640</v>
      </c>
      <c r="E38" s="23" t="s">
        <v>1380</v>
      </c>
    </row>
    <row r="39" spans="1:27" x14ac:dyDescent="0.25">
      <c r="A39" t="s">
        <v>631</v>
      </c>
      <c r="B39">
        <v>9</v>
      </c>
      <c r="C39" s="22" t="s">
        <v>6013</v>
      </c>
      <c r="D39" t="s">
        <v>633</v>
      </c>
      <c r="E39" s="23" t="s">
        <v>6014</v>
      </c>
      <c r="F39" s="24" t="s">
        <v>874</v>
      </c>
      <c r="G39" s="25">
        <v>32.338000000000001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6015</v>
      </c>
    </row>
    <row r="42" spans="1:27" x14ac:dyDescent="0.25">
      <c r="A42" t="s">
        <v>640</v>
      </c>
      <c r="E42" s="23" t="s">
        <v>1380</v>
      </c>
    </row>
    <row r="43" spans="1:27" x14ac:dyDescent="0.25">
      <c r="A43" t="s">
        <v>631</v>
      </c>
      <c r="B43">
        <v>10</v>
      </c>
      <c r="C43" s="22" t="s">
        <v>6016</v>
      </c>
      <c r="D43" t="s">
        <v>633</v>
      </c>
      <c r="E43" s="23" t="s">
        <v>6017</v>
      </c>
      <c r="F43" s="24" t="s">
        <v>1806</v>
      </c>
      <c r="G43" s="25">
        <v>10.089</v>
      </c>
      <c r="H43" s="24">
        <v>0</v>
      </c>
      <c r="I43" s="26">
        <f>ROUND(G43*H43,P4)</f>
        <v>0</v>
      </c>
      <c r="L43" s="27">
        <v>0</v>
      </c>
      <c r="M43" s="20">
        <f>ROUND(G43*L43,P4)</f>
        <v>0</v>
      </c>
      <c r="N43" s="21" t="s">
        <v>636</v>
      </c>
      <c r="O43" s="28">
        <f>M43*AA43</f>
        <v>0</v>
      </c>
      <c r="P43">
        <v>3</v>
      </c>
      <c r="AA43">
        <f>IF(P43=1,$O$3,IF(P43=2,$O$4,$O$5))</f>
        <v>0.21</v>
      </c>
    </row>
    <row r="44" spans="1:27" x14ac:dyDescent="0.25">
      <c r="A44" t="s">
        <v>637</v>
      </c>
      <c r="E44" s="23" t="s">
        <v>6018</v>
      </c>
    </row>
    <row r="45" spans="1:27" ht="13" x14ac:dyDescent="0.3">
      <c r="A45" t="s">
        <v>638</v>
      </c>
      <c r="E45" s="29" t="s">
        <v>6019</v>
      </c>
    </row>
    <row r="46" spans="1:27" x14ac:dyDescent="0.25">
      <c r="A46" t="s">
        <v>640</v>
      </c>
      <c r="E46" s="23" t="s">
        <v>1380</v>
      </c>
    </row>
    <row r="47" spans="1:27" x14ac:dyDescent="0.25">
      <c r="A47" t="s">
        <v>631</v>
      </c>
      <c r="B47">
        <v>11</v>
      </c>
      <c r="C47" s="22" t="s">
        <v>6020</v>
      </c>
      <c r="D47" t="s">
        <v>633</v>
      </c>
      <c r="E47" s="23" t="s">
        <v>6021</v>
      </c>
      <c r="F47" s="24" t="s">
        <v>874</v>
      </c>
      <c r="G47" s="25">
        <v>0.74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6022</v>
      </c>
    </row>
    <row r="50" spans="1:27" x14ac:dyDescent="0.25">
      <c r="A50" t="s">
        <v>640</v>
      </c>
      <c r="E50" s="23" t="s">
        <v>1380</v>
      </c>
    </row>
    <row r="51" spans="1:27" ht="13" x14ac:dyDescent="0.25">
      <c r="A51" t="s">
        <v>628</v>
      </c>
      <c r="C51" s="18" t="s">
        <v>6023</v>
      </c>
      <c r="E51" s="19" t="s">
        <v>4802</v>
      </c>
      <c r="L51" s="20">
        <f>SUMIFS(L52:L71,A52:A71,"P")</f>
        <v>0</v>
      </c>
      <c r="M51" s="20">
        <f>SUMIFS(M52:M71,A52:A71,"P")</f>
        <v>0</v>
      </c>
      <c r="N51" s="21"/>
    </row>
    <row r="52" spans="1:27" x14ac:dyDescent="0.25">
      <c r="A52" t="s">
        <v>631</v>
      </c>
      <c r="B52">
        <v>12</v>
      </c>
      <c r="C52" s="22" t="s">
        <v>6024</v>
      </c>
      <c r="D52" t="s">
        <v>633</v>
      </c>
      <c r="E52" s="23" t="s">
        <v>6025</v>
      </c>
      <c r="F52" s="24" t="s">
        <v>874</v>
      </c>
      <c r="G52" s="25">
        <v>35.58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6026</v>
      </c>
    </row>
    <row r="55" spans="1:27" x14ac:dyDescent="0.25">
      <c r="A55" t="s">
        <v>640</v>
      </c>
      <c r="E55" s="23" t="s">
        <v>1380</v>
      </c>
    </row>
    <row r="56" spans="1:27" x14ac:dyDescent="0.25">
      <c r="A56" t="s">
        <v>631</v>
      </c>
      <c r="B56">
        <v>13</v>
      </c>
      <c r="C56" s="22" t="s">
        <v>6027</v>
      </c>
      <c r="D56" t="s">
        <v>633</v>
      </c>
      <c r="E56" s="23" t="s">
        <v>6028</v>
      </c>
      <c r="F56" s="24" t="s">
        <v>1806</v>
      </c>
      <c r="G56" s="25">
        <v>1.4510000000000001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6029</v>
      </c>
    </row>
    <row r="59" spans="1:27" x14ac:dyDescent="0.25">
      <c r="A59" t="s">
        <v>640</v>
      </c>
      <c r="E59" s="23" t="s">
        <v>1380</v>
      </c>
    </row>
    <row r="60" spans="1:27" x14ac:dyDescent="0.25">
      <c r="A60" t="s">
        <v>631</v>
      </c>
      <c r="B60">
        <v>14</v>
      </c>
      <c r="C60" s="22" t="s">
        <v>6030</v>
      </c>
      <c r="D60" t="s">
        <v>633</v>
      </c>
      <c r="E60" s="23" t="s">
        <v>6031</v>
      </c>
      <c r="F60" s="24" t="s">
        <v>870</v>
      </c>
      <c r="G60" s="25">
        <v>1378.2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6032</v>
      </c>
    </row>
    <row r="63" spans="1:27" x14ac:dyDescent="0.25">
      <c r="A63" t="s">
        <v>640</v>
      </c>
      <c r="E63" s="23" t="s">
        <v>1380</v>
      </c>
    </row>
    <row r="64" spans="1:27" x14ac:dyDescent="0.25">
      <c r="A64" t="s">
        <v>631</v>
      </c>
      <c r="B64">
        <v>15</v>
      </c>
      <c r="C64" s="22" t="s">
        <v>6033</v>
      </c>
      <c r="D64" t="s">
        <v>633</v>
      </c>
      <c r="E64" s="23" t="s">
        <v>6034</v>
      </c>
      <c r="F64" s="24" t="s">
        <v>2636</v>
      </c>
      <c r="G64" s="25">
        <v>224.27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6035</v>
      </c>
    </row>
    <row r="67" spans="1:27" x14ac:dyDescent="0.25">
      <c r="A67" t="s">
        <v>640</v>
      </c>
      <c r="E67" s="23" t="s">
        <v>1380</v>
      </c>
    </row>
    <row r="68" spans="1:27" x14ac:dyDescent="0.25">
      <c r="A68" t="s">
        <v>631</v>
      </c>
      <c r="B68">
        <v>16</v>
      </c>
      <c r="C68" s="22" t="s">
        <v>6036</v>
      </c>
      <c r="D68" t="s">
        <v>633</v>
      </c>
      <c r="E68" s="23" t="s">
        <v>6037</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6038</v>
      </c>
    </row>
    <row r="71" spans="1:27" x14ac:dyDescent="0.25">
      <c r="A71" t="s">
        <v>640</v>
      </c>
      <c r="E71" s="23" t="s">
        <v>1380</v>
      </c>
    </row>
    <row r="72" spans="1:27" ht="13" x14ac:dyDescent="0.25">
      <c r="A72" t="s">
        <v>628</v>
      </c>
      <c r="C72" s="18" t="s">
        <v>6039</v>
      </c>
      <c r="E72" s="19" t="s">
        <v>4807</v>
      </c>
      <c r="L72" s="20">
        <f>SUMIFS(L73:L88,A73:A88,"P")</f>
        <v>0</v>
      </c>
      <c r="M72" s="20">
        <f>SUMIFS(M73:M88,A73:A88,"P")</f>
        <v>0</v>
      </c>
      <c r="N72" s="21"/>
    </row>
    <row r="73" spans="1:27" x14ac:dyDescent="0.25">
      <c r="A73" t="s">
        <v>631</v>
      </c>
      <c r="B73">
        <v>17</v>
      </c>
      <c r="C73" s="22" t="s">
        <v>6040</v>
      </c>
      <c r="D73" t="s">
        <v>633</v>
      </c>
      <c r="E73" s="23" t="s">
        <v>6041</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6042</v>
      </c>
    </row>
    <row r="76" spans="1:27" x14ac:dyDescent="0.25">
      <c r="A76" t="s">
        <v>640</v>
      </c>
      <c r="E76" s="23" t="s">
        <v>1380</v>
      </c>
    </row>
    <row r="77" spans="1:27" x14ac:dyDescent="0.25">
      <c r="A77" t="s">
        <v>631</v>
      </c>
      <c r="B77">
        <v>18</v>
      </c>
      <c r="C77" s="22" t="s">
        <v>6043</v>
      </c>
      <c r="D77" t="s">
        <v>633</v>
      </c>
      <c r="E77" s="23" t="s">
        <v>6044</v>
      </c>
      <c r="F77" s="24" t="s">
        <v>874</v>
      </c>
      <c r="G77" s="25">
        <v>3.222</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52" x14ac:dyDescent="0.3">
      <c r="A79" t="s">
        <v>638</v>
      </c>
      <c r="E79" s="29" t="s">
        <v>6045</v>
      </c>
    </row>
    <row r="80" spans="1:27" x14ac:dyDescent="0.25">
      <c r="A80" t="s">
        <v>640</v>
      </c>
      <c r="E80" s="23" t="s">
        <v>1380</v>
      </c>
    </row>
    <row r="81" spans="1:27" x14ac:dyDescent="0.25">
      <c r="A81" t="s">
        <v>631</v>
      </c>
      <c r="B81">
        <v>19</v>
      </c>
      <c r="C81" s="22" t="s">
        <v>5588</v>
      </c>
      <c r="D81" t="s">
        <v>633</v>
      </c>
      <c r="E81" s="23" t="s">
        <v>5589</v>
      </c>
      <c r="F81" s="24" t="s">
        <v>874</v>
      </c>
      <c r="G81" s="25">
        <v>6.1</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6046</v>
      </c>
    </row>
    <row r="84" spans="1:27" x14ac:dyDescent="0.25">
      <c r="A84" t="s">
        <v>640</v>
      </c>
      <c r="E84" s="23" t="s">
        <v>1380</v>
      </c>
    </row>
    <row r="85" spans="1:27" x14ac:dyDescent="0.25">
      <c r="A85" t="s">
        <v>631</v>
      </c>
      <c r="B85">
        <v>20</v>
      </c>
      <c r="C85" s="22" t="s">
        <v>5585</v>
      </c>
      <c r="D85" t="s">
        <v>633</v>
      </c>
      <c r="E85" s="23" t="s">
        <v>5586</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6047</v>
      </c>
    </row>
    <row r="88" spans="1:27" x14ac:dyDescent="0.25">
      <c r="A88" t="s">
        <v>640</v>
      </c>
      <c r="E88" s="23" t="s">
        <v>1380</v>
      </c>
    </row>
    <row r="89" spans="1:27" ht="13" x14ac:dyDescent="0.25">
      <c r="A89" t="s">
        <v>628</v>
      </c>
      <c r="C89" s="18" t="s">
        <v>5352</v>
      </c>
      <c r="E89" s="19" t="s">
        <v>4616</v>
      </c>
      <c r="L89" s="20">
        <f>SUMIFS(L90:L105,A90:A105,"P")</f>
        <v>0</v>
      </c>
      <c r="M89" s="20">
        <f>SUMIFS(M90:M105,A90:A105,"P")</f>
        <v>0</v>
      </c>
      <c r="N89" s="21"/>
    </row>
    <row r="90" spans="1:27" x14ac:dyDescent="0.25">
      <c r="A90" t="s">
        <v>631</v>
      </c>
      <c r="B90">
        <v>21</v>
      </c>
      <c r="C90" s="22" t="s">
        <v>6048</v>
      </c>
      <c r="D90" t="s">
        <v>633</v>
      </c>
      <c r="E90" s="23" t="s">
        <v>6049</v>
      </c>
      <c r="F90" s="24" t="s">
        <v>657</v>
      </c>
      <c r="G90" s="25">
        <v>17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6050</v>
      </c>
    </row>
    <row r="93" spans="1:27" x14ac:dyDescent="0.25">
      <c r="A93" t="s">
        <v>640</v>
      </c>
      <c r="E93" s="23" t="s">
        <v>1380</v>
      </c>
    </row>
    <row r="94" spans="1:27" x14ac:dyDescent="0.25">
      <c r="A94" t="s">
        <v>631</v>
      </c>
      <c r="B94">
        <v>22</v>
      </c>
      <c r="C94" s="22" t="s">
        <v>6051</v>
      </c>
      <c r="D94" t="s">
        <v>633</v>
      </c>
      <c r="E94" s="23" t="s">
        <v>6052</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6053</v>
      </c>
    </row>
    <row r="97" spans="1:27" x14ac:dyDescent="0.25">
      <c r="A97" t="s">
        <v>640</v>
      </c>
      <c r="E97" s="23" t="s">
        <v>1380</v>
      </c>
    </row>
    <row r="98" spans="1:27" x14ac:dyDescent="0.25">
      <c r="A98" t="s">
        <v>631</v>
      </c>
      <c r="B98">
        <v>23</v>
      </c>
      <c r="C98" s="22" t="s">
        <v>5775</v>
      </c>
      <c r="D98" t="s">
        <v>633</v>
      </c>
      <c r="E98" s="23" t="s">
        <v>5776</v>
      </c>
      <c r="F98" s="24" t="s">
        <v>647</v>
      </c>
      <c r="G98" s="25">
        <v>23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6054</v>
      </c>
    </row>
    <row r="101" spans="1:27" x14ac:dyDescent="0.25">
      <c r="A101" t="s">
        <v>640</v>
      </c>
      <c r="E101" s="23" t="s">
        <v>1380</v>
      </c>
    </row>
    <row r="102" spans="1:27" x14ac:dyDescent="0.25">
      <c r="A102" t="s">
        <v>631</v>
      </c>
      <c r="B102">
        <v>24</v>
      </c>
      <c r="C102" s="22" t="s">
        <v>6055</v>
      </c>
      <c r="D102" t="s">
        <v>633</v>
      </c>
      <c r="E102" s="23" t="s">
        <v>6056</v>
      </c>
      <c r="F102" s="24" t="s">
        <v>874</v>
      </c>
      <c r="G102" s="25">
        <v>0.59599999999999997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6057</v>
      </c>
    </row>
    <row r="105" spans="1:27" x14ac:dyDescent="0.25">
      <c r="A105" t="s">
        <v>640</v>
      </c>
      <c r="E105" s="23" t="s">
        <v>1380</v>
      </c>
    </row>
    <row r="106" spans="1:27" ht="13" x14ac:dyDescent="0.25">
      <c r="A106" t="s">
        <v>628</v>
      </c>
      <c r="C106" s="18" t="s">
        <v>1801</v>
      </c>
      <c r="E106" s="19" t="s">
        <v>6058</v>
      </c>
      <c r="L106" s="20">
        <f>SUMIFS(L107:L110,A107:A110,"P")</f>
        <v>0</v>
      </c>
      <c r="M106" s="20">
        <f>SUMIFS(M107:M110,A107:A110,"P")</f>
        <v>0</v>
      </c>
      <c r="N106" s="21"/>
    </row>
    <row r="107" spans="1:27" ht="25" x14ac:dyDescent="0.25">
      <c r="A107" t="s">
        <v>631</v>
      </c>
      <c r="B107">
        <v>1</v>
      </c>
      <c r="C107" s="22" t="s">
        <v>1803</v>
      </c>
      <c r="D107" t="s">
        <v>1804</v>
      </c>
      <c r="E107" s="23" t="s">
        <v>6059</v>
      </c>
      <c r="F107" s="24" t="s">
        <v>1806</v>
      </c>
      <c r="G107" s="25">
        <v>327.58800000000002</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39" x14ac:dyDescent="0.3">
      <c r="A109" t="s">
        <v>638</v>
      </c>
      <c r="E109" s="29" t="s">
        <v>6060</v>
      </c>
    </row>
    <row r="110" spans="1:27" ht="187.5" x14ac:dyDescent="0.25">
      <c r="A110" t="s">
        <v>640</v>
      </c>
      <c r="E110" s="23" t="s">
        <v>3746</v>
      </c>
    </row>
  </sheetData>
  <sheetProtection algorithmName="SHA-512" hashValue="rtoFMpGqfW3G697ZverH+liHHS0qF7L5hnh6wPtdm4DSO/myiTO0fdBYRfhj0EqQHIXDp2SeCoP0tZfZ/MwrVA==" saltValue="4wv0xYsHjyMNB2nDeQwbFWFv4h8rz89jYtUQMULeJrO5POgSehmYg89uljju9dpq4Z/9TLVp0wvkOT+P3cJ7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COUNTIFS(L8:L107,"=0",A8:A107,"P")+COUNTIFS(L8:L107,"",A8:A107,"P")+SUM(Q8:Q107)</f>
        <v>23</v>
      </c>
    </row>
    <row r="8" spans="1:27" ht="13" x14ac:dyDescent="0.25">
      <c r="A8" t="s">
        <v>626</v>
      </c>
      <c r="C8" s="18" t="s">
        <v>6061</v>
      </c>
      <c r="E8" s="19" t="s">
        <v>163</v>
      </c>
      <c r="L8" s="20">
        <f>L9+L30+L51+L72+L89+L102</f>
        <v>0</v>
      </c>
      <c r="M8" s="20">
        <f>M9+M30+M51+M72+M89+M102</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6002</v>
      </c>
      <c r="D10" t="s">
        <v>633</v>
      </c>
      <c r="E10" s="23" t="s">
        <v>6003</v>
      </c>
      <c r="F10" s="24" t="s">
        <v>874</v>
      </c>
      <c r="G10" s="25">
        <v>123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6062</v>
      </c>
    </row>
    <row r="13" spans="1:27" x14ac:dyDescent="0.25">
      <c r="A13" t="s">
        <v>640</v>
      </c>
      <c r="E13" s="23" t="s">
        <v>1380</v>
      </c>
    </row>
    <row r="14" spans="1:27" x14ac:dyDescent="0.25">
      <c r="A14" t="s">
        <v>631</v>
      </c>
      <c r="B14">
        <v>3</v>
      </c>
      <c r="C14" s="22" t="s">
        <v>5999</v>
      </c>
      <c r="D14" t="s">
        <v>633</v>
      </c>
      <c r="E14" s="23" t="s">
        <v>6000</v>
      </c>
      <c r="F14" s="24" t="s">
        <v>874</v>
      </c>
      <c r="G14" s="25">
        <v>290.11399999999998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6063</v>
      </c>
    </row>
    <row r="17" spans="1:27" x14ac:dyDescent="0.25">
      <c r="A17" t="s">
        <v>640</v>
      </c>
      <c r="E17" s="23" t="s">
        <v>1380</v>
      </c>
    </row>
    <row r="18" spans="1:27" x14ac:dyDescent="0.25">
      <c r="A18" t="s">
        <v>631</v>
      </c>
      <c r="B18">
        <v>4</v>
      </c>
      <c r="C18" s="22" t="s">
        <v>4702</v>
      </c>
      <c r="D18" t="s">
        <v>633</v>
      </c>
      <c r="E18" s="23" t="s">
        <v>4703</v>
      </c>
      <c r="F18" s="24" t="s">
        <v>874</v>
      </c>
      <c r="G18" s="25">
        <v>290.11399999999998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6064</v>
      </c>
    </row>
    <row r="21" spans="1:27" x14ac:dyDescent="0.25">
      <c r="A21" t="s">
        <v>640</v>
      </c>
      <c r="E21" s="23" t="s">
        <v>1380</v>
      </c>
    </row>
    <row r="22" spans="1:27" x14ac:dyDescent="0.25">
      <c r="A22" t="s">
        <v>631</v>
      </c>
      <c r="B22">
        <v>5</v>
      </c>
      <c r="C22" s="22" t="s">
        <v>888</v>
      </c>
      <c r="D22" t="s">
        <v>633</v>
      </c>
      <c r="E22" s="23" t="s">
        <v>889</v>
      </c>
      <c r="F22" s="24" t="s">
        <v>874</v>
      </c>
      <c r="G22" s="25">
        <v>123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6065</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SUMIFS(L31:L50,A31:A50,"P")</f>
        <v>0</v>
      </c>
      <c r="M30" s="20">
        <f>SUMIFS(M31:M50,A31:A50,"P")</f>
        <v>0</v>
      </c>
      <c r="N30" s="21"/>
    </row>
    <row r="31" spans="1:27" x14ac:dyDescent="0.25">
      <c r="A31" t="s">
        <v>631</v>
      </c>
      <c r="B31">
        <v>7</v>
      </c>
      <c r="C31" s="22" t="s">
        <v>5569</v>
      </c>
      <c r="D31" t="s">
        <v>633</v>
      </c>
      <c r="E31" s="23" t="s">
        <v>5570</v>
      </c>
      <c r="F31" s="24" t="s">
        <v>647</v>
      </c>
      <c r="G31" s="25">
        <v>328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6066</v>
      </c>
    </row>
    <row r="34" spans="1:27" x14ac:dyDescent="0.25">
      <c r="A34" t="s">
        <v>640</v>
      </c>
      <c r="E34" s="23" t="s">
        <v>1380</v>
      </c>
    </row>
    <row r="35" spans="1:27" x14ac:dyDescent="0.25">
      <c r="A35" t="s">
        <v>631</v>
      </c>
      <c r="B35">
        <v>8</v>
      </c>
      <c r="C35" s="22" t="s">
        <v>6010</v>
      </c>
      <c r="D35" t="s">
        <v>633</v>
      </c>
      <c r="E35" s="23" t="s">
        <v>6011</v>
      </c>
      <c r="F35" s="24" t="s">
        <v>874</v>
      </c>
      <c r="G35" s="25">
        <v>136.01900000000001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6067</v>
      </c>
    </row>
    <row r="38" spans="1:27" x14ac:dyDescent="0.25">
      <c r="A38" t="s">
        <v>640</v>
      </c>
      <c r="E38" s="23" t="s">
        <v>1380</v>
      </c>
    </row>
    <row r="39" spans="1:27" x14ac:dyDescent="0.25">
      <c r="A39" t="s">
        <v>631</v>
      </c>
      <c r="B39">
        <v>9</v>
      </c>
      <c r="C39" s="22" t="s">
        <v>6013</v>
      </c>
      <c r="D39" t="s">
        <v>633</v>
      </c>
      <c r="E39" s="23" t="s">
        <v>6014</v>
      </c>
      <c r="F39" s="24" t="s">
        <v>874</v>
      </c>
      <c r="G39" s="25">
        <v>31.096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6068</v>
      </c>
    </row>
    <row r="42" spans="1:27" x14ac:dyDescent="0.25">
      <c r="A42" t="s">
        <v>640</v>
      </c>
      <c r="E42" s="23" t="s">
        <v>1380</v>
      </c>
    </row>
    <row r="43" spans="1:27" x14ac:dyDescent="0.25">
      <c r="A43" t="s">
        <v>631</v>
      </c>
      <c r="B43">
        <v>10</v>
      </c>
      <c r="C43" s="22" t="s">
        <v>6016</v>
      </c>
      <c r="D43" t="s">
        <v>633</v>
      </c>
      <c r="E43" s="23" t="s">
        <v>6017</v>
      </c>
      <c r="F43" s="24" t="s">
        <v>1806</v>
      </c>
      <c r="G43" s="25">
        <v>9.7289999999999992</v>
      </c>
      <c r="H43" s="24">
        <v>0</v>
      </c>
      <c r="I43" s="26">
        <f>ROUND(G43*H43,P4)</f>
        <v>0</v>
      </c>
      <c r="L43" s="27">
        <v>0</v>
      </c>
      <c r="M43" s="20">
        <f>ROUND(G43*L43,P4)</f>
        <v>0</v>
      </c>
      <c r="N43" s="21" t="s">
        <v>636</v>
      </c>
      <c r="O43" s="28">
        <f>M43*AA43</f>
        <v>0</v>
      </c>
      <c r="P43">
        <v>3</v>
      </c>
      <c r="AA43">
        <f>IF(P43=1,$O$3,IF(P43=2,$O$4,$O$5))</f>
        <v>0.21</v>
      </c>
    </row>
    <row r="44" spans="1:27" x14ac:dyDescent="0.25">
      <c r="A44" t="s">
        <v>637</v>
      </c>
      <c r="E44" s="23" t="s">
        <v>6069</v>
      </c>
    </row>
    <row r="45" spans="1:27" ht="13" x14ac:dyDescent="0.3">
      <c r="A45" t="s">
        <v>638</v>
      </c>
      <c r="E45" s="29" t="s">
        <v>6070</v>
      </c>
    </row>
    <row r="46" spans="1:27" x14ac:dyDescent="0.25">
      <c r="A46" t="s">
        <v>640</v>
      </c>
      <c r="E46" s="23" t="s">
        <v>1380</v>
      </c>
    </row>
    <row r="47" spans="1:27" x14ac:dyDescent="0.25">
      <c r="A47" t="s">
        <v>631</v>
      </c>
      <c r="B47">
        <v>11</v>
      </c>
      <c r="C47" s="22" t="s">
        <v>6020</v>
      </c>
      <c r="D47" t="s">
        <v>633</v>
      </c>
      <c r="E47" s="23" t="s">
        <v>6021</v>
      </c>
      <c r="F47" s="24" t="s">
        <v>874</v>
      </c>
      <c r="G47" s="25">
        <v>0.28999999999999998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6071</v>
      </c>
    </row>
    <row r="50" spans="1:27" x14ac:dyDescent="0.25">
      <c r="A50" t="s">
        <v>640</v>
      </c>
      <c r="E50" s="23" t="s">
        <v>1380</v>
      </c>
    </row>
    <row r="51" spans="1:27" ht="13" x14ac:dyDescent="0.25">
      <c r="A51" t="s">
        <v>628</v>
      </c>
      <c r="C51" s="18" t="s">
        <v>6023</v>
      </c>
      <c r="E51" s="19" t="s">
        <v>4802</v>
      </c>
      <c r="L51" s="20">
        <f>SUMIFS(L52:L71,A52:A71,"P")</f>
        <v>0</v>
      </c>
      <c r="M51" s="20">
        <f>SUMIFS(M52:M71,A52:A71,"P")</f>
        <v>0</v>
      </c>
      <c r="N51" s="21"/>
    </row>
    <row r="52" spans="1:27" x14ac:dyDescent="0.25">
      <c r="A52" t="s">
        <v>631</v>
      </c>
      <c r="B52">
        <v>12</v>
      </c>
      <c r="C52" s="22" t="s">
        <v>6024</v>
      </c>
      <c r="D52" t="s">
        <v>633</v>
      </c>
      <c r="E52" s="23" t="s">
        <v>6025</v>
      </c>
      <c r="F52" s="24" t="s">
        <v>874</v>
      </c>
      <c r="G52" s="25">
        <v>33.25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6072</v>
      </c>
    </row>
    <row r="55" spans="1:27" x14ac:dyDescent="0.25">
      <c r="A55" t="s">
        <v>640</v>
      </c>
      <c r="E55" s="23" t="s">
        <v>1380</v>
      </c>
    </row>
    <row r="56" spans="1:27" x14ac:dyDescent="0.25">
      <c r="A56" t="s">
        <v>631</v>
      </c>
      <c r="B56">
        <v>13</v>
      </c>
      <c r="C56" s="22" t="s">
        <v>6027</v>
      </c>
      <c r="D56" t="s">
        <v>633</v>
      </c>
      <c r="E56" s="23" t="s">
        <v>6028</v>
      </c>
      <c r="F56" s="24" t="s">
        <v>1806</v>
      </c>
      <c r="G56" s="25">
        <v>1.0009999999999999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6073</v>
      </c>
    </row>
    <row r="59" spans="1:27" x14ac:dyDescent="0.25">
      <c r="A59" t="s">
        <v>640</v>
      </c>
      <c r="E59" s="23" t="s">
        <v>1380</v>
      </c>
    </row>
    <row r="60" spans="1:27" x14ac:dyDescent="0.25">
      <c r="A60" t="s">
        <v>631</v>
      </c>
      <c r="B60">
        <v>14</v>
      </c>
      <c r="C60" s="22" t="s">
        <v>6030</v>
      </c>
      <c r="D60" t="s">
        <v>633</v>
      </c>
      <c r="E60" s="23" t="s">
        <v>6031</v>
      </c>
      <c r="F60" s="24" t="s">
        <v>870</v>
      </c>
      <c r="G60" s="25">
        <v>1311.6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6074</v>
      </c>
    </row>
    <row r="63" spans="1:27" x14ac:dyDescent="0.25">
      <c r="A63" t="s">
        <v>640</v>
      </c>
      <c r="E63" s="23" t="s">
        <v>1380</v>
      </c>
    </row>
    <row r="64" spans="1:27" x14ac:dyDescent="0.25">
      <c r="A64" t="s">
        <v>631</v>
      </c>
      <c r="B64">
        <v>15</v>
      </c>
      <c r="C64" s="22" t="s">
        <v>6033</v>
      </c>
      <c r="D64" t="s">
        <v>633</v>
      </c>
      <c r="E64" s="23" t="s">
        <v>6034</v>
      </c>
      <c r="F64" s="24" t="s">
        <v>2636</v>
      </c>
      <c r="G64" s="25">
        <v>212.26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6075</v>
      </c>
    </row>
    <row r="67" spans="1:27" x14ac:dyDescent="0.25">
      <c r="A67" t="s">
        <v>640</v>
      </c>
      <c r="E67" s="23" t="s">
        <v>1380</v>
      </c>
    </row>
    <row r="68" spans="1:27" x14ac:dyDescent="0.25">
      <c r="A68" t="s">
        <v>631</v>
      </c>
      <c r="B68">
        <v>16</v>
      </c>
      <c r="C68" s="22" t="s">
        <v>6036</v>
      </c>
      <c r="D68" t="s">
        <v>633</v>
      </c>
      <c r="E68" s="23" t="s">
        <v>6037</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6038</v>
      </c>
    </row>
    <row r="71" spans="1:27" x14ac:dyDescent="0.25">
      <c r="A71" t="s">
        <v>640</v>
      </c>
      <c r="E71" s="23" t="s">
        <v>1380</v>
      </c>
    </row>
    <row r="72" spans="1:27" ht="13" x14ac:dyDescent="0.25">
      <c r="A72" t="s">
        <v>628</v>
      </c>
      <c r="C72" s="18" t="s">
        <v>6039</v>
      </c>
      <c r="E72" s="19" t="s">
        <v>4807</v>
      </c>
      <c r="L72" s="20">
        <f>SUMIFS(L73:L88,A73:A88,"P")</f>
        <v>0</v>
      </c>
      <c r="M72" s="20">
        <f>SUMIFS(M73:M88,A73:A88,"P")</f>
        <v>0</v>
      </c>
      <c r="N72" s="21"/>
    </row>
    <row r="73" spans="1:27" x14ac:dyDescent="0.25">
      <c r="A73" t="s">
        <v>631</v>
      </c>
      <c r="B73">
        <v>17</v>
      </c>
      <c r="C73" s="22" t="s">
        <v>6040</v>
      </c>
      <c r="D73" t="s">
        <v>633</v>
      </c>
      <c r="E73" s="23" t="s">
        <v>6041</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6042</v>
      </c>
    </row>
    <row r="76" spans="1:27" x14ac:dyDescent="0.25">
      <c r="A76" t="s">
        <v>640</v>
      </c>
      <c r="E76" s="23" t="s">
        <v>1380</v>
      </c>
    </row>
    <row r="77" spans="1:27" x14ac:dyDescent="0.25">
      <c r="A77" t="s">
        <v>631</v>
      </c>
      <c r="B77">
        <v>18</v>
      </c>
      <c r="C77" s="22" t="s">
        <v>6043</v>
      </c>
      <c r="D77" t="s">
        <v>633</v>
      </c>
      <c r="E77" s="23" t="s">
        <v>6044</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6076</v>
      </c>
    </row>
    <row r="80" spans="1:27" x14ac:dyDescent="0.25">
      <c r="A80" t="s">
        <v>640</v>
      </c>
      <c r="E80" s="23" t="s">
        <v>1380</v>
      </c>
    </row>
    <row r="81" spans="1:27" x14ac:dyDescent="0.25">
      <c r="A81" t="s">
        <v>631</v>
      </c>
      <c r="B81">
        <v>19</v>
      </c>
      <c r="C81" s="22" t="s">
        <v>5588</v>
      </c>
      <c r="D81" t="s">
        <v>633</v>
      </c>
      <c r="E81" s="23" t="s">
        <v>5589</v>
      </c>
      <c r="F81" s="24" t="s">
        <v>874</v>
      </c>
      <c r="G81" s="25">
        <v>2.6</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6077</v>
      </c>
    </row>
    <row r="84" spans="1:27" x14ac:dyDescent="0.25">
      <c r="A84" t="s">
        <v>640</v>
      </c>
      <c r="E84" s="23" t="s">
        <v>1380</v>
      </c>
    </row>
    <row r="85" spans="1:27" x14ac:dyDescent="0.25">
      <c r="A85" t="s">
        <v>631</v>
      </c>
      <c r="B85">
        <v>20</v>
      </c>
      <c r="C85" s="22" t="s">
        <v>5585</v>
      </c>
      <c r="D85" t="s">
        <v>633</v>
      </c>
      <c r="E85" s="23" t="s">
        <v>5586</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6047</v>
      </c>
    </row>
    <row r="88" spans="1:27" x14ac:dyDescent="0.25">
      <c r="A88" t="s">
        <v>640</v>
      </c>
      <c r="E88" s="23" t="s">
        <v>1380</v>
      </c>
    </row>
    <row r="89" spans="1:27" ht="13" x14ac:dyDescent="0.25">
      <c r="A89" t="s">
        <v>628</v>
      </c>
      <c r="C89" s="18" t="s">
        <v>5352</v>
      </c>
      <c r="E89" s="19" t="s">
        <v>4616</v>
      </c>
      <c r="L89" s="20">
        <f>SUMIFS(L90:L101,A90:A101,"P")</f>
        <v>0</v>
      </c>
      <c r="M89" s="20">
        <f>SUMIFS(M90:M101,A90:A101,"P")</f>
        <v>0</v>
      </c>
      <c r="N89" s="21"/>
    </row>
    <row r="90" spans="1:27" x14ac:dyDescent="0.25">
      <c r="A90" t="s">
        <v>631</v>
      </c>
      <c r="B90">
        <v>21</v>
      </c>
      <c r="C90" s="22" t="s">
        <v>6048</v>
      </c>
      <c r="D90" t="s">
        <v>633</v>
      </c>
      <c r="E90" s="23" t="s">
        <v>6049</v>
      </c>
      <c r="F90" s="24" t="s">
        <v>657</v>
      </c>
      <c r="G90" s="25">
        <v>16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6078</v>
      </c>
    </row>
    <row r="93" spans="1:27" x14ac:dyDescent="0.25">
      <c r="A93" t="s">
        <v>640</v>
      </c>
      <c r="E93" s="23" t="s">
        <v>1380</v>
      </c>
    </row>
    <row r="94" spans="1:27" x14ac:dyDescent="0.25">
      <c r="A94" t="s">
        <v>631</v>
      </c>
      <c r="B94">
        <v>22</v>
      </c>
      <c r="C94" s="22" t="s">
        <v>6051</v>
      </c>
      <c r="D94" t="s">
        <v>633</v>
      </c>
      <c r="E94" s="23" t="s">
        <v>6052</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6079</v>
      </c>
    </row>
    <row r="97" spans="1:27" x14ac:dyDescent="0.25">
      <c r="A97" t="s">
        <v>640</v>
      </c>
      <c r="E97" s="23" t="s">
        <v>1380</v>
      </c>
    </row>
    <row r="98" spans="1:27" x14ac:dyDescent="0.25">
      <c r="A98" t="s">
        <v>631</v>
      </c>
      <c r="B98">
        <v>23</v>
      </c>
      <c r="C98" s="22" t="s">
        <v>6055</v>
      </c>
      <c r="D98" t="s">
        <v>633</v>
      </c>
      <c r="E98" s="23" t="s">
        <v>6056</v>
      </c>
      <c r="F98" s="24" t="s">
        <v>874</v>
      </c>
      <c r="G98" s="25">
        <v>0.88100000000000001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6080</v>
      </c>
    </row>
    <row r="101" spans="1:27" x14ac:dyDescent="0.25">
      <c r="A101" t="s">
        <v>640</v>
      </c>
      <c r="E101" s="23" t="s">
        <v>1380</v>
      </c>
    </row>
    <row r="102" spans="1:27" ht="13" x14ac:dyDescent="0.25">
      <c r="A102" t="s">
        <v>628</v>
      </c>
      <c r="C102" s="18" t="s">
        <v>1801</v>
      </c>
      <c r="E102" s="19" t="s">
        <v>6058</v>
      </c>
      <c r="L102" s="20">
        <f>SUMIFS(L103:L106,A103:A106,"P")</f>
        <v>0</v>
      </c>
      <c r="M102" s="20">
        <f>SUMIFS(M103:M106,A103:A106,"P")</f>
        <v>0</v>
      </c>
      <c r="N102" s="21"/>
    </row>
    <row r="103" spans="1:27" ht="25" x14ac:dyDescent="0.25">
      <c r="A103" t="s">
        <v>631</v>
      </c>
      <c r="B103">
        <v>1</v>
      </c>
      <c r="C103" s="22" t="s">
        <v>1803</v>
      </c>
      <c r="D103" t="s">
        <v>1804</v>
      </c>
      <c r="E103" s="23" t="s">
        <v>6059</v>
      </c>
      <c r="F103" s="24" t="s">
        <v>1806</v>
      </c>
      <c r="G103" s="25">
        <v>302.142</v>
      </c>
      <c r="H103" s="24">
        <v>0</v>
      </c>
      <c r="I103" s="26">
        <f>ROUND(G103*H103,P4)</f>
        <v>0</v>
      </c>
      <c r="L103" s="27">
        <v>0</v>
      </c>
      <c r="M103" s="20">
        <f>ROUND(G103*L103,P4)</f>
        <v>0</v>
      </c>
      <c r="N103" s="21" t="s">
        <v>1807</v>
      </c>
      <c r="O103" s="28">
        <f>M103*AA103</f>
        <v>0</v>
      </c>
      <c r="P103">
        <v>3</v>
      </c>
      <c r="AA103">
        <f>IF(P103=1,$O$3,IF(P103=2,$O$4,$O$5))</f>
        <v>0.21</v>
      </c>
    </row>
    <row r="104" spans="1:27" ht="25" x14ac:dyDescent="0.25">
      <c r="A104" t="s">
        <v>637</v>
      </c>
      <c r="E104" s="23" t="s">
        <v>1808</v>
      </c>
    </row>
    <row r="105" spans="1:27" ht="39" x14ac:dyDescent="0.3">
      <c r="A105" t="s">
        <v>638</v>
      </c>
      <c r="E105" s="29" t="s">
        <v>6081</v>
      </c>
    </row>
    <row r="106" spans="1:27" ht="187.5" x14ac:dyDescent="0.25">
      <c r="A106" t="s">
        <v>640</v>
      </c>
      <c r="E106" s="23" t="s">
        <v>3746</v>
      </c>
    </row>
  </sheetData>
  <sheetProtection algorithmName="SHA-512" hashValue="PoO7Yhbxgool/QBrTEqo/5NQVIP1oZr2rKW564+fxCsfsTxN+e/ZttnqCkJ67l2F4MUvxHKTrMdnHly1C7v/Pg==" saltValue="XYwcrPb95rE2PHOBNrbUiUmKGFOYdzKfqQYBaYCPVpyNDfPziNVmvl/yoiw/Wpnu/9jTZe7jCTIvOOfZI/vH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COUNTIFS(L8:L99,"=0",A8:A99,"P")+COUNTIFS(L8:L99,"",A8:A99,"P")+SUM(Q8:Q99)</f>
        <v>21</v>
      </c>
    </row>
    <row r="8" spans="1:27" ht="13" x14ac:dyDescent="0.25">
      <c r="A8" t="s">
        <v>626</v>
      </c>
      <c r="C8" s="18" t="s">
        <v>6082</v>
      </c>
      <c r="E8" s="19" t="s">
        <v>165</v>
      </c>
      <c r="L8" s="20">
        <f>L9+L30+L55+L72+L81+L94</f>
        <v>0</v>
      </c>
      <c r="M8" s="20">
        <f>M9+M30+M55+M72+M81+M94</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176.46600000000001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6083</v>
      </c>
    </row>
    <row r="13" spans="1:27" x14ac:dyDescent="0.25">
      <c r="A13" t="s">
        <v>640</v>
      </c>
      <c r="E13" s="23" t="s">
        <v>1380</v>
      </c>
    </row>
    <row r="14" spans="1:27" x14ac:dyDescent="0.25">
      <c r="A14" t="s">
        <v>631</v>
      </c>
      <c r="B14">
        <v>3</v>
      </c>
      <c r="C14" s="22" t="s">
        <v>6002</v>
      </c>
      <c r="D14" t="s">
        <v>633</v>
      </c>
      <c r="E14" s="23" t="s">
        <v>6003</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6084</v>
      </c>
    </row>
    <row r="17" spans="1:27" x14ac:dyDescent="0.25">
      <c r="A17" t="s">
        <v>640</v>
      </c>
      <c r="E17" s="23" t="s">
        <v>1380</v>
      </c>
    </row>
    <row r="18" spans="1:27" x14ac:dyDescent="0.25">
      <c r="A18" t="s">
        <v>631</v>
      </c>
      <c r="B18">
        <v>4</v>
      </c>
      <c r="C18" s="22" t="s">
        <v>4702</v>
      </c>
      <c r="D18" t="s">
        <v>633</v>
      </c>
      <c r="E18" s="23" t="s">
        <v>4703</v>
      </c>
      <c r="F18" s="24" t="s">
        <v>874</v>
      </c>
      <c r="G18" s="25">
        <v>176.46600000000001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6085</v>
      </c>
    </row>
    <row r="21" spans="1:27" x14ac:dyDescent="0.25">
      <c r="A21" t="s">
        <v>640</v>
      </c>
      <c r="E21" s="23" t="s">
        <v>1380</v>
      </c>
    </row>
    <row r="22" spans="1:27" x14ac:dyDescent="0.25">
      <c r="A22" t="s">
        <v>631</v>
      </c>
      <c r="B22">
        <v>5</v>
      </c>
      <c r="C22" s="22" t="s">
        <v>888</v>
      </c>
      <c r="D22" t="s">
        <v>633</v>
      </c>
      <c r="E22" s="23" t="s">
        <v>889</v>
      </c>
      <c r="F22" s="24" t="s">
        <v>874</v>
      </c>
      <c r="G22" s="25">
        <v>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6086</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SUMIFS(L31:L54,A31:A54,"P")</f>
        <v>0</v>
      </c>
      <c r="M30" s="20">
        <f>SUMIFS(M31:M54,A31:A54,"P")</f>
        <v>0</v>
      </c>
      <c r="N30" s="21"/>
    </row>
    <row r="31" spans="1:27" x14ac:dyDescent="0.25">
      <c r="A31" t="s">
        <v>631</v>
      </c>
      <c r="B31">
        <v>7</v>
      </c>
      <c r="C31" s="22" t="s">
        <v>5569</v>
      </c>
      <c r="D31" t="s">
        <v>633</v>
      </c>
      <c r="E31" s="23" t="s">
        <v>5570</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6087</v>
      </c>
    </row>
    <row r="34" spans="1:27" x14ac:dyDescent="0.25">
      <c r="A34" t="s">
        <v>640</v>
      </c>
      <c r="E34" s="23" t="s">
        <v>1380</v>
      </c>
    </row>
    <row r="35" spans="1:27" x14ac:dyDescent="0.25">
      <c r="A35" t="s">
        <v>631</v>
      </c>
      <c r="B35">
        <v>8</v>
      </c>
      <c r="C35" s="22" t="s">
        <v>6010</v>
      </c>
      <c r="D35" t="s">
        <v>633</v>
      </c>
      <c r="E35" s="23" t="s">
        <v>6011</v>
      </c>
      <c r="F35" s="24" t="s">
        <v>874</v>
      </c>
      <c r="G35" s="25">
        <v>82.938000000000002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6088</v>
      </c>
    </row>
    <row r="38" spans="1:27" x14ac:dyDescent="0.25">
      <c r="A38" t="s">
        <v>640</v>
      </c>
      <c r="E38" s="23" t="s">
        <v>1380</v>
      </c>
    </row>
    <row r="39" spans="1:27" x14ac:dyDescent="0.25">
      <c r="A39" t="s">
        <v>631</v>
      </c>
      <c r="B39">
        <v>9</v>
      </c>
      <c r="C39" s="22" t="s">
        <v>6013</v>
      </c>
      <c r="D39" t="s">
        <v>633</v>
      </c>
      <c r="E39" s="23" t="s">
        <v>6014</v>
      </c>
      <c r="F39" s="24" t="s">
        <v>874</v>
      </c>
      <c r="G39" s="25">
        <v>18.527999999999999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6089</v>
      </c>
    </row>
    <row r="42" spans="1:27" x14ac:dyDescent="0.25">
      <c r="A42" t="s">
        <v>640</v>
      </c>
      <c r="E42" s="23" t="s">
        <v>1380</v>
      </c>
    </row>
    <row r="43" spans="1:27" x14ac:dyDescent="0.25">
      <c r="A43" t="s">
        <v>631</v>
      </c>
      <c r="B43">
        <v>10</v>
      </c>
      <c r="C43" s="22" t="s">
        <v>6016</v>
      </c>
      <c r="D43" t="s">
        <v>633</v>
      </c>
      <c r="E43" s="23" t="s">
        <v>6017</v>
      </c>
      <c r="F43" s="24" t="s">
        <v>1806</v>
      </c>
      <c r="G43" s="25">
        <v>5.9139999999999997</v>
      </c>
      <c r="H43" s="24">
        <v>0</v>
      </c>
      <c r="I43" s="26">
        <f>ROUND(G43*H43,P4)</f>
        <v>0</v>
      </c>
      <c r="L43" s="27">
        <v>0</v>
      </c>
      <c r="M43" s="20">
        <f>ROUND(G43*L43,P4)</f>
        <v>0</v>
      </c>
      <c r="N43" s="21" t="s">
        <v>636</v>
      </c>
      <c r="O43" s="28">
        <f>M43*AA43</f>
        <v>0</v>
      </c>
      <c r="P43">
        <v>3</v>
      </c>
      <c r="AA43">
        <f>IF(P43=1,$O$3,IF(P43=2,$O$4,$O$5))</f>
        <v>0.21</v>
      </c>
    </row>
    <row r="44" spans="1:27" x14ac:dyDescent="0.25">
      <c r="A44" t="s">
        <v>637</v>
      </c>
      <c r="E44" s="23" t="s">
        <v>6090</v>
      </c>
    </row>
    <row r="45" spans="1:27" ht="13" x14ac:dyDescent="0.3">
      <c r="A45" t="s">
        <v>638</v>
      </c>
      <c r="E45" s="29" t="s">
        <v>6091</v>
      </c>
    </row>
    <row r="46" spans="1:27" x14ac:dyDescent="0.25">
      <c r="A46" t="s">
        <v>640</v>
      </c>
      <c r="E46" s="23" t="s">
        <v>1380</v>
      </c>
    </row>
    <row r="47" spans="1:27" x14ac:dyDescent="0.25">
      <c r="A47" t="s">
        <v>631</v>
      </c>
      <c r="B47">
        <v>11</v>
      </c>
      <c r="C47" s="22" t="s">
        <v>6020</v>
      </c>
      <c r="D47" t="s">
        <v>633</v>
      </c>
      <c r="E47" s="23" t="s">
        <v>6021</v>
      </c>
      <c r="F47" s="24" t="s">
        <v>874</v>
      </c>
      <c r="G47" s="25">
        <v>0.34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6092</v>
      </c>
    </row>
    <row r="50" spans="1:27" x14ac:dyDescent="0.25">
      <c r="A50" t="s">
        <v>640</v>
      </c>
      <c r="E50" s="23" t="s">
        <v>1380</v>
      </c>
    </row>
    <row r="51" spans="1:27" x14ac:dyDescent="0.25">
      <c r="A51" t="s">
        <v>631</v>
      </c>
      <c r="B51">
        <v>12</v>
      </c>
      <c r="C51" s="22" t="s">
        <v>6093</v>
      </c>
      <c r="D51" t="s">
        <v>633</v>
      </c>
      <c r="E51" s="23" t="s">
        <v>6094</v>
      </c>
      <c r="F51" s="24" t="s">
        <v>870</v>
      </c>
      <c r="G51" s="25">
        <v>37.51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6095</v>
      </c>
    </row>
    <row r="54" spans="1:27" x14ac:dyDescent="0.25">
      <c r="A54" t="s">
        <v>640</v>
      </c>
      <c r="E54" s="23" t="s">
        <v>1380</v>
      </c>
    </row>
    <row r="55" spans="1:27" ht="13" x14ac:dyDescent="0.25">
      <c r="A55" t="s">
        <v>628</v>
      </c>
      <c r="C55" s="18" t="s">
        <v>6023</v>
      </c>
      <c r="E55" s="19" t="s">
        <v>4802</v>
      </c>
      <c r="L55" s="20">
        <f>SUMIFS(L56:L71,A56:A71,"P")</f>
        <v>0</v>
      </c>
      <c r="M55" s="20">
        <f>SUMIFS(M56:M71,A56:A71,"P")</f>
        <v>0</v>
      </c>
      <c r="N55" s="21"/>
    </row>
    <row r="56" spans="1:27" x14ac:dyDescent="0.25">
      <c r="A56" t="s">
        <v>631</v>
      </c>
      <c r="B56">
        <v>13</v>
      </c>
      <c r="C56" s="22" t="s">
        <v>6024</v>
      </c>
      <c r="D56" t="s">
        <v>633</v>
      </c>
      <c r="E56" s="23" t="s">
        <v>6025</v>
      </c>
      <c r="F56" s="24" t="s">
        <v>874</v>
      </c>
      <c r="G56" s="25">
        <v>14.82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6096</v>
      </c>
    </row>
    <row r="59" spans="1:27" x14ac:dyDescent="0.25">
      <c r="A59" t="s">
        <v>640</v>
      </c>
      <c r="E59" s="23" t="s">
        <v>1380</v>
      </c>
    </row>
    <row r="60" spans="1:27" x14ac:dyDescent="0.25">
      <c r="A60" t="s">
        <v>631</v>
      </c>
      <c r="B60">
        <v>14</v>
      </c>
      <c r="C60" s="22" t="s">
        <v>6030</v>
      </c>
      <c r="D60" t="s">
        <v>633</v>
      </c>
      <c r="E60" s="23" t="s">
        <v>6031</v>
      </c>
      <c r="F60" s="24" t="s">
        <v>870</v>
      </c>
      <c r="G60" s="25">
        <v>592.30999999999995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6097</v>
      </c>
    </row>
    <row r="63" spans="1:27" x14ac:dyDescent="0.25">
      <c r="A63" t="s">
        <v>640</v>
      </c>
      <c r="E63" s="23" t="s">
        <v>1380</v>
      </c>
    </row>
    <row r="64" spans="1:27" ht="25" x14ac:dyDescent="0.25">
      <c r="A64" t="s">
        <v>631</v>
      </c>
      <c r="B64">
        <v>15</v>
      </c>
      <c r="C64" s="22" t="s">
        <v>6098</v>
      </c>
      <c r="D64" t="s">
        <v>633</v>
      </c>
      <c r="E64" s="23" t="s">
        <v>6099</v>
      </c>
      <c r="F64" s="24" t="s">
        <v>874</v>
      </c>
      <c r="G64" s="25">
        <v>43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6100</v>
      </c>
    </row>
    <row r="67" spans="1:27" x14ac:dyDescent="0.25">
      <c r="A67" t="s">
        <v>640</v>
      </c>
      <c r="E67" s="23" t="s">
        <v>1380</v>
      </c>
    </row>
    <row r="68" spans="1:27" x14ac:dyDescent="0.25">
      <c r="A68" t="s">
        <v>631</v>
      </c>
      <c r="B68">
        <v>16</v>
      </c>
      <c r="C68" s="22" t="s">
        <v>6033</v>
      </c>
      <c r="D68" t="s">
        <v>633</v>
      </c>
      <c r="E68" s="23" t="s">
        <v>6034</v>
      </c>
      <c r="F68" s="24" t="s">
        <v>2636</v>
      </c>
      <c r="G68" s="25">
        <v>104.38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6101</v>
      </c>
    </row>
    <row r="71" spans="1:27" x14ac:dyDescent="0.25">
      <c r="A71" t="s">
        <v>640</v>
      </c>
      <c r="E71" s="23" t="s">
        <v>1380</v>
      </c>
    </row>
    <row r="72" spans="1:27" ht="13" x14ac:dyDescent="0.25">
      <c r="A72" t="s">
        <v>628</v>
      </c>
      <c r="C72" s="18" t="s">
        <v>6039</v>
      </c>
      <c r="E72" s="19" t="s">
        <v>4807</v>
      </c>
      <c r="L72" s="20">
        <f>SUMIFS(L73:L80,A73:A80,"P")</f>
        <v>0</v>
      </c>
      <c r="M72" s="20">
        <f>SUMIFS(M73:M80,A73:A80,"P")</f>
        <v>0</v>
      </c>
      <c r="N72" s="21"/>
    </row>
    <row r="73" spans="1:27" x14ac:dyDescent="0.25">
      <c r="A73" t="s">
        <v>631</v>
      </c>
      <c r="B73">
        <v>17</v>
      </c>
      <c r="C73" s="22" t="s">
        <v>6043</v>
      </c>
      <c r="D73" t="s">
        <v>633</v>
      </c>
      <c r="E73" s="23" t="s">
        <v>6044</v>
      </c>
      <c r="F73" s="24" t="s">
        <v>874</v>
      </c>
      <c r="G73" s="25">
        <v>1.8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6102</v>
      </c>
    </row>
    <row r="76" spans="1:27" x14ac:dyDescent="0.25">
      <c r="A76" t="s">
        <v>640</v>
      </c>
      <c r="E76" s="23" t="s">
        <v>1380</v>
      </c>
    </row>
    <row r="77" spans="1:27" x14ac:dyDescent="0.25">
      <c r="A77" t="s">
        <v>631</v>
      </c>
      <c r="B77">
        <v>18</v>
      </c>
      <c r="C77" s="22" t="s">
        <v>5588</v>
      </c>
      <c r="D77" t="s">
        <v>633</v>
      </c>
      <c r="E77" s="23" t="s">
        <v>5589</v>
      </c>
      <c r="F77" s="24" t="s">
        <v>874</v>
      </c>
      <c r="G77" s="25">
        <v>3</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6103</v>
      </c>
    </row>
    <row r="80" spans="1:27" x14ac:dyDescent="0.25">
      <c r="A80" t="s">
        <v>640</v>
      </c>
      <c r="E80" s="23" t="s">
        <v>1380</v>
      </c>
    </row>
    <row r="81" spans="1:27" ht="13" x14ac:dyDescent="0.25">
      <c r="A81" t="s">
        <v>628</v>
      </c>
      <c r="C81" s="18" t="s">
        <v>5352</v>
      </c>
      <c r="E81" s="19" t="s">
        <v>4616</v>
      </c>
      <c r="L81" s="20">
        <f>SUMIFS(L82:L93,A82:A93,"P")</f>
        <v>0</v>
      </c>
      <c r="M81" s="20">
        <f>SUMIFS(M82:M93,A82:A93,"P")</f>
        <v>0</v>
      </c>
      <c r="N81" s="21"/>
    </row>
    <row r="82" spans="1:27" x14ac:dyDescent="0.25">
      <c r="A82" t="s">
        <v>631</v>
      </c>
      <c r="B82">
        <v>22</v>
      </c>
      <c r="C82" s="22" t="s">
        <v>6048</v>
      </c>
      <c r="D82" t="s">
        <v>633</v>
      </c>
      <c r="E82" s="23" t="s">
        <v>6049</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6104</v>
      </c>
    </row>
    <row r="85" spans="1:27" x14ac:dyDescent="0.25">
      <c r="A85" t="s">
        <v>640</v>
      </c>
      <c r="E85" s="23" t="s">
        <v>1380</v>
      </c>
    </row>
    <row r="86" spans="1:27" x14ac:dyDescent="0.25">
      <c r="A86" t="s">
        <v>631</v>
      </c>
      <c r="B86">
        <v>23</v>
      </c>
      <c r="C86" s="22" t="s">
        <v>6051</v>
      </c>
      <c r="D86" t="s">
        <v>633</v>
      </c>
      <c r="E86" s="23" t="s">
        <v>6052</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6105</v>
      </c>
    </row>
    <row r="89" spans="1:27" x14ac:dyDescent="0.25">
      <c r="A89" t="s">
        <v>640</v>
      </c>
      <c r="E89" s="23" t="s">
        <v>1380</v>
      </c>
    </row>
    <row r="90" spans="1:27" x14ac:dyDescent="0.25">
      <c r="A90" t="s">
        <v>631</v>
      </c>
      <c r="B90">
        <v>24</v>
      </c>
      <c r="C90" s="22" t="s">
        <v>5775</v>
      </c>
      <c r="D90" t="s">
        <v>633</v>
      </c>
      <c r="E90" s="23" t="s">
        <v>5776</v>
      </c>
      <c r="F90" s="24" t="s">
        <v>647</v>
      </c>
      <c r="G90" s="25">
        <v>15.4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6106</v>
      </c>
    </row>
    <row r="93" spans="1:27" x14ac:dyDescent="0.25">
      <c r="A93" t="s">
        <v>640</v>
      </c>
      <c r="E93" s="23" t="s">
        <v>1380</v>
      </c>
    </row>
    <row r="94" spans="1:27" ht="13" x14ac:dyDescent="0.25">
      <c r="A94" t="s">
        <v>628</v>
      </c>
      <c r="C94" s="18" t="s">
        <v>1801</v>
      </c>
      <c r="E94" s="19" t="s">
        <v>6058</v>
      </c>
      <c r="L94" s="20">
        <f>SUMIFS(L95:L98,A95:A98,"P")</f>
        <v>0</v>
      </c>
      <c r="M94" s="20">
        <f>SUMIFS(M95:M98,A95:A98,"P")</f>
        <v>0</v>
      </c>
      <c r="N94" s="21"/>
    </row>
    <row r="95" spans="1:27" ht="25" x14ac:dyDescent="0.25">
      <c r="A95" t="s">
        <v>631</v>
      </c>
      <c r="B95">
        <v>1</v>
      </c>
      <c r="C95" s="22" t="s">
        <v>1803</v>
      </c>
      <c r="D95" t="s">
        <v>1804</v>
      </c>
      <c r="E95" s="23" t="s">
        <v>6059</v>
      </c>
      <c r="F95" s="24" t="s">
        <v>1806</v>
      </c>
      <c r="G95" s="25">
        <v>183.45099999999999</v>
      </c>
      <c r="H95" s="24">
        <v>0</v>
      </c>
      <c r="I95" s="26">
        <f>ROUND(G95*H95,P4)</f>
        <v>0</v>
      </c>
      <c r="L95" s="27">
        <v>0</v>
      </c>
      <c r="M95" s="20">
        <f>ROUND(G95*L95,P4)</f>
        <v>0</v>
      </c>
      <c r="N95" s="21" t="s">
        <v>1807</v>
      </c>
      <c r="O95" s="28">
        <f>M95*AA95</f>
        <v>0</v>
      </c>
      <c r="P95">
        <v>3</v>
      </c>
      <c r="AA95">
        <f>IF(P95=1,$O$3,IF(P95=2,$O$4,$O$5))</f>
        <v>0.21</v>
      </c>
    </row>
    <row r="96" spans="1:27" ht="25" x14ac:dyDescent="0.25">
      <c r="A96" t="s">
        <v>637</v>
      </c>
      <c r="E96" s="23" t="s">
        <v>1808</v>
      </c>
    </row>
    <row r="97" spans="1:5" ht="39" x14ac:dyDescent="0.3">
      <c r="A97" t="s">
        <v>638</v>
      </c>
      <c r="E97" s="29" t="s">
        <v>6107</v>
      </c>
    </row>
    <row r="98" spans="1:5" ht="187.5" x14ac:dyDescent="0.25">
      <c r="A98" t="s">
        <v>640</v>
      </c>
      <c r="E98" s="23" t="s">
        <v>3746</v>
      </c>
    </row>
  </sheetData>
  <sheetProtection algorithmName="SHA-512" hashValue="AA2Ns6JflDxN31Rjelz+aXVzofXzghXg+xG97csHkycHMZYct0e9SNTxyvtGZ6eOn+K0YP1g1qps+FVKrxuo9g==" saltValue="wEotDT5UEi7b5SWDbu+cUssYY02+Scjy8R8sw9ppMT4NSNg9GMepkcMGCV20CCfG8YOVD5wQqyiVlVn8rUKo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6108</v>
      </c>
      <c r="E8" s="19" t="s">
        <v>167</v>
      </c>
      <c r="L8" s="20">
        <f>L9+L30</f>
        <v>0</v>
      </c>
      <c r="M8" s="20">
        <f>M9+M30</f>
        <v>0</v>
      </c>
      <c r="N8" s="21"/>
    </row>
    <row r="9" spans="1:27" ht="13" x14ac:dyDescent="0.25">
      <c r="A9" t="s">
        <v>628</v>
      </c>
      <c r="C9" s="18" t="s">
        <v>5349</v>
      </c>
      <c r="E9" s="19" t="s">
        <v>1466</v>
      </c>
      <c r="L9" s="20">
        <f>SUMIFS(L10:L29,A10:A29,"P")</f>
        <v>0</v>
      </c>
      <c r="M9" s="20">
        <f>SUMIFS(M10:M29,A10:A29,"P")</f>
        <v>0</v>
      </c>
      <c r="N9" s="21"/>
    </row>
    <row r="10" spans="1:27" x14ac:dyDescent="0.25">
      <c r="A10" t="s">
        <v>631</v>
      </c>
      <c r="B10">
        <v>1</v>
      </c>
      <c r="C10" s="22" t="s">
        <v>6109</v>
      </c>
      <c r="D10" t="s">
        <v>633</v>
      </c>
      <c r="E10" s="23" t="s">
        <v>6110</v>
      </c>
      <c r="F10" s="24" t="s">
        <v>874</v>
      </c>
      <c r="G10" s="25">
        <v>3245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6111</v>
      </c>
    </row>
    <row r="13" spans="1:27" x14ac:dyDescent="0.25">
      <c r="A13" t="s">
        <v>640</v>
      </c>
      <c r="E13" s="23" t="s">
        <v>1380</v>
      </c>
    </row>
    <row r="14" spans="1:27" x14ac:dyDescent="0.25">
      <c r="A14" t="s">
        <v>631</v>
      </c>
      <c r="B14">
        <v>2</v>
      </c>
      <c r="C14" s="22" t="s">
        <v>6112</v>
      </c>
      <c r="D14" t="s">
        <v>633</v>
      </c>
      <c r="E14" s="23" t="s">
        <v>6113</v>
      </c>
      <c r="F14" s="24" t="s">
        <v>870</v>
      </c>
      <c r="G14" s="25">
        <v>418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6114</v>
      </c>
    </row>
    <row r="17" spans="1:27" x14ac:dyDescent="0.25">
      <c r="A17" t="s">
        <v>640</v>
      </c>
      <c r="E17" s="23" t="s">
        <v>1380</v>
      </c>
    </row>
    <row r="18" spans="1:27" x14ac:dyDescent="0.25">
      <c r="A18" t="s">
        <v>631</v>
      </c>
      <c r="B18">
        <v>3</v>
      </c>
      <c r="C18" s="22" t="s">
        <v>4718</v>
      </c>
      <c r="D18" t="s">
        <v>633</v>
      </c>
      <c r="E18" s="23" t="s">
        <v>4719</v>
      </c>
      <c r="F18" s="24" t="s">
        <v>870</v>
      </c>
      <c r="G18" s="25">
        <v>1512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6115</v>
      </c>
    </row>
    <row r="21" spans="1:27" x14ac:dyDescent="0.25">
      <c r="A21" t="s">
        <v>640</v>
      </c>
      <c r="E21" s="23" t="s">
        <v>1380</v>
      </c>
    </row>
    <row r="22" spans="1:27" x14ac:dyDescent="0.25">
      <c r="A22" t="s">
        <v>631</v>
      </c>
      <c r="B22">
        <v>4</v>
      </c>
      <c r="C22" s="22" t="s">
        <v>6116</v>
      </c>
      <c r="D22" t="s">
        <v>633</v>
      </c>
      <c r="E22" s="23" t="s">
        <v>6117</v>
      </c>
      <c r="F22" s="24" t="s">
        <v>1806</v>
      </c>
      <c r="G22" s="25">
        <v>521.1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26" x14ac:dyDescent="0.3">
      <c r="A24" t="s">
        <v>638</v>
      </c>
      <c r="E24" s="29" t="s">
        <v>6118</v>
      </c>
    </row>
    <row r="25" spans="1:27" x14ac:dyDescent="0.25">
      <c r="A25" t="s">
        <v>640</v>
      </c>
      <c r="E25" s="23" t="s">
        <v>633</v>
      </c>
    </row>
    <row r="26" spans="1:27" x14ac:dyDescent="0.25">
      <c r="A26" t="s">
        <v>631</v>
      </c>
      <c r="B26">
        <v>5</v>
      </c>
      <c r="C26" s="22" t="s">
        <v>4722</v>
      </c>
      <c r="D26" t="s">
        <v>633</v>
      </c>
      <c r="E26" s="23" t="s">
        <v>4723</v>
      </c>
      <c r="F26" s="24" t="s">
        <v>870</v>
      </c>
      <c r="G26" s="25">
        <v>1930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6119</v>
      </c>
    </row>
    <row r="29" spans="1:27" x14ac:dyDescent="0.25">
      <c r="A29" t="s">
        <v>640</v>
      </c>
      <c r="E29" s="23" t="s">
        <v>1380</v>
      </c>
    </row>
    <row r="30" spans="1:27" ht="13" x14ac:dyDescent="0.25">
      <c r="A30" t="s">
        <v>628</v>
      </c>
      <c r="C30" s="18" t="s">
        <v>6008</v>
      </c>
      <c r="E30" s="19" t="s">
        <v>4061</v>
      </c>
      <c r="L30" s="20">
        <f>SUMIFS(L31:L34,A31:A34,"P")</f>
        <v>0</v>
      </c>
      <c r="M30" s="20">
        <f>SUMIFS(M31:M34,A31:A34,"P")</f>
        <v>0</v>
      </c>
      <c r="N30" s="21"/>
    </row>
    <row r="31" spans="1:27" x14ac:dyDescent="0.25">
      <c r="A31" t="s">
        <v>631</v>
      </c>
      <c r="B31">
        <v>6</v>
      </c>
      <c r="C31" s="22" t="s">
        <v>6120</v>
      </c>
      <c r="D31" t="s">
        <v>633</v>
      </c>
      <c r="E31" s="23" t="s">
        <v>6121</v>
      </c>
      <c r="F31" s="24" t="s">
        <v>870</v>
      </c>
      <c r="G31" s="25">
        <v>1560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5" ht="26" x14ac:dyDescent="0.3">
      <c r="A33" t="s">
        <v>638</v>
      </c>
      <c r="E33" s="29" t="s">
        <v>6122</v>
      </c>
    </row>
    <row r="34" spans="1:5" x14ac:dyDescent="0.25">
      <c r="A34" t="s">
        <v>640</v>
      </c>
      <c r="E34" s="23" t="s">
        <v>1380</v>
      </c>
    </row>
  </sheetData>
  <sheetProtection algorithmName="SHA-512" hashValue="52o5910Y3ktv19XDnur+snkYkKVvUP5N+MgOh9UPDM8UR/NwhWca0co9ySMTlApv49280WIPRD/X6IcSXYiMAA==" saltValue="PdwV7NXe70wOhx5f5k5MKgK01JeXV1ncET3HI0bHBgkssNwfTW2J1mfx298VvM3W3os9z8I11dyG2L6UPTqX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COUNTIFS(L8:L95,"=0",A8:A95,"P")+COUNTIFS(L8:L95,"",A8:A95,"P")+SUM(Q8:Q95)</f>
        <v>20</v>
      </c>
    </row>
    <row r="8" spans="1:27" ht="13" x14ac:dyDescent="0.25">
      <c r="A8" t="s">
        <v>626</v>
      </c>
      <c r="C8" s="18" t="s">
        <v>6123</v>
      </c>
      <c r="E8" s="19" t="s">
        <v>169</v>
      </c>
      <c r="L8" s="20">
        <f>L9+L30+L55+L68+L77+L90</f>
        <v>0</v>
      </c>
      <c r="M8" s="20">
        <f>M9+M30+M55+M68+M77+M90</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173.53800000000001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6124</v>
      </c>
    </row>
    <row r="13" spans="1:27" x14ac:dyDescent="0.25">
      <c r="A13" t="s">
        <v>640</v>
      </c>
      <c r="E13" s="23" t="s">
        <v>1380</v>
      </c>
    </row>
    <row r="14" spans="1:27" x14ac:dyDescent="0.25">
      <c r="A14" t="s">
        <v>631</v>
      </c>
      <c r="B14">
        <v>3</v>
      </c>
      <c r="C14" s="22" t="s">
        <v>6002</v>
      </c>
      <c r="D14" t="s">
        <v>633</v>
      </c>
      <c r="E14" s="23" t="s">
        <v>6003</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6125</v>
      </c>
    </row>
    <row r="17" spans="1:27" x14ac:dyDescent="0.25">
      <c r="A17" t="s">
        <v>640</v>
      </c>
      <c r="E17" s="23" t="s">
        <v>1380</v>
      </c>
    </row>
    <row r="18" spans="1:27" x14ac:dyDescent="0.25">
      <c r="A18" t="s">
        <v>631</v>
      </c>
      <c r="B18">
        <v>4</v>
      </c>
      <c r="C18" s="22" t="s">
        <v>4702</v>
      </c>
      <c r="D18" t="s">
        <v>633</v>
      </c>
      <c r="E18" s="23" t="s">
        <v>4703</v>
      </c>
      <c r="F18" s="24" t="s">
        <v>874</v>
      </c>
      <c r="G18" s="25">
        <v>173.53800000000001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6126</v>
      </c>
    </row>
    <row r="21" spans="1:27" x14ac:dyDescent="0.25">
      <c r="A21" t="s">
        <v>640</v>
      </c>
      <c r="E21" s="23" t="s">
        <v>1380</v>
      </c>
    </row>
    <row r="22" spans="1:27" x14ac:dyDescent="0.25">
      <c r="A22" t="s">
        <v>631</v>
      </c>
      <c r="B22">
        <v>5</v>
      </c>
      <c r="C22" s="22" t="s">
        <v>888</v>
      </c>
      <c r="D22" t="s">
        <v>633</v>
      </c>
      <c r="E22" s="23" t="s">
        <v>889</v>
      </c>
      <c r="F22" s="24" t="s">
        <v>874</v>
      </c>
      <c r="G22" s="25">
        <v>73.5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6127</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SUMIFS(L31:L54,A31:A54,"P")</f>
        <v>0</v>
      </c>
      <c r="M30" s="20">
        <f>SUMIFS(M31:M54,A31:A54,"P")</f>
        <v>0</v>
      </c>
      <c r="N30" s="21"/>
    </row>
    <row r="31" spans="1:27" x14ac:dyDescent="0.25">
      <c r="A31" t="s">
        <v>631</v>
      </c>
      <c r="B31">
        <v>7</v>
      </c>
      <c r="C31" s="22" t="s">
        <v>5569</v>
      </c>
      <c r="D31" t="s">
        <v>633</v>
      </c>
      <c r="E31" s="23" t="s">
        <v>5570</v>
      </c>
      <c r="F31" s="24" t="s">
        <v>647</v>
      </c>
      <c r="G31" s="25">
        <v>196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6128</v>
      </c>
    </row>
    <row r="34" spans="1:27" x14ac:dyDescent="0.25">
      <c r="A34" t="s">
        <v>640</v>
      </c>
      <c r="E34" s="23" t="s">
        <v>1380</v>
      </c>
    </row>
    <row r="35" spans="1:27" x14ac:dyDescent="0.25">
      <c r="A35" t="s">
        <v>631</v>
      </c>
      <c r="B35">
        <v>8</v>
      </c>
      <c r="C35" s="22" t="s">
        <v>6010</v>
      </c>
      <c r="D35" t="s">
        <v>633</v>
      </c>
      <c r="E35" s="23" t="s">
        <v>6011</v>
      </c>
      <c r="F35" s="24" t="s">
        <v>874</v>
      </c>
      <c r="G35" s="25">
        <v>81.278999999999996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6129</v>
      </c>
    </row>
    <row r="38" spans="1:27" x14ac:dyDescent="0.25">
      <c r="A38" t="s">
        <v>640</v>
      </c>
      <c r="E38" s="23" t="s">
        <v>1380</v>
      </c>
    </row>
    <row r="39" spans="1:27" x14ac:dyDescent="0.25">
      <c r="A39" t="s">
        <v>631</v>
      </c>
      <c r="B39">
        <v>9</v>
      </c>
      <c r="C39" s="22" t="s">
        <v>6013</v>
      </c>
      <c r="D39" t="s">
        <v>633</v>
      </c>
      <c r="E39" s="23" t="s">
        <v>6014</v>
      </c>
      <c r="F39" s="24" t="s">
        <v>874</v>
      </c>
      <c r="G39" s="25">
        <v>18.757999999999999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6130</v>
      </c>
    </row>
    <row r="42" spans="1:27" x14ac:dyDescent="0.25">
      <c r="A42" t="s">
        <v>640</v>
      </c>
      <c r="E42" s="23" t="s">
        <v>1380</v>
      </c>
    </row>
    <row r="43" spans="1:27" x14ac:dyDescent="0.25">
      <c r="A43" t="s">
        <v>631</v>
      </c>
      <c r="B43">
        <v>10</v>
      </c>
      <c r="C43" s="22" t="s">
        <v>6016</v>
      </c>
      <c r="D43" t="s">
        <v>633</v>
      </c>
      <c r="E43" s="23" t="s">
        <v>6017</v>
      </c>
      <c r="F43" s="24" t="s">
        <v>1806</v>
      </c>
      <c r="G43" s="25">
        <v>5.8179999999999996</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6131</v>
      </c>
    </row>
    <row r="45" spans="1:27" ht="13" x14ac:dyDescent="0.3">
      <c r="A45" t="s">
        <v>638</v>
      </c>
      <c r="E45" s="29" t="s">
        <v>6132</v>
      </c>
    </row>
    <row r="46" spans="1:27" x14ac:dyDescent="0.25">
      <c r="A46" t="s">
        <v>640</v>
      </c>
      <c r="E46" s="23" t="s">
        <v>1380</v>
      </c>
    </row>
    <row r="47" spans="1:27" x14ac:dyDescent="0.25">
      <c r="A47" t="s">
        <v>631</v>
      </c>
      <c r="B47">
        <v>11</v>
      </c>
      <c r="C47" s="22" t="s">
        <v>6020</v>
      </c>
      <c r="D47" t="s">
        <v>633</v>
      </c>
      <c r="E47" s="23" t="s">
        <v>6021</v>
      </c>
      <c r="F47" s="24" t="s">
        <v>874</v>
      </c>
      <c r="G47" s="25">
        <v>0.63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6133</v>
      </c>
    </row>
    <row r="50" spans="1:27" x14ac:dyDescent="0.25">
      <c r="A50" t="s">
        <v>640</v>
      </c>
      <c r="E50" s="23" t="s">
        <v>1380</v>
      </c>
    </row>
    <row r="51" spans="1:27" x14ac:dyDescent="0.25">
      <c r="A51" t="s">
        <v>631</v>
      </c>
      <c r="B51">
        <v>12</v>
      </c>
      <c r="C51" s="22" t="s">
        <v>6093</v>
      </c>
      <c r="D51" t="s">
        <v>633</v>
      </c>
      <c r="E51" s="23" t="s">
        <v>6094</v>
      </c>
      <c r="F51" s="24" t="s">
        <v>870</v>
      </c>
      <c r="G51" s="25">
        <v>45.21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6134</v>
      </c>
    </row>
    <row r="54" spans="1:27" x14ac:dyDescent="0.25">
      <c r="A54" t="s">
        <v>640</v>
      </c>
      <c r="E54" s="23" t="s">
        <v>1380</v>
      </c>
    </row>
    <row r="55" spans="1:27" ht="13" x14ac:dyDescent="0.25">
      <c r="A55" t="s">
        <v>628</v>
      </c>
      <c r="C55" s="18" t="s">
        <v>6023</v>
      </c>
      <c r="E55" s="19" t="s">
        <v>4802</v>
      </c>
      <c r="L55" s="20">
        <f>SUMIFS(L56:L67,A56:A67,"P")</f>
        <v>0</v>
      </c>
      <c r="M55" s="20">
        <f>SUMIFS(M56:M67,A56:A67,"P")</f>
        <v>0</v>
      </c>
      <c r="N55" s="21"/>
    </row>
    <row r="56" spans="1:27" x14ac:dyDescent="0.25">
      <c r="A56" t="s">
        <v>631</v>
      </c>
      <c r="B56">
        <v>13</v>
      </c>
      <c r="C56" s="22" t="s">
        <v>6024</v>
      </c>
      <c r="D56" t="s">
        <v>633</v>
      </c>
      <c r="E56" s="23" t="s">
        <v>6025</v>
      </c>
      <c r="F56" s="24" t="s">
        <v>874</v>
      </c>
      <c r="G56" s="25">
        <v>14.56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6135</v>
      </c>
    </row>
    <row r="59" spans="1:27" x14ac:dyDescent="0.25">
      <c r="A59" t="s">
        <v>640</v>
      </c>
      <c r="E59" s="23" t="s">
        <v>1380</v>
      </c>
    </row>
    <row r="60" spans="1:27" x14ac:dyDescent="0.25">
      <c r="A60" t="s">
        <v>631</v>
      </c>
      <c r="B60">
        <v>14</v>
      </c>
      <c r="C60" s="22" t="s">
        <v>6030</v>
      </c>
      <c r="D60" t="s">
        <v>633</v>
      </c>
      <c r="E60" s="23" t="s">
        <v>6031</v>
      </c>
      <c r="F60" s="24" t="s">
        <v>870</v>
      </c>
      <c r="G60" s="25">
        <v>541.5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6136</v>
      </c>
    </row>
    <row r="63" spans="1:27" x14ac:dyDescent="0.25">
      <c r="A63" t="s">
        <v>640</v>
      </c>
      <c r="E63" s="23" t="s">
        <v>1380</v>
      </c>
    </row>
    <row r="64" spans="1:27" ht="25" x14ac:dyDescent="0.25">
      <c r="A64" t="s">
        <v>631</v>
      </c>
      <c r="B64">
        <v>15</v>
      </c>
      <c r="C64" s="22" t="s">
        <v>6098</v>
      </c>
      <c r="D64" t="s">
        <v>633</v>
      </c>
      <c r="E64" s="23" t="s">
        <v>6099</v>
      </c>
      <c r="F64" s="24" t="s">
        <v>874</v>
      </c>
      <c r="G64" s="25">
        <v>31.8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6137</v>
      </c>
    </row>
    <row r="67" spans="1:27" x14ac:dyDescent="0.25">
      <c r="A67" t="s">
        <v>640</v>
      </c>
      <c r="E67" s="23" t="s">
        <v>1380</v>
      </c>
    </row>
    <row r="68" spans="1:27" ht="13" x14ac:dyDescent="0.25">
      <c r="A68" t="s">
        <v>628</v>
      </c>
      <c r="C68" s="18" t="s">
        <v>6039</v>
      </c>
      <c r="E68" s="19" t="s">
        <v>4807</v>
      </c>
      <c r="L68" s="20">
        <f>SUMIFS(L69:L76,A69:A76,"P")</f>
        <v>0</v>
      </c>
      <c r="M68" s="20">
        <f>SUMIFS(M69:M76,A69:A76,"P")</f>
        <v>0</v>
      </c>
      <c r="N68" s="21"/>
    </row>
    <row r="69" spans="1:27" x14ac:dyDescent="0.25">
      <c r="A69" t="s">
        <v>631</v>
      </c>
      <c r="B69">
        <v>16</v>
      </c>
      <c r="C69" s="22" t="s">
        <v>6043</v>
      </c>
      <c r="D69" t="s">
        <v>633</v>
      </c>
      <c r="E69" s="23" t="s">
        <v>6044</v>
      </c>
      <c r="F69" s="24" t="s">
        <v>874</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6138</v>
      </c>
    </row>
    <row r="72" spans="1:27" x14ac:dyDescent="0.25">
      <c r="A72" t="s">
        <v>640</v>
      </c>
      <c r="E72" s="23" t="s">
        <v>1380</v>
      </c>
    </row>
    <row r="73" spans="1:27" x14ac:dyDescent="0.25">
      <c r="A73" t="s">
        <v>631</v>
      </c>
      <c r="B73">
        <v>17</v>
      </c>
      <c r="C73" s="22" t="s">
        <v>5588</v>
      </c>
      <c r="D73" t="s">
        <v>633</v>
      </c>
      <c r="E73" s="23" t="s">
        <v>5589</v>
      </c>
      <c r="F73" s="24" t="s">
        <v>874</v>
      </c>
      <c r="G73" s="25">
        <v>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6139</v>
      </c>
    </row>
    <row r="76" spans="1:27" x14ac:dyDescent="0.25">
      <c r="A76" t="s">
        <v>640</v>
      </c>
      <c r="E76" s="23" t="s">
        <v>1380</v>
      </c>
    </row>
    <row r="77" spans="1:27" ht="13" x14ac:dyDescent="0.25">
      <c r="A77" t="s">
        <v>628</v>
      </c>
      <c r="C77" s="18" t="s">
        <v>5352</v>
      </c>
      <c r="E77" s="19" t="s">
        <v>4616</v>
      </c>
      <c r="L77" s="20">
        <f>SUMIFS(L78:L89,A78:A89,"P")</f>
        <v>0</v>
      </c>
      <c r="M77" s="20">
        <f>SUMIFS(M78:M89,A78:A89,"P")</f>
        <v>0</v>
      </c>
      <c r="N77" s="21"/>
    </row>
    <row r="78" spans="1:27" x14ac:dyDescent="0.25">
      <c r="A78" t="s">
        <v>631</v>
      </c>
      <c r="B78">
        <v>18</v>
      </c>
      <c r="C78" s="22" t="s">
        <v>6048</v>
      </c>
      <c r="D78" t="s">
        <v>633</v>
      </c>
      <c r="E78" s="23" t="s">
        <v>6049</v>
      </c>
      <c r="F78" s="24" t="s">
        <v>657</v>
      </c>
      <c r="G78" s="25">
        <v>10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6140</v>
      </c>
    </row>
    <row r="81" spans="1:27" x14ac:dyDescent="0.25">
      <c r="A81" t="s">
        <v>640</v>
      </c>
      <c r="E81" s="23" t="s">
        <v>1380</v>
      </c>
    </row>
    <row r="82" spans="1:27" x14ac:dyDescent="0.25">
      <c r="A82" t="s">
        <v>631</v>
      </c>
      <c r="B82">
        <v>19</v>
      </c>
      <c r="C82" s="22" t="s">
        <v>6051</v>
      </c>
      <c r="D82" t="s">
        <v>633</v>
      </c>
      <c r="E82" s="23" t="s">
        <v>6052</v>
      </c>
      <c r="F82" s="24" t="s">
        <v>657</v>
      </c>
      <c r="G82" s="25">
        <v>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6079</v>
      </c>
    </row>
    <row r="85" spans="1:27" x14ac:dyDescent="0.25">
      <c r="A85" t="s">
        <v>640</v>
      </c>
      <c r="E85" s="23" t="s">
        <v>1380</v>
      </c>
    </row>
    <row r="86" spans="1:27" x14ac:dyDescent="0.25">
      <c r="A86" t="s">
        <v>631</v>
      </c>
      <c r="B86">
        <v>20</v>
      </c>
      <c r="C86" s="22" t="s">
        <v>5775</v>
      </c>
      <c r="D86" t="s">
        <v>633</v>
      </c>
      <c r="E86" s="23" t="s">
        <v>5776</v>
      </c>
      <c r="F86" s="24" t="s">
        <v>647</v>
      </c>
      <c r="G86" s="25">
        <v>29.2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6141</v>
      </c>
    </row>
    <row r="89" spans="1:27" x14ac:dyDescent="0.25">
      <c r="A89" t="s">
        <v>640</v>
      </c>
      <c r="E89" s="23" t="s">
        <v>1380</v>
      </c>
    </row>
    <row r="90" spans="1:27" ht="13" x14ac:dyDescent="0.25">
      <c r="A90" t="s">
        <v>628</v>
      </c>
      <c r="C90" s="18" t="s">
        <v>1801</v>
      </c>
      <c r="E90" s="19" t="s">
        <v>6058</v>
      </c>
      <c r="L90" s="20">
        <f>SUMIFS(L91:L94,A91:A94,"P")</f>
        <v>0</v>
      </c>
      <c r="M90" s="20">
        <f>SUMIFS(M91:M94,A91:A94,"P")</f>
        <v>0</v>
      </c>
      <c r="N90" s="21"/>
    </row>
    <row r="91" spans="1:27" ht="25" x14ac:dyDescent="0.25">
      <c r="A91" t="s">
        <v>631</v>
      </c>
      <c r="B91">
        <v>1</v>
      </c>
      <c r="C91" s="22" t="s">
        <v>1803</v>
      </c>
      <c r="D91" t="s">
        <v>1804</v>
      </c>
      <c r="E91" s="23" t="s">
        <v>6059</v>
      </c>
      <c r="F91" s="24" t="s">
        <v>1806</v>
      </c>
      <c r="G91" s="25">
        <v>180.869</v>
      </c>
      <c r="H91" s="24">
        <v>0</v>
      </c>
      <c r="I91" s="26">
        <f>ROUND(G91*H91,P4)</f>
        <v>0</v>
      </c>
      <c r="L91" s="27">
        <v>0</v>
      </c>
      <c r="M91" s="20">
        <f>ROUND(G91*L91,P4)</f>
        <v>0</v>
      </c>
      <c r="N91" s="21" t="s">
        <v>1807</v>
      </c>
      <c r="O91" s="28">
        <f>M91*AA91</f>
        <v>0</v>
      </c>
      <c r="P91">
        <v>3</v>
      </c>
      <c r="AA91">
        <f>IF(P91=1,$O$3,IF(P91=2,$O$4,$O$5))</f>
        <v>0.21</v>
      </c>
    </row>
    <row r="92" spans="1:27" ht="25" x14ac:dyDescent="0.25">
      <c r="A92" t="s">
        <v>637</v>
      </c>
      <c r="E92" s="23" t="s">
        <v>5362</v>
      </c>
    </row>
    <row r="93" spans="1:27" ht="39" x14ac:dyDescent="0.3">
      <c r="A93" t="s">
        <v>638</v>
      </c>
      <c r="E93" s="29" t="s">
        <v>6142</v>
      </c>
    </row>
    <row r="94" spans="1:27" ht="187.5" x14ac:dyDescent="0.25">
      <c r="A94" t="s">
        <v>640</v>
      </c>
      <c r="E94" s="23" t="s">
        <v>1982</v>
      </c>
    </row>
  </sheetData>
  <sheetProtection algorithmName="SHA-512" hashValue="NVP8Tdfqe9O6X7LpB7n3avsAI6NZe5MDhBhMMuzlTqHCdvAnBDVQxujr0GNWy9WRo3GxioYo46shaNQsERMuXA==" saltValue="Pt5TG7BUe370W0h26pmjn/cp5o5igruS9SytG/3rZKxCxXX2PSmI7ORMLk0b1mqXi2qTy6//L8RwniNF65C/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6143</v>
      </c>
      <c r="E8" s="19" t="s">
        <v>171</v>
      </c>
      <c r="L8" s="20">
        <f>L9+L30+L47+L64+L73+L82</f>
        <v>0</v>
      </c>
      <c r="M8" s="20">
        <f>M9+M30+M47+M64+M73+M82</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349.28800000000001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6144</v>
      </c>
    </row>
    <row r="13" spans="1:27" x14ac:dyDescent="0.25">
      <c r="A13" t="s">
        <v>640</v>
      </c>
      <c r="E13" s="23" t="s">
        <v>1380</v>
      </c>
    </row>
    <row r="14" spans="1:27" x14ac:dyDescent="0.25">
      <c r="A14" t="s">
        <v>631</v>
      </c>
      <c r="B14">
        <v>3</v>
      </c>
      <c r="C14" s="22" t="s">
        <v>6002</v>
      </c>
      <c r="D14" t="s">
        <v>633</v>
      </c>
      <c r="E14" s="23" t="s">
        <v>6003</v>
      </c>
      <c r="F14" s="24" t="s">
        <v>874</v>
      </c>
      <c r="G14" s="25">
        <v>139.5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6145</v>
      </c>
    </row>
    <row r="17" spans="1:27" x14ac:dyDescent="0.25">
      <c r="A17" t="s">
        <v>640</v>
      </c>
      <c r="E17" s="23" t="s">
        <v>1380</v>
      </c>
    </row>
    <row r="18" spans="1:27" x14ac:dyDescent="0.25">
      <c r="A18" t="s">
        <v>631</v>
      </c>
      <c r="B18">
        <v>4</v>
      </c>
      <c r="C18" s="22" t="s">
        <v>4702</v>
      </c>
      <c r="D18" t="s">
        <v>633</v>
      </c>
      <c r="E18" s="23" t="s">
        <v>4703</v>
      </c>
      <c r="F18" s="24" t="s">
        <v>874</v>
      </c>
      <c r="G18" s="25">
        <v>349.28800000000001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6146</v>
      </c>
    </row>
    <row r="21" spans="1:27" x14ac:dyDescent="0.25">
      <c r="A21" t="s">
        <v>640</v>
      </c>
      <c r="E21" s="23" t="s">
        <v>1380</v>
      </c>
    </row>
    <row r="22" spans="1:27" x14ac:dyDescent="0.25">
      <c r="A22" t="s">
        <v>631</v>
      </c>
      <c r="B22">
        <v>5</v>
      </c>
      <c r="C22" s="22" t="s">
        <v>888</v>
      </c>
      <c r="D22" t="s">
        <v>633</v>
      </c>
      <c r="E22" s="23" t="s">
        <v>889</v>
      </c>
      <c r="F22" s="24" t="s">
        <v>874</v>
      </c>
      <c r="G22" s="25">
        <v>139.5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6147</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SUMIFS(L31:L46,A31:A46,"P")</f>
        <v>0</v>
      </c>
      <c r="M30" s="20">
        <f>SUMIFS(M31:M46,A31:A46,"P")</f>
        <v>0</v>
      </c>
      <c r="N30" s="21"/>
    </row>
    <row r="31" spans="1:27" x14ac:dyDescent="0.25">
      <c r="A31" t="s">
        <v>631</v>
      </c>
      <c r="B31">
        <v>7</v>
      </c>
      <c r="C31" s="22" t="s">
        <v>5569</v>
      </c>
      <c r="D31" t="s">
        <v>633</v>
      </c>
      <c r="E31" s="23" t="s">
        <v>5570</v>
      </c>
      <c r="F31" s="24" t="s">
        <v>647</v>
      </c>
      <c r="G31" s="25">
        <v>372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6148</v>
      </c>
    </row>
    <row r="34" spans="1:27" x14ac:dyDescent="0.25">
      <c r="A34" t="s">
        <v>640</v>
      </c>
      <c r="E34" s="23" t="s">
        <v>1380</v>
      </c>
    </row>
    <row r="35" spans="1:27" x14ac:dyDescent="0.25">
      <c r="A35" t="s">
        <v>631</v>
      </c>
      <c r="B35">
        <v>8</v>
      </c>
      <c r="C35" s="22" t="s">
        <v>6010</v>
      </c>
      <c r="D35" t="s">
        <v>633</v>
      </c>
      <c r="E35" s="23" t="s">
        <v>6011</v>
      </c>
      <c r="F35" s="24" t="s">
        <v>874</v>
      </c>
      <c r="G35" s="25">
        <v>154.26499999999999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6149</v>
      </c>
    </row>
    <row r="38" spans="1:27" x14ac:dyDescent="0.25">
      <c r="A38" t="s">
        <v>640</v>
      </c>
      <c r="E38" s="23" t="s">
        <v>1380</v>
      </c>
    </row>
    <row r="39" spans="1:27" x14ac:dyDescent="0.25">
      <c r="A39" t="s">
        <v>631</v>
      </c>
      <c r="B39">
        <v>9</v>
      </c>
      <c r="C39" s="22" t="s">
        <v>6013</v>
      </c>
      <c r="D39" t="s">
        <v>633</v>
      </c>
      <c r="E39" s="23" t="s">
        <v>6014</v>
      </c>
      <c r="F39" s="24" t="s">
        <v>874</v>
      </c>
      <c r="G39" s="25">
        <v>35.197000000000003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6150</v>
      </c>
    </row>
    <row r="42" spans="1:27" x14ac:dyDescent="0.25">
      <c r="A42" t="s">
        <v>640</v>
      </c>
      <c r="E42" s="23" t="s">
        <v>1380</v>
      </c>
    </row>
    <row r="43" spans="1:27" x14ac:dyDescent="0.25">
      <c r="A43" t="s">
        <v>631</v>
      </c>
      <c r="B43">
        <v>10</v>
      </c>
      <c r="C43" s="22" t="s">
        <v>6016</v>
      </c>
      <c r="D43" t="s">
        <v>633</v>
      </c>
      <c r="E43" s="23" t="s">
        <v>6017</v>
      </c>
      <c r="F43" s="24" t="s">
        <v>1806</v>
      </c>
      <c r="G43" s="25">
        <v>11.023999999999999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6131</v>
      </c>
    </row>
    <row r="45" spans="1:27" ht="13" x14ac:dyDescent="0.3">
      <c r="A45" t="s">
        <v>638</v>
      </c>
      <c r="E45" s="29" t="s">
        <v>6151</v>
      </c>
    </row>
    <row r="46" spans="1:27" x14ac:dyDescent="0.25">
      <c r="A46" t="s">
        <v>640</v>
      </c>
      <c r="E46" s="23" t="s">
        <v>1380</v>
      </c>
    </row>
    <row r="47" spans="1:27" ht="13" x14ac:dyDescent="0.25">
      <c r="A47" t="s">
        <v>628</v>
      </c>
      <c r="C47" s="18" t="s">
        <v>6023</v>
      </c>
      <c r="E47" s="19" t="s">
        <v>4802</v>
      </c>
      <c r="L47" s="20">
        <f>SUMIFS(L48:L63,A48:A63,"P")</f>
        <v>0</v>
      </c>
      <c r="M47" s="20">
        <f>SUMIFS(M48:M63,A48:A63,"P")</f>
        <v>0</v>
      </c>
      <c r="N47" s="21"/>
    </row>
    <row r="48" spans="1:27" x14ac:dyDescent="0.25">
      <c r="A48" t="s">
        <v>631</v>
      </c>
      <c r="B48">
        <v>11</v>
      </c>
      <c r="C48" s="22" t="s">
        <v>6024</v>
      </c>
      <c r="D48" t="s">
        <v>633</v>
      </c>
      <c r="E48" s="23" t="s">
        <v>6025</v>
      </c>
      <c r="F48" s="24" t="s">
        <v>874</v>
      </c>
      <c r="G48" s="25">
        <v>32.19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6152</v>
      </c>
    </row>
    <row r="51" spans="1:27" x14ac:dyDescent="0.25">
      <c r="A51" t="s">
        <v>640</v>
      </c>
      <c r="E51" s="23" t="s">
        <v>1380</v>
      </c>
    </row>
    <row r="52" spans="1:27" x14ac:dyDescent="0.25">
      <c r="A52" t="s">
        <v>631</v>
      </c>
      <c r="B52">
        <v>12</v>
      </c>
      <c r="C52" s="22" t="s">
        <v>6027</v>
      </c>
      <c r="D52" t="s">
        <v>633</v>
      </c>
      <c r="E52" s="23" t="s">
        <v>6028</v>
      </c>
      <c r="F52" s="24" t="s">
        <v>1806</v>
      </c>
      <c r="G52" s="25">
        <v>0.68600000000000005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6153</v>
      </c>
    </row>
    <row r="55" spans="1:27" x14ac:dyDescent="0.25">
      <c r="A55" t="s">
        <v>640</v>
      </c>
      <c r="E55" s="23" t="s">
        <v>1380</v>
      </c>
    </row>
    <row r="56" spans="1:27" x14ac:dyDescent="0.25">
      <c r="A56" t="s">
        <v>631</v>
      </c>
      <c r="B56">
        <v>13</v>
      </c>
      <c r="C56" s="22" t="s">
        <v>6030</v>
      </c>
      <c r="D56" t="s">
        <v>633</v>
      </c>
      <c r="E56" s="23" t="s">
        <v>6031</v>
      </c>
      <c r="F56" s="24" t="s">
        <v>870</v>
      </c>
      <c r="G56" s="25">
        <v>1221.5999999999999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6154</v>
      </c>
    </row>
    <row r="59" spans="1:27" x14ac:dyDescent="0.25">
      <c r="A59" t="s">
        <v>640</v>
      </c>
      <c r="E59" s="23" t="s">
        <v>1380</v>
      </c>
    </row>
    <row r="60" spans="1:27" x14ac:dyDescent="0.25">
      <c r="A60" t="s">
        <v>631</v>
      </c>
      <c r="B60">
        <v>14</v>
      </c>
      <c r="C60" s="22" t="s">
        <v>6036</v>
      </c>
      <c r="D60" t="s">
        <v>633</v>
      </c>
      <c r="E60" s="23" t="s">
        <v>6037</v>
      </c>
      <c r="F60" s="24" t="s">
        <v>870</v>
      </c>
      <c r="G60" s="25">
        <v>21.7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6155</v>
      </c>
    </row>
    <row r="63" spans="1:27" x14ac:dyDescent="0.25">
      <c r="A63" t="s">
        <v>640</v>
      </c>
      <c r="E63" s="23" t="s">
        <v>1380</v>
      </c>
    </row>
    <row r="64" spans="1:27" ht="13" x14ac:dyDescent="0.25">
      <c r="A64" t="s">
        <v>628</v>
      </c>
      <c r="C64" s="18" t="s">
        <v>6039</v>
      </c>
      <c r="E64" s="19" t="s">
        <v>4807</v>
      </c>
      <c r="L64" s="20">
        <f>SUMIFS(L65:L72,A65:A72,"P")</f>
        <v>0</v>
      </c>
      <c r="M64" s="20">
        <f>SUMIFS(M65:M72,A65:A72,"P")</f>
        <v>0</v>
      </c>
      <c r="N64" s="21"/>
    </row>
    <row r="65" spans="1:27" x14ac:dyDescent="0.25">
      <c r="A65" t="s">
        <v>631</v>
      </c>
      <c r="B65">
        <v>15</v>
      </c>
      <c r="C65" s="22" t="s">
        <v>6040</v>
      </c>
      <c r="D65" t="s">
        <v>633</v>
      </c>
      <c r="E65" s="23" t="s">
        <v>6041</v>
      </c>
      <c r="F65" s="24" t="s">
        <v>874</v>
      </c>
      <c r="G65" s="25">
        <v>5.18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6156</v>
      </c>
    </row>
    <row r="68" spans="1:27" x14ac:dyDescent="0.25">
      <c r="A68" t="s">
        <v>640</v>
      </c>
      <c r="E68" s="23" t="s">
        <v>1380</v>
      </c>
    </row>
    <row r="69" spans="1:27" x14ac:dyDescent="0.25">
      <c r="A69" t="s">
        <v>631</v>
      </c>
      <c r="B69">
        <v>16</v>
      </c>
      <c r="C69" s="22" t="s">
        <v>5585</v>
      </c>
      <c r="D69" t="s">
        <v>633</v>
      </c>
      <c r="E69" s="23" t="s">
        <v>5586</v>
      </c>
      <c r="F69" s="24" t="s">
        <v>874</v>
      </c>
      <c r="G69" s="25">
        <v>1.056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6157</v>
      </c>
    </row>
    <row r="72" spans="1:27" x14ac:dyDescent="0.25">
      <c r="A72" t="s">
        <v>640</v>
      </c>
      <c r="E72" s="23" t="s">
        <v>1380</v>
      </c>
    </row>
    <row r="73" spans="1:27" ht="13" x14ac:dyDescent="0.25">
      <c r="A73" t="s">
        <v>628</v>
      </c>
      <c r="C73" s="18" t="s">
        <v>5352</v>
      </c>
      <c r="E73" s="19" t="s">
        <v>4616</v>
      </c>
      <c r="L73" s="20">
        <f>SUMIFS(L74:L81,A74:A81,"P")</f>
        <v>0</v>
      </c>
      <c r="M73" s="20">
        <f>SUMIFS(M74:M81,A74:A81,"P")</f>
        <v>0</v>
      </c>
      <c r="N73" s="21"/>
    </row>
    <row r="74" spans="1:27" x14ac:dyDescent="0.25">
      <c r="A74" t="s">
        <v>631</v>
      </c>
      <c r="B74">
        <v>17</v>
      </c>
      <c r="C74" s="22" t="s">
        <v>6048</v>
      </c>
      <c r="D74" t="s">
        <v>633</v>
      </c>
      <c r="E74" s="23" t="s">
        <v>6049</v>
      </c>
      <c r="F74" s="24" t="s">
        <v>657</v>
      </c>
      <c r="G74" s="25">
        <v>19</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6158</v>
      </c>
    </row>
    <row r="77" spans="1:27" x14ac:dyDescent="0.25">
      <c r="A77" t="s">
        <v>640</v>
      </c>
      <c r="E77" s="23" t="s">
        <v>1380</v>
      </c>
    </row>
    <row r="78" spans="1:27" x14ac:dyDescent="0.25">
      <c r="A78" t="s">
        <v>631</v>
      </c>
      <c r="B78">
        <v>18</v>
      </c>
      <c r="C78" s="22" t="s">
        <v>6051</v>
      </c>
      <c r="D78" t="s">
        <v>633</v>
      </c>
      <c r="E78" s="23" t="s">
        <v>6052</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6079</v>
      </c>
    </row>
    <row r="81" spans="1:27" x14ac:dyDescent="0.25">
      <c r="A81" t="s">
        <v>640</v>
      </c>
      <c r="E81" s="23" t="s">
        <v>1380</v>
      </c>
    </row>
    <row r="82" spans="1:27" ht="13" x14ac:dyDescent="0.25">
      <c r="A82" t="s">
        <v>628</v>
      </c>
      <c r="C82" s="18" t="s">
        <v>1801</v>
      </c>
      <c r="E82" s="19" t="s">
        <v>6058</v>
      </c>
      <c r="L82" s="20">
        <f>SUMIFS(L83:L86,A83:A86,"P")</f>
        <v>0</v>
      </c>
      <c r="M82" s="20">
        <f>SUMIFS(M83:M86,A83:A86,"P")</f>
        <v>0</v>
      </c>
      <c r="N82" s="21"/>
    </row>
    <row r="83" spans="1:27" ht="25" x14ac:dyDescent="0.25">
      <c r="A83" t="s">
        <v>631</v>
      </c>
      <c r="B83">
        <v>1</v>
      </c>
      <c r="C83" s="22" t="s">
        <v>1803</v>
      </c>
      <c r="D83" t="s">
        <v>1804</v>
      </c>
      <c r="E83" s="23" t="s">
        <v>6059</v>
      </c>
      <c r="F83" s="24" t="s">
        <v>1806</v>
      </c>
      <c r="G83" s="25">
        <v>379.29700000000003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5362</v>
      </c>
    </row>
    <row r="85" spans="1:27" ht="39" x14ac:dyDescent="0.3">
      <c r="A85" t="s">
        <v>638</v>
      </c>
      <c r="E85" s="29" t="s">
        <v>6159</v>
      </c>
    </row>
    <row r="86" spans="1:27" ht="187.5" x14ac:dyDescent="0.25">
      <c r="A86" t="s">
        <v>640</v>
      </c>
      <c r="E86" s="23" t="s">
        <v>1982</v>
      </c>
    </row>
  </sheetData>
  <sheetProtection algorithmName="SHA-512" hashValue="A6XH4kJO/CIiu31WvjnBViutnqVnCR2iAsnnDD5XP+jIb2SpOMvHNtoRnU00NcVEHSrBTfBfCTIQuABOIeWOEw==" saltValue="R9Q3vQYjXUUyBfiJki+EWM9TwizCzpo719WEiUZKhtfQrWQHs2Jg2f6w2ZdLnK6P2cAahpYtrF2lKPm0nmFm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COUNTIFS(L8:L91,"=0",A8:A91,"P")+COUNTIFS(L8:L91,"",A8:A91,"P")+SUM(Q8:Q91)</f>
        <v>19</v>
      </c>
    </row>
    <row r="8" spans="1:27" ht="13" x14ac:dyDescent="0.25">
      <c r="A8" t="s">
        <v>626</v>
      </c>
      <c r="C8" s="18" t="s">
        <v>6160</v>
      </c>
      <c r="E8" s="19" t="s">
        <v>173</v>
      </c>
      <c r="L8" s="20">
        <f>L9+L30+L51+L64+L73+L86</f>
        <v>0</v>
      </c>
      <c r="M8" s="20">
        <f>M9+M30+M51+M64+M73+M86</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105.319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6161</v>
      </c>
    </row>
    <row r="13" spans="1:27" x14ac:dyDescent="0.25">
      <c r="A13" t="s">
        <v>640</v>
      </c>
      <c r="E13" s="23" t="s">
        <v>1380</v>
      </c>
    </row>
    <row r="14" spans="1:27" x14ac:dyDescent="0.25">
      <c r="A14" t="s">
        <v>631</v>
      </c>
      <c r="B14">
        <v>3</v>
      </c>
      <c r="C14" s="22" t="s">
        <v>6002</v>
      </c>
      <c r="D14" t="s">
        <v>633</v>
      </c>
      <c r="E14" s="23" t="s">
        <v>6003</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6162</v>
      </c>
    </row>
    <row r="17" spans="1:27" x14ac:dyDescent="0.25">
      <c r="A17" t="s">
        <v>640</v>
      </c>
      <c r="E17" s="23" t="s">
        <v>1380</v>
      </c>
    </row>
    <row r="18" spans="1:27" x14ac:dyDescent="0.25">
      <c r="A18" t="s">
        <v>631</v>
      </c>
      <c r="B18">
        <v>4</v>
      </c>
      <c r="C18" s="22" t="s">
        <v>4702</v>
      </c>
      <c r="D18" t="s">
        <v>633</v>
      </c>
      <c r="E18" s="23" t="s">
        <v>4703</v>
      </c>
      <c r="F18" s="24" t="s">
        <v>874</v>
      </c>
      <c r="G18" s="25">
        <v>105.319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6163</v>
      </c>
    </row>
    <row r="21" spans="1:27" x14ac:dyDescent="0.25">
      <c r="A21" t="s">
        <v>640</v>
      </c>
      <c r="E21" s="23" t="s">
        <v>1380</v>
      </c>
    </row>
    <row r="22" spans="1:27" x14ac:dyDescent="0.25">
      <c r="A22" t="s">
        <v>631</v>
      </c>
      <c r="B22">
        <v>5</v>
      </c>
      <c r="C22" s="22" t="s">
        <v>888</v>
      </c>
      <c r="D22" t="s">
        <v>633</v>
      </c>
      <c r="E22" s="23" t="s">
        <v>889</v>
      </c>
      <c r="F22" s="24" t="s">
        <v>874</v>
      </c>
      <c r="G22" s="25">
        <v>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6164</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SUMIFS(L31:L50,A31:A50,"P")</f>
        <v>0</v>
      </c>
      <c r="M30" s="20">
        <f>SUMIFS(M31:M50,A31:A50,"P")</f>
        <v>0</v>
      </c>
      <c r="N30" s="21"/>
    </row>
    <row r="31" spans="1:27" x14ac:dyDescent="0.25">
      <c r="A31" t="s">
        <v>631</v>
      </c>
      <c r="B31">
        <v>7</v>
      </c>
      <c r="C31" s="22" t="s">
        <v>5569</v>
      </c>
      <c r="D31" t="s">
        <v>633</v>
      </c>
      <c r="E31" s="23" t="s">
        <v>5570</v>
      </c>
      <c r="F31" s="24" t="s">
        <v>647</v>
      </c>
      <c r="G31" s="25">
        <v>120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6165</v>
      </c>
    </row>
    <row r="34" spans="1:27" x14ac:dyDescent="0.25">
      <c r="A34" t="s">
        <v>640</v>
      </c>
      <c r="E34" s="23" t="s">
        <v>1380</v>
      </c>
    </row>
    <row r="35" spans="1:27" x14ac:dyDescent="0.25">
      <c r="A35" t="s">
        <v>631</v>
      </c>
      <c r="B35">
        <v>8</v>
      </c>
      <c r="C35" s="22" t="s">
        <v>6010</v>
      </c>
      <c r="D35" t="s">
        <v>633</v>
      </c>
      <c r="E35" s="23" t="s">
        <v>6011</v>
      </c>
      <c r="F35" s="24" t="s">
        <v>874</v>
      </c>
      <c r="G35" s="25">
        <v>49.762999999999998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6166</v>
      </c>
    </row>
    <row r="38" spans="1:27" x14ac:dyDescent="0.25">
      <c r="A38" t="s">
        <v>640</v>
      </c>
      <c r="E38" s="23" t="s">
        <v>1380</v>
      </c>
    </row>
    <row r="39" spans="1:27" x14ac:dyDescent="0.25">
      <c r="A39" t="s">
        <v>631</v>
      </c>
      <c r="B39">
        <v>9</v>
      </c>
      <c r="C39" s="22" t="s">
        <v>6013</v>
      </c>
      <c r="D39" t="s">
        <v>633</v>
      </c>
      <c r="E39" s="23" t="s">
        <v>6014</v>
      </c>
      <c r="F39" s="24" t="s">
        <v>874</v>
      </c>
      <c r="G39" s="25">
        <v>11.117000000000001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6167</v>
      </c>
    </row>
    <row r="42" spans="1:27" x14ac:dyDescent="0.25">
      <c r="A42" t="s">
        <v>640</v>
      </c>
      <c r="E42" s="23" t="s">
        <v>1380</v>
      </c>
    </row>
    <row r="43" spans="1:27" x14ac:dyDescent="0.25">
      <c r="A43" t="s">
        <v>631</v>
      </c>
      <c r="B43">
        <v>10</v>
      </c>
      <c r="C43" s="22" t="s">
        <v>6016</v>
      </c>
      <c r="D43" t="s">
        <v>633</v>
      </c>
      <c r="E43" s="23" t="s">
        <v>6017</v>
      </c>
      <c r="F43" s="24" t="s">
        <v>1806</v>
      </c>
      <c r="G43" s="25">
        <v>3.548</v>
      </c>
      <c r="H43" s="24">
        <v>0</v>
      </c>
      <c r="I43" s="26">
        <f>ROUND(G43*H43,P4)</f>
        <v>0</v>
      </c>
      <c r="L43" s="27">
        <v>0</v>
      </c>
      <c r="M43" s="20">
        <f>ROUND(G43*L43,P4)</f>
        <v>0</v>
      </c>
      <c r="N43" s="21" t="s">
        <v>636</v>
      </c>
      <c r="O43" s="28">
        <f>M43*AA43</f>
        <v>0</v>
      </c>
      <c r="P43">
        <v>3</v>
      </c>
      <c r="AA43">
        <f>IF(P43=1,$O$3,IF(P43=2,$O$4,$O$5))</f>
        <v>0.21</v>
      </c>
    </row>
    <row r="44" spans="1:27" x14ac:dyDescent="0.25">
      <c r="A44" t="s">
        <v>637</v>
      </c>
      <c r="E44" s="23" t="s">
        <v>6090</v>
      </c>
    </row>
    <row r="45" spans="1:27" ht="13" x14ac:dyDescent="0.3">
      <c r="A45" t="s">
        <v>638</v>
      </c>
      <c r="E45" s="29" t="s">
        <v>6168</v>
      </c>
    </row>
    <row r="46" spans="1:27" x14ac:dyDescent="0.25">
      <c r="A46" t="s">
        <v>640</v>
      </c>
      <c r="E46" s="23" t="s">
        <v>1380</v>
      </c>
    </row>
    <row r="47" spans="1:27" x14ac:dyDescent="0.25">
      <c r="A47" t="s">
        <v>631</v>
      </c>
      <c r="B47">
        <v>11</v>
      </c>
      <c r="C47" s="22" t="s">
        <v>6020</v>
      </c>
      <c r="D47" t="s">
        <v>633</v>
      </c>
      <c r="E47" s="23" t="s">
        <v>6021</v>
      </c>
      <c r="F47" s="24" t="s">
        <v>874</v>
      </c>
      <c r="G47" s="25">
        <v>0.23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6169</v>
      </c>
    </row>
    <row r="50" spans="1:27" x14ac:dyDescent="0.25">
      <c r="A50" t="s">
        <v>640</v>
      </c>
      <c r="E50" s="23" t="s">
        <v>1380</v>
      </c>
    </row>
    <row r="51" spans="1:27" ht="13" x14ac:dyDescent="0.25">
      <c r="A51" t="s">
        <v>628</v>
      </c>
      <c r="C51" s="18" t="s">
        <v>6023</v>
      </c>
      <c r="E51" s="19" t="s">
        <v>4802</v>
      </c>
      <c r="L51" s="20">
        <f>SUMIFS(L52:L63,A52:A63,"P")</f>
        <v>0</v>
      </c>
      <c r="M51" s="20">
        <f>SUMIFS(M52:M63,A52:A63,"P")</f>
        <v>0</v>
      </c>
      <c r="N51" s="21"/>
    </row>
    <row r="52" spans="1:27" x14ac:dyDescent="0.25">
      <c r="A52" t="s">
        <v>631</v>
      </c>
      <c r="B52">
        <v>12</v>
      </c>
      <c r="C52" s="22" t="s">
        <v>6024</v>
      </c>
      <c r="D52" t="s">
        <v>633</v>
      </c>
      <c r="E52" s="23" t="s">
        <v>6025</v>
      </c>
      <c r="F52" s="24" t="s">
        <v>874</v>
      </c>
      <c r="G52" s="25">
        <v>9.1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6170</v>
      </c>
    </row>
    <row r="55" spans="1:27" x14ac:dyDescent="0.25">
      <c r="A55" t="s">
        <v>640</v>
      </c>
      <c r="E55" s="23" t="s">
        <v>1380</v>
      </c>
    </row>
    <row r="56" spans="1:27" x14ac:dyDescent="0.25">
      <c r="A56" t="s">
        <v>631</v>
      </c>
      <c r="B56">
        <v>13</v>
      </c>
      <c r="C56" s="22" t="s">
        <v>6030</v>
      </c>
      <c r="D56" t="s">
        <v>633</v>
      </c>
      <c r="E56" s="23" t="s">
        <v>6031</v>
      </c>
      <c r="F56" s="24" t="s">
        <v>870</v>
      </c>
      <c r="G56" s="25">
        <v>350.3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6171</v>
      </c>
    </row>
    <row r="59" spans="1:27" x14ac:dyDescent="0.25">
      <c r="A59" t="s">
        <v>640</v>
      </c>
      <c r="E59" s="23" t="s">
        <v>1380</v>
      </c>
    </row>
    <row r="60" spans="1:27" x14ac:dyDescent="0.25">
      <c r="A60" t="s">
        <v>631</v>
      </c>
      <c r="B60">
        <v>14</v>
      </c>
      <c r="C60" s="22" t="s">
        <v>6033</v>
      </c>
      <c r="D60" t="s">
        <v>633</v>
      </c>
      <c r="E60" s="23" t="s">
        <v>6034</v>
      </c>
      <c r="F60" s="24" t="s">
        <v>2636</v>
      </c>
      <c r="G60" s="25">
        <v>55.7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6172</v>
      </c>
    </row>
    <row r="63" spans="1:27" x14ac:dyDescent="0.25">
      <c r="A63" t="s">
        <v>640</v>
      </c>
      <c r="E63" s="23" t="s">
        <v>1380</v>
      </c>
    </row>
    <row r="64" spans="1:27" ht="13" x14ac:dyDescent="0.25">
      <c r="A64" t="s">
        <v>628</v>
      </c>
      <c r="C64" s="18" t="s">
        <v>6039</v>
      </c>
      <c r="E64" s="19" t="s">
        <v>4807</v>
      </c>
      <c r="L64" s="20">
        <f>SUMIFS(L65:L72,A65:A72,"P")</f>
        <v>0</v>
      </c>
      <c r="M64" s="20">
        <f>SUMIFS(M65:M72,A65:A72,"P")</f>
        <v>0</v>
      </c>
      <c r="N64" s="21"/>
    </row>
    <row r="65" spans="1:27" x14ac:dyDescent="0.25">
      <c r="A65" t="s">
        <v>631</v>
      </c>
      <c r="B65">
        <v>15</v>
      </c>
      <c r="C65" s="22" t="s">
        <v>6043</v>
      </c>
      <c r="D65" t="s">
        <v>633</v>
      </c>
      <c r="E65" s="23" t="s">
        <v>6044</v>
      </c>
      <c r="F65" s="24" t="s">
        <v>874</v>
      </c>
      <c r="G65" s="25">
        <v>0.93600000000000005</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6173</v>
      </c>
    </row>
    <row r="68" spans="1:27" x14ac:dyDescent="0.25">
      <c r="A68" t="s">
        <v>640</v>
      </c>
      <c r="E68" s="23" t="s">
        <v>1380</v>
      </c>
    </row>
    <row r="69" spans="1:27" x14ac:dyDescent="0.25">
      <c r="A69" t="s">
        <v>631</v>
      </c>
      <c r="B69">
        <v>16</v>
      </c>
      <c r="C69" s="22" t="s">
        <v>5588</v>
      </c>
      <c r="D69" t="s">
        <v>633</v>
      </c>
      <c r="E69" s="23" t="s">
        <v>5589</v>
      </c>
      <c r="F69" s="24" t="s">
        <v>874</v>
      </c>
      <c r="G69" s="25">
        <v>1.6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6174</v>
      </c>
    </row>
    <row r="72" spans="1:27" x14ac:dyDescent="0.25">
      <c r="A72" t="s">
        <v>640</v>
      </c>
      <c r="E72" s="23" t="s">
        <v>1380</v>
      </c>
    </row>
    <row r="73" spans="1:27" ht="13" x14ac:dyDescent="0.25">
      <c r="A73" t="s">
        <v>628</v>
      </c>
      <c r="C73" s="18" t="s">
        <v>5352</v>
      </c>
      <c r="E73" s="19" t="s">
        <v>4616</v>
      </c>
      <c r="L73" s="20">
        <f>SUMIFS(L74:L85,A74:A85,"P")</f>
        <v>0</v>
      </c>
      <c r="M73" s="20">
        <f>SUMIFS(M74:M85,A74:A85,"P")</f>
        <v>0</v>
      </c>
      <c r="N73" s="21"/>
    </row>
    <row r="74" spans="1:27" x14ac:dyDescent="0.25">
      <c r="A74" t="s">
        <v>631</v>
      </c>
      <c r="B74">
        <v>17</v>
      </c>
      <c r="C74" s="22" t="s">
        <v>6048</v>
      </c>
      <c r="D74" t="s">
        <v>633</v>
      </c>
      <c r="E74" s="23" t="s">
        <v>6049</v>
      </c>
      <c r="F74" s="24" t="s">
        <v>657</v>
      </c>
      <c r="G74" s="25">
        <v>6</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6175</v>
      </c>
    </row>
    <row r="77" spans="1:27" x14ac:dyDescent="0.25">
      <c r="A77" t="s">
        <v>640</v>
      </c>
      <c r="E77" s="23" t="s">
        <v>1380</v>
      </c>
    </row>
    <row r="78" spans="1:27" x14ac:dyDescent="0.25">
      <c r="A78" t="s">
        <v>631</v>
      </c>
      <c r="B78">
        <v>18</v>
      </c>
      <c r="C78" s="22" t="s">
        <v>6051</v>
      </c>
      <c r="D78" t="s">
        <v>633</v>
      </c>
      <c r="E78" s="23" t="s">
        <v>6052</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6176</v>
      </c>
    </row>
    <row r="81" spans="1:27" x14ac:dyDescent="0.25">
      <c r="A81" t="s">
        <v>640</v>
      </c>
      <c r="E81" s="23" t="s">
        <v>1380</v>
      </c>
    </row>
    <row r="82" spans="1:27" x14ac:dyDescent="0.25">
      <c r="A82" t="s">
        <v>631</v>
      </c>
      <c r="B82">
        <v>19</v>
      </c>
      <c r="C82" s="22" t="s">
        <v>5775</v>
      </c>
      <c r="D82" t="s">
        <v>633</v>
      </c>
      <c r="E82" s="23" t="s">
        <v>5776</v>
      </c>
      <c r="F82" s="24" t="s">
        <v>647</v>
      </c>
      <c r="G82" s="25">
        <v>13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6177</v>
      </c>
    </row>
    <row r="85" spans="1:27" x14ac:dyDescent="0.25">
      <c r="A85" t="s">
        <v>640</v>
      </c>
      <c r="E85" s="23" t="s">
        <v>1380</v>
      </c>
    </row>
    <row r="86" spans="1:27" ht="13" x14ac:dyDescent="0.25">
      <c r="A86" t="s">
        <v>628</v>
      </c>
      <c r="C86" s="18" t="s">
        <v>1801</v>
      </c>
      <c r="E86" s="19" t="s">
        <v>6058</v>
      </c>
      <c r="L86" s="20">
        <f>SUMIFS(L87:L90,A87:A90,"P")</f>
        <v>0</v>
      </c>
      <c r="M86" s="20">
        <f>SUMIFS(M87:M90,A87:A90,"P")</f>
        <v>0</v>
      </c>
      <c r="N86" s="21"/>
    </row>
    <row r="87" spans="1:27" ht="25" x14ac:dyDescent="0.25">
      <c r="A87" t="s">
        <v>631</v>
      </c>
      <c r="B87">
        <v>1</v>
      </c>
      <c r="C87" s="22" t="s">
        <v>1803</v>
      </c>
      <c r="D87" t="s">
        <v>1804</v>
      </c>
      <c r="E87" s="23" t="s">
        <v>6059</v>
      </c>
      <c r="F87" s="24" t="s">
        <v>1806</v>
      </c>
      <c r="G87" s="25">
        <v>109.057</v>
      </c>
      <c r="H87" s="24">
        <v>0</v>
      </c>
      <c r="I87" s="26">
        <f>ROUND(G87*H87,P4)</f>
        <v>0</v>
      </c>
      <c r="L87" s="27">
        <v>0</v>
      </c>
      <c r="M87" s="20">
        <f>ROUND(G87*L87,P4)</f>
        <v>0</v>
      </c>
      <c r="N87" s="21" t="s">
        <v>1807</v>
      </c>
      <c r="O87" s="28">
        <f>M87*AA87</f>
        <v>0</v>
      </c>
      <c r="P87">
        <v>3</v>
      </c>
      <c r="AA87">
        <f>IF(P87=1,$O$3,IF(P87=2,$O$4,$O$5))</f>
        <v>0.21</v>
      </c>
    </row>
    <row r="88" spans="1:27" ht="25" x14ac:dyDescent="0.25">
      <c r="A88" t="s">
        <v>637</v>
      </c>
      <c r="E88" s="23" t="s">
        <v>5362</v>
      </c>
    </row>
    <row r="89" spans="1:27" ht="39" x14ac:dyDescent="0.3">
      <c r="A89" t="s">
        <v>638</v>
      </c>
      <c r="E89" s="29" t="s">
        <v>6178</v>
      </c>
    </row>
    <row r="90" spans="1:27" ht="187.5" x14ac:dyDescent="0.25">
      <c r="A90" t="s">
        <v>640</v>
      </c>
      <c r="E90" s="23" t="s">
        <v>1982</v>
      </c>
    </row>
  </sheetData>
  <sheetProtection algorithmName="SHA-512" hashValue="AMrn/h4lHh39aGnG4n2Lt9keT7KHAs2jqvzVS77pRiMlq8+mQWJ1Q8NieeW/ZfFCDfhjI0z5jWroHnpgFwPwFA==" saltValue="DzrQ5Jw1uoSK1Ry72dW5r3Wtkx92eG7eVFwF/NitY+v947Z89wUTAatcntgqdpRp80gZvLRhOvDAUOQLw407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COUNTIFS(L8:L47,"=0",A8:A47,"P")+COUNTIFS(L8:L47,"",A8:A47,"P")+SUM(Q8:Q47)</f>
        <v>9</v>
      </c>
    </row>
    <row r="8" spans="1:27" ht="13" x14ac:dyDescent="0.25">
      <c r="A8" t="s">
        <v>626</v>
      </c>
      <c r="C8" s="18" t="s">
        <v>6179</v>
      </c>
      <c r="E8" s="19" t="s">
        <v>175</v>
      </c>
      <c r="L8" s="20">
        <f>L9+L34</f>
        <v>0</v>
      </c>
      <c r="M8" s="20">
        <f>M9+M34</f>
        <v>0</v>
      </c>
      <c r="N8" s="21"/>
    </row>
    <row r="9" spans="1:27" ht="13" x14ac:dyDescent="0.25">
      <c r="A9" t="s">
        <v>628</v>
      </c>
      <c r="C9" s="18" t="s">
        <v>5349</v>
      </c>
      <c r="E9" s="19" t="s">
        <v>1466</v>
      </c>
      <c r="L9" s="20">
        <f>SUMIFS(L10:L33,A10:A33,"P")</f>
        <v>0</v>
      </c>
      <c r="M9" s="20">
        <f>SUMIFS(M10:M33,A10:A33,"P")</f>
        <v>0</v>
      </c>
      <c r="N9" s="21"/>
    </row>
    <row r="10" spans="1:27" x14ac:dyDescent="0.25">
      <c r="A10" t="s">
        <v>631</v>
      </c>
      <c r="B10">
        <v>1</v>
      </c>
      <c r="C10" s="22" t="s">
        <v>6180</v>
      </c>
      <c r="D10" t="s">
        <v>633</v>
      </c>
      <c r="E10" s="23" t="s">
        <v>6181</v>
      </c>
      <c r="F10" s="24" t="s">
        <v>874</v>
      </c>
      <c r="G10" s="25">
        <v>865.1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6182</v>
      </c>
    </row>
    <row r="13" spans="1:27" x14ac:dyDescent="0.25">
      <c r="A13" t="s">
        <v>640</v>
      </c>
      <c r="E13" s="23" t="s">
        <v>1380</v>
      </c>
    </row>
    <row r="14" spans="1:27" x14ac:dyDescent="0.25">
      <c r="A14" t="s">
        <v>631</v>
      </c>
      <c r="B14">
        <v>2</v>
      </c>
      <c r="C14" s="22" t="s">
        <v>6183</v>
      </c>
      <c r="D14" t="s">
        <v>633</v>
      </c>
      <c r="E14" s="23" t="s">
        <v>6184</v>
      </c>
      <c r="F14" s="24" t="s">
        <v>874</v>
      </c>
      <c r="G14" s="25">
        <v>2046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6185</v>
      </c>
    </row>
    <row r="17" spans="1:27" x14ac:dyDescent="0.25">
      <c r="A17" t="s">
        <v>640</v>
      </c>
      <c r="E17" s="23" t="s">
        <v>1380</v>
      </c>
    </row>
    <row r="18" spans="1:27" x14ac:dyDescent="0.25">
      <c r="A18" t="s">
        <v>631</v>
      </c>
      <c r="B18">
        <v>3</v>
      </c>
      <c r="C18" s="22" t="s">
        <v>4718</v>
      </c>
      <c r="D18" t="s">
        <v>633</v>
      </c>
      <c r="E18" s="23" t="s">
        <v>4719</v>
      </c>
      <c r="F18" s="24" t="s">
        <v>870</v>
      </c>
      <c r="G18" s="25">
        <v>1572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6186</v>
      </c>
    </row>
    <row r="21" spans="1:27" x14ac:dyDescent="0.25">
      <c r="A21" t="s">
        <v>640</v>
      </c>
      <c r="E21" s="23" t="s">
        <v>1380</v>
      </c>
    </row>
    <row r="22" spans="1:27" x14ac:dyDescent="0.25">
      <c r="A22" t="s">
        <v>631</v>
      </c>
      <c r="B22">
        <v>4</v>
      </c>
      <c r="C22" s="22" t="s">
        <v>6112</v>
      </c>
      <c r="D22" t="s">
        <v>633</v>
      </c>
      <c r="E22" s="23" t="s">
        <v>6113</v>
      </c>
      <c r="F22" s="24" t="s">
        <v>870</v>
      </c>
      <c r="G22" s="25">
        <v>158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6187</v>
      </c>
    </row>
    <row r="25" spans="1:27" x14ac:dyDescent="0.25">
      <c r="A25" t="s">
        <v>640</v>
      </c>
      <c r="E25" s="23" t="s">
        <v>1380</v>
      </c>
    </row>
    <row r="26" spans="1:27" x14ac:dyDescent="0.25">
      <c r="A26" t="s">
        <v>631</v>
      </c>
      <c r="B26">
        <v>5</v>
      </c>
      <c r="C26" s="22" t="s">
        <v>6116</v>
      </c>
      <c r="D26" t="s">
        <v>633</v>
      </c>
      <c r="E26" s="23" t="s">
        <v>6117</v>
      </c>
      <c r="F26" s="24" t="s">
        <v>1806</v>
      </c>
      <c r="G26" s="25">
        <v>521.1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6118</v>
      </c>
    </row>
    <row r="29" spans="1:27" x14ac:dyDescent="0.25">
      <c r="A29" t="s">
        <v>640</v>
      </c>
      <c r="E29" s="23" t="s">
        <v>633</v>
      </c>
    </row>
    <row r="30" spans="1:27" x14ac:dyDescent="0.25">
      <c r="A30" t="s">
        <v>631</v>
      </c>
      <c r="B30">
        <v>6</v>
      </c>
      <c r="C30" s="22" t="s">
        <v>4722</v>
      </c>
      <c r="D30" t="s">
        <v>633</v>
      </c>
      <c r="E30" s="23" t="s">
        <v>4723</v>
      </c>
      <c r="F30" s="24" t="s">
        <v>870</v>
      </c>
      <c r="G30" s="25">
        <v>1730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6188</v>
      </c>
    </row>
    <row r="33" spans="1:27" x14ac:dyDescent="0.25">
      <c r="A33" t="s">
        <v>640</v>
      </c>
      <c r="E33" s="23" t="s">
        <v>1380</v>
      </c>
    </row>
    <row r="34" spans="1:27" ht="13" x14ac:dyDescent="0.25">
      <c r="A34" t="s">
        <v>628</v>
      </c>
      <c r="C34" s="18" t="s">
        <v>6008</v>
      </c>
      <c r="E34" s="19" t="s">
        <v>4061</v>
      </c>
      <c r="L34" s="20">
        <f>SUMIFS(L35:L46,A35:A46,"P")</f>
        <v>0</v>
      </c>
      <c r="M34" s="20">
        <f>SUMIFS(M35:M46,A35:A46,"P")</f>
        <v>0</v>
      </c>
      <c r="N34" s="21"/>
    </row>
    <row r="35" spans="1:27" x14ac:dyDescent="0.25">
      <c r="A35" t="s">
        <v>631</v>
      </c>
      <c r="B35">
        <v>7</v>
      </c>
      <c r="C35" s="22" t="s">
        <v>6093</v>
      </c>
      <c r="D35" t="s">
        <v>633</v>
      </c>
      <c r="E35" s="23" t="s">
        <v>6094</v>
      </c>
      <c r="F35" s="24" t="s">
        <v>870</v>
      </c>
      <c r="G35" s="25">
        <v>1489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6189</v>
      </c>
    </row>
    <row r="38" spans="1:27" x14ac:dyDescent="0.25">
      <c r="A38" t="s">
        <v>640</v>
      </c>
      <c r="E38" s="23" t="s">
        <v>1380</v>
      </c>
    </row>
    <row r="39" spans="1:27" x14ac:dyDescent="0.25">
      <c r="A39" t="s">
        <v>631</v>
      </c>
      <c r="B39">
        <v>8</v>
      </c>
      <c r="C39" s="22" t="s">
        <v>6190</v>
      </c>
      <c r="D39" t="s">
        <v>633</v>
      </c>
      <c r="E39" s="23" t="s">
        <v>6191</v>
      </c>
      <c r="F39" s="24" t="s">
        <v>870</v>
      </c>
      <c r="G39" s="25">
        <v>5251.2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6192</v>
      </c>
    </row>
    <row r="42" spans="1:27" x14ac:dyDescent="0.25">
      <c r="A42" t="s">
        <v>640</v>
      </c>
      <c r="E42" s="23" t="s">
        <v>1380</v>
      </c>
    </row>
    <row r="43" spans="1:27" x14ac:dyDescent="0.25">
      <c r="A43" t="s">
        <v>631</v>
      </c>
      <c r="B43">
        <v>9</v>
      </c>
      <c r="C43" s="22" t="s">
        <v>6120</v>
      </c>
      <c r="D43" t="s">
        <v>633</v>
      </c>
      <c r="E43" s="23" t="s">
        <v>6121</v>
      </c>
      <c r="F43" s="24" t="s">
        <v>870</v>
      </c>
      <c r="G43" s="25">
        <v>1838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6193</v>
      </c>
    </row>
    <row r="46" spans="1:27" x14ac:dyDescent="0.25">
      <c r="A46" t="s">
        <v>640</v>
      </c>
      <c r="E46" s="23" t="s">
        <v>1380</v>
      </c>
    </row>
  </sheetData>
  <sheetProtection algorithmName="SHA-512" hashValue="WHttsx/oXuNCSHLf+XuD3IBQpegmFVRFLnY/C8WdRp78KlVB5avWCsh7ua0JrNbB03Lzqk9wG/7Y7gS0pYBrtg==" saltValue="bGVsWISzDa89w/6gwnj9X/vqgammHa98BUewgnbatfW6cGc6Ueb2XnDlfJ3Eg+tn16ZBkFf8tIQQHzwJ2gf9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6194</v>
      </c>
      <c r="E8" s="19" t="s">
        <v>179</v>
      </c>
      <c r="L8" s="20">
        <f>L9+L34+L51+L60</f>
        <v>0</v>
      </c>
      <c r="M8" s="20">
        <f>M9+M34+M51+M60</f>
        <v>0</v>
      </c>
      <c r="N8" s="21"/>
    </row>
    <row r="9" spans="1:27" ht="13" x14ac:dyDescent="0.25">
      <c r="A9" t="s">
        <v>628</v>
      </c>
      <c r="C9" s="18" t="s">
        <v>4947</v>
      </c>
      <c r="E9" s="19" t="s">
        <v>1466</v>
      </c>
      <c r="L9" s="20">
        <f>SUMIFS(L10:L33,A10:A33,"P")</f>
        <v>0</v>
      </c>
      <c r="M9" s="20">
        <f>SUMIFS(M10:M33,A10:A33,"P")</f>
        <v>0</v>
      </c>
      <c r="N9" s="21"/>
    </row>
    <row r="10" spans="1:27" ht="25" x14ac:dyDescent="0.25">
      <c r="A10" t="s">
        <v>631</v>
      </c>
      <c r="B10">
        <v>1</v>
      </c>
      <c r="C10" s="22" t="s">
        <v>6195</v>
      </c>
      <c r="D10" t="s">
        <v>633</v>
      </c>
      <c r="E10" s="23" t="s">
        <v>6196</v>
      </c>
      <c r="F10" s="24" t="s">
        <v>874</v>
      </c>
      <c r="G10" s="25">
        <v>87.88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6197</v>
      </c>
    </row>
    <row r="13" spans="1:27" ht="62.5" x14ac:dyDescent="0.25">
      <c r="A13" t="s">
        <v>640</v>
      </c>
      <c r="E13" s="23" t="s">
        <v>5883</v>
      </c>
    </row>
    <row r="14" spans="1:27" ht="25" x14ac:dyDescent="0.25">
      <c r="A14" t="s">
        <v>631</v>
      </c>
      <c r="B14">
        <v>2</v>
      </c>
      <c r="C14" s="22" t="s">
        <v>6198</v>
      </c>
      <c r="D14" t="s">
        <v>633</v>
      </c>
      <c r="E14" s="23" t="s">
        <v>6199</v>
      </c>
      <c r="F14" s="24" t="s">
        <v>1935</v>
      </c>
      <c r="G14" s="25">
        <v>2900.04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6200</v>
      </c>
    </row>
    <row r="17" spans="1:27" ht="25" x14ac:dyDescent="0.25">
      <c r="A17" t="s">
        <v>640</v>
      </c>
      <c r="E17" s="23" t="s">
        <v>4990</v>
      </c>
    </row>
    <row r="18" spans="1:27" x14ac:dyDescent="0.25">
      <c r="A18" t="s">
        <v>631</v>
      </c>
      <c r="B18">
        <v>3</v>
      </c>
      <c r="C18" s="22" t="s">
        <v>6201</v>
      </c>
      <c r="D18" t="s">
        <v>633</v>
      </c>
      <c r="E18" s="23" t="s">
        <v>6202</v>
      </c>
      <c r="F18" s="24" t="s">
        <v>647</v>
      </c>
      <c r="G18" s="25">
        <v>632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6203</v>
      </c>
    </row>
    <row r="21" spans="1:27" ht="62.5" x14ac:dyDescent="0.25">
      <c r="A21" t="s">
        <v>640</v>
      </c>
      <c r="E21" s="23" t="s">
        <v>5883</v>
      </c>
    </row>
    <row r="22" spans="1:27" x14ac:dyDescent="0.25">
      <c r="A22" t="s">
        <v>631</v>
      </c>
      <c r="B22">
        <v>4</v>
      </c>
      <c r="C22" s="22" t="s">
        <v>6204</v>
      </c>
      <c r="D22" t="s">
        <v>633</v>
      </c>
      <c r="E22" s="23" t="s">
        <v>6205</v>
      </c>
      <c r="F22" s="24" t="s">
        <v>1935</v>
      </c>
      <c r="G22" s="25">
        <v>296.25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6206</v>
      </c>
    </row>
    <row r="25" spans="1:27" ht="25" x14ac:dyDescent="0.25">
      <c r="A25" t="s">
        <v>640</v>
      </c>
      <c r="E25" s="23" t="s">
        <v>4990</v>
      </c>
    </row>
    <row r="26" spans="1:27" ht="25" x14ac:dyDescent="0.25">
      <c r="A26" t="s">
        <v>631</v>
      </c>
      <c r="B26">
        <v>5</v>
      </c>
      <c r="C26" s="22" t="s">
        <v>6207</v>
      </c>
      <c r="D26" t="s">
        <v>633</v>
      </c>
      <c r="E26" s="23" t="s">
        <v>6208</v>
      </c>
      <c r="F26" s="24" t="s">
        <v>647</v>
      </c>
      <c r="G26" s="25">
        <v>428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6209</v>
      </c>
    </row>
    <row r="29" spans="1:27" ht="62.5" x14ac:dyDescent="0.25">
      <c r="A29" t="s">
        <v>640</v>
      </c>
      <c r="E29" s="23" t="s">
        <v>5883</v>
      </c>
    </row>
    <row r="30" spans="1:27" ht="25" x14ac:dyDescent="0.25">
      <c r="A30" t="s">
        <v>631</v>
      </c>
      <c r="B30">
        <v>6</v>
      </c>
      <c r="C30" s="22" t="s">
        <v>6210</v>
      </c>
      <c r="D30" t="s">
        <v>633</v>
      </c>
      <c r="E30" s="23" t="s">
        <v>6211</v>
      </c>
      <c r="F30" s="24" t="s">
        <v>1935</v>
      </c>
      <c r="G30" s="25">
        <v>401.25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6212</v>
      </c>
    </row>
    <row r="33" spans="1:27" ht="25" x14ac:dyDescent="0.25">
      <c r="A33" t="s">
        <v>640</v>
      </c>
      <c r="E33" s="23" t="s">
        <v>4990</v>
      </c>
    </row>
    <row r="34" spans="1:27" ht="13" x14ac:dyDescent="0.25">
      <c r="A34" t="s">
        <v>628</v>
      </c>
      <c r="C34" s="18" t="s">
        <v>1966</v>
      </c>
      <c r="E34" s="19" t="s">
        <v>4616</v>
      </c>
      <c r="L34" s="20">
        <f>SUMIFS(L35:L50,A35:A50,"P")</f>
        <v>0</v>
      </c>
      <c r="M34" s="20">
        <f>SUMIFS(M35:M50,A35:A50,"P")</f>
        <v>0</v>
      </c>
      <c r="N34" s="21"/>
    </row>
    <row r="35" spans="1:27" x14ac:dyDescent="0.25">
      <c r="A35" t="s">
        <v>631</v>
      </c>
      <c r="B35">
        <v>7</v>
      </c>
      <c r="C35" s="22" t="s">
        <v>6213</v>
      </c>
      <c r="D35" t="s">
        <v>633</v>
      </c>
      <c r="E35" s="23" t="s">
        <v>6214</v>
      </c>
      <c r="F35" s="24" t="s">
        <v>870</v>
      </c>
      <c r="G35" s="25">
        <v>38.75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6215</v>
      </c>
    </row>
    <row r="38" spans="1:27" ht="175" x14ac:dyDescent="0.25">
      <c r="A38" t="s">
        <v>640</v>
      </c>
      <c r="E38" s="23" t="s">
        <v>4901</v>
      </c>
    </row>
    <row r="39" spans="1:27" ht="25" x14ac:dyDescent="0.25">
      <c r="A39" t="s">
        <v>631</v>
      </c>
      <c r="B39">
        <v>8</v>
      </c>
      <c r="C39" s="22" t="s">
        <v>6216</v>
      </c>
      <c r="D39" t="s">
        <v>633</v>
      </c>
      <c r="E39" s="23" t="s">
        <v>6217</v>
      </c>
      <c r="F39" s="24" t="s">
        <v>1935</v>
      </c>
      <c r="G39" s="25">
        <v>64.275000000000006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6218</v>
      </c>
    </row>
    <row r="42" spans="1:27" ht="125" x14ac:dyDescent="0.25">
      <c r="A42" t="s">
        <v>640</v>
      </c>
      <c r="E42" s="23" t="s">
        <v>6219</v>
      </c>
    </row>
    <row r="43" spans="1:27" x14ac:dyDescent="0.25">
      <c r="A43" t="s">
        <v>631</v>
      </c>
      <c r="B43">
        <v>11</v>
      </c>
      <c r="C43" s="22" t="s">
        <v>5975</v>
      </c>
      <c r="D43" t="s">
        <v>633</v>
      </c>
      <c r="E43" s="23" t="s">
        <v>5976</v>
      </c>
      <c r="F43" s="24" t="s">
        <v>874</v>
      </c>
      <c r="G43" s="25">
        <v>181.3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6220</v>
      </c>
    </row>
    <row r="46" spans="1:27" ht="87.5" x14ac:dyDescent="0.25">
      <c r="A46" t="s">
        <v>640</v>
      </c>
      <c r="E46" s="23" t="s">
        <v>5978</v>
      </c>
    </row>
    <row r="47" spans="1:27" x14ac:dyDescent="0.25">
      <c r="A47" t="s">
        <v>631</v>
      </c>
      <c r="B47">
        <v>12</v>
      </c>
      <c r="C47" s="22" t="s">
        <v>6221</v>
      </c>
      <c r="D47" t="s">
        <v>633</v>
      </c>
      <c r="E47" s="23" t="s">
        <v>6222</v>
      </c>
      <c r="F47" s="24" t="s">
        <v>1935</v>
      </c>
      <c r="G47" s="25">
        <v>6798.75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6223</v>
      </c>
    </row>
    <row r="50" spans="1:27" ht="25" x14ac:dyDescent="0.25">
      <c r="A50" t="s">
        <v>640</v>
      </c>
      <c r="E50" s="23" t="s">
        <v>4990</v>
      </c>
    </row>
    <row r="51" spans="1:27" ht="13" x14ac:dyDescent="0.25">
      <c r="A51" t="s">
        <v>628</v>
      </c>
      <c r="C51" s="18" t="s">
        <v>4121</v>
      </c>
      <c r="E51" s="19" t="s">
        <v>4933</v>
      </c>
      <c r="L51" s="20">
        <f>SUMIFS(L52:L59,A52:A59,"P")</f>
        <v>0</v>
      </c>
      <c r="M51" s="20">
        <f>SUMIFS(M52:M59,A52:A59,"P")</f>
        <v>0</v>
      </c>
      <c r="N51" s="21"/>
    </row>
    <row r="52" spans="1:27" x14ac:dyDescent="0.25">
      <c r="A52" t="s">
        <v>631</v>
      </c>
      <c r="B52">
        <v>9</v>
      </c>
      <c r="C52" s="22" t="s">
        <v>6224</v>
      </c>
      <c r="D52" t="s">
        <v>633</v>
      </c>
      <c r="E52" s="23" t="s">
        <v>6225</v>
      </c>
      <c r="F52" s="24" t="s">
        <v>647</v>
      </c>
      <c r="G52" s="25">
        <v>1059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6226</v>
      </c>
    </row>
    <row r="55" spans="1:27" ht="162.5" x14ac:dyDescent="0.25">
      <c r="A55" t="s">
        <v>640</v>
      </c>
      <c r="E55" s="23" t="s">
        <v>6227</v>
      </c>
    </row>
    <row r="56" spans="1:27" ht="25" x14ac:dyDescent="0.25">
      <c r="A56" t="s">
        <v>631</v>
      </c>
      <c r="B56">
        <v>10</v>
      </c>
      <c r="C56" s="22" t="s">
        <v>6228</v>
      </c>
      <c r="D56" t="s">
        <v>633</v>
      </c>
      <c r="E56" s="23" t="s">
        <v>6229</v>
      </c>
      <c r="F56" s="24" t="s">
        <v>1935</v>
      </c>
      <c r="G56" s="25">
        <v>2378.7550000000001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6230</v>
      </c>
    </row>
    <row r="59" spans="1:27" ht="125" x14ac:dyDescent="0.25">
      <c r="A59" t="s">
        <v>640</v>
      </c>
      <c r="E59" s="23" t="s">
        <v>4943</v>
      </c>
    </row>
    <row r="60" spans="1:27" ht="13" x14ac:dyDescent="0.25">
      <c r="A60" t="s">
        <v>628</v>
      </c>
      <c r="C60" s="18" t="s">
        <v>1801</v>
      </c>
      <c r="E60" s="19" t="s">
        <v>4944</v>
      </c>
      <c r="L60" s="20">
        <f>SUMIFS(L61:L64,A61:A64,"P")</f>
        <v>0</v>
      </c>
      <c r="M60" s="20">
        <f>SUMIFS(M61:M64,A61:A64,"P")</f>
        <v>0</v>
      </c>
      <c r="N60" s="21"/>
    </row>
    <row r="61" spans="1:27" ht="25" x14ac:dyDescent="0.25">
      <c r="A61" t="s">
        <v>631</v>
      </c>
      <c r="B61">
        <v>13</v>
      </c>
      <c r="C61" s="22" t="s">
        <v>4690</v>
      </c>
      <c r="D61" t="s">
        <v>4691</v>
      </c>
      <c r="E61" s="23" t="s">
        <v>4692</v>
      </c>
      <c r="F61" s="24" t="s">
        <v>1806</v>
      </c>
      <c r="G61" s="25">
        <v>0.69499999999999995</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6231</v>
      </c>
    </row>
    <row r="64" spans="1:27" ht="187.5" x14ac:dyDescent="0.25">
      <c r="A64" t="s">
        <v>640</v>
      </c>
      <c r="E64" s="23" t="s">
        <v>3751</v>
      </c>
    </row>
  </sheetData>
  <sheetProtection algorithmName="SHA-512" hashValue="7/MPEXoAPzcGaoyMbrhqr6APfLx/3VPjCTIYeenHYgU9lWWLG9EOYQB69r8cAeSHLzHiWheoaFGSNPprG2BoiA==" saltValue="77Az3n8j//puUp7830ykKCjodMYP1myAo5YC9G2PLA6hiwbh0M0Pu0hk/GXv0czWwzZCSgWr1ucQ+iSFooxq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6232</v>
      </c>
      <c r="E8" s="19" t="s">
        <v>181</v>
      </c>
      <c r="L8" s="20">
        <f>L9+L18+L43+L52</f>
        <v>0</v>
      </c>
      <c r="M8" s="20">
        <f>M9+M18+M43+M52</f>
        <v>0</v>
      </c>
      <c r="N8" s="21"/>
    </row>
    <row r="9" spans="1:27" ht="13" x14ac:dyDescent="0.25">
      <c r="A9" t="s">
        <v>628</v>
      </c>
      <c r="C9" s="18" t="s">
        <v>4947</v>
      </c>
      <c r="E9" s="19" t="s">
        <v>1466</v>
      </c>
      <c r="L9" s="20">
        <f>SUMIFS(L10:L17,A10:A17,"P")</f>
        <v>0</v>
      </c>
      <c r="M9" s="20">
        <f>SUMIFS(M10:M17,A10:A17,"P")</f>
        <v>0</v>
      </c>
      <c r="N9" s="21"/>
    </row>
    <row r="10" spans="1:27" ht="25" x14ac:dyDescent="0.25">
      <c r="A10" t="s">
        <v>631</v>
      </c>
      <c r="B10">
        <v>1</v>
      </c>
      <c r="C10" s="22" t="s">
        <v>6207</v>
      </c>
      <c r="D10" t="s">
        <v>633</v>
      </c>
      <c r="E10" s="23" t="s">
        <v>6208</v>
      </c>
      <c r="F10" s="24" t="s">
        <v>647</v>
      </c>
      <c r="G10" s="25">
        <v>428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6233</v>
      </c>
    </row>
    <row r="13" spans="1:27" ht="62.5" x14ac:dyDescent="0.25">
      <c r="A13" t="s">
        <v>640</v>
      </c>
      <c r="E13" s="23" t="s">
        <v>5883</v>
      </c>
    </row>
    <row r="14" spans="1:27" ht="25" x14ac:dyDescent="0.25">
      <c r="A14" t="s">
        <v>631</v>
      </c>
      <c r="B14">
        <v>2</v>
      </c>
      <c r="C14" s="22" t="s">
        <v>6210</v>
      </c>
      <c r="D14" t="s">
        <v>633</v>
      </c>
      <c r="E14" s="23" t="s">
        <v>6211</v>
      </c>
      <c r="F14" s="24" t="s">
        <v>1935</v>
      </c>
      <c r="G14" s="25">
        <v>401.25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6212</v>
      </c>
    </row>
    <row r="17" spans="1:27" ht="25" x14ac:dyDescent="0.25">
      <c r="A17" t="s">
        <v>640</v>
      </c>
      <c r="E17" s="23" t="s">
        <v>4990</v>
      </c>
    </row>
    <row r="18" spans="1:27" ht="13" x14ac:dyDescent="0.25">
      <c r="A18" t="s">
        <v>628</v>
      </c>
      <c r="C18" s="18" t="s">
        <v>1966</v>
      </c>
      <c r="E18" s="19" t="s">
        <v>4616</v>
      </c>
      <c r="L18" s="20">
        <f>SUMIFS(L19:L42,A19:A42,"P")</f>
        <v>0</v>
      </c>
      <c r="M18" s="20">
        <f>SUMIFS(M19:M42,A19:A42,"P")</f>
        <v>0</v>
      </c>
      <c r="N18" s="21"/>
    </row>
    <row r="19" spans="1:27" x14ac:dyDescent="0.25">
      <c r="A19" t="s">
        <v>631</v>
      </c>
      <c r="B19">
        <v>3</v>
      </c>
      <c r="C19" s="22" t="s">
        <v>5970</v>
      </c>
      <c r="D19" t="s">
        <v>633</v>
      </c>
      <c r="E19" s="23" t="s">
        <v>5971</v>
      </c>
      <c r="F19" s="24" t="s">
        <v>870</v>
      </c>
      <c r="G19" s="25">
        <v>33.299999999999997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6234</v>
      </c>
    </row>
    <row r="22" spans="1:27" ht="175" x14ac:dyDescent="0.25">
      <c r="A22" t="s">
        <v>640</v>
      </c>
      <c r="E22" s="23" t="s">
        <v>4901</v>
      </c>
    </row>
    <row r="23" spans="1:27" ht="25" x14ac:dyDescent="0.25">
      <c r="A23" t="s">
        <v>631</v>
      </c>
      <c r="B23">
        <v>4</v>
      </c>
      <c r="C23" s="22" t="s">
        <v>6235</v>
      </c>
      <c r="D23" t="s">
        <v>633</v>
      </c>
      <c r="E23" s="23" t="s">
        <v>6236</v>
      </c>
      <c r="F23" s="24" t="s">
        <v>1935</v>
      </c>
      <c r="G23" s="25">
        <v>194.80500000000001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6237</v>
      </c>
    </row>
    <row r="26" spans="1:27" ht="125" x14ac:dyDescent="0.25">
      <c r="A26" t="s">
        <v>640</v>
      </c>
      <c r="E26" s="23" t="s">
        <v>6219</v>
      </c>
    </row>
    <row r="27" spans="1:27" x14ac:dyDescent="0.25">
      <c r="A27" t="s">
        <v>631</v>
      </c>
      <c r="B27">
        <v>5</v>
      </c>
      <c r="C27" s="22" t="s">
        <v>6213</v>
      </c>
      <c r="D27" t="s">
        <v>633</v>
      </c>
      <c r="E27" s="23" t="s">
        <v>6214</v>
      </c>
      <c r="F27" s="24" t="s">
        <v>870</v>
      </c>
      <c r="G27" s="25">
        <v>30.63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6238</v>
      </c>
    </row>
    <row r="30" spans="1:27" ht="175" x14ac:dyDescent="0.25">
      <c r="A30" t="s">
        <v>640</v>
      </c>
      <c r="E30" s="23" t="s">
        <v>4901</v>
      </c>
    </row>
    <row r="31" spans="1:27" ht="25" x14ac:dyDescent="0.25">
      <c r="A31" t="s">
        <v>631</v>
      </c>
      <c r="B31">
        <v>6</v>
      </c>
      <c r="C31" s="22" t="s">
        <v>6216</v>
      </c>
      <c r="D31" t="s">
        <v>633</v>
      </c>
      <c r="E31" s="23" t="s">
        <v>6217</v>
      </c>
      <c r="F31" s="24" t="s">
        <v>1935</v>
      </c>
      <c r="G31" s="25">
        <v>33.170999999999999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6239</v>
      </c>
    </row>
    <row r="34" spans="1:27" ht="125" x14ac:dyDescent="0.25">
      <c r="A34" t="s">
        <v>640</v>
      </c>
      <c r="E34" s="23" t="s">
        <v>6219</v>
      </c>
    </row>
    <row r="35" spans="1:27" x14ac:dyDescent="0.25">
      <c r="A35" t="s">
        <v>631</v>
      </c>
      <c r="B35">
        <v>9</v>
      </c>
      <c r="C35" s="22" t="s">
        <v>5975</v>
      </c>
      <c r="D35" t="s">
        <v>633</v>
      </c>
      <c r="E35" s="23" t="s">
        <v>5976</v>
      </c>
      <c r="F35" s="24" t="s">
        <v>874</v>
      </c>
      <c r="G35" s="25">
        <v>135.37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6240</v>
      </c>
    </row>
    <row r="38" spans="1:27" ht="87.5" x14ac:dyDescent="0.25">
      <c r="A38" t="s">
        <v>640</v>
      </c>
      <c r="E38" s="23" t="s">
        <v>5978</v>
      </c>
    </row>
    <row r="39" spans="1:27" x14ac:dyDescent="0.25">
      <c r="A39" t="s">
        <v>631</v>
      </c>
      <c r="B39">
        <v>10</v>
      </c>
      <c r="C39" s="22" t="s">
        <v>6221</v>
      </c>
      <c r="D39" t="s">
        <v>633</v>
      </c>
      <c r="E39" s="23" t="s">
        <v>6222</v>
      </c>
      <c r="F39" s="24" t="s">
        <v>1935</v>
      </c>
      <c r="G39" s="25">
        <v>5076.375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6241</v>
      </c>
    </row>
    <row r="42" spans="1:27" ht="25" x14ac:dyDescent="0.25">
      <c r="A42" t="s">
        <v>640</v>
      </c>
      <c r="E42" s="23" t="s">
        <v>4990</v>
      </c>
    </row>
    <row r="43" spans="1:27" ht="13" x14ac:dyDescent="0.25">
      <c r="A43" t="s">
        <v>628</v>
      </c>
      <c r="C43" s="18" t="s">
        <v>4121</v>
      </c>
      <c r="E43" s="19" t="s">
        <v>4933</v>
      </c>
      <c r="L43" s="20">
        <f>SUMIFS(L44:L51,A44:A51,"P")</f>
        <v>0</v>
      </c>
      <c r="M43" s="20">
        <f>SUMIFS(M44:M51,A44:A51,"P")</f>
        <v>0</v>
      </c>
      <c r="N43" s="21"/>
    </row>
    <row r="44" spans="1:27" x14ac:dyDescent="0.25">
      <c r="A44" t="s">
        <v>631</v>
      </c>
      <c r="B44">
        <v>7</v>
      </c>
      <c r="C44" s="22" t="s">
        <v>6224</v>
      </c>
      <c r="D44" t="s">
        <v>633</v>
      </c>
      <c r="E44" s="23" t="s">
        <v>6225</v>
      </c>
      <c r="F44" s="24" t="s">
        <v>647</v>
      </c>
      <c r="G44" s="25">
        <v>882.7</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6242</v>
      </c>
    </row>
    <row r="47" spans="1:27" ht="162.5" x14ac:dyDescent="0.25">
      <c r="A47" t="s">
        <v>640</v>
      </c>
      <c r="E47" s="23" t="s">
        <v>6227</v>
      </c>
    </row>
    <row r="48" spans="1:27" ht="25" x14ac:dyDescent="0.25">
      <c r="A48" t="s">
        <v>631</v>
      </c>
      <c r="B48">
        <v>8</v>
      </c>
      <c r="C48" s="22" t="s">
        <v>6228</v>
      </c>
      <c r="D48" t="s">
        <v>633</v>
      </c>
      <c r="E48" s="23" t="s">
        <v>6229</v>
      </c>
      <c r="F48" s="24" t="s">
        <v>1935</v>
      </c>
      <c r="G48" s="25">
        <v>1972.835</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6243</v>
      </c>
    </row>
    <row r="51" spans="1:27" ht="125" x14ac:dyDescent="0.25">
      <c r="A51" t="s">
        <v>640</v>
      </c>
      <c r="E51" s="23" t="s">
        <v>4943</v>
      </c>
    </row>
    <row r="52" spans="1:27" ht="13" x14ac:dyDescent="0.25">
      <c r="A52" t="s">
        <v>628</v>
      </c>
      <c r="C52" s="18" t="s">
        <v>1801</v>
      </c>
      <c r="E52" s="19" t="s">
        <v>4944</v>
      </c>
      <c r="L52" s="20">
        <f>SUMIFS(L53:L56,A53:A56,"P")</f>
        <v>0</v>
      </c>
      <c r="M52" s="20">
        <f>SUMIFS(M53:M56,A53:A56,"P")</f>
        <v>0</v>
      </c>
      <c r="N52" s="21"/>
    </row>
    <row r="53" spans="1:27" ht="25" x14ac:dyDescent="0.25">
      <c r="A53" t="s">
        <v>631</v>
      </c>
      <c r="B53">
        <v>11</v>
      </c>
      <c r="C53" s="22" t="s">
        <v>4690</v>
      </c>
      <c r="D53" t="s">
        <v>4691</v>
      </c>
      <c r="E53" s="23" t="s">
        <v>4692</v>
      </c>
      <c r="F53" s="24" t="s">
        <v>1806</v>
      </c>
      <c r="G53" s="25">
        <v>0.28799999999999998</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6244</v>
      </c>
    </row>
    <row r="56" spans="1:27" ht="187.5" x14ac:dyDescent="0.25">
      <c r="A56" t="s">
        <v>640</v>
      </c>
      <c r="E56" s="23" t="s">
        <v>3751</v>
      </c>
    </row>
  </sheetData>
  <sheetProtection algorithmName="SHA-512" hashValue="Q8laXulhGxBHFObFzfKhMWpfDHans6rw0y43nVfWB2Hgbs436tb5KLbu+MJTvzBL/NCYE47VCHrciYRSTMmthA==" saltValue="ExEPl8aOudSx6RS5d557LMrVr59jPNt3R0IUQLkbxUer+8D5aT3Rh8t2M+kLo3YFDa6Ko6a7AZE7/fy0Rxne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51</v>
      </c>
    </row>
    <row r="8" spans="1:27" ht="13" x14ac:dyDescent="0.25">
      <c r="A8" t="s">
        <v>626</v>
      </c>
      <c r="C8" s="18" t="s">
        <v>6245</v>
      </c>
      <c r="E8" s="19" t="s">
        <v>183</v>
      </c>
      <c r="L8" s="20">
        <f>L9+L78+L99+L120+L141+L154+L167+L216</f>
        <v>0</v>
      </c>
      <c r="M8" s="20">
        <f>M9+M78+M99+M120+M141+M154+M167+M216</f>
        <v>0</v>
      </c>
      <c r="N8" s="21"/>
    </row>
    <row r="9" spans="1:27" ht="13" x14ac:dyDescent="0.25">
      <c r="A9" t="s">
        <v>628</v>
      </c>
      <c r="C9" s="18" t="s">
        <v>866</v>
      </c>
      <c r="E9" s="19" t="s">
        <v>1466</v>
      </c>
      <c r="L9" s="20">
        <f>SUMIFS(L10:L77,A10:A77,"P")</f>
        <v>0</v>
      </c>
      <c r="M9" s="20">
        <f>SUMIFS(M10:M77,A10:A77,"P")</f>
        <v>0</v>
      </c>
      <c r="N9" s="21"/>
    </row>
    <row r="10" spans="1:27" x14ac:dyDescent="0.25">
      <c r="A10" t="s">
        <v>631</v>
      </c>
      <c r="B10">
        <v>1</v>
      </c>
      <c r="C10" s="22" t="s">
        <v>5505</v>
      </c>
      <c r="D10" t="s">
        <v>633</v>
      </c>
      <c r="E10" s="23" t="s">
        <v>5506</v>
      </c>
      <c r="F10" s="24" t="s">
        <v>874</v>
      </c>
      <c r="G10" s="25">
        <v>283.21800000000002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6246</v>
      </c>
    </row>
    <row r="13" spans="1:27" x14ac:dyDescent="0.25">
      <c r="A13" t="s">
        <v>640</v>
      </c>
      <c r="E13" s="23" t="s">
        <v>5508</v>
      </c>
    </row>
    <row r="14" spans="1:27" x14ac:dyDescent="0.25">
      <c r="A14" t="s">
        <v>631</v>
      </c>
      <c r="B14">
        <v>2</v>
      </c>
      <c r="C14" s="22" t="s">
        <v>4702</v>
      </c>
      <c r="D14" t="s">
        <v>633</v>
      </c>
      <c r="E14" s="23" t="s">
        <v>4703</v>
      </c>
      <c r="F14" s="24" t="s">
        <v>874</v>
      </c>
      <c r="G14" s="25">
        <v>517.54600000000005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6247</v>
      </c>
    </row>
    <row r="17" spans="1:27" ht="187.5" x14ac:dyDescent="0.25">
      <c r="A17" t="s">
        <v>640</v>
      </c>
      <c r="E17" s="23" t="s">
        <v>4705</v>
      </c>
    </row>
    <row r="18" spans="1:27" x14ac:dyDescent="0.25">
      <c r="A18" t="s">
        <v>631</v>
      </c>
      <c r="B18">
        <v>3</v>
      </c>
      <c r="C18" s="22" t="s">
        <v>1888</v>
      </c>
      <c r="D18" t="s">
        <v>633</v>
      </c>
      <c r="E18" s="23" t="s">
        <v>1889</v>
      </c>
      <c r="F18" s="24" t="s">
        <v>874</v>
      </c>
      <c r="G18" s="25">
        <v>11.46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6248</v>
      </c>
    </row>
    <row r="21" spans="1:27" ht="225" x14ac:dyDescent="0.25">
      <c r="A21" t="s">
        <v>640</v>
      </c>
      <c r="E21" s="23" t="s">
        <v>5543</v>
      </c>
    </row>
    <row r="22" spans="1:27" x14ac:dyDescent="0.25">
      <c r="A22" t="s">
        <v>631</v>
      </c>
      <c r="B22">
        <v>4</v>
      </c>
      <c r="C22" s="22" t="s">
        <v>4053</v>
      </c>
      <c r="D22" t="s">
        <v>633</v>
      </c>
      <c r="E22" s="23" t="s">
        <v>4054</v>
      </c>
      <c r="F22" s="24" t="s">
        <v>870</v>
      </c>
      <c r="G22" s="25">
        <v>2449.83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6249</v>
      </c>
    </row>
    <row r="25" spans="1:27" ht="25" x14ac:dyDescent="0.25">
      <c r="A25" t="s">
        <v>640</v>
      </c>
      <c r="E25" s="23" t="s">
        <v>4717</v>
      </c>
    </row>
    <row r="26" spans="1:27" x14ac:dyDescent="0.25">
      <c r="A26" t="s">
        <v>631</v>
      </c>
      <c r="B26">
        <v>5</v>
      </c>
      <c r="C26" s="22" t="s">
        <v>4718</v>
      </c>
      <c r="D26" t="s">
        <v>633</v>
      </c>
      <c r="E26" s="23" t="s">
        <v>4719</v>
      </c>
      <c r="F26" s="24" t="s">
        <v>870</v>
      </c>
      <c r="G26" s="25">
        <v>472.03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6250</v>
      </c>
    </row>
    <row r="29" spans="1:27" ht="37.5" x14ac:dyDescent="0.25">
      <c r="A29" t="s">
        <v>640</v>
      </c>
      <c r="E29" s="23" t="s">
        <v>4721</v>
      </c>
    </row>
    <row r="30" spans="1:27" x14ac:dyDescent="0.25">
      <c r="A30" t="s">
        <v>631</v>
      </c>
      <c r="B30">
        <v>6</v>
      </c>
      <c r="C30" s="22" t="s">
        <v>4722</v>
      </c>
      <c r="D30" t="s">
        <v>633</v>
      </c>
      <c r="E30" s="23" t="s">
        <v>4723</v>
      </c>
      <c r="F30" s="24" t="s">
        <v>870</v>
      </c>
      <c r="G30" s="25">
        <v>472.03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6250</v>
      </c>
    </row>
    <row r="33" spans="1:27" ht="25" x14ac:dyDescent="0.25">
      <c r="A33" t="s">
        <v>640</v>
      </c>
      <c r="E33" s="23" t="s">
        <v>4724</v>
      </c>
    </row>
    <row r="34" spans="1:27" x14ac:dyDescent="0.25">
      <c r="A34" t="s">
        <v>631</v>
      </c>
      <c r="B34">
        <v>7</v>
      </c>
      <c r="C34" s="22" t="s">
        <v>4725</v>
      </c>
      <c r="D34" t="s">
        <v>633</v>
      </c>
      <c r="E34" s="23" t="s">
        <v>4726</v>
      </c>
      <c r="F34" s="24" t="s">
        <v>870</v>
      </c>
      <c r="G34" s="25">
        <v>472.03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6250</v>
      </c>
    </row>
    <row r="37" spans="1:27" ht="37.5" x14ac:dyDescent="0.25">
      <c r="A37" t="s">
        <v>640</v>
      </c>
      <c r="E37" s="23" t="s">
        <v>4727</v>
      </c>
    </row>
    <row r="38" spans="1:27" x14ac:dyDescent="0.25">
      <c r="A38" t="s">
        <v>631</v>
      </c>
      <c r="B38">
        <v>8</v>
      </c>
      <c r="C38" s="22" t="s">
        <v>6251</v>
      </c>
      <c r="D38" t="s">
        <v>633</v>
      </c>
      <c r="E38" s="23" t="s">
        <v>6252</v>
      </c>
      <c r="F38" s="24" t="s">
        <v>870</v>
      </c>
      <c r="G38" s="25">
        <v>472.03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6250</v>
      </c>
    </row>
    <row r="41" spans="1:27" ht="25" x14ac:dyDescent="0.25">
      <c r="A41" t="s">
        <v>640</v>
      </c>
      <c r="E41" s="23" t="s">
        <v>6253</v>
      </c>
    </row>
    <row r="42" spans="1:27" x14ac:dyDescent="0.25">
      <c r="A42" t="s">
        <v>631</v>
      </c>
      <c r="B42">
        <v>9</v>
      </c>
      <c r="C42" s="22" t="s">
        <v>4728</v>
      </c>
      <c r="D42" t="s">
        <v>633</v>
      </c>
      <c r="E42" s="23" t="s">
        <v>4729</v>
      </c>
      <c r="F42" s="24" t="s">
        <v>874</v>
      </c>
      <c r="G42" s="25">
        <v>7.08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6254</v>
      </c>
    </row>
    <row r="45" spans="1:27" ht="37.5" x14ac:dyDescent="0.25">
      <c r="A45" t="s">
        <v>640</v>
      </c>
      <c r="E45" s="23" t="s">
        <v>4731</v>
      </c>
    </row>
    <row r="46" spans="1:27" x14ac:dyDescent="0.25">
      <c r="A46" t="s">
        <v>631</v>
      </c>
      <c r="B46">
        <v>10</v>
      </c>
      <c r="C46" s="22" t="s">
        <v>6255</v>
      </c>
      <c r="D46" t="s">
        <v>633</v>
      </c>
      <c r="E46" s="23" t="s">
        <v>6256</v>
      </c>
      <c r="F46" s="24" t="s">
        <v>874</v>
      </c>
      <c r="G46" s="25">
        <v>283.21800000000002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65" x14ac:dyDescent="0.3">
      <c r="A48" t="s">
        <v>638</v>
      </c>
      <c r="E48" s="29" t="s">
        <v>6246</v>
      </c>
    </row>
    <row r="49" spans="1:27" ht="50" x14ac:dyDescent="0.25">
      <c r="A49" t="s">
        <v>640</v>
      </c>
      <c r="E49" s="23" t="s">
        <v>6257</v>
      </c>
    </row>
    <row r="50" spans="1:27" ht="25" x14ac:dyDescent="0.25">
      <c r="A50" t="s">
        <v>631</v>
      </c>
      <c r="B50">
        <v>11</v>
      </c>
      <c r="C50" s="22" t="s">
        <v>6258</v>
      </c>
      <c r="D50" t="s">
        <v>633</v>
      </c>
      <c r="E50" s="23" t="s">
        <v>6259</v>
      </c>
      <c r="F50" s="24" t="s">
        <v>874</v>
      </c>
      <c r="G50" s="25">
        <v>446.97800000000001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65" x14ac:dyDescent="0.3">
      <c r="A52" t="s">
        <v>638</v>
      </c>
      <c r="E52" s="29" t="s">
        <v>6260</v>
      </c>
    </row>
    <row r="53" spans="1:27" ht="50" x14ac:dyDescent="0.25">
      <c r="A53" t="s">
        <v>640</v>
      </c>
      <c r="E53" s="23" t="s">
        <v>6261</v>
      </c>
    </row>
    <row r="54" spans="1:27" ht="25" x14ac:dyDescent="0.25">
      <c r="A54" t="s">
        <v>631</v>
      </c>
      <c r="B54">
        <v>12</v>
      </c>
      <c r="C54" s="22" t="s">
        <v>6262</v>
      </c>
      <c r="D54" t="s">
        <v>633</v>
      </c>
      <c r="E54" s="23" t="s">
        <v>6263</v>
      </c>
      <c r="F54" s="24" t="s">
        <v>874</v>
      </c>
      <c r="G54" s="25">
        <v>68.617000000000004</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04" x14ac:dyDescent="0.3">
      <c r="A56" t="s">
        <v>638</v>
      </c>
      <c r="E56" s="29" t="s">
        <v>6264</v>
      </c>
    </row>
    <row r="57" spans="1:27" ht="50" x14ac:dyDescent="0.25">
      <c r="A57" t="s">
        <v>640</v>
      </c>
      <c r="E57" s="23" t="s">
        <v>6261</v>
      </c>
    </row>
    <row r="58" spans="1:27" ht="25" x14ac:dyDescent="0.25">
      <c r="A58" t="s">
        <v>631</v>
      </c>
      <c r="B58">
        <v>13</v>
      </c>
      <c r="C58" s="22" t="s">
        <v>6265</v>
      </c>
      <c r="D58" t="s">
        <v>633</v>
      </c>
      <c r="E58" s="23" t="s">
        <v>6266</v>
      </c>
      <c r="F58" s="24" t="s">
        <v>647</v>
      </c>
      <c r="G58" s="25">
        <v>14.41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65" x14ac:dyDescent="0.3">
      <c r="A60" t="s">
        <v>638</v>
      </c>
      <c r="E60" s="29" t="s">
        <v>6267</v>
      </c>
    </row>
    <row r="61" spans="1:27" ht="50" x14ac:dyDescent="0.25">
      <c r="A61" t="s">
        <v>640</v>
      </c>
      <c r="E61" s="23" t="s">
        <v>6261</v>
      </c>
    </row>
    <row r="62" spans="1:27" ht="25" x14ac:dyDescent="0.25">
      <c r="A62" t="s">
        <v>631</v>
      </c>
      <c r="B62">
        <v>14</v>
      </c>
      <c r="C62" s="22" t="s">
        <v>4737</v>
      </c>
      <c r="D62" t="s">
        <v>633</v>
      </c>
      <c r="E62" s="23" t="s">
        <v>4738</v>
      </c>
      <c r="F62" s="24" t="s">
        <v>874</v>
      </c>
      <c r="G62" s="25">
        <v>59.048000000000002</v>
      </c>
      <c r="H62" s="24">
        <v>0</v>
      </c>
      <c r="I62" s="26">
        <f>ROUND(G62*H62,P4)</f>
        <v>0</v>
      </c>
      <c r="L62" s="27">
        <v>0</v>
      </c>
      <c r="M62" s="20">
        <f>ROUND(G62*L62,P4)</f>
        <v>0</v>
      </c>
      <c r="N62" s="21" t="s">
        <v>633</v>
      </c>
      <c r="O62" s="28">
        <f>M62*AA62</f>
        <v>0</v>
      </c>
      <c r="P62">
        <v>3</v>
      </c>
      <c r="AA62">
        <f>IF(P62=1,$O$3,IF(P62=2,$O$4,$O$5))</f>
        <v>0.21</v>
      </c>
    </row>
    <row r="63" spans="1:27" ht="25" x14ac:dyDescent="0.25">
      <c r="A63" t="s">
        <v>637</v>
      </c>
      <c r="E63" s="23" t="s">
        <v>4739</v>
      </c>
    </row>
    <row r="64" spans="1:27" ht="39" x14ac:dyDescent="0.3">
      <c r="A64" t="s">
        <v>638</v>
      </c>
      <c r="E64" s="29" t="s">
        <v>6268</v>
      </c>
    </row>
    <row r="65" spans="1:27" ht="362.5" x14ac:dyDescent="0.25">
      <c r="A65" t="s">
        <v>640</v>
      </c>
      <c r="E65" s="23" t="s">
        <v>4741</v>
      </c>
    </row>
    <row r="66" spans="1:27" ht="25" x14ac:dyDescent="0.25">
      <c r="A66" t="s">
        <v>631</v>
      </c>
      <c r="B66">
        <v>15</v>
      </c>
      <c r="C66" s="22" t="s">
        <v>5236</v>
      </c>
      <c r="D66" t="s">
        <v>633</v>
      </c>
      <c r="E66" s="23" t="s">
        <v>5237</v>
      </c>
      <c r="F66" s="24" t="s">
        <v>874</v>
      </c>
      <c r="G66" s="25">
        <v>70.805000000000007</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6269</v>
      </c>
    </row>
    <row r="69" spans="1:27" ht="300" x14ac:dyDescent="0.25">
      <c r="A69" t="s">
        <v>640</v>
      </c>
      <c r="E69" s="23" t="s">
        <v>5239</v>
      </c>
    </row>
    <row r="70" spans="1:27" x14ac:dyDescent="0.25">
      <c r="A70" t="s">
        <v>631</v>
      </c>
      <c r="B70">
        <v>16</v>
      </c>
      <c r="C70" s="22" t="s">
        <v>4750</v>
      </c>
      <c r="D70" t="s">
        <v>633</v>
      </c>
      <c r="E70" s="23" t="s">
        <v>4751</v>
      </c>
      <c r="F70" s="24" t="s">
        <v>874</v>
      </c>
      <c r="G70" s="25">
        <v>11.52</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6270</v>
      </c>
    </row>
    <row r="73" spans="1:27" ht="312.5" x14ac:dyDescent="0.25">
      <c r="A73" t="s">
        <v>640</v>
      </c>
      <c r="E73" s="23" t="s">
        <v>4753</v>
      </c>
    </row>
    <row r="74" spans="1:27" ht="37.5" x14ac:dyDescent="0.25">
      <c r="A74" t="s">
        <v>631</v>
      </c>
      <c r="B74">
        <v>17</v>
      </c>
      <c r="C74" s="22" t="s">
        <v>6271</v>
      </c>
      <c r="D74" t="s">
        <v>633</v>
      </c>
      <c r="E74" s="23" t="s">
        <v>6272</v>
      </c>
      <c r="F74" s="24" t="s">
        <v>874</v>
      </c>
      <c r="G74" s="25">
        <v>1900.5709999999999</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65" x14ac:dyDescent="0.3">
      <c r="A76" t="s">
        <v>638</v>
      </c>
      <c r="E76" s="29" t="s">
        <v>6273</v>
      </c>
    </row>
    <row r="77" spans="1:27" ht="262.5" x14ac:dyDescent="0.25">
      <c r="A77" t="s">
        <v>640</v>
      </c>
      <c r="E77" s="23" t="s">
        <v>4761</v>
      </c>
    </row>
    <row r="78" spans="1:27" ht="13" x14ac:dyDescent="0.25">
      <c r="A78" t="s">
        <v>628</v>
      </c>
      <c r="C78" s="18" t="s">
        <v>2745</v>
      </c>
      <c r="E78" s="19" t="s">
        <v>4061</v>
      </c>
      <c r="L78" s="20">
        <f>SUMIFS(L79:L98,A79:A98,"P")</f>
        <v>0</v>
      </c>
      <c r="M78" s="20">
        <f>SUMIFS(M79:M98,A79:A98,"P")</f>
        <v>0</v>
      </c>
      <c r="N78" s="21"/>
    </row>
    <row r="79" spans="1:27" x14ac:dyDescent="0.25">
      <c r="A79" t="s">
        <v>631</v>
      </c>
      <c r="B79">
        <v>18</v>
      </c>
      <c r="C79" s="22" t="s">
        <v>6274</v>
      </c>
      <c r="D79" t="s">
        <v>633</v>
      </c>
      <c r="E79" s="23" t="s">
        <v>6275</v>
      </c>
      <c r="F79" s="24" t="s">
        <v>870</v>
      </c>
      <c r="G79" s="25">
        <v>137.04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0" x14ac:dyDescent="0.3">
      <c r="A81" t="s">
        <v>638</v>
      </c>
      <c r="E81" s="29" t="s">
        <v>6276</v>
      </c>
    </row>
    <row r="82" spans="1:27" ht="100" x14ac:dyDescent="0.25">
      <c r="A82" t="s">
        <v>640</v>
      </c>
      <c r="E82" s="23" t="s">
        <v>5835</v>
      </c>
    </row>
    <row r="83" spans="1:27" x14ac:dyDescent="0.25">
      <c r="A83" t="s">
        <v>631</v>
      </c>
      <c r="B83">
        <v>19</v>
      </c>
      <c r="C83" s="22" t="s">
        <v>6277</v>
      </c>
      <c r="D83" t="s">
        <v>633</v>
      </c>
      <c r="E83" s="23" t="s">
        <v>6278</v>
      </c>
      <c r="F83" s="24" t="s">
        <v>647</v>
      </c>
      <c r="G83" s="25">
        <v>115.2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65" x14ac:dyDescent="0.3">
      <c r="A85" t="s">
        <v>638</v>
      </c>
      <c r="E85" s="29" t="s">
        <v>6279</v>
      </c>
    </row>
    <row r="86" spans="1:27" ht="62.5" x14ac:dyDescent="0.25">
      <c r="A86" t="s">
        <v>640</v>
      </c>
      <c r="E86" s="23" t="s">
        <v>5735</v>
      </c>
    </row>
    <row r="87" spans="1:27" x14ac:dyDescent="0.25">
      <c r="A87" t="s">
        <v>631</v>
      </c>
      <c r="B87">
        <v>20</v>
      </c>
      <c r="C87" s="22" t="s">
        <v>6280</v>
      </c>
      <c r="D87" t="s">
        <v>633</v>
      </c>
      <c r="E87" s="23" t="s">
        <v>6281</v>
      </c>
      <c r="F87" s="24" t="s">
        <v>874</v>
      </c>
      <c r="G87" s="25">
        <v>38.97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65" x14ac:dyDescent="0.3">
      <c r="A89" t="s">
        <v>638</v>
      </c>
      <c r="E89" s="29" t="s">
        <v>6282</v>
      </c>
    </row>
    <row r="90" spans="1:27" ht="37.5" x14ac:dyDescent="0.25">
      <c r="A90" t="s">
        <v>640</v>
      </c>
      <c r="E90" s="23" t="s">
        <v>4816</v>
      </c>
    </row>
    <row r="91" spans="1:27" x14ac:dyDescent="0.25">
      <c r="A91" t="s">
        <v>631</v>
      </c>
      <c r="B91">
        <v>21</v>
      </c>
      <c r="C91" s="22" t="s">
        <v>6283</v>
      </c>
      <c r="D91" t="s">
        <v>633</v>
      </c>
      <c r="E91" s="23" t="s">
        <v>6284</v>
      </c>
      <c r="F91" s="24" t="s">
        <v>874</v>
      </c>
      <c r="G91" s="25">
        <v>268.44499999999999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0" x14ac:dyDescent="0.3">
      <c r="A93" t="s">
        <v>638</v>
      </c>
      <c r="E93" s="29" t="s">
        <v>6285</v>
      </c>
    </row>
    <row r="94" spans="1:27" ht="225" x14ac:dyDescent="0.25">
      <c r="A94" t="s">
        <v>640</v>
      </c>
      <c r="E94" s="23" t="s">
        <v>6286</v>
      </c>
    </row>
    <row r="95" spans="1:27" ht="25" x14ac:dyDescent="0.25">
      <c r="A95" t="s">
        <v>631</v>
      </c>
      <c r="B95">
        <v>22</v>
      </c>
      <c r="C95" s="22" t="s">
        <v>6287</v>
      </c>
      <c r="D95" t="s">
        <v>633</v>
      </c>
      <c r="E95" s="23" t="s">
        <v>6288</v>
      </c>
      <c r="F95" s="24" t="s">
        <v>657</v>
      </c>
      <c r="G95" s="25">
        <v>288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6289</v>
      </c>
    </row>
    <row r="98" spans="1:27" ht="62.5" x14ac:dyDescent="0.25">
      <c r="A98" t="s">
        <v>640</v>
      </c>
      <c r="E98" s="23" t="s">
        <v>6290</v>
      </c>
    </row>
    <row r="99" spans="1:27" ht="13" x14ac:dyDescent="0.25">
      <c r="A99" t="s">
        <v>628</v>
      </c>
      <c r="C99" s="18" t="s">
        <v>3232</v>
      </c>
      <c r="E99" s="19" t="s">
        <v>4807</v>
      </c>
      <c r="L99" s="20">
        <f>SUMIFS(L100:L119,A100:A119,"P")</f>
        <v>0</v>
      </c>
      <c r="M99" s="20">
        <f>SUMIFS(M100:M119,A100:A119,"P")</f>
        <v>0</v>
      </c>
      <c r="N99" s="21"/>
    </row>
    <row r="100" spans="1:27" x14ac:dyDescent="0.25">
      <c r="A100" t="s">
        <v>631</v>
      </c>
      <c r="B100">
        <v>23</v>
      </c>
      <c r="C100" s="22" t="s">
        <v>4808</v>
      </c>
      <c r="D100" t="s">
        <v>633</v>
      </c>
      <c r="E100" s="23" t="s">
        <v>4809</v>
      </c>
      <c r="F100" s="24" t="s">
        <v>874</v>
      </c>
      <c r="G100" s="25">
        <v>65.572000000000003</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08" x14ac:dyDescent="0.3">
      <c r="A102" t="s">
        <v>638</v>
      </c>
      <c r="E102" s="29" t="s">
        <v>6291</v>
      </c>
    </row>
    <row r="103" spans="1:27" ht="350" x14ac:dyDescent="0.25">
      <c r="A103" t="s">
        <v>640</v>
      </c>
      <c r="E103" s="23" t="s">
        <v>4812</v>
      </c>
    </row>
    <row r="104" spans="1:27" x14ac:dyDescent="0.25">
      <c r="A104" t="s">
        <v>631</v>
      </c>
      <c r="B104">
        <v>24</v>
      </c>
      <c r="C104" s="22" t="s">
        <v>6292</v>
      </c>
      <c r="D104" t="s">
        <v>633</v>
      </c>
      <c r="E104" s="23" t="s">
        <v>6293</v>
      </c>
      <c r="F104" s="24" t="s">
        <v>874</v>
      </c>
      <c r="G104" s="25">
        <v>3.355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0" x14ac:dyDescent="0.3">
      <c r="A106" t="s">
        <v>638</v>
      </c>
      <c r="E106" s="29" t="s">
        <v>6294</v>
      </c>
    </row>
    <row r="107" spans="1:27" ht="37.5" x14ac:dyDescent="0.25">
      <c r="A107" t="s">
        <v>640</v>
      </c>
      <c r="E107" s="23" t="s">
        <v>6295</v>
      </c>
    </row>
    <row r="108" spans="1:27" x14ac:dyDescent="0.25">
      <c r="A108" t="s">
        <v>631</v>
      </c>
      <c r="B108">
        <v>25</v>
      </c>
      <c r="C108" s="22" t="s">
        <v>5285</v>
      </c>
      <c r="D108" t="s">
        <v>633</v>
      </c>
      <c r="E108" s="23" t="s">
        <v>5286</v>
      </c>
      <c r="F108" s="24" t="s">
        <v>874</v>
      </c>
      <c r="G108" s="25">
        <v>36.085000000000001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65" x14ac:dyDescent="0.3">
      <c r="A110" t="s">
        <v>638</v>
      </c>
      <c r="E110" s="29" t="s">
        <v>6296</v>
      </c>
    </row>
    <row r="111" spans="1:27" ht="37.5" x14ac:dyDescent="0.25">
      <c r="A111" t="s">
        <v>640</v>
      </c>
      <c r="E111" s="23" t="s">
        <v>4816</v>
      </c>
    </row>
    <row r="112" spans="1:27" x14ac:dyDescent="0.25">
      <c r="A112" t="s">
        <v>631</v>
      </c>
      <c r="B112">
        <v>26</v>
      </c>
      <c r="C112" s="22" t="s">
        <v>6297</v>
      </c>
      <c r="D112" t="s">
        <v>633</v>
      </c>
      <c r="E112" s="23" t="s">
        <v>6298</v>
      </c>
      <c r="F112" s="24" t="s">
        <v>874</v>
      </c>
      <c r="G112" s="25">
        <v>9.6929999999999996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65" x14ac:dyDescent="0.3">
      <c r="A114" t="s">
        <v>638</v>
      </c>
      <c r="E114" s="29" t="s">
        <v>6299</v>
      </c>
    </row>
    <row r="115" spans="1:27" ht="37.5" x14ac:dyDescent="0.25">
      <c r="A115" t="s">
        <v>640</v>
      </c>
      <c r="E115" s="23" t="s">
        <v>4816</v>
      </c>
    </row>
    <row r="116" spans="1:27" ht="25" x14ac:dyDescent="0.25">
      <c r="A116" t="s">
        <v>631</v>
      </c>
      <c r="B116">
        <v>27</v>
      </c>
      <c r="C116" s="22" t="s">
        <v>6300</v>
      </c>
      <c r="D116" t="s">
        <v>633</v>
      </c>
      <c r="E116" s="23" t="s">
        <v>6301</v>
      </c>
      <c r="F116" s="24" t="s">
        <v>874</v>
      </c>
      <c r="G116" s="25">
        <v>10.47</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633</v>
      </c>
    </row>
    <row r="118" spans="1:27" ht="65" x14ac:dyDescent="0.3">
      <c r="A118" t="s">
        <v>638</v>
      </c>
      <c r="E118" s="29" t="s">
        <v>6302</v>
      </c>
    </row>
    <row r="119" spans="1:27" ht="350" x14ac:dyDescent="0.25">
      <c r="A119" t="s">
        <v>640</v>
      </c>
      <c r="E119" s="23" t="s">
        <v>4812</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6303</v>
      </c>
      <c r="D121" t="s">
        <v>633</v>
      </c>
      <c r="E121" s="23" t="s">
        <v>6304</v>
      </c>
      <c r="F121" s="24" t="s">
        <v>870</v>
      </c>
      <c r="G121" s="25">
        <v>357.9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04" x14ac:dyDescent="0.3">
      <c r="A123" t="s">
        <v>638</v>
      </c>
      <c r="E123" s="29" t="s">
        <v>6305</v>
      </c>
    </row>
    <row r="124" spans="1:27" ht="50" x14ac:dyDescent="0.25">
      <c r="A124" t="s">
        <v>640</v>
      </c>
      <c r="E124" s="23" t="s">
        <v>6306</v>
      </c>
    </row>
    <row r="125" spans="1:27" x14ac:dyDescent="0.25">
      <c r="A125" t="s">
        <v>631</v>
      </c>
      <c r="B125">
        <v>29</v>
      </c>
      <c r="C125" s="22" t="s">
        <v>6307</v>
      </c>
      <c r="D125" t="s">
        <v>633</v>
      </c>
      <c r="E125" s="23" t="s">
        <v>6308</v>
      </c>
      <c r="F125" s="24" t="s">
        <v>870</v>
      </c>
      <c r="G125" s="25">
        <v>902.12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65" x14ac:dyDescent="0.3">
      <c r="A127" t="s">
        <v>638</v>
      </c>
      <c r="E127" s="29" t="s">
        <v>6309</v>
      </c>
    </row>
    <row r="128" spans="1:27" ht="50" x14ac:dyDescent="0.25">
      <c r="A128" t="s">
        <v>640</v>
      </c>
      <c r="E128" s="23" t="s">
        <v>6306</v>
      </c>
    </row>
    <row r="129" spans="1:27" ht="25" x14ac:dyDescent="0.25">
      <c r="A129" t="s">
        <v>631</v>
      </c>
      <c r="B129">
        <v>30</v>
      </c>
      <c r="C129" s="22" t="s">
        <v>6310</v>
      </c>
      <c r="D129" t="s">
        <v>633</v>
      </c>
      <c r="E129" s="23" t="s">
        <v>6311</v>
      </c>
      <c r="F129" s="24" t="s">
        <v>870</v>
      </c>
      <c r="G129" s="25">
        <v>10.96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65" x14ac:dyDescent="0.3">
      <c r="A131" t="s">
        <v>638</v>
      </c>
      <c r="E131" s="29" t="s">
        <v>6312</v>
      </c>
    </row>
    <row r="132" spans="1:27" ht="150" x14ac:dyDescent="0.25">
      <c r="A132" t="s">
        <v>640</v>
      </c>
      <c r="E132" s="23" t="s">
        <v>6313</v>
      </c>
    </row>
    <row r="133" spans="1:27" x14ac:dyDescent="0.25">
      <c r="A133" t="s">
        <v>631</v>
      </c>
      <c r="B133">
        <v>31</v>
      </c>
      <c r="C133" s="22" t="s">
        <v>6314</v>
      </c>
      <c r="D133" t="s">
        <v>633</v>
      </c>
      <c r="E133" s="23" t="s">
        <v>6315</v>
      </c>
      <c r="F133" s="24" t="s">
        <v>870</v>
      </c>
      <c r="G133" s="25">
        <v>27.5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65" x14ac:dyDescent="0.3">
      <c r="A135" t="s">
        <v>638</v>
      </c>
      <c r="E135" s="29" t="s">
        <v>6316</v>
      </c>
    </row>
    <row r="136" spans="1:27" ht="87.5" x14ac:dyDescent="0.25">
      <c r="A136" t="s">
        <v>640</v>
      </c>
      <c r="E136" s="23" t="s">
        <v>6317</v>
      </c>
    </row>
    <row r="137" spans="1:27" x14ac:dyDescent="0.25">
      <c r="A137" t="s">
        <v>631</v>
      </c>
      <c r="B137">
        <v>32</v>
      </c>
      <c r="C137" s="22" t="s">
        <v>6318</v>
      </c>
      <c r="D137" t="s">
        <v>633</v>
      </c>
      <c r="E137" s="23" t="s">
        <v>6319</v>
      </c>
      <c r="F137" s="24" t="s">
        <v>870</v>
      </c>
      <c r="G137" s="25">
        <v>781.41</v>
      </c>
      <c r="H137" s="24">
        <v>0</v>
      </c>
      <c r="I137" s="26">
        <f>ROUND(G137*H137,P4)</f>
        <v>0</v>
      </c>
      <c r="L137" s="27">
        <v>0</v>
      </c>
      <c r="M137" s="20">
        <f>ROUND(G137*L137,P4)</f>
        <v>0</v>
      </c>
      <c r="N137" s="21" t="s">
        <v>633</v>
      </c>
      <c r="O137" s="28">
        <f>M137*AA137</f>
        <v>0</v>
      </c>
      <c r="P137">
        <v>3</v>
      </c>
      <c r="AA137">
        <f>IF(P137=1,$O$3,IF(P137=2,$O$4,$O$5))</f>
        <v>0.21</v>
      </c>
    </row>
    <row r="138" spans="1:27" ht="62.5" x14ac:dyDescent="0.25">
      <c r="A138" t="s">
        <v>637</v>
      </c>
      <c r="E138" s="23" t="s">
        <v>6320</v>
      </c>
    </row>
    <row r="139" spans="1:27" ht="65" x14ac:dyDescent="0.3">
      <c r="A139" t="s">
        <v>638</v>
      </c>
      <c r="E139" s="29" t="s">
        <v>6321</v>
      </c>
    </row>
    <row r="140" spans="1:27" ht="150" x14ac:dyDescent="0.25">
      <c r="A140" t="s">
        <v>640</v>
      </c>
      <c r="E140" s="23" t="s">
        <v>6322</v>
      </c>
    </row>
    <row r="141" spans="1:27" ht="13" x14ac:dyDescent="0.25">
      <c r="A141" t="s">
        <v>628</v>
      </c>
      <c r="C141" s="18" t="s">
        <v>1544</v>
      </c>
      <c r="E141" s="19" t="s">
        <v>2049</v>
      </c>
      <c r="L141" s="20">
        <f>SUMIFS(L142:L153,A142:A153,"P")</f>
        <v>0</v>
      </c>
      <c r="M141" s="20">
        <f>SUMIFS(M142:M153,A142:A153,"P")</f>
        <v>0</v>
      </c>
      <c r="N141" s="21"/>
    </row>
    <row r="142" spans="1:27" ht="25" x14ac:dyDescent="0.25">
      <c r="A142" t="s">
        <v>631</v>
      </c>
      <c r="B142">
        <v>33</v>
      </c>
      <c r="C142" s="22" t="s">
        <v>4853</v>
      </c>
      <c r="D142" t="s">
        <v>633</v>
      </c>
      <c r="E142" s="23" t="s">
        <v>4854</v>
      </c>
      <c r="F142" s="24" t="s">
        <v>870</v>
      </c>
      <c r="G142" s="25">
        <v>763.2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65" x14ac:dyDescent="0.3">
      <c r="A144" t="s">
        <v>638</v>
      </c>
      <c r="E144" s="29" t="s">
        <v>6323</v>
      </c>
    </row>
    <row r="145" spans="1:27" ht="187.5" x14ac:dyDescent="0.25">
      <c r="A145" t="s">
        <v>640</v>
      </c>
      <c r="E145" s="23" t="s">
        <v>4856</v>
      </c>
    </row>
    <row r="146" spans="1:27" x14ac:dyDescent="0.25">
      <c r="A146" t="s">
        <v>631</v>
      </c>
      <c r="B146">
        <v>34</v>
      </c>
      <c r="C146" s="22" t="s">
        <v>6324</v>
      </c>
      <c r="D146" t="s">
        <v>633</v>
      </c>
      <c r="E146" s="23" t="s">
        <v>6325</v>
      </c>
      <c r="F146" s="24" t="s">
        <v>870</v>
      </c>
      <c r="G146" s="25">
        <v>155.00399999999999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04" x14ac:dyDescent="0.3">
      <c r="A148" t="s">
        <v>638</v>
      </c>
      <c r="E148" s="29" t="s">
        <v>6326</v>
      </c>
    </row>
    <row r="149" spans="1:27" ht="37.5" x14ac:dyDescent="0.25">
      <c r="A149" t="s">
        <v>640</v>
      </c>
      <c r="E149" s="23" t="s">
        <v>6327</v>
      </c>
    </row>
    <row r="150" spans="1:27" x14ac:dyDescent="0.25">
      <c r="A150" t="s">
        <v>631</v>
      </c>
      <c r="B150">
        <v>35</v>
      </c>
      <c r="C150" s="22" t="s">
        <v>6328</v>
      </c>
      <c r="D150" t="s">
        <v>633</v>
      </c>
      <c r="E150" s="23" t="s">
        <v>6329</v>
      </c>
      <c r="F150" s="24" t="s">
        <v>870</v>
      </c>
      <c r="G150" s="25">
        <v>14.2</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52" x14ac:dyDescent="0.3">
      <c r="A152" t="s">
        <v>638</v>
      </c>
      <c r="E152" s="29" t="s">
        <v>6330</v>
      </c>
    </row>
    <row r="153" spans="1:27" ht="187.5" x14ac:dyDescent="0.25">
      <c r="A153" t="s">
        <v>640</v>
      </c>
      <c r="E153" s="23" t="s">
        <v>6331</v>
      </c>
    </row>
    <row r="154" spans="1:27" ht="13" x14ac:dyDescent="0.25">
      <c r="A154" t="s">
        <v>628</v>
      </c>
      <c r="C154" s="18" t="s">
        <v>4857</v>
      </c>
      <c r="E154" s="19" t="s">
        <v>4858</v>
      </c>
      <c r="L154" s="20">
        <f>SUMIFS(L155:L166,A155:A166,"P")</f>
        <v>0</v>
      </c>
      <c r="M154" s="20">
        <f>SUMIFS(M155:M166,A155:A166,"P")</f>
        <v>0</v>
      </c>
      <c r="N154" s="21"/>
    </row>
    <row r="155" spans="1:27" x14ac:dyDescent="0.25">
      <c r="A155" t="s">
        <v>631</v>
      </c>
      <c r="B155">
        <v>36</v>
      </c>
      <c r="C155" s="22" t="s">
        <v>6332</v>
      </c>
      <c r="D155" t="s">
        <v>633</v>
      </c>
      <c r="E155" s="23" t="s">
        <v>6333</v>
      </c>
      <c r="F155" s="24" t="s">
        <v>647</v>
      </c>
      <c r="G155" s="25">
        <v>383.28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17" x14ac:dyDescent="0.3">
      <c r="A157" t="s">
        <v>638</v>
      </c>
      <c r="E157" s="29" t="s">
        <v>6334</v>
      </c>
    </row>
    <row r="158" spans="1:27" ht="250" x14ac:dyDescent="0.25">
      <c r="A158" t="s">
        <v>640</v>
      </c>
      <c r="E158" s="23" t="s">
        <v>4862</v>
      </c>
    </row>
    <row r="159" spans="1:27" x14ac:dyDescent="0.25">
      <c r="A159" t="s">
        <v>631</v>
      </c>
      <c r="B159">
        <v>37</v>
      </c>
      <c r="C159" s="22" t="s">
        <v>6335</v>
      </c>
      <c r="D159" t="s">
        <v>633</v>
      </c>
      <c r="E159" s="23" t="s">
        <v>6336</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6337</v>
      </c>
    </row>
    <row r="162" spans="1:27" ht="25" x14ac:dyDescent="0.25">
      <c r="A162" t="s">
        <v>640</v>
      </c>
      <c r="E162" s="23" t="s">
        <v>6338</v>
      </c>
    </row>
    <row r="163" spans="1:27" x14ac:dyDescent="0.25">
      <c r="A163" t="s">
        <v>631</v>
      </c>
      <c r="B163">
        <v>38</v>
      </c>
      <c r="C163" s="22" t="s">
        <v>6339</v>
      </c>
      <c r="D163" t="s">
        <v>633</v>
      </c>
      <c r="E163" s="23" t="s">
        <v>6340</v>
      </c>
      <c r="F163" s="24" t="s">
        <v>657</v>
      </c>
      <c r="G163" s="25">
        <v>9</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6341</v>
      </c>
    </row>
    <row r="166" spans="1:27" x14ac:dyDescent="0.25">
      <c r="A166" t="s">
        <v>640</v>
      </c>
      <c r="E166" s="23" t="s">
        <v>5772</v>
      </c>
    </row>
    <row r="167" spans="1:27" ht="13" x14ac:dyDescent="0.25">
      <c r="A167" t="s">
        <v>628</v>
      </c>
      <c r="C167" s="18" t="s">
        <v>1966</v>
      </c>
      <c r="E167" s="19" t="s">
        <v>4616</v>
      </c>
      <c r="L167" s="20">
        <f>SUMIFS(L168:L215,A168:A215,"P")</f>
        <v>0</v>
      </c>
      <c r="M167" s="20">
        <f>SUMIFS(M168:M215,A168:A215,"P")</f>
        <v>0</v>
      </c>
      <c r="N167" s="21"/>
    </row>
    <row r="168" spans="1:27" x14ac:dyDescent="0.25">
      <c r="A168" t="s">
        <v>631</v>
      </c>
      <c r="B168">
        <v>39</v>
      </c>
      <c r="C168" s="22" t="s">
        <v>6342</v>
      </c>
      <c r="D168" t="s">
        <v>633</v>
      </c>
      <c r="E168" s="23" t="s">
        <v>6343</v>
      </c>
      <c r="F168" s="24" t="s">
        <v>647</v>
      </c>
      <c r="G168" s="25">
        <v>46.09</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52" x14ac:dyDescent="0.3">
      <c r="A170" t="s">
        <v>638</v>
      </c>
      <c r="E170" s="29" t="s">
        <v>6344</v>
      </c>
    </row>
    <row r="171" spans="1:27" ht="50" x14ac:dyDescent="0.25">
      <c r="A171" t="s">
        <v>640</v>
      </c>
      <c r="E171" s="23" t="s">
        <v>5778</v>
      </c>
    </row>
    <row r="172" spans="1:27" x14ac:dyDescent="0.25">
      <c r="A172" t="s">
        <v>631</v>
      </c>
      <c r="B172">
        <v>40</v>
      </c>
      <c r="C172" s="22" t="s">
        <v>5775</v>
      </c>
      <c r="D172" t="s">
        <v>633</v>
      </c>
      <c r="E172" s="23" t="s">
        <v>5776</v>
      </c>
      <c r="F172" s="24" t="s">
        <v>647</v>
      </c>
      <c r="G172" s="25">
        <v>194.99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65" x14ac:dyDescent="0.3">
      <c r="A174" t="s">
        <v>638</v>
      </c>
      <c r="E174" s="29" t="s">
        <v>6345</v>
      </c>
    </row>
    <row r="175" spans="1:27" ht="50" x14ac:dyDescent="0.25">
      <c r="A175" t="s">
        <v>640</v>
      </c>
      <c r="E175" s="23" t="s">
        <v>5778</v>
      </c>
    </row>
    <row r="176" spans="1:27" x14ac:dyDescent="0.25">
      <c r="A176" t="s">
        <v>631</v>
      </c>
      <c r="B176">
        <v>41</v>
      </c>
      <c r="C176" s="22" t="s">
        <v>6346</v>
      </c>
      <c r="D176" t="s">
        <v>633</v>
      </c>
      <c r="E176" s="23" t="s">
        <v>6347</v>
      </c>
      <c r="F176" s="24" t="s">
        <v>870</v>
      </c>
      <c r="G176" s="25">
        <v>16.75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65" x14ac:dyDescent="0.3">
      <c r="A178" t="s">
        <v>638</v>
      </c>
      <c r="E178" s="29" t="s">
        <v>6348</v>
      </c>
    </row>
    <row r="179" spans="1:27" ht="262.5" x14ac:dyDescent="0.25">
      <c r="A179" t="s">
        <v>640</v>
      </c>
      <c r="E179" s="23" t="s">
        <v>6349</v>
      </c>
    </row>
    <row r="180" spans="1:27" x14ac:dyDescent="0.25">
      <c r="A180" t="s">
        <v>631</v>
      </c>
      <c r="B180">
        <v>42</v>
      </c>
      <c r="C180" s="22" t="s">
        <v>6350</v>
      </c>
      <c r="D180" t="s">
        <v>633</v>
      </c>
      <c r="E180" s="23" t="s">
        <v>6351</v>
      </c>
      <c r="F180" s="24" t="s">
        <v>647</v>
      </c>
      <c r="G180" s="25">
        <v>280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52" x14ac:dyDescent="0.3">
      <c r="A182" t="s">
        <v>638</v>
      </c>
      <c r="E182" s="29" t="s">
        <v>6352</v>
      </c>
    </row>
    <row r="183" spans="1:27" ht="225" x14ac:dyDescent="0.25">
      <c r="A183" t="s">
        <v>640</v>
      </c>
      <c r="E183" s="23" t="s">
        <v>6353</v>
      </c>
    </row>
    <row r="184" spans="1:27" x14ac:dyDescent="0.25">
      <c r="A184" t="s">
        <v>631</v>
      </c>
      <c r="B184">
        <v>43</v>
      </c>
      <c r="C184" s="22" t="s">
        <v>6354</v>
      </c>
      <c r="D184" t="s">
        <v>633</v>
      </c>
      <c r="E184" s="23" t="s">
        <v>6355</v>
      </c>
      <c r="F184" s="24" t="s">
        <v>647</v>
      </c>
      <c r="G184" s="25">
        <v>8</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65" x14ac:dyDescent="0.3">
      <c r="A186" t="s">
        <v>638</v>
      </c>
      <c r="E186" s="29" t="s">
        <v>6356</v>
      </c>
    </row>
    <row r="187" spans="1:27" ht="237.5" x14ac:dyDescent="0.25">
      <c r="A187" t="s">
        <v>640</v>
      </c>
      <c r="E187" s="23" t="s">
        <v>6357</v>
      </c>
    </row>
    <row r="188" spans="1:27" x14ac:dyDescent="0.25">
      <c r="A188" t="s">
        <v>631</v>
      </c>
      <c r="B188">
        <v>44</v>
      </c>
      <c r="C188" s="22" t="s">
        <v>6358</v>
      </c>
      <c r="D188" t="s">
        <v>633</v>
      </c>
      <c r="E188" s="23" t="s">
        <v>6359</v>
      </c>
      <c r="F188" s="24" t="s">
        <v>647</v>
      </c>
      <c r="G188" s="25">
        <v>5.7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6360</v>
      </c>
    </row>
    <row r="191" spans="1:27" ht="87.5" x14ac:dyDescent="0.25">
      <c r="A191" t="s">
        <v>640</v>
      </c>
      <c r="E191" s="23" t="s">
        <v>6361</v>
      </c>
    </row>
    <row r="192" spans="1:27" x14ac:dyDescent="0.25">
      <c r="A192" t="s">
        <v>631</v>
      </c>
      <c r="B192">
        <v>45</v>
      </c>
      <c r="C192" s="22" t="s">
        <v>6362</v>
      </c>
      <c r="D192" t="s">
        <v>633</v>
      </c>
      <c r="E192" s="23" t="s">
        <v>6363</v>
      </c>
      <c r="F192" s="24" t="s">
        <v>647</v>
      </c>
      <c r="G192" s="25">
        <v>158</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52" x14ac:dyDescent="0.3">
      <c r="A194" t="s">
        <v>638</v>
      </c>
      <c r="E194" s="29" t="s">
        <v>6364</v>
      </c>
    </row>
    <row r="195" spans="1:27" ht="75" x14ac:dyDescent="0.25">
      <c r="A195" t="s">
        <v>640</v>
      </c>
      <c r="E195" s="23" t="s">
        <v>6365</v>
      </c>
    </row>
    <row r="196" spans="1:27" ht="25" x14ac:dyDescent="0.25">
      <c r="A196" t="s">
        <v>631</v>
      </c>
      <c r="B196">
        <v>46</v>
      </c>
      <c r="C196" s="22" t="s">
        <v>6366</v>
      </c>
      <c r="D196" t="s">
        <v>633</v>
      </c>
      <c r="E196" s="23" t="s">
        <v>6367</v>
      </c>
      <c r="F196" s="24" t="s">
        <v>647</v>
      </c>
      <c r="G196" s="25">
        <v>171</v>
      </c>
      <c r="H196" s="24">
        <v>0</v>
      </c>
      <c r="I196" s="26">
        <f>ROUND(G196*H196,P4)</f>
        <v>0</v>
      </c>
      <c r="L196" s="27">
        <v>0</v>
      </c>
      <c r="M196" s="20">
        <f>ROUND(G196*L196,P4)</f>
        <v>0</v>
      </c>
      <c r="N196" s="21" t="s">
        <v>633</v>
      </c>
      <c r="O196" s="28">
        <f>M196*AA196</f>
        <v>0</v>
      </c>
      <c r="P196">
        <v>3</v>
      </c>
      <c r="AA196">
        <f>IF(P196=1,$O$3,IF(P196=2,$O$4,$O$5))</f>
        <v>0.21</v>
      </c>
    </row>
    <row r="197" spans="1:27" ht="25" x14ac:dyDescent="0.25">
      <c r="A197" t="s">
        <v>637</v>
      </c>
      <c r="E197" s="23" t="s">
        <v>6368</v>
      </c>
    </row>
    <row r="198" spans="1:27" ht="78" x14ac:dyDescent="0.3">
      <c r="A198" t="s">
        <v>638</v>
      </c>
      <c r="E198" s="29" t="s">
        <v>6369</v>
      </c>
    </row>
    <row r="199" spans="1:27" ht="237.5" x14ac:dyDescent="0.25">
      <c r="A199" t="s">
        <v>640</v>
      </c>
      <c r="E199" s="23" t="s">
        <v>6370</v>
      </c>
    </row>
    <row r="200" spans="1:27" ht="37.5" x14ac:dyDescent="0.25">
      <c r="A200" t="s">
        <v>631</v>
      </c>
      <c r="B200">
        <v>47</v>
      </c>
      <c r="C200" s="22" t="s">
        <v>6371</v>
      </c>
      <c r="D200" t="s">
        <v>633</v>
      </c>
      <c r="E200" s="23" t="s">
        <v>6372</v>
      </c>
      <c r="F200" s="24" t="s">
        <v>647</v>
      </c>
      <c r="G200" s="25">
        <v>274.39999999999998</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78" x14ac:dyDescent="0.3">
      <c r="A202" t="s">
        <v>638</v>
      </c>
      <c r="E202" s="29" t="s">
        <v>6373</v>
      </c>
    </row>
    <row r="203" spans="1:27" ht="225" x14ac:dyDescent="0.25">
      <c r="A203" t="s">
        <v>640</v>
      </c>
      <c r="E203" s="23" t="s">
        <v>6374</v>
      </c>
    </row>
    <row r="204" spans="1:27" x14ac:dyDescent="0.25">
      <c r="A204" t="s">
        <v>631</v>
      </c>
      <c r="B204">
        <v>48</v>
      </c>
      <c r="C204" s="22" t="s">
        <v>6375</v>
      </c>
      <c r="D204" t="s">
        <v>633</v>
      </c>
      <c r="E204" s="23" t="s">
        <v>5971</v>
      </c>
      <c r="F204" s="24" t="s">
        <v>870</v>
      </c>
      <c r="G204" s="25">
        <v>39</v>
      </c>
      <c r="H204" s="24">
        <v>0</v>
      </c>
      <c r="I204" s="26">
        <f>ROUND(G204*H204,P4)</f>
        <v>0</v>
      </c>
      <c r="L204" s="27">
        <v>0</v>
      </c>
      <c r="M204" s="20">
        <f>ROUND(G204*L204,P4)</f>
        <v>0</v>
      </c>
      <c r="N204" s="21" t="s">
        <v>633</v>
      </c>
      <c r="O204" s="28">
        <f>M204*AA204</f>
        <v>0</v>
      </c>
      <c r="P204">
        <v>3</v>
      </c>
      <c r="AA204">
        <f>IF(P204=1,$O$3,IF(P204=2,$O$4,$O$5))</f>
        <v>0.21</v>
      </c>
    </row>
    <row r="205" spans="1:27" x14ac:dyDescent="0.25">
      <c r="A205" t="s">
        <v>637</v>
      </c>
      <c r="E205" s="23" t="s">
        <v>633</v>
      </c>
    </row>
    <row r="206" spans="1:27" ht="104" x14ac:dyDescent="0.3">
      <c r="A206" t="s">
        <v>638</v>
      </c>
      <c r="E206" s="29" t="s">
        <v>6376</v>
      </c>
    </row>
    <row r="207" spans="1:27" ht="225" x14ac:dyDescent="0.25">
      <c r="A207" t="s">
        <v>640</v>
      </c>
      <c r="E207" s="23" t="s">
        <v>6377</v>
      </c>
    </row>
    <row r="208" spans="1:27" x14ac:dyDescent="0.25">
      <c r="A208" t="s">
        <v>631</v>
      </c>
      <c r="B208">
        <v>49</v>
      </c>
      <c r="C208" s="22" t="s">
        <v>6378</v>
      </c>
      <c r="D208" t="s">
        <v>633</v>
      </c>
      <c r="E208" s="23" t="s">
        <v>6225</v>
      </c>
      <c r="F208" s="24" t="s">
        <v>647</v>
      </c>
      <c r="G208" s="25">
        <v>1109</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6379</v>
      </c>
    </row>
    <row r="211" spans="1:27" ht="212.5" x14ac:dyDescent="0.25">
      <c r="A211" t="s">
        <v>640</v>
      </c>
      <c r="E211" s="23" t="s">
        <v>6380</v>
      </c>
    </row>
    <row r="212" spans="1:27" x14ac:dyDescent="0.25">
      <c r="A212" t="s">
        <v>631</v>
      </c>
      <c r="B212">
        <v>50</v>
      </c>
      <c r="C212" s="22" t="s">
        <v>6381</v>
      </c>
      <c r="D212" t="s">
        <v>633</v>
      </c>
      <c r="E212" s="23" t="s">
        <v>5991</v>
      </c>
      <c r="F212" s="24" t="s">
        <v>874</v>
      </c>
      <c r="G212" s="25">
        <v>10</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39" x14ac:dyDescent="0.3">
      <c r="A214" t="s">
        <v>638</v>
      </c>
      <c r="E214" s="29" t="s">
        <v>6382</v>
      </c>
    </row>
    <row r="215" spans="1:27" ht="100" x14ac:dyDescent="0.25">
      <c r="A215" t="s">
        <v>640</v>
      </c>
      <c r="E215" s="23" t="s">
        <v>6383</v>
      </c>
    </row>
    <row r="216" spans="1:27" ht="13" x14ac:dyDescent="0.25">
      <c r="A216" t="s">
        <v>628</v>
      </c>
      <c r="C216" s="18" t="s">
        <v>1801</v>
      </c>
      <c r="E216" s="19" t="s">
        <v>1802</v>
      </c>
      <c r="L216" s="20">
        <f>SUMIFS(L217:L220,A217:A220,"P")</f>
        <v>0</v>
      </c>
      <c r="M216" s="20">
        <f>SUMIFS(M217:M220,A217:A220,"P")</f>
        <v>0</v>
      </c>
      <c r="N216" s="21"/>
    </row>
    <row r="217" spans="1:27" ht="25" x14ac:dyDescent="0.25">
      <c r="A217" t="s">
        <v>631</v>
      </c>
      <c r="B217">
        <v>51</v>
      </c>
      <c r="C217" s="22" t="s">
        <v>1815</v>
      </c>
      <c r="D217" t="s">
        <v>1816</v>
      </c>
      <c r="E217" s="23" t="s">
        <v>1817</v>
      </c>
      <c r="F217" s="24" t="s">
        <v>1806</v>
      </c>
      <c r="G217" s="25">
        <v>618.17100000000005</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4672</v>
      </c>
    </row>
    <row r="219" spans="1:27" ht="39" x14ac:dyDescent="0.3">
      <c r="A219" t="s">
        <v>638</v>
      </c>
      <c r="E219" s="29" t="s">
        <v>6384</v>
      </c>
    </row>
    <row r="220" spans="1:27" ht="187.5" x14ac:dyDescent="0.25">
      <c r="A220" t="s">
        <v>640</v>
      </c>
      <c r="E220" s="23" t="s">
        <v>2223</v>
      </c>
    </row>
  </sheetData>
  <sheetProtection algorithmName="SHA-512" hashValue="eCsfFzny4lU5Tc+W/RaYbfLuppBLXAIMEkCgRwJGPPKWrjH2m+2SwfreW0aPkK5yk0s8r/dWOsS6l92LN5yoYQ==" saltValue="lRFYefs6zCEkQKZNAmoF7Z/YYDzzSZSKZqLUckERxQFbdvVnq7AeIC62yDu2+VdmeKf/QsSK9hG9CwEQDUkX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6385</v>
      </c>
      <c r="E8" s="19" t="s">
        <v>185</v>
      </c>
      <c r="L8" s="20">
        <f>L9+L42+L51+L56+L85+L106</f>
        <v>0</v>
      </c>
      <c r="M8" s="20">
        <f>M9+M42+M51+M56+M85+M106</f>
        <v>0</v>
      </c>
      <c r="N8" s="21"/>
    </row>
    <row r="9" spans="1:27" ht="13" x14ac:dyDescent="0.25">
      <c r="A9" t="s">
        <v>628</v>
      </c>
      <c r="C9" s="18" t="s">
        <v>4947</v>
      </c>
      <c r="E9" s="19" t="s">
        <v>1466</v>
      </c>
      <c r="L9" s="20">
        <f>SUMIFS(L10:L41,A10:A41,"P")</f>
        <v>0</v>
      </c>
      <c r="M9" s="20">
        <f>SUMIFS(M10:M41,A10:A41,"P")</f>
        <v>0</v>
      </c>
      <c r="N9" s="21"/>
    </row>
    <row r="10" spans="1:27" x14ac:dyDescent="0.25">
      <c r="A10" t="s">
        <v>631</v>
      </c>
      <c r="B10">
        <v>1</v>
      </c>
      <c r="C10" s="22" t="s">
        <v>5497</v>
      </c>
      <c r="D10" t="s">
        <v>633</v>
      </c>
      <c r="E10" s="23" t="s">
        <v>5498</v>
      </c>
      <c r="F10" s="24" t="s">
        <v>874</v>
      </c>
      <c r="G10" s="25">
        <v>137.30000000000001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6386</v>
      </c>
    </row>
    <row r="13" spans="1:27" ht="25" x14ac:dyDescent="0.25">
      <c r="A13" t="s">
        <v>640</v>
      </c>
      <c r="E13" s="23" t="s">
        <v>5500</v>
      </c>
    </row>
    <row r="14" spans="1:27" x14ac:dyDescent="0.25">
      <c r="A14" t="s">
        <v>631</v>
      </c>
      <c r="B14">
        <v>2</v>
      </c>
      <c r="C14" s="22" t="s">
        <v>6387</v>
      </c>
      <c r="D14" t="s">
        <v>633</v>
      </c>
      <c r="E14" s="23" t="s">
        <v>6388</v>
      </c>
      <c r="F14" s="24" t="s">
        <v>874</v>
      </c>
      <c r="G14" s="25">
        <v>137.30000000000001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6389</v>
      </c>
    </row>
    <row r="17" spans="1:27" ht="37.5" x14ac:dyDescent="0.25">
      <c r="A17" t="s">
        <v>640</v>
      </c>
      <c r="E17" s="23" t="s">
        <v>6390</v>
      </c>
    </row>
    <row r="18" spans="1:27" x14ac:dyDescent="0.25">
      <c r="A18" t="s">
        <v>631</v>
      </c>
      <c r="B18">
        <v>3</v>
      </c>
      <c r="C18" s="22" t="s">
        <v>5509</v>
      </c>
      <c r="D18" t="s">
        <v>633</v>
      </c>
      <c r="E18" s="23" t="s">
        <v>5510</v>
      </c>
      <c r="F18" s="24" t="s">
        <v>874</v>
      </c>
      <c r="G18" s="25">
        <v>697.2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6391</v>
      </c>
    </row>
    <row r="21" spans="1:27" ht="362.5" x14ac:dyDescent="0.25">
      <c r="A21" t="s">
        <v>640</v>
      </c>
      <c r="E21" s="23" t="s">
        <v>5512</v>
      </c>
    </row>
    <row r="22" spans="1:27" x14ac:dyDescent="0.25">
      <c r="A22" t="s">
        <v>631</v>
      </c>
      <c r="B22">
        <v>4</v>
      </c>
      <c r="C22" s="22" t="s">
        <v>5798</v>
      </c>
      <c r="D22" t="s">
        <v>633</v>
      </c>
      <c r="E22" s="23" t="s">
        <v>5799</v>
      </c>
      <c r="F22" s="24" t="s">
        <v>874</v>
      </c>
      <c r="G22" s="25">
        <v>231.3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6392</v>
      </c>
    </row>
    <row r="25" spans="1:27" ht="300" x14ac:dyDescent="0.25">
      <c r="A25" t="s">
        <v>640</v>
      </c>
      <c r="E25" s="23" t="s">
        <v>4745</v>
      </c>
    </row>
    <row r="26" spans="1:27" x14ac:dyDescent="0.25">
      <c r="A26" t="s">
        <v>631</v>
      </c>
      <c r="B26">
        <v>5</v>
      </c>
      <c r="C26" s="22" t="s">
        <v>5531</v>
      </c>
      <c r="D26" t="s">
        <v>633</v>
      </c>
      <c r="E26" s="23" t="s">
        <v>5532</v>
      </c>
      <c r="F26" s="24" t="s">
        <v>874</v>
      </c>
      <c r="G26" s="25">
        <v>70.900000000000006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6393</v>
      </c>
    </row>
    <row r="29" spans="1:27" ht="262.5" x14ac:dyDescent="0.25">
      <c r="A29" t="s">
        <v>640</v>
      </c>
      <c r="E29" s="23" t="s">
        <v>4761</v>
      </c>
    </row>
    <row r="30" spans="1:27" x14ac:dyDescent="0.25">
      <c r="A30" t="s">
        <v>631</v>
      </c>
      <c r="B30">
        <v>6</v>
      </c>
      <c r="C30" s="22" t="s">
        <v>6394</v>
      </c>
      <c r="D30" t="s">
        <v>633</v>
      </c>
      <c r="E30" s="23" t="s">
        <v>6395</v>
      </c>
      <c r="F30" s="24" t="s">
        <v>874</v>
      </c>
      <c r="G30" s="25">
        <v>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6396</v>
      </c>
    </row>
    <row r="33" spans="1:27" ht="250" x14ac:dyDescent="0.25">
      <c r="A33" t="s">
        <v>640</v>
      </c>
      <c r="E33" s="23" t="s">
        <v>6397</v>
      </c>
    </row>
    <row r="34" spans="1:27" x14ac:dyDescent="0.25">
      <c r="A34" t="s">
        <v>631</v>
      </c>
      <c r="B34">
        <v>7</v>
      </c>
      <c r="C34" s="22" t="s">
        <v>888</v>
      </c>
      <c r="D34" t="s">
        <v>633</v>
      </c>
      <c r="E34" s="23" t="s">
        <v>889</v>
      </c>
      <c r="F34" s="24" t="s">
        <v>874</v>
      </c>
      <c r="G34" s="25">
        <v>153.9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6398</v>
      </c>
    </row>
    <row r="37" spans="1:27" ht="225" x14ac:dyDescent="0.25">
      <c r="A37" t="s">
        <v>640</v>
      </c>
      <c r="E37" s="23" t="s">
        <v>4707</v>
      </c>
    </row>
    <row r="38" spans="1:27" x14ac:dyDescent="0.25">
      <c r="A38" t="s">
        <v>631</v>
      </c>
      <c r="B38">
        <v>8</v>
      </c>
      <c r="C38" s="22" t="s">
        <v>4053</v>
      </c>
      <c r="D38" t="s">
        <v>633</v>
      </c>
      <c r="E38" s="23" t="s">
        <v>4054</v>
      </c>
      <c r="F38" s="24" t="s">
        <v>870</v>
      </c>
      <c r="G38" s="25">
        <v>1008.6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6399</v>
      </c>
    </row>
    <row r="41" spans="1:27" ht="25" x14ac:dyDescent="0.25">
      <c r="A41" t="s">
        <v>640</v>
      </c>
      <c r="E41" s="23" t="s">
        <v>4717</v>
      </c>
    </row>
    <row r="42" spans="1:27" ht="13" x14ac:dyDescent="0.25">
      <c r="A42" t="s">
        <v>628</v>
      </c>
      <c r="C42" s="18" t="s">
        <v>3224</v>
      </c>
      <c r="E42" s="19" t="s">
        <v>4802</v>
      </c>
      <c r="L42" s="20">
        <f>SUMIFS(L43:L50,A43:A50,"P")</f>
        <v>0</v>
      </c>
      <c r="M42" s="20">
        <f>SUMIFS(M43:M50,A43:A50,"P")</f>
        <v>0</v>
      </c>
      <c r="N42" s="21"/>
    </row>
    <row r="43" spans="1:27" x14ac:dyDescent="0.25">
      <c r="A43" t="s">
        <v>631</v>
      </c>
      <c r="B43">
        <v>9</v>
      </c>
      <c r="C43" s="22" t="s">
        <v>6400</v>
      </c>
      <c r="D43" t="s">
        <v>633</v>
      </c>
      <c r="E43" s="23" t="s">
        <v>6401</v>
      </c>
      <c r="F43" s="24" t="s">
        <v>874</v>
      </c>
      <c r="G43" s="25">
        <v>125.5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6402</v>
      </c>
    </row>
    <row r="46" spans="1:27" ht="350" x14ac:dyDescent="0.25">
      <c r="A46" t="s">
        <v>640</v>
      </c>
      <c r="E46" s="23" t="s">
        <v>5576</v>
      </c>
    </row>
    <row r="47" spans="1:27" x14ac:dyDescent="0.25">
      <c r="A47" t="s">
        <v>631</v>
      </c>
      <c r="B47">
        <v>10</v>
      </c>
      <c r="C47" s="22" t="s">
        <v>5577</v>
      </c>
      <c r="D47" t="s">
        <v>633</v>
      </c>
      <c r="E47" s="23" t="s">
        <v>5578</v>
      </c>
      <c r="F47" s="24" t="s">
        <v>1806</v>
      </c>
      <c r="G47" s="25">
        <v>9.2690000000000001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6403</v>
      </c>
    </row>
    <row r="50" spans="1:27" ht="262.5" x14ac:dyDescent="0.25">
      <c r="A50" t="s">
        <v>640</v>
      </c>
      <c r="E50" s="23" t="s">
        <v>5580</v>
      </c>
    </row>
    <row r="51" spans="1:27" ht="13" x14ac:dyDescent="0.25">
      <c r="A51" t="s">
        <v>628</v>
      </c>
      <c r="C51" s="18" t="s">
        <v>3232</v>
      </c>
      <c r="E51" s="19" t="s">
        <v>4807</v>
      </c>
      <c r="L51" s="20">
        <f>SUMIFS(L52:L55,A52:A55,"P")</f>
        <v>0</v>
      </c>
      <c r="M51" s="20">
        <f>SUMIFS(M52:M55,A52:A55,"P")</f>
        <v>0</v>
      </c>
      <c r="N51" s="21"/>
    </row>
    <row r="52" spans="1:27" x14ac:dyDescent="0.25">
      <c r="A52" t="s">
        <v>631</v>
      </c>
      <c r="B52">
        <v>11</v>
      </c>
      <c r="C52" s="22" t="s">
        <v>5585</v>
      </c>
      <c r="D52" t="s">
        <v>633</v>
      </c>
      <c r="E52" s="23" t="s">
        <v>5586</v>
      </c>
      <c r="F52" s="24" t="s">
        <v>874</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6404</v>
      </c>
    </row>
    <row r="55" spans="1:27" ht="350" x14ac:dyDescent="0.25">
      <c r="A55" t="s">
        <v>640</v>
      </c>
      <c r="E55" s="23" t="s">
        <v>4812</v>
      </c>
    </row>
    <row r="56" spans="1:27" ht="13" x14ac:dyDescent="0.25">
      <c r="A56" t="s">
        <v>628</v>
      </c>
      <c r="C56" s="18" t="s">
        <v>891</v>
      </c>
      <c r="E56" s="19" t="s">
        <v>4454</v>
      </c>
      <c r="L56" s="20">
        <f>SUMIFS(L57:L84,A57:A84,"P")</f>
        <v>0</v>
      </c>
      <c r="M56" s="20">
        <f>SUMIFS(M57:M84,A57:A84,"P")</f>
        <v>0</v>
      </c>
      <c r="N56" s="21"/>
    </row>
    <row r="57" spans="1:27" ht="25" x14ac:dyDescent="0.25">
      <c r="A57" t="s">
        <v>631</v>
      </c>
      <c r="B57">
        <v>12</v>
      </c>
      <c r="C57" s="22" t="s">
        <v>4775</v>
      </c>
      <c r="D57" t="s">
        <v>633</v>
      </c>
      <c r="E57" s="23" t="s">
        <v>4776</v>
      </c>
      <c r="F57" s="24" t="s">
        <v>874</v>
      </c>
      <c r="G57" s="25">
        <v>213.5</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6405</v>
      </c>
    </row>
    <row r="60" spans="1:27" ht="250" x14ac:dyDescent="0.25">
      <c r="A60" t="s">
        <v>640</v>
      </c>
      <c r="E60" s="23" t="s">
        <v>4778</v>
      </c>
    </row>
    <row r="61" spans="1:27" x14ac:dyDescent="0.25">
      <c r="A61" t="s">
        <v>631</v>
      </c>
      <c r="B61">
        <v>13</v>
      </c>
      <c r="C61" s="22" t="s">
        <v>6406</v>
      </c>
      <c r="D61" t="s">
        <v>633</v>
      </c>
      <c r="E61" s="23" t="s">
        <v>6407</v>
      </c>
      <c r="F61" s="24" t="s">
        <v>647</v>
      </c>
      <c r="G61" s="25">
        <v>80</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6408</v>
      </c>
    </row>
    <row r="64" spans="1:27" ht="125" x14ac:dyDescent="0.25">
      <c r="A64" t="s">
        <v>640</v>
      </c>
      <c r="E64" s="23" t="s">
        <v>6409</v>
      </c>
    </row>
    <row r="65" spans="1:27" x14ac:dyDescent="0.25">
      <c r="A65" t="s">
        <v>631</v>
      </c>
      <c r="B65">
        <v>14</v>
      </c>
      <c r="C65" s="22" t="s">
        <v>6410</v>
      </c>
      <c r="D65" t="s">
        <v>633</v>
      </c>
      <c r="E65" s="23" t="s">
        <v>6411</v>
      </c>
      <c r="F65" s="24" t="s">
        <v>870</v>
      </c>
      <c r="G65" s="25">
        <v>138.80000000000001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6412</v>
      </c>
    </row>
    <row r="68" spans="1:27" ht="100" x14ac:dyDescent="0.25">
      <c r="A68" t="s">
        <v>640</v>
      </c>
      <c r="E68" s="23" t="s">
        <v>6413</v>
      </c>
    </row>
    <row r="69" spans="1:27" x14ac:dyDescent="0.25">
      <c r="A69" t="s">
        <v>631</v>
      </c>
      <c r="B69">
        <v>15</v>
      </c>
      <c r="C69" s="22" t="s">
        <v>6414</v>
      </c>
      <c r="D69" t="s">
        <v>633</v>
      </c>
      <c r="E69" s="23" t="s">
        <v>6415</v>
      </c>
      <c r="F69" s="24" t="s">
        <v>870</v>
      </c>
      <c r="G69" s="25">
        <v>138.80000000000001</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6416</v>
      </c>
    </row>
    <row r="72" spans="1:27" ht="50" x14ac:dyDescent="0.25">
      <c r="A72" t="s">
        <v>640</v>
      </c>
      <c r="E72" s="23" t="s">
        <v>6417</v>
      </c>
    </row>
    <row r="73" spans="1:27" x14ac:dyDescent="0.25">
      <c r="A73" t="s">
        <v>631</v>
      </c>
      <c r="B73">
        <v>16</v>
      </c>
      <c r="C73" s="22" t="s">
        <v>6418</v>
      </c>
      <c r="D73" t="s">
        <v>633</v>
      </c>
      <c r="E73" s="23" t="s">
        <v>6419</v>
      </c>
      <c r="F73" s="24" t="s">
        <v>870</v>
      </c>
      <c r="G73" s="25">
        <v>138.80000000000001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6420</v>
      </c>
    </row>
    <row r="76" spans="1:27" ht="50" x14ac:dyDescent="0.25">
      <c r="A76" t="s">
        <v>640</v>
      </c>
      <c r="E76" s="23" t="s">
        <v>6417</v>
      </c>
    </row>
    <row r="77" spans="1:27" x14ac:dyDescent="0.25">
      <c r="A77" t="s">
        <v>631</v>
      </c>
      <c r="B77">
        <v>17</v>
      </c>
      <c r="C77" s="22" t="s">
        <v>6421</v>
      </c>
      <c r="D77" t="s">
        <v>633</v>
      </c>
      <c r="E77" s="23" t="s">
        <v>6422</v>
      </c>
      <c r="F77" s="24" t="s">
        <v>870</v>
      </c>
      <c r="G77" s="25">
        <v>138.80000000000001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6423</v>
      </c>
    </row>
    <row r="80" spans="1:27" ht="137.5" x14ac:dyDescent="0.25">
      <c r="A80" t="s">
        <v>640</v>
      </c>
      <c r="E80" s="23" t="s">
        <v>6424</v>
      </c>
    </row>
    <row r="81" spans="1:27" x14ac:dyDescent="0.25">
      <c r="A81" t="s">
        <v>631</v>
      </c>
      <c r="B81">
        <v>18</v>
      </c>
      <c r="C81" s="22" t="s">
        <v>6425</v>
      </c>
      <c r="D81" t="s">
        <v>633</v>
      </c>
      <c r="E81" s="23" t="s">
        <v>6426</v>
      </c>
      <c r="F81" s="24" t="s">
        <v>870</v>
      </c>
      <c r="G81" s="25">
        <v>744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6427</v>
      </c>
    </row>
    <row r="84" spans="1:27" ht="150" x14ac:dyDescent="0.25">
      <c r="A84" t="s">
        <v>640</v>
      </c>
      <c r="E84" s="23" t="s">
        <v>5900</v>
      </c>
    </row>
    <row r="85" spans="1:27" ht="13" x14ac:dyDescent="0.25">
      <c r="A85" t="s">
        <v>628</v>
      </c>
      <c r="C85" s="18" t="s">
        <v>1544</v>
      </c>
      <c r="E85" s="19" t="s">
        <v>2049</v>
      </c>
      <c r="L85" s="20">
        <f>SUMIFS(L86:L105,A86:A105,"P")</f>
        <v>0</v>
      </c>
      <c r="M85" s="20">
        <f>SUMIFS(M86:M105,A86:A105,"P")</f>
        <v>0</v>
      </c>
      <c r="N85" s="21"/>
    </row>
    <row r="86" spans="1:27" ht="25" x14ac:dyDescent="0.25">
      <c r="A86" t="s">
        <v>631</v>
      </c>
      <c r="B86">
        <v>19</v>
      </c>
      <c r="C86" s="22" t="s">
        <v>6428</v>
      </c>
      <c r="D86" t="s">
        <v>633</v>
      </c>
      <c r="E86" s="23" t="s">
        <v>6429</v>
      </c>
      <c r="F86" s="24" t="s">
        <v>870</v>
      </c>
      <c r="G86" s="25">
        <v>305.3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6430</v>
      </c>
    </row>
    <row r="89" spans="1:27" ht="187.5" x14ac:dyDescent="0.25">
      <c r="A89" t="s">
        <v>640</v>
      </c>
      <c r="E89" s="23" t="s">
        <v>4856</v>
      </c>
    </row>
    <row r="90" spans="1:27" x14ac:dyDescent="0.25">
      <c r="A90" t="s">
        <v>631</v>
      </c>
      <c r="B90">
        <v>20</v>
      </c>
      <c r="C90" s="22" t="s">
        <v>6431</v>
      </c>
      <c r="D90" t="s">
        <v>633</v>
      </c>
      <c r="E90" s="23" t="s">
        <v>6432</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6433</v>
      </c>
    </row>
    <row r="93" spans="1:27" ht="112.5" x14ac:dyDescent="0.25">
      <c r="A93" t="s">
        <v>640</v>
      </c>
      <c r="E93" s="23" t="s">
        <v>6434</v>
      </c>
    </row>
    <row r="94" spans="1:27" x14ac:dyDescent="0.25">
      <c r="A94" t="s">
        <v>631</v>
      </c>
      <c r="B94">
        <v>21</v>
      </c>
      <c r="C94" s="22" t="s">
        <v>6435</v>
      </c>
      <c r="D94" t="s">
        <v>633</v>
      </c>
      <c r="E94" s="23" t="s">
        <v>6436</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6433</v>
      </c>
    </row>
    <row r="97" spans="1:27" ht="112.5" x14ac:dyDescent="0.25">
      <c r="A97" t="s">
        <v>640</v>
      </c>
      <c r="E97" s="23" t="s">
        <v>6437</v>
      </c>
    </row>
    <row r="98" spans="1:27" x14ac:dyDescent="0.25">
      <c r="A98" t="s">
        <v>631</v>
      </c>
      <c r="B98">
        <v>22</v>
      </c>
      <c r="C98" s="22" t="s">
        <v>6438</v>
      </c>
      <c r="D98" t="s">
        <v>633</v>
      </c>
      <c r="E98" s="23" t="s">
        <v>6439</v>
      </c>
      <c r="F98" s="24" t="s">
        <v>647</v>
      </c>
      <c r="G98" s="25">
        <v>6.6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6440</v>
      </c>
    </row>
    <row r="101" spans="1:27" ht="150" x14ac:dyDescent="0.25">
      <c r="A101" t="s">
        <v>640</v>
      </c>
      <c r="E101" s="23" t="s">
        <v>6441</v>
      </c>
    </row>
    <row r="102" spans="1:27" x14ac:dyDescent="0.25">
      <c r="A102" t="s">
        <v>631</v>
      </c>
      <c r="B102">
        <v>23</v>
      </c>
      <c r="C102" s="22" t="s">
        <v>854</v>
      </c>
      <c r="D102" t="s">
        <v>633</v>
      </c>
      <c r="E102" s="23" t="s">
        <v>855</v>
      </c>
      <c r="F102" s="24" t="s">
        <v>647</v>
      </c>
      <c r="G102" s="25">
        <v>6.6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6440</v>
      </c>
    </row>
    <row r="105" spans="1:27" ht="112.5" x14ac:dyDescent="0.25">
      <c r="A105" t="s">
        <v>640</v>
      </c>
      <c r="E105" s="23" t="s">
        <v>6442</v>
      </c>
    </row>
    <row r="106" spans="1:27" ht="13" x14ac:dyDescent="0.25">
      <c r="A106" t="s">
        <v>628</v>
      </c>
      <c r="C106" s="18" t="s">
        <v>1801</v>
      </c>
      <c r="E106" s="19" t="s">
        <v>4944</v>
      </c>
      <c r="L106" s="20">
        <f>SUMIFS(L107:L110,A107:A110,"P")</f>
        <v>0</v>
      </c>
      <c r="M106" s="20">
        <f>SUMIFS(M107:M110,A107:A110,"P")</f>
        <v>0</v>
      </c>
      <c r="N106" s="21"/>
    </row>
    <row r="107" spans="1:27" ht="25" x14ac:dyDescent="0.25">
      <c r="A107" t="s">
        <v>631</v>
      </c>
      <c r="B107">
        <v>24</v>
      </c>
      <c r="C107" s="22" t="s">
        <v>1803</v>
      </c>
      <c r="D107" t="s">
        <v>1804</v>
      </c>
      <c r="E107" s="23" t="s">
        <v>1805</v>
      </c>
      <c r="F107" s="24" t="s">
        <v>1806</v>
      </c>
      <c r="G107" s="25">
        <v>974.3</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13" x14ac:dyDescent="0.3">
      <c r="A109" t="s">
        <v>638</v>
      </c>
      <c r="E109" s="29" t="s">
        <v>6443</v>
      </c>
    </row>
    <row r="110" spans="1:27" ht="187.5" x14ac:dyDescent="0.25">
      <c r="A110" t="s">
        <v>640</v>
      </c>
      <c r="E110" s="23" t="s">
        <v>3746</v>
      </c>
    </row>
  </sheetData>
  <sheetProtection algorithmName="SHA-512" hashValue="dDs5nneFhubQOIMJrFzg9pxb0oWwkYn6KZAyLktuxHCs+2fpyyziy7zOjPr+opnJ/GVsdB0h+D/ZnCfjmr2gRg==" saltValue="xOLbYQ6IwS7DwYrFgSwWXNtSVXZZy7L2DtdAQzdDIcLHWeqgj1Guu+1ZfVI55gZj8rtjSFImyPjNSOLNeq+x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6444</v>
      </c>
      <c r="E8" s="19" t="s">
        <v>189</v>
      </c>
      <c r="L8" s="20">
        <f>L9+L18</f>
        <v>0</v>
      </c>
      <c r="M8" s="20">
        <f>M9+M18</f>
        <v>0</v>
      </c>
      <c r="N8" s="21"/>
    </row>
    <row r="9" spans="1:27" ht="13" x14ac:dyDescent="0.25">
      <c r="A9" t="s">
        <v>628</v>
      </c>
      <c r="C9" s="18" t="s">
        <v>4121</v>
      </c>
      <c r="E9" s="19" t="s">
        <v>4621</v>
      </c>
      <c r="L9" s="20">
        <f>SUMIFS(L10:L17,A10:A17,"P")</f>
        <v>0</v>
      </c>
      <c r="M9" s="20">
        <f>SUMIFS(M10:M17,A10:A17,"P")</f>
        <v>0</v>
      </c>
      <c r="N9" s="21"/>
    </row>
    <row r="10" spans="1:27" x14ac:dyDescent="0.25">
      <c r="A10" t="s">
        <v>631</v>
      </c>
      <c r="B10">
        <v>1</v>
      </c>
      <c r="C10" s="22" t="s">
        <v>6445</v>
      </c>
      <c r="D10" t="s">
        <v>633</v>
      </c>
      <c r="E10" s="23" t="s">
        <v>6446</v>
      </c>
      <c r="F10" s="24" t="s">
        <v>647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6447</v>
      </c>
    </row>
    <row r="12" spans="1:27" ht="39" x14ac:dyDescent="0.3">
      <c r="A12" t="s">
        <v>638</v>
      </c>
      <c r="E12" s="29" t="s">
        <v>6448</v>
      </c>
    </row>
    <row r="13" spans="1:27" ht="75" x14ac:dyDescent="0.25">
      <c r="A13" t="s">
        <v>640</v>
      </c>
      <c r="E13" s="23" t="s">
        <v>6449</v>
      </c>
    </row>
    <row r="14" spans="1:27" x14ac:dyDescent="0.25">
      <c r="A14" t="s">
        <v>631</v>
      </c>
      <c r="B14">
        <v>2</v>
      </c>
      <c r="C14" s="22" t="s">
        <v>6450</v>
      </c>
      <c r="D14" t="s">
        <v>633</v>
      </c>
      <c r="E14" s="23" t="s">
        <v>6451</v>
      </c>
      <c r="F14" s="24" t="s">
        <v>870</v>
      </c>
      <c r="G14" s="25">
        <v>45.36</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65" x14ac:dyDescent="0.3">
      <c r="A16" t="s">
        <v>638</v>
      </c>
      <c r="E16" s="29" t="s">
        <v>6452</v>
      </c>
    </row>
    <row r="17" spans="1:27" ht="100" x14ac:dyDescent="0.25">
      <c r="A17" t="s">
        <v>640</v>
      </c>
      <c r="E17" s="23" t="s">
        <v>6383</v>
      </c>
    </row>
    <row r="18" spans="1:27" ht="13" x14ac:dyDescent="0.25">
      <c r="A18" t="s">
        <v>628</v>
      </c>
      <c r="C18" s="18" t="s">
        <v>1801</v>
      </c>
      <c r="E18" s="19" t="s">
        <v>1802</v>
      </c>
      <c r="L18" s="20">
        <f>SUMIFS(L19:L26,A19:A26,"P")</f>
        <v>0</v>
      </c>
      <c r="M18" s="20">
        <f>SUMIFS(M19:M26,A19:A26,"P")</f>
        <v>0</v>
      </c>
      <c r="N18" s="21"/>
    </row>
    <row r="19" spans="1:27" ht="25" x14ac:dyDescent="0.25">
      <c r="A19" t="s">
        <v>631</v>
      </c>
      <c r="B19">
        <v>3</v>
      </c>
      <c r="C19" s="22" t="s">
        <v>2224</v>
      </c>
      <c r="D19" t="s">
        <v>2225</v>
      </c>
      <c r="E19" s="23" t="s">
        <v>2226</v>
      </c>
      <c r="F19" s="24" t="s">
        <v>1806</v>
      </c>
      <c r="G19" s="25">
        <v>11.016</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4672</v>
      </c>
    </row>
    <row r="21" spans="1:27" ht="52" x14ac:dyDescent="0.3">
      <c r="A21" t="s">
        <v>638</v>
      </c>
      <c r="E21" s="29" t="s">
        <v>6453</v>
      </c>
    </row>
    <row r="22" spans="1:27" ht="187.5" x14ac:dyDescent="0.25">
      <c r="A22" t="s">
        <v>640</v>
      </c>
      <c r="E22" s="23" t="s">
        <v>2223</v>
      </c>
    </row>
    <row r="23" spans="1:27" ht="25" x14ac:dyDescent="0.25">
      <c r="A23" t="s">
        <v>631</v>
      </c>
      <c r="B23">
        <v>4</v>
      </c>
      <c r="C23" s="22" t="s">
        <v>1815</v>
      </c>
      <c r="D23" t="s">
        <v>1816</v>
      </c>
      <c r="E23" s="23" t="s">
        <v>1817</v>
      </c>
      <c r="F23" s="24" t="s">
        <v>1806</v>
      </c>
      <c r="G23" s="25">
        <v>5.5350000000000001</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4672</v>
      </c>
    </row>
    <row r="25" spans="1:27" ht="39" x14ac:dyDescent="0.3">
      <c r="A25" t="s">
        <v>638</v>
      </c>
      <c r="E25" s="29" t="s">
        <v>6454</v>
      </c>
    </row>
    <row r="26" spans="1:27" ht="187.5" x14ac:dyDescent="0.25">
      <c r="A26" t="s">
        <v>640</v>
      </c>
      <c r="E26" s="23" t="s">
        <v>2223</v>
      </c>
    </row>
  </sheetData>
  <sheetProtection algorithmName="SHA-512" hashValue="E3ibLIcsYwB/0lPUxY2sYACjP65dcn3MWaf/heZ5I4wKYme1C76PfMzqG4VRx3fxUfx4xXqCtBXrzwZaXZCGNw==" saltValue="CkdUjJcXwGRgvfw4Ge54lJ1KUJrwePurXm8lXs1qidX6QvQcUaxCQHEDCtcKLvOiXP+yzPYSitxrYiaMjazn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6455</v>
      </c>
      <c r="E8" s="19" t="s">
        <v>191</v>
      </c>
      <c r="L8" s="20">
        <f>L9+L30+L59+L68+L77</f>
        <v>0</v>
      </c>
      <c r="M8" s="20">
        <f>M9+M30+M59+M68+M77</f>
        <v>0</v>
      </c>
      <c r="N8" s="21"/>
    </row>
    <row r="9" spans="1:27" ht="13" x14ac:dyDescent="0.25">
      <c r="A9" t="s">
        <v>628</v>
      </c>
      <c r="C9" s="18" t="s">
        <v>4947</v>
      </c>
      <c r="E9" s="19" t="s">
        <v>1466</v>
      </c>
      <c r="L9" s="20">
        <f>SUMIFS(L10:L29,A10:A29,"P")</f>
        <v>0</v>
      </c>
      <c r="M9" s="20">
        <f>SUMIFS(M10:M29,A10:A29,"P")</f>
        <v>0</v>
      </c>
      <c r="N9" s="21"/>
    </row>
    <row r="10" spans="1:27" ht="25" x14ac:dyDescent="0.25">
      <c r="A10" t="s">
        <v>631</v>
      </c>
      <c r="B10">
        <v>1</v>
      </c>
      <c r="C10" s="22" t="s">
        <v>6195</v>
      </c>
      <c r="D10" t="s">
        <v>633</v>
      </c>
      <c r="E10" s="23" t="s">
        <v>6196</v>
      </c>
      <c r="F10" s="24" t="s">
        <v>874</v>
      </c>
      <c r="G10" s="25">
        <v>1.18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6456</v>
      </c>
    </row>
    <row r="13" spans="1:27" ht="62.5" x14ac:dyDescent="0.25">
      <c r="A13" t="s">
        <v>640</v>
      </c>
      <c r="E13" s="23" t="s">
        <v>5883</v>
      </c>
    </row>
    <row r="14" spans="1:27" ht="25" x14ac:dyDescent="0.25">
      <c r="A14" t="s">
        <v>631</v>
      </c>
      <c r="B14">
        <v>2</v>
      </c>
      <c r="C14" s="22" t="s">
        <v>6198</v>
      </c>
      <c r="D14" t="s">
        <v>633</v>
      </c>
      <c r="E14" s="23" t="s">
        <v>6199</v>
      </c>
      <c r="F14" s="24" t="s">
        <v>1935</v>
      </c>
      <c r="G14" s="25">
        <v>38.94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6457</v>
      </c>
    </row>
    <row r="17" spans="1:27" ht="25" x14ac:dyDescent="0.25">
      <c r="A17" t="s">
        <v>640</v>
      </c>
      <c r="E17" s="23" t="s">
        <v>4990</v>
      </c>
    </row>
    <row r="18" spans="1:27" ht="25" x14ac:dyDescent="0.25">
      <c r="A18" t="s">
        <v>631</v>
      </c>
      <c r="B18">
        <v>3</v>
      </c>
      <c r="C18" s="22" t="s">
        <v>6458</v>
      </c>
      <c r="D18" t="s">
        <v>633</v>
      </c>
      <c r="E18" s="23" t="s">
        <v>6459</v>
      </c>
      <c r="F18" s="24" t="s">
        <v>874</v>
      </c>
      <c r="G18" s="25">
        <v>1.18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6460</v>
      </c>
    </row>
    <row r="21" spans="1:27" ht="62.5" x14ac:dyDescent="0.25">
      <c r="A21" t="s">
        <v>640</v>
      </c>
      <c r="E21" s="23" t="s">
        <v>5883</v>
      </c>
    </row>
    <row r="22" spans="1:27" ht="25" x14ac:dyDescent="0.25">
      <c r="A22" t="s">
        <v>631</v>
      </c>
      <c r="B22">
        <v>4</v>
      </c>
      <c r="C22" s="22" t="s">
        <v>6461</v>
      </c>
      <c r="D22" t="s">
        <v>633</v>
      </c>
      <c r="E22" s="23" t="s">
        <v>6462</v>
      </c>
      <c r="F22" s="24" t="s">
        <v>1935</v>
      </c>
      <c r="G22" s="25">
        <v>31.86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6463</v>
      </c>
    </row>
    <row r="25" spans="1:27" ht="25" x14ac:dyDescent="0.25">
      <c r="A25" t="s">
        <v>640</v>
      </c>
      <c r="E25" s="23" t="s">
        <v>4990</v>
      </c>
    </row>
    <row r="26" spans="1:27" x14ac:dyDescent="0.25">
      <c r="A26" t="s">
        <v>631</v>
      </c>
      <c r="B26">
        <v>5</v>
      </c>
      <c r="C26" s="22" t="s">
        <v>6464</v>
      </c>
      <c r="D26" t="s">
        <v>633</v>
      </c>
      <c r="E26" s="23" t="s">
        <v>6465</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6466</v>
      </c>
    </row>
    <row r="29" spans="1:27" ht="62.5" x14ac:dyDescent="0.25">
      <c r="A29" t="s">
        <v>640</v>
      </c>
      <c r="E29" s="23" t="s">
        <v>5883</v>
      </c>
    </row>
    <row r="30" spans="1:27" ht="13" x14ac:dyDescent="0.25">
      <c r="A30" t="s">
        <v>628</v>
      </c>
      <c r="C30" s="18" t="s">
        <v>891</v>
      </c>
      <c r="E30" s="19" t="s">
        <v>4454</v>
      </c>
      <c r="L30" s="20">
        <f>SUMIFS(L31:L58,A31:A58,"P")</f>
        <v>0</v>
      </c>
      <c r="M30" s="20">
        <f>SUMIFS(M31:M58,A31:A58,"P")</f>
        <v>0</v>
      </c>
      <c r="N30" s="21"/>
    </row>
    <row r="31" spans="1:27" ht="25" x14ac:dyDescent="0.25">
      <c r="A31" t="s">
        <v>631</v>
      </c>
      <c r="B31">
        <v>6</v>
      </c>
      <c r="C31" s="22" t="s">
        <v>6467</v>
      </c>
      <c r="D31" t="s">
        <v>633</v>
      </c>
      <c r="E31" s="23" t="s">
        <v>6468</v>
      </c>
      <c r="F31" s="24" t="s">
        <v>874</v>
      </c>
      <c r="G31" s="25">
        <v>0.56699999999999995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6469</v>
      </c>
    </row>
    <row r="34" spans="1:27" ht="262.5" x14ac:dyDescent="0.25">
      <c r="A34" t="s">
        <v>640</v>
      </c>
      <c r="E34" s="23" t="s">
        <v>4782</v>
      </c>
    </row>
    <row r="35" spans="1:27" x14ac:dyDescent="0.25">
      <c r="A35" t="s">
        <v>631</v>
      </c>
      <c r="B35">
        <v>7</v>
      </c>
      <c r="C35" s="22" t="s">
        <v>6470</v>
      </c>
      <c r="D35" t="s">
        <v>633</v>
      </c>
      <c r="E35" s="23" t="s">
        <v>6471</v>
      </c>
      <c r="F35" s="24" t="s">
        <v>870</v>
      </c>
      <c r="G35" s="25">
        <v>68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6472</v>
      </c>
    </row>
    <row r="38" spans="1:27" ht="50" x14ac:dyDescent="0.25">
      <c r="A38" t="s">
        <v>640</v>
      </c>
      <c r="E38" s="23" t="s">
        <v>6306</v>
      </c>
    </row>
    <row r="39" spans="1:27" x14ac:dyDescent="0.25">
      <c r="A39" t="s">
        <v>631</v>
      </c>
      <c r="B39">
        <v>8</v>
      </c>
      <c r="C39" s="22" t="s">
        <v>6414</v>
      </c>
      <c r="D39" t="s">
        <v>633</v>
      </c>
      <c r="E39" s="23" t="s">
        <v>6415</v>
      </c>
      <c r="F39" s="24" t="s">
        <v>870</v>
      </c>
      <c r="G39" s="25">
        <v>34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6473</v>
      </c>
    </row>
    <row r="42" spans="1:27" ht="50" x14ac:dyDescent="0.25">
      <c r="A42" t="s">
        <v>640</v>
      </c>
      <c r="E42" s="23" t="s">
        <v>6417</v>
      </c>
    </row>
    <row r="43" spans="1:27" x14ac:dyDescent="0.25">
      <c r="A43" t="s">
        <v>631</v>
      </c>
      <c r="B43">
        <v>9</v>
      </c>
      <c r="C43" s="22" t="s">
        <v>6474</v>
      </c>
      <c r="D43" t="s">
        <v>633</v>
      </c>
      <c r="E43" s="23" t="s">
        <v>6475</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6476</v>
      </c>
    </row>
    <row r="46" spans="1:27" ht="50" x14ac:dyDescent="0.25">
      <c r="A46" t="s">
        <v>640</v>
      </c>
      <c r="E46" s="23" t="s">
        <v>6417</v>
      </c>
    </row>
    <row r="47" spans="1:27" x14ac:dyDescent="0.25">
      <c r="A47" t="s">
        <v>631</v>
      </c>
      <c r="B47">
        <v>10</v>
      </c>
      <c r="C47" s="22" t="s">
        <v>6477</v>
      </c>
      <c r="D47" t="s">
        <v>633</v>
      </c>
      <c r="E47" s="23" t="s">
        <v>6478</v>
      </c>
      <c r="F47" s="24" t="s">
        <v>870</v>
      </c>
      <c r="G47" s="25">
        <v>36.700000000000003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6479</v>
      </c>
    </row>
    <row r="50" spans="1:27" ht="137.5" x14ac:dyDescent="0.25">
      <c r="A50" t="s">
        <v>640</v>
      </c>
      <c r="E50" s="23" t="s">
        <v>6424</v>
      </c>
    </row>
    <row r="51" spans="1:27" x14ac:dyDescent="0.25">
      <c r="A51" t="s">
        <v>631</v>
      </c>
      <c r="B51">
        <v>11</v>
      </c>
      <c r="C51" s="22" t="s">
        <v>6480</v>
      </c>
      <c r="D51" t="s">
        <v>633</v>
      </c>
      <c r="E51" s="23" t="s">
        <v>6481</v>
      </c>
      <c r="F51" s="24" t="s">
        <v>870</v>
      </c>
      <c r="G51" s="25">
        <v>34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6482</v>
      </c>
    </row>
    <row r="54" spans="1:27" ht="137.5" x14ac:dyDescent="0.25">
      <c r="A54" t="s">
        <v>640</v>
      </c>
      <c r="E54" s="23" t="s">
        <v>6424</v>
      </c>
    </row>
    <row r="55" spans="1:27" x14ac:dyDescent="0.25">
      <c r="A55" t="s">
        <v>631</v>
      </c>
      <c r="B55">
        <v>12</v>
      </c>
      <c r="C55" s="22" t="s">
        <v>6483</v>
      </c>
      <c r="D55" t="s">
        <v>633</v>
      </c>
      <c r="E55" s="23" t="s">
        <v>6484</v>
      </c>
      <c r="F55" s="24" t="s">
        <v>870</v>
      </c>
      <c r="G55" s="25">
        <v>34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6485</v>
      </c>
    </row>
    <row r="58" spans="1:27" ht="137.5" x14ac:dyDescent="0.25">
      <c r="A58" t="s">
        <v>640</v>
      </c>
      <c r="E58" s="23" t="s">
        <v>6424</v>
      </c>
    </row>
    <row r="59" spans="1:27" ht="13" x14ac:dyDescent="0.25">
      <c r="A59" t="s">
        <v>628</v>
      </c>
      <c r="C59" s="18" t="s">
        <v>4908</v>
      </c>
      <c r="E59" s="19" t="s">
        <v>4909</v>
      </c>
      <c r="L59" s="20">
        <f>SUMIFS(L60:L67,A60:A67,"P")</f>
        <v>0</v>
      </c>
      <c r="M59" s="20">
        <f>SUMIFS(M60:M67,A60:A67,"P")</f>
        <v>0</v>
      </c>
      <c r="N59" s="21"/>
    </row>
    <row r="60" spans="1:27" x14ac:dyDescent="0.25">
      <c r="A60" t="s">
        <v>631</v>
      </c>
      <c r="B60">
        <v>13</v>
      </c>
      <c r="C60" s="22" t="s">
        <v>6342</v>
      </c>
      <c r="D60" t="s">
        <v>633</v>
      </c>
      <c r="E60" s="23" t="s">
        <v>6343</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6486</v>
      </c>
    </row>
    <row r="63" spans="1:27" ht="50" x14ac:dyDescent="0.25">
      <c r="A63" t="s">
        <v>640</v>
      </c>
      <c r="E63" s="23" t="s">
        <v>5778</v>
      </c>
    </row>
    <row r="64" spans="1:27" x14ac:dyDescent="0.25">
      <c r="A64" t="s">
        <v>631</v>
      </c>
      <c r="B64">
        <v>14</v>
      </c>
      <c r="C64" s="22" t="s">
        <v>5775</v>
      </c>
      <c r="D64" t="s">
        <v>633</v>
      </c>
      <c r="E64" s="23" t="s">
        <v>5776</v>
      </c>
      <c r="F64" s="24" t="s">
        <v>647</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6487</v>
      </c>
    </row>
    <row r="67" spans="1:27" ht="50" x14ac:dyDescent="0.25">
      <c r="A67" t="s">
        <v>640</v>
      </c>
      <c r="E67" s="23" t="s">
        <v>5778</v>
      </c>
    </row>
    <row r="68" spans="1:27" ht="13" x14ac:dyDescent="0.25">
      <c r="A68" t="s">
        <v>628</v>
      </c>
      <c r="C68" s="18" t="s">
        <v>4121</v>
      </c>
      <c r="E68" s="19" t="s">
        <v>4933</v>
      </c>
      <c r="L68" s="20">
        <f>SUMIFS(L69:L76,A69:A76,"P")</f>
        <v>0</v>
      </c>
      <c r="M68" s="20">
        <f>SUMIFS(M69:M76,A69:A76,"P")</f>
        <v>0</v>
      </c>
      <c r="N68" s="21"/>
    </row>
    <row r="69" spans="1:27" x14ac:dyDescent="0.25">
      <c r="A69" t="s">
        <v>631</v>
      </c>
      <c r="B69">
        <v>15</v>
      </c>
      <c r="C69" s="22" t="s">
        <v>6213</v>
      </c>
      <c r="D69" t="s">
        <v>633</v>
      </c>
      <c r="E69" s="23" t="s">
        <v>6214</v>
      </c>
      <c r="F69" s="24" t="s">
        <v>870</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6488</v>
      </c>
    </row>
    <row r="72" spans="1:27" ht="175" x14ac:dyDescent="0.25">
      <c r="A72" t="s">
        <v>640</v>
      </c>
      <c r="E72" s="23" t="s">
        <v>4901</v>
      </c>
    </row>
    <row r="73" spans="1:27" ht="25" x14ac:dyDescent="0.25">
      <c r="A73" t="s">
        <v>631</v>
      </c>
      <c r="B73">
        <v>16</v>
      </c>
      <c r="C73" s="22" t="s">
        <v>6216</v>
      </c>
      <c r="D73" t="s">
        <v>633</v>
      </c>
      <c r="E73" s="23" t="s">
        <v>6217</v>
      </c>
      <c r="F73" s="24" t="s">
        <v>1935</v>
      </c>
      <c r="G73" s="25">
        <v>741.06899999999996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6489</v>
      </c>
    </row>
    <row r="76" spans="1:27" ht="125" x14ac:dyDescent="0.25">
      <c r="A76" t="s">
        <v>640</v>
      </c>
      <c r="E76" s="23" t="s">
        <v>6219</v>
      </c>
    </row>
    <row r="77" spans="1:27" ht="13" x14ac:dyDescent="0.25">
      <c r="A77" t="s">
        <v>628</v>
      </c>
      <c r="C77" s="18" t="s">
        <v>1801</v>
      </c>
      <c r="E77" s="19" t="s">
        <v>4944</v>
      </c>
      <c r="L77" s="20">
        <f>SUMIFS(L78:L81,A78:A81,"P")</f>
        <v>0</v>
      </c>
      <c r="M77" s="20">
        <f>SUMIFS(M78:M81,A78:A81,"P")</f>
        <v>0</v>
      </c>
      <c r="N77" s="21"/>
    </row>
    <row r="78" spans="1:27" ht="25" x14ac:dyDescent="0.25">
      <c r="A78" t="s">
        <v>631</v>
      </c>
      <c r="B78">
        <v>17</v>
      </c>
      <c r="C78" s="22" t="s">
        <v>1815</v>
      </c>
      <c r="D78" t="s">
        <v>1816</v>
      </c>
      <c r="E78" s="23" t="s">
        <v>1817</v>
      </c>
      <c r="F78" s="24" t="s">
        <v>1806</v>
      </c>
      <c r="G78" s="25">
        <v>2</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6490</v>
      </c>
    </row>
    <row r="81" spans="1:5" ht="187.5" x14ac:dyDescent="0.25">
      <c r="A81" t="s">
        <v>640</v>
      </c>
      <c r="E81" s="23" t="s">
        <v>4127</v>
      </c>
    </row>
  </sheetData>
  <sheetProtection algorithmName="SHA-512" hashValue="ecSMTyAm0XdtjApHrgS/b5cdyS9YP45fPjXuX6reuZ1PmYeG0HOxYOsTn1KQsF6i07yTnnvuHJQ14rHI02kNBQ==" saltValue="6JNVLtAOZAyTS7BAkVgSERqn99fQBOG6UHia6WXqEVZtmRqr1L0TMvmVzHmqlLK8jyZbFMiJ6Q2Mdm+u0GW5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6491</v>
      </c>
      <c r="E8" s="19" t="s">
        <v>193</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6492</v>
      </c>
    </row>
    <row r="13" spans="1:27" ht="62.5" x14ac:dyDescent="0.25">
      <c r="A13" t="s">
        <v>640</v>
      </c>
      <c r="E13" s="23" t="s">
        <v>5883</v>
      </c>
    </row>
    <row r="14" spans="1:27" ht="25" x14ac:dyDescent="0.25">
      <c r="A14" t="s">
        <v>631</v>
      </c>
      <c r="B14">
        <v>2</v>
      </c>
      <c r="C14" s="22" t="s">
        <v>6198</v>
      </c>
      <c r="D14" t="s">
        <v>633</v>
      </c>
      <c r="E14" s="23" t="s">
        <v>6199</v>
      </c>
      <c r="F14" s="24" t="s">
        <v>1935</v>
      </c>
      <c r="G14" s="25">
        <v>79.2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6493</v>
      </c>
    </row>
    <row r="17" spans="1:27" ht="25" x14ac:dyDescent="0.25">
      <c r="A17" t="s">
        <v>640</v>
      </c>
      <c r="E17" s="23" t="s">
        <v>4990</v>
      </c>
    </row>
    <row r="18" spans="1:27" ht="25" x14ac:dyDescent="0.25">
      <c r="A18" t="s">
        <v>631</v>
      </c>
      <c r="B18">
        <v>3</v>
      </c>
      <c r="C18" s="22" t="s">
        <v>6458</v>
      </c>
      <c r="D18" t="s">
        <v>633</v>
      </c>
      <c r="E18" s="23" t="s">
        <v>6459</v>
      </c>
      <c r="F18" s="24" t="s">
        <v>874</v>
      </c>
      <c r="G18" s="25">
        <v>2.4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6494</v>
      </c>
    </row>
    <row r="21" spans="1:27" ht="62.5" x14ac:dyDescent="0.25">
      <c r="A21" t="s">
        <v>640</v>
      </c>
      <c r="E21" s="23" t="s">
        <v>5883</v>
      </c>
    </row>
    <row r="22" spans="1:27" ht="25" x14ac:dyDescent="0.25">
      <c r="A22" t="s">
        <v>631</v>
      </c>
      <c r="B22">
        <v>4</v>
      </c>
      <c r="C22" s="22" t="s">
        <v>6461</v>
      </c>
      <c r="D22" t="s">
        <v>633</v>
      </c>
      <c r="E22" s="23" t="s">
        <v>6462</v>
      </c>
      <c r="F22" s="24" t="s">
        <v>1935</v>
      </c>
      <c r="G22" s="25">
        <v>64.8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6495</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6467</v>
      </c>
      <c r="D27" t="s">
        <v>633</v>
      </c>
      <c r="E27" s="23" t="s">
        <v>6468</v>
      </c>
      <c r="F27" s="24" t="s">
        <v>874</v>
      </c>
      <c r="G27" s="25">
        <v>3.78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6496</v>
      </c>
    </row>
    <row r="30" spans="1:27" ht="262.5" x14ac:dyDescent="0.25">
      <c r="A30" t="s">
        <v>640</v>
      </c>
      <c r="E30" s="23" t="s">
        <v>4782</v>
      </c>
    </row>
    <row r="31" spans="1:27" x14ac:dyDescent="0.25">
      <c r="A31" t="s">
        <v>631</v>
      </c>
      <c r="B31">
        <v>6</v>
      </c>
      <c r="C31" s="22" t="s">
        <v>6470</v>
      </c>
      <c r="D31" t="s">
        <v>633</v>
      </c>
      <c r="E31" s="23" t="s">
        <v>6471</v>
      </c>
      <c r="F31" s="24" t="s">
        <v>870</v>
      </c>
      <c r="G31" s="25">
        <v>64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6497</v>
      </c>
    </row>
    <row r="34" spans="1:27" ht="50" x14ac:dyDescent="0.25">
      <c r="A34" t="s">
        <v>640</v>
      </c>
      <c r="E34" s="23" t="s">
        <v>6306</v>
      </c>
    </row>
    <row r="35" spans="1:27" x14ac:dyDescent="0.25">
      <c r="A35" t="s">
        <v>631</v>
      </c>
      <c r="B35">
        <v>7</v>
      </c>
      <c r="C35" s="22" t="s">
        <v>6414</v>
      </c>
      <c r="D35" t="s">
        <v>633</v>
      </c>
      <c r="E35" s="23" t="s">
        <v>6415</v>
      </c>
      <c r="F35" s="24" t="s">
        <v>870</v>
      </c>
      <c r="G35" s="25">
        <v>32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6498</v>
      </c>
    </row>
    <row r="38" spans="1:27" ht="50" x14ac:dyDescent="0.25">
      <c r="A38" t="s">
        <v>640</v>
      </c>
      <c r="E38" s="23" t="s">
        <v>6417</v>
      </c>
    </row>
    <row r="39" spans="1:27" x14ac:dyDescent="0.25">
      <c r="A39" t="s">
        <v>631</v>
      </c>
      <c r="B39">
        <v>8</v>
      </c>
      <c r="C39" s="22" t="s">
        <v>6474</v>
      </c>
      <c r="D39" t="s">
        <v>633</v>
      </c>
      <c r="E39" s="23" t="s">
        <v>6475</v>
      </c>
      <c r="F39" s="24" t="s">
        <v>870</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6499</v>
      </c>
    </row>
    <row r="42" spans="1:27" ht="50" x14ac:dyDescent="0.25">
      <c r="A42" t="s">
        <v>640</v>
      </c>
      <c r="E42" s="23" t="s">
        <v>6417</v>
      </c>
    </row>
    <row r="43" spans="1:27" x14ac:dyDescent="0.25">
      <c r="A43" t="s">
        <v>631</v>
      </c>
      <c r="B43">
        <v>9</v>
      </c>
      <c r="C43" s="22" t="s">
        <v>6477</v>
      </c>
      <c r="D43" t="s">
        <v>633</v>
      </c>
      <c r="E43" s="23" t="s">
        <v>6478</v>
      </c>
      <c r="F43" s="24" t="s">
        <v>870</v>
      </c>
      <c r="G43" s="25">
        <v>50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6500</v>
      </c>
    </row>
    <row r="46" spans="1:27" ht="137.5" x14ac:dyDescent="0.25">
      <c r="A46" t="s">
        <v>640</v>
      </c>
      <c r="E46" s="23" t="s">
        <v>6424</v>
      </c>
    </row>
    <row r="47" spans="1:27" x14ac:dyDescent="0.25">
      <c r="A47" t="s">
        <v>631</v>
      </c>
      <c r="B47">
        <v>10</v>
      </c>
      <c r="C47" s="22" t="s">
        <v>6480</v>
      </c>
      <c r="D47" t="s">
        <v>633</v>
      </c>
      <c r="E47" s="23" t="s">
        <v>6481</v>
      </c>
      <c r="F47" s="24" t="s">
        <v>870</v>
      </c>
      <c r="G47" s="25">
        <v>32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6501</v>
      </c>
    </row>
    <row r="50" spans="1:27" ht="137.5" x14ac:dyDescent="0.25">
      <c r="A50" t="s">
        <v>640</v>
      </c>
      <c r="E50" s="23" t="s">
        <v>6424</v>
      </c>
    </row>
    <row r="51" spans="1:27" x14ac:dyDescent="0.25">
      <c r="A51" t="s">
        <v>631</v>
      </c>
      <c r="B51">
        <v>11</v>
      </c>
      <c r="C51" s="22" t="s">
        <v>6483</v>
      </c>
      <c r="D51" t="s">
        <v>633</v>
      </c>
      <c r="E51" s="23" t="s">
        <v>6484</v>
      </c>
      <c r="F51" s="24" t="s">
        <v>870</v>
      </c>
      <c r="G51" s="25">
        <v>32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6502</v>
      </c>
    </row>
    <row r="54" spans="1:27" ht="137.5" x14ac:dyDescent="0.25">
      <c r="A54" t="s">
        <v>640</v>
      </c>
      <c r="E54" s="23" t="s">
        <v>6424</v>
      </c>
    </row>
    <row r="55" spans="1:27" ht="13" x14ac:dyDescent="0.25">
      <c r="A55" t="s">
        <v>628</v>
      </c>
      <c r="C55" s="18" t="s">
        <v>1966</v>
      </c>
      <c r="E55" s="19" t="s">
        <v>4616</v>
      </c>
      <c r="L55" s="20">
        <f>SUMIFS(L56:L63,A56:A63,"P")</f>
        <v>0</v>
      </c>
      <c r="M55" s="20">
        <f>SUMIFS(M56:M63,A56:A63,"P")</f>
        <v>0</v>
      </c>
      <c r="N55" s="21"/>
    </row>
    <row r="56" spans="1:27" x14ac:dyDescent="0.25">
      <c r="A56" t="s">
        <v>631</v>
      </c>
      <c r="B56">
        <v>14</v>
      </c>
      <c r="C56" s="22" t="s">
        <v>6213</v>
      </c>
      <c r="D56" t="s">
        <v>633</v>
      </c>
      <c r="E56" s="23" t="s">
        <v>6214</v>
      </c>
      <c r="F56" s="24" t="s">
        <v>870</v>
      </c>
      <c r="G56" s="25">
        <v>14.4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6503</v>
      </c>
    </row>
    <row r="59" spans="1:27" ht="175" x14ac:dyDescent="0.25">
      <c r="A59" t="s">
        <v>640</v>
      </c>
      <c r="E59" s="23" t="s">
        <v>4901</v>
      </c>
    </row>
    <row r="60" spans="1:27" ht="25" x14ac:dyDescent="0.25">
      <c r="A60" t="s">
        <v>631</v>
      </c>
      <c r="B60">
        <v>15</v>
      </c>
      <c r="C60" s="22" t="s">
        <v>6216</v>
      </c>
      <c r="D60" t="s">
        <v>633</v>
      </c>
      <c r="E60" s="23" t="s">
        <v>6217</v>
      </c>
      <c r="F60" s="24" t="s">
        <v>1935</v>
      </c>
      <c r="G60" s="25">
        <v>329.36399999999998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6504</v>
      </c>
    </row>
    <row r="63" spans="1:27" ht="125" x14ac:dyDescent="0.25">
      <c r="A63" t="s">
        <v>640</v>
      </c>
      <c r="E63" s="23" t="s">
        <v>6219</v>
      </c>
    </row>
    <row r="64" spans="1:27" ht="13" x14ac:dyDescent="0.25">
      <c r="A64" t="s">
        <v>628</v>
      </c>
      <c r="C64" s="18" t="s">
        <v>4908</v>
      </c>
      <c r="E64" s="19" t="s">
        <v>4909</v>
      </c>
      <c r="L64" s="20">
        <f>SUMIFS(L65:L72,A65:A72,"P")</f>
        <v>0</v>
      </c>
      <c r="M64" s="20">
        <f>SUMIFS(M65:M72,A65:A72,"P")</f>
        <v>0</v>
      </c>
      <c r="N64" s="21"/>
    </row>
    <row r="65" spans="1:27" x14ac:dyDescent="0.25">
      <c r="A65" t="s">
        <v>631</v>
      </c>
      <c r="B65">
        <v>12</v>
      </c>
      <c r="C65" s="22" t="s">
        <v>6342</v>
      </c>
      <c r="D65" t="s">
        <v>633</v>
      </c>
      <c r="E65" s="23" t="s">
        <v>6343</v>
      </c>
      <c r="F65" s="24" t="s">
        <v>647</v>
      </c>
      <c r="G65" s="25">
        <v>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6505</v>
      </c>
    </row>
    <row r="68" spans="1:27" ht="50" x14ac:dyDescent="0.25">
      <c r="A68" t="s">
        <v>640</v>
      </c>
      <c r="E68" s="23" t="s">
        <v>5778</v>
      </c>
    </row>
    <row r="69" spans="1:27" x14ac:dyDescent="0.25">
      <c r="A69" t="s">
        <v>631</v>
      </c>
      <c r="B69">
        <v>13</v>
      </c>
      <c r="C69" s="22" t="s">
        <v>5775</v>
      </c>
      <c r="D69" t="s">
        <v>633</v>
      </c>
      <c r="E69" s="23" t="s">
        <v>5776</v>
      </c>
      <c r="F69" s="24" t="s">
        <v>647</v>
      </c>
      <c r="G69" s="25">
        <v>18</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6506</v>
      </c>
    </row>
    <row r="72" spans="1:27" ht="50" x14ac:dyDescent="0.25">
      <c r="A72" t="s">
        <v>640</v>
      </c>
      <c r="E72" s="23" t="s">
        <v>5778</v>
      </c>
    </row>
  </sheetData>
  <sheetProtection algorithmName="SHA-512" hashValue="pFe2rRctR97tiWy2zTaz/FLpU07EFhuiXxaEoloD7oPEnWMTJejn8bIlGI8xDeIHYYANCYoV1sSfBB9f4Lf2FA==" saltValue="N5iwIA0yAy/G4jDDlKHgy3Xe+AHcHASv2OLwfV40YZAPKapQd7TSemlaSbhDcVtjI1uE9yF3KnqPHgTmnur9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6507</v>
      </c>
      <c r="E8" s="19" t="s">
        <v>195</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1.88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6508</v>
      </c>
    </row>
    <row r="13" spans="1:27" ht="62.5" x14ac:dyDescent="0.25">
      <c r="A13" t="s">
        <v>640</v>
      </c>
      <c r="E13" s="23" t="s">
        <v>5883</v>
      </c>
    </row>
    <row r="14" spans="1:27" ht="25" x14ac:dyDescent="0.25">
      <c r="A14" t="s">
        <v>631</v>
      </c>
      <c r="B14">
        <v>2</v>
      </c>
      <c r="C14" s="22" t="s">
        <v>6198</v>
      </c>
      <c r="D14" t="s">
        <v>633</v>
      </c>
      <c r="E14" s="23" t="s">
        <v>6199</v>
      </c>
      <c r="F14" s="24" t="s">
        <v>1935</v>
      </c>
      <c r="G14" s="25">
        <v>62.04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6509</v>
      </c>
    </row>
    <row r="17" spans="1:27" ht="25" x14ac:dyDescent="0.25">
      <c r="A17" t="s">
        <v>640</v>
      </c>
      <c r="E17" s="23" t="s">
        <v>4990</v>
      </c>
    </row>
    <row r="18" spans="1:27" ht="25" x14ac:dyDescent="0.25">
      <c r="A18" t="s">
        <v>631</v>
      </c>
      <c r="B18">
        <v>3</v>
      </c>
      <c r="C18" s="22" t="s">
        <v>6458</v>
      </c>
      <c r="D18" t="s">
        <v>633</v>
      </c>
      <c r="E18" s="23" t="s">
        <v>6459</v>
      </c>
      <c r="F18" s="24" t="s">
        <v>874</v>
      </c>
      <c r="G18" s="25">
        <v>1.88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6510</v>
      </c>
    </row>
    <row r="21" spans="1:27" ht="62.5" x14ac:dyDescent="0.25">
      <c r="A21" t="s">
        <v>640</v>
      </c>
      <c r="E21" s="23" t="s">
        <v>5883</v>
      </c>
    </row>
    <row r="22" spans="1:27" ht="25" x14ac:dyDescent="0.25">
      <c r="A22" t="s">
        <v>631</v>
      </c>
      <c r="B22">
        <v>4</v>
      </c>
      <c r="C22" s="22" t="s">
        <v>6461</v>
      </c>
      <c r="D22" t="s">
        <v>633</v>
      </c>
      <c r="E22" s="23" t="s">
        <v>6462</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6511</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6467</v>
      </c>
      <c r="D27" t="s">
        <v>633</v>
      </c>
      <c r="E27" s="23" t="s">
        <v>6468</v>
      </c>
      <c r="F27" s="24" t="s">
        <v>874</v>
      </c>
      <c r="G27" s="25">
        <v>0.84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6512</v>
      </c>
    </row>
    <row r="30" spans="1:27" ht="262.5" x14ac:dyDescent="0.25">
      <c r="A30" t="s">
        <v>640</v>
      </c>
      <c r="E30" s="23" t="s">
        <v>4782</v>
      </c>
    </row>
    <row r="31" spans="1:27" x14ac:dyDescent="0.25">
      <c r="A31" t="s">
        <v>631</v>
      </c>
      <c r="B31">
        <v>6</v>
      </c>
      <c r="C31" s="22" t="s">
        <v>6470</v>
      </c>
      <c r="D31" t="s">
        <v>633</v>
      </c>
      <c r="E31" s="23" t="s">
        <v>6471</v>
      </c>
      <c r="F31" s="24" t="s">
        <v>870</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6513</v>
      </c>
    </row>
    <row r="34" spans="1:27" ht="50" x14ac:dyDescent="0.25">
      <c r="A34" t="s">
        <v>640</v>
      </c>
      <c r="E34" s="23" t="s">
        <v>6306</v>
      </c>
    </row>
    <row r="35" spans="1:27" x14ac:dyDescent="0.25">
      <c r="A35" t="s">
        <v>631</v>
      </c>
      <c r="B35">
        <v>7</v>
      </c>
      <c r="C35" s="22" t="s">
        <v>6414</v>
      </c>
      <c r="D35" t="s">
        <v>633</v>
      </c>
      <c r="E35" s="23" t="s">
        <v>6415</v>
      </c>
      <c r="F35" s="24" t="s">
        <v>870</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6514</v>
      </c>
    </row>
    <row r="38" spans="1:27" ht="50" x14ac:dyDescent="0.25">
      <c r="A38" t="s">
        <v>640</v>
      </c>
      <c r="E38" s="23" t="s">
        <v>6417</v>
      </c>
    </row>
    <row r="39" spans="1:27" x14ac:dyDescent="0.25">
      <c r="A39" t="s">
        <v>631</v>
      </c>
      <c r="B39">
        <v>8</v>
      </c>
      <c r="C39" s="22" t="s">
        <v>6474</v>
      </c>
      <c r="D39" t="s">
        <v>633</v>
      </c>
      <c r="E39" s="23" t="s">
        <v>6475</v>
      </c>
      <c r="F39" s="24" t="s">
        <v>870</v>
      </c>
      <c r="G39" s="25">
        <v>30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6515</v>
      </c>
    </row>
    <row r="42" spans="1:27" ht="50" x14ac:dyDescent="0.25">
      <c r="A42" t="s">
        <v>640</v>
      </c>
      <c r="E42" s="23" t="s">
        <v>6417</v>
      </c>
    </row>
    <row r="43" spans="1:27" x14ac:dyDescent="0.25">
      <c r="A43" t="s">
        <v>631</v>
      </c>
      <c r="B43">
        <v>9</v>
      </c>
      <c r="C43" s="22" t="s">
        <v>6477</v>
      </c>
      <c r="D43" t="s">
        <v>633</v>
      </c>
      <c r="E43" s="23" t="s">
        <v>6478</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6516</v>
      </c>
    </row>
    <row r="46" spans="1:27" ht="137.5" x14ac:dyDescent="0.25">
      <c r="A46" t="s">
        <v>640</v>
      </c>
      <c r="E46" s="23" t="s">
        <v>6424</v>
      </c>
    </row>
    <row r="47" spans="1:27" x14ac:dyDescent="0.25">
      <c r="A47" t="s">
        <v>631</v>
      </c>
      <c r="B47">
        <v>10</v>
      </c>
      <c r="C47" s="22" t="s">
        <v>6480</v>
      </c>
      <c r="D47" t="s">
        <v>633</v>
      </c>
      <c r="E47" s="23" t="s">
        <v>6481</v>
      </c>
      <c r="F47" s="24" t="s">
        <v>870</v>
      </c>
      <c r="G47" s="25">
        <v>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6517</v>
      </c>
    </row>
    <row r="50" spans="1:27" ht="137.5" x14ac:dyDescent="0.25">
      <c r="A50" t="s">
        <v>640</v>
      </c>
      <c r="E50" s="23" t="s">
        <v>6424</v>
      </c>
    </row>
    <row r="51" spans="1:27" x14ac:dyDescent="0.25">
      <c r="A51" t="s">
        <v>631</v>
      </c>
      <c r="B51">
        <v>11</v>
      </c>
      <c r="C51" s="22" t="s">
        <v>6483</v>
      </c>
      <c r="D51" t="s">
        <v>633</v>
      </c>
      <c r="E51" s="23" t="s">
        <v>6484</v>
      </c>
      <c r="F51" s="24" t="s">
        <v>870</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6518</v>
      </c>
    </row>
    <row r="54" spans="1:27" ht="137.5" x14ac:dyDescent="0.25">
      <c r="A54" t="s">
        <v>640</v>
      </c>
      <c r="E54" s="23" t="s">
        <v>6424</v>
      </c>
    </row>
    <row r="55" spans="1:27" ht="13" x14ac:dyDescent="0.25">
      <c r="A55" t="s">
        <v>628</v>
      </c>
      <c r="C55" s="18" t="s">
        <v>4908</v>
      </c>
      <c r="E55" s="19" t="s">
        <v>4909</v>
      </c>
      <c r="L55" s="20">
        <f>SUMIFS(L56:L63,A56:A63,"P")</f>
        <v>0</v>
      </c>
      <c r="M55" s="20">
        <f>SUMIFS(M56:M63,A56:A63,"P")</f>
        <v>0</v>
      </c>
      <c r="N55" s="21"/>
    </row>
    <row r="56" spans="1:27" x14ac:dyDescent="0.25">
      <c r="A56" t="s">
        <v>631</v>
      </c>
      <c r="B56">
        <v>12</v>
      </c>
      <c r="C56" s="22" t="s">
        <v>6342</v>
      </c>
      <c r="D56" t="s">
        <v>633</v>
      </c>
      <c r="E56" s="23" t="s">
        <v>6343</v>
      </c>
      <c r="F56" s="24" t="s">
        <v>647</v>
      </c>
      <c r="G56" s="25">
        <v>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6519</v>
      </c>
    </row>
    <row r="59" spans="1:27" ht="50" x14ac:dyDescent="0.25">
      <c r="A59" t="s">
        <v>640</v>
      </c>
      <c r="E59" s="23" t="s">
        <v>5778</v>
      </c>
    </row>
    <row r="60" spans="1:27" x14ac:dyDescent="0.25">
      <c r="A60" t="s">
        <v>631</v>
      </c>
      <c r="B60">
        <v>13</v>
      </c>
      <c r="C60" s="22" t="s">
        <v>5775</v>
      </c>
      <c r="D60" t="s">
        <v>633</v>
      </c>
      <c r="E60" s="23" t="s">
        <v>5776</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6520</v>
      </c>
    </row>
    <row r="63" spans="1:27" ht="50" x14ac:dyDescent="0.25">
      <c r="A63" t="s">
        <v>640</v>
      </c>
      <c r="E63" s="23" t="s">
        <v>5778</v>
      </c>
    </row>
    <row r="64" spans="1:27" ht="13" x14ac:dyDescent="0.25">
      <c r="A64" t="s">
        <v>628</v>
      </c>
      <c r="C64" s="18" t="s">
        <v>4121</v>
      </c>
      <c r="E64" s="19" t="s">
        <v>4933</v>
      </c>
      <c r="L64" s="20">
        <f>SUMIFS(L65:L72,A65:A72,"P")</f>
        <v>0</v>
      </c>
      <c r="M64" s="20">
        <f>SUMIFS(M65:M72,A65:A72,"P")</f>
        <v>0</v>
      </c>
      <c r="N64" s="21"/>
    </row>
    <row r="65" spans="1:27" x14ac:dyDescent="0.25">
      <c r="A65" t="s">
        <v>631</v>
      </c>
      <c r="B65">
        <v>14</v>
      </c>
      <c r="C65" s="22" t="s">
        <v>6213</v>
      </c>
      <c r="D65" t="s">
        <v>633</v>
      </c>
      <c r="E65" s="23" t="s">
        <v>6214</v>
      </c>
      <c r="F65" s="24" t="s">
        <v>870</v>
      </c>
      <c r="G65" s="25">
        <v>16.2</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6521</v>
      </c>
    </row>
    <row r="68" spans="1:27" ht="175" x14ac:dyDescent="0.25">
      <c r="A68" t="s">
        <v>640</v>
      </c>
      <c r="E68" s="23" t="s">
        <v>4901</v>
      </c>
    </row>
    <row r="69" spans="1:27" ht="25" x14ac:dyDescent="0.25">
      <c r="A69" t="s">
        <v>631</v>
      </c>
      <c r="B69">
        <v>15</v>
      </c>
      <c r="C69" s="22" t="s">
        <v>6216</v>
      </c>
      <c r="D69" t="s">
        <v>633</v>
      </c>
      <c r="E69" s="23" t="s">
        <v>6217</v>
      </c>
      <c r="F69" s="24" t="s">
        <v>1935</v>
      </c>
      <c r="G69" s="25">
        <v>370.53500000000003</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39" x14ac:dyDescent="0.3">
      <c r="A71" t="s">
        <v>638</v>
      </c>
      <c r="E71" s="29" t="s">
        <v>6522</v>
      </c>
    </row>
    <row r="72" spans="1:27" ht="125" x14ac:dyDescent="0.25">
      <c r="A72" t="s">
        <v>640</v>
      </c>
      <c r="E72" s="23" t="s">
        <v>6219</v>
      </c>
    </row>
  </sheetData>
  <sheetProtection algorithmName="SHA-512" hashValue="YJ5yM2uhsJvN2KBnCGcF5KUWknAxhwhLq9MGKTBEHbdElIggkcQ6USL3BOj6s3WS4wke2KyRGMv8xY34/VFIuQ==" saltValue="td/Jzwqmp/40DbCEbiOl3U8djrfXRWHD/jIxgVkQgY5SCAGwRtR9GaSsCN06Iuc3a3R3cVVrpqVf399wvfyo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6523</v>
      </c>
      <c r="E8" s="19" t="s">
        <v>197</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0.26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6524</v>
      </c>
    </row>
    <row r="13" spans="1:27" ht="62.5" x14ac:dyDescent="0.25">
      <c r="A13" t="s">
        <v>640</v>
      </c>
      <c r="E13" s="23" t="s">
        <v>5883</v>
      </c>
    </row>
    <row r="14" spans="1:27" ht="25" x14ac:dyDescent="0.25">
      <c r="A14" t="s">
        <v>631</v>
      </c>
      <c r="B14">
        <v>2</v>
      </c>
      <c r="C14" s="22" t="s">
        <v>6198</v>
      </c>
      <c r="D14" t="s">
        <v>633</v>
      </c>
      <c r="E14" s="23" t="s">
        <v>6199</v>
      </c>
      <c r="F14" s="24" t="s">
        <v>1935</v>
      </c>
      <c r="G14" s="25">
        <v>8.58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6525</v>
      </c>
    </row>
    <row r="17" spans="1:27" ht="25" x14ac:dyDescent="0.25">
      <c r="A17" t="s">
        <v>640</v>
      </c>
      <c r="E17" s="23" t="s">
        <v>4990</v>
      </c>
    </row>
    <row r="18" spans="1:27" ht="25" x14ac:dyDescent="0.25">
      <c r="A18" t="s">
        <v>631</v>
      </c>
      <c r="B18">
        <v>3</v>
      </c>
      <c r="C18" s="22" t="s">
        <v>6458</v>
      </c>
      <c r="D18" t="s">
        <v>633</v>
      </c>
      <c r="E18" s="23" t="s">
        <v>6459</v>
      </c>
      <c r="F18" s="24" t="s">
        <v>874</v>
      </c>
      <c r="G18" s="25">
        <v>0.26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6526</v>
      </c>
    </row>
    <row r="21" spans="1:27" ht="62.5" x14ac:dyDescent="0.25">
      <c r="A21" t="s">
        <v>640</v>
      </c>
      <c r="E21" s="23" t="s">
        <v>5883</v>
      </c>
    </row>
    <row r="22" spans="1:27" ht="25" x14ac:dyDescent="0.25">
      <c r="A22" t="s">
        <v>631</v>
      </c>
      <c r="B22">
        <v>4</v>
      </c>
      <c r="C22" s="22" t="s">
        <v>6461</v>
      </c>
      <c r="D22" t="s">
        <v>633</v>
      </c>
      <c r="E22" s="23" t="s">
        <v>6462</v>
      </c>
      <c r="F22" s="24" t="s">
        <v>1935</v>
      </c>
      <c r="G22" s="25">
        <v>7.02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6527</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6528</v>
      </c>
      <c r="D27" t="s">
        <v>633</v>
      </c>
      <c r="E27" s="23" t="s">
        <v>6529</v>
      </c>
      <c r="F27" s="24" t="s">
        <v>874</v>
      </c>
      <c r="G27" s="25">
        <v>4.41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6530</v>
      </c>
    </row>
    <row r="30" spans="1:27" ht="50" x14ac:dyDescent="0.25">
      <c r="A30" t="s">
        <v>640</v>
      </c>
      <c r="E30" s="23" t="s">
        <v>6306</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6213</v>
      </c>
      <c r="D32" t="s">
        <v>633</v>
      </c>
      <c r="E32" s="23" t="s">
        <v>6214</v>
      </c>
      <c r="F32" s="24" t="s">
        <v>870</v>
      </c>
      <c r="G32" s="25">
        <v>7.2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6531</v>
      </c>
    </row>
    <row r="35" spans="1:27" ht="175" x14ac:dyDescent="0.25">
      <c r="A35" t="s">
        <v>640</v>
      </c>
      <c r="E35" s="23" t="s">
        <v>4901</v>
      </c>
    </row>
    <row r="36" spans="1:27" ht="25" x14ac:dyDescent="0.25">
      <c r="A36" t="s">
        <v>631</v>
      </c>
      <c r="B36">
        <v>7</v>
      </c>
      <c r="C36" s="22" t="s">
        <v>6216</v>
      </c>
      <c r="D36" t="s">
        <v>633</v>
      </c>
      <c r="E36" s="23" t="s">
        <v>6217</v>
      </c>
      <c r="F36" s="24" t="s">
        <v>1935</v>
      </c>
      <c r="G36" s="25">
        <v>164.68199999999999</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6532</v>
      </c>
    </row>
    <row r="39" spans="1:27" ht="125" x14ac:dyDescent="0.25">
      <c r="A39" t="s">
        <v>640</v>
      </c>
      <c r="E39" s="23" t="s">
        <v>6219</v>
      </c>
    </row>
  </sheetData>
  <sheetProtection algorithmName="SHA-512" hashValue="r/HfXmud2R1NYzPGPNxFqGtHQh83s2IH7pEytXH8XmmBe3NGEQyGeHfaUdqwygDf+UPQZ9ylu0KYIwblO9PNZg==" saltValue="Y0dYWAjfSzKWXrrXhd4h98oGMz8xwsej1OHGiNrM6uO45wlwfJDKgnCYy17LGb3wgCYTtTpUn0MuVM1VuMRM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6533</v>
      </c>
      <c r="E8" s="19" t="s">
        <v>199</v>
      </c>
      <c r="L8" s="20">
        <f>L9+L26+L51</f>
        <v>0</v>
      </c>
      <c r="M8" s="20">
        <f>M9+M26+M51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6534</v>
      </c>
    </row>
    <row r="13" spans="1:27" ht="62.5" x14ac:dyDescent="0.25">
      <c r="A13" t="s">
        <v>640</v>
      </c>
      <c r="E13" s="23" t="s">
        <v>5883</v>
      </c>
    </row>
    <row r="14" spans="1:27" ht="25" x14ac:dyDescent="0.25">
      <c r="A14" t="s">
        <v>631</v>
      </c>
      <c r="B14">
        <v>2</v>
      </c>
      <c r="C14" s="22" t="s">
        <v>6198</v>
      </c>
      <c r="D14" t="s">
        <v>633</v>
      </c>
      <c r="E14" s="23" t="s">
        <v>6199</v>
      </c>
      <c r="F14" s="24" t="s">
        <v>1935</v>
      </c>
      <c r="G14" s="25">
        <v>59.4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6535</v>
      </c>
    </row>
    <row r="17" spans="1:27" ht="25" x14ac:dyDescent="0.25">
      <c r="A17" t="s">
        <v>640</v>
      </c>
      <c r="E17" s="23" t="s">
        <v>4990</v>
      </c>
    </row>
    <row r="18" spans="1:27" ht="25" x14ac:dyDescent="0.25">
      <c r="A18" t="s">
        <v>631</v>
      </c>
      <c r="B18">
        <v>3</v>
      </c>
      <c r="C18" s="22" t="s">
        <v>6458</v>
      </c>
      <c r="D18" t="s">
        <v>633</v>
      </c>
      <c r="E18" s="23" t="s">
        <v>6459</v>
      </c>
      <c r="F18" s="24" t="s">
        <v>874</v>
      </c>
      <c r="G18" s="25">
        <v>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6536</v>
      </c>
    </row>
    <row r="21" spans="1:27" ht="62.5" x14ac:dyDescent="0.25">
      <c r="A21" t="s">
        <v>640</v>
      </c>
      <c r="E21" s="23" t="s">
        <v>5883</v>
      </c>
    </row>
    <row r="22" spans="1:27" ht="25" x14ac:dyDescent="0.25">
      <c r="A22" t="s">
        <v>631</v>
      </c>
      <c r="B22">
        <v>4</v>
      </c>
      <c r="C22" s="22" t="s">
        <v>6461</v>
      </c>
      <c r="D22" t="s">
        <v>633</v>
      </c>
      <c r="E22" s="23" t="s">
        <v>6462</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6511</v>
      </c>
    </row>
    <row r="25" spans="1:27" ht="25" x14ac:dyDescent="0.25">
      <c r="A25" t="s">
        <v>640</v>
      </c>
      <c r="E25" s="23" t="s">
        <v>4990</v>
      </c>
    </row>
    <row r="26" spans="1:27" ht="13" x14ac:dyDescent="0.25">
      <c r="A26" t="s">
        <v>628</v>
      </c>
      <c r="C26" s="18" t="s">
        <v>891</v>
      </c>
      <c r="E26" s="19" t="s">
        <v>4454</v>
      </c>
      <c r="L26" s="20">
        <f>SUMIFS(L27:L50,A27:A50,"P")</f>
        <v>0</v>
      </c>
      <c r="M26" s="20">
        <f>SUMIFS(M27:M50,A27:A50,"P")</f>
        <v>0</v>
      </c>
      <c r="N26" s="21"/>
    </row>
    <row r="27" spans="1:27" x14ac:dyDescent="0.25">
      <c r="A27" t="s">
        <v>631</v>
      </c>
      <c r="B27">
        <v>5</v>
      </c>
      <c r="C27" s="22" t="s">
        <v>6470</v>
      </c>
      <c r="D27" t="s">
        <v>633</v>
      </c>
      <c r="E27" s="23" t="s">
        <v>6471</v>
      </c>
      <c r="F27" s="24" t="s">
        <v>870</v>
      </c>
      <c r="G27" s="25">
        <v>57.6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6537</v>
      </c>
    </row>
    <row r="30" spans="1:27" ht="50" x14ac:dyDescent="0.25">
      <c r="A30" t="s">
        <v>640</v>
      </c>
      <c r="E30" s="23" t="s">
        <v>6306</v>
      </c>
    </row>
    <row r="31" spans="1:27" x14ac:dyDescent="0.25">
      <c r="A31" t="s">
        <v>631</v>
      </c>
      <c r="B31">
        <v>6</v>
      </c>
      <c r="C31" s="22" t="s">
        <v>6414</v>
      </c>
      <c r="D31" t="s">
        <v>633</v>
      </c>
      <c r="E31" s="23" t="s">
        <v>6415</v>
      </c>
      <c r="F31" s="24" t="s">
        <v>870</v>
      </c>
      <c r="G31" s="25">
        <v>28.8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6538</v>
      </c>
    </row>
    <row r="34" spans="1:27" ht="50" x14ac:dyDescent="0.25">
      <c r="A34" t="s">
        <v>640</v>
      </c>
      <c r="E34" s="23" t="s">
        <v>6417</v>
      </c>
    </row>
    <row r="35" spans="1:27" x14ac:dyDescent="0.25">
      <c r="A35" t="s">
        <v>631</v>
      </c>
      <c r="B35">
        <v>7</v>
      </c>
      <c r="C35" s="22" t="s">
        <v>6474</v>
      </c>
      <c r="D35" t="s">
        <v>633</v>
      </c>
      <c r="E35" s="23" t="s">
        <v>6475</v>
      </c>
      <c r="F35" s="24" t="s">
        <v>870</v>
      </c>
      <c r="G35" s="25">
        <v>28.8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6539</v>
      </c>
    </row>
    <row r="38" spans="1:27" ht="50" x14ac:dyDescent="0.25">
      <c r="A38" t="s">
        <v>640</v>
      </c>
      <c r="E38" s="23" t="s">
        <v>6417</v>
      </c>
    </row>
    <row r="39" spans="1:27" x14ac:dyDescent="0.25">
      <c r="A39" t="s">
        <v>631</v>
      </c>
      <c r="B39">
        <v>8</v>
      </c>
      <c r="C39" s="22" t="s">
        <v>6477</v>
      </c>
      <c r="D39" t="s">
        <v>633</v>
      </c>
      <c r="E39" s="23" t="s">
        <v>6478</v>
      </c>
      <c r="F39" s="24" t="s">
        <v>870</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6540</v>
      </c>
    </row>
    <row r="42" spans="1:27" ht="137.5" x14ac:dyDescent="0.25">
      <c r="A42" t="s">
        <v>640</v>
      </c>
      <c r="E42" s="23" t="s">
        <v>6424</v>
      </c>
    </row>
    <row r="43" spans="1:27" x14ac:dyDescent="0.25">
      <c r="A43" t="s">
        <v>631</v>
      </c>
      <c r="B43">
        <v>9</v>
      </c>
      <c r="C43" s="22" t="s">
        <v>6480</v>
      </c>
      <c r="D43" t="s">
        <v>633</v>
      </c>
      <c r="E43" s="23" t="s">
        <v>6481</v>
      </c>
      <c r="F43" s="24" t="s">
        <v>870</v>
      </c>
      <c r="G43" s="25">
        <v>28.8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6541</v>
      </c>
    </row>
    <row r="46" spans="1:27" ht="137.5" x14ac:dyDescent="0.25">
      <c r="A46" t="s">
        <v>640</v>
      </c>
      <c r="E46" s="23" t="s">
        <v>6424</v>
      </c>
    </row>
    <row r="47" spans="1:27" x14ac:dyDescent="0.25">
      <c r="A47" t="s">
        <v>631</v>
      </c>
      <c r="B47">
        <v>10</v>
      </c>
      <c r="C47" s="22" t="s">
        <v>6483</v>
      </c>
      <c r="D47" t="s">
        <v>633</v>
      </c>
      <c r="E47" s="23" t="s">
        <v>6484</v>
      </c>
      <c r="F47" s="24" t="s">
        <v>870</v>
      </c>
      <c r="G47" s="25">
        <v>28.8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6542</v>
      </c>
    </row>
    <row r="50" spans="1:27" ht="137.5" x14ac:dyDescent="0.25">
      <c r="A50" t="s">
        <v>640</v>
      </c>
      <c r="E50" s="23" t="s">
        <v>6424</v>
      </c>
    </row>
    <row r="51" spans="1:27" ht="13" x14ac:dyDescent="0.25">
      <c r="A51" t="s">
        <v>628</v>
      </c>
      <c r="C51" s="18" t="s">
        <v>1966</v>
      </c>
      <c r="E51" s="19" t="s">
        <v>4616</v>
      </c>
      <c r="L51" s="20">
        <f>SUMIFS(L52:L59,A52:A59,"P")</f>
        <v>0</v>
      </c>
      <c r="M51" s="20">
        <f>SUMIFS(M52:M59,A52:A59,"P")</f>
        <v>0</v>
      </c>
      <c r="N51" s="21"/>
    </row>
    <row r="52" spans="1:27" x14ac:dyDescent="0.25">
      <c r="A52" t="s">
        <v>631</v>
      </c>
      <c r="B52">
        <v>11</v>
      </c>
      <c r="C52" s="22" t="s">
        <v>5970</v>
      </c>
      <c r="D52" t="s">
        <v>633</v>
      </c>
      <c r="E52" s="23" t="s">
        <v>5971</v>
      </c>
      <c r="F52" s="24" t="s">
        <v>870</v>
      </c>
      <c r="G52" s="25">
        <v>10.8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6543</v>
      </c>
    </row>
    <row r="55" spans="1:27" ht="175" x14ac:dyDescent="0.25">
      <c r="A55" t="s">
        <v>640</v>
      </c>
      <c r="E55" s="23" t="s">
        <v>4901</v>
      </c>
    </row>
    <row r="56" spans="1:27" ht="25" x14ac:dyDescent="0.25">
      <c r="A56" t="s">
        <v>631</v>
      </c>
      <c r="B56">
        <v>12</v>
      </c>
      <c r="C56" s="22" t="s">
        <v>6235</v>
      </c>
      <c r="D56" t="s">
        <v>633</v>
      </c>
      <c r="E56" s="23" t="s">
        <v>6236</v>
      </c>
      <c r="F56" s="24" t="s">
        <v>1935</v>
      </c>
      <c r="G56" s="25">
        <v>84.24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6544</v>
      </c>
    </row>
    <row r="59" spans="1:27" ht="125" x14ac:dyDescent="0.25">
      <c r="A59" t="s">
        <v>640</v>
      </c>
      <c r="E59" s="23" t="s">
        <v>6219</v>
      </c>
    </row>
  </sheetData>
  <sheetProtection algorithmName="SHA-512" hashValue="zky6nwrs7+HzsIBXC4mY32B4mWtQ6rs2T/FJyS9T4X4BNl5/ovo8fUcf7PFdIIoXmN8/+3OTJAAsVYc4SKUjVw==" saltValue="QRx5U3hXsKEzMMhsTKTgPuG4Pr07BBB/MN9icVNaUEPq22c0uiZsfIzf+wlg7jcaxyjbxYouuuagJ4lH4yQn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6545</v>
      </c>
      <c r="E8" s="19" t="s">
        <v>201</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6546</v>
      </c>
    </row>
    <row r="13" spans="1:27" ht="62.5" x14ac:dyDescent="0.25">
      <c r="A13" t="s">
        <v>640</v>
      </c>
      <c r="E13" s="23" t="s">
        <v>5883</v>
      </c>
    </row>
    <row r="14" spans="1:27" ht="25" x14ac:dyDescent="0.25">
      <c r="A14" t="s">
        <v>631</v>
      </c>
      <c r="B14">
        <v>2</v>
      </c>
      <c r="C14" s="22" t="s">
        <v>6198</v>
      </c>
      <c r="D14" t="s">
        <v>633</v>
      </c>
      <c r="E14" s="23" t="s">
        <v>6199</v>
      </c>
      <c r="F14" s="24" t="s">
        <v>1935</v>
      </c>
      <c r="G14" s="25">
        <v>132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6547</v>
      </c>
    </row>
    <row r="17" spans="1:27" ht="25" x14ac:dyDescent="0.25">
      <c r="A17" t="s">
        <v>640</v>
      </c>
      <c r="E17" s="23" t="s">
        <v>4990</v>
      </c>
    </row>
    <row r="18" spans="1:27" ht="25" x14ac:dyDescent="0.25">
      <c r="A18" t="s">
        <v>631</v>
      </c>
      <c r="B18">
        <v>3</v>
      </c>
      <c r="C18" s="22" t="s">
        <v>6458</v>
      </c>
      <c r="D18" t="s">
        <v>633</v>
      </c>
      <c r="E18" s="23" t="s">
        <v>6459</v>
      </c>
      <c r="F18" s="24" t="s">
        <v>874</v>
      </c>
      <c r="G18" s="25">
        <v>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6548</v>
      </c>
    </row>
    <row r="21" spans="1:27" ht="62.5" x14ac:dyDescent="0.25">
      <c r="A21" t="s">
        <v>640</v>
      </c>
      <c r="E21" s="23" t="s">
        <v>5883</v>
      </c>
    </row>
    <row r="22" spans="1:27" ht="25" x14ac:dyDescent="0.25">
      <c r="A22" t="s">
        <v>631</v>
      </c>
      <c r="B22">
        <v>4</v>
      </c>
      <c r="C22" s="22" t="s">
        <v>6461</v>
      </c>
      <c r="D22" t="s">
        <v>633</v>
      </c>
      <c r="E22" s="23" t="s">
        <v>6462</v>
      </c>
      <c r="F22" s="24" t="s">
        <v>1935</v>
      </c>
      <c r="G22" s="25">
        <v>108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6549</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6528</v>
      </c>
      <c r="D27" t="s">
        <v>633</v>
      </c>
      <c r="E27" s="23" t="s">
        <v>6529</v>
      </c>
      <c r="F27" s="24" t="s">
        <v>874</v>
      </c>
      <c r="G27" s="25">
        <v>13.2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6550</v>
      </c>
    </row>
    <row r="30" spans="1:27" ht="50" x14ac:dyDescent="0.25">
      <c r="A30" t="s">
        <v>640</v>
      </c>
      <c r="E30" s="23" t="s">
        <v>6306</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6213</v>
      </c>
      <c r="D32" t="s">
        <v>633</v>
      </c>
      <c r="E32" s="23" t="s">
        <v>6214</v>
      </c>
      <c r="F32" s="24" t="s">
        <v>870</v>
      </c>
      <c r="G32" s="25">
        <v>9</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6551</v>
      </c>
    </row>
    <row r="35" spans="1:27" ht="175" x14ac:dyDescent="0.25">
      <c r="A35" t="s">
        <v>640</v>
      </c>
      <c r="E35" s="23" t="s">
        <v>4901</v>
      </c>
    </row>
    <row r="36" spans="1:27" ht="25" x14ac:dyDescent="0.25">
      <c r="A36" t="s">
        <v>631</v>
      </c>
      <c r="B36">
        <v>7</v>
      </c>
      <c r="C36" s="22" t="s">
        <v>6216</v>
      </c>
      <c r="D36" t="s">
        <v>633</v>
      </c>
      <c r="E36" s="23" t="s">
        <v>6217</v>
      </c>
      <c r="F36" s="24" t="s">
        <v>1935</v>
      </c>
      <c r="G36" s="25">
        <v>205.85300000000001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6552</v>
      </c>
    </row>
    <row r="39" spans="1:27" ht="125" x14ac:dyDescent="0.25">
      <c r="A39" t="s">
        <v>640</v>
      </c>
      <c r="E39" s="23" t="s">
        <v>6219</v>
      </c>
    </row>
  </sheetData>
  <sheetProtection algorithmName="SHA-512" hashValue="VRFN61Ctv1jMDqwiuJ/LlxOoYxC4b3T3dlXwNjwTac/F1mPni3Icbl0gyEkIvqY1VdzowshtGa45tSkG6ktrFQ==" saltValue="4+M8qPKQpIUI0dqQTFUVPAWjd+X0fD0fJ00laZvklnjnB67GD1JlvcWE/OAusT5G3WT19JNo0bIt71cloXiDc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6553</v>
      </c>
      <c r="E8" s="19" t="s">
        <v>203</v>
      </c>
      <c r="L8" s="20">
        <f>L9+L30+L47</f>
        <v>0</v>
      </c>
      <c r="M8" s="20">
        <f>M9+M30+M47</f>
        <v>0</v>
      </c>
      <c r="N8" s="21"/>
    </row>
    <row r="9" spans="1:27" ht="13" x14ac:dyDescent="0.25">
      <c r="A9" t="s">
        <v>628</v>
      </c>
      <c r="C9" s="18" t="s">
        <v>866</v>
      </c>
      <c r="E9" s="19" t="s">
        <v>867</v>
      </c>
      <c r="L9" s="20">
        <f>SUMIFS(L10:L29,A10:A29,"P")</f>
        <v>0</v>
      </c>
      <c r="M9" s="20">
        <f>SUMIFS(M10:M29,A10:A29,"P")</f>
        <v>0</v>
      </c>
      <c r="N9" s="21"/>
    </row>
    <row r="10" spans="1:27" x14ac:dyDescent="0.25">
      <c r="A10" t="s">
        <v>631</v>
      </c>
      <c r="B10">
        <v>1</v>
      </c>
      <c r="C10" s="22" t="s">
        <v>888</v>
      </c>
      <c r="D10" t="s">
        <v>633</v>
      </c>
      <c r="E10" s="23" t="s">
        <v>6554</v>
      </c>
      <c r="F10" s="24" t="s">
        <v>874</v>
      </c>
      <c r="G10" s="25">
        <v>1.1299999999999999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4500</v>
      </c>
    </row>
    <row r="12" spans="1:27" ht="39" x14ac:dyDescent="0.3">
      <c r="A12" t="s">
        <v>638</v>
      </c>
      <c r="E12" s="29" t="s">
        <v>6555</v>
      </c>
    </row>
    <row r="13" spans="1:27" ht="225" x14ac:dyDescent="0.25">
      <c r="A13" t="s">
        <v>640</v>
      </c>
      <c r="E13" s="23" t="s">
        <v>6556</v>
      </c>
    </row>
    <row r="14" spans="1:27" x14ac:dyDescent="0.25">
      <c r="A14" t="s">
        <v>631</v>
      </c>
      <c r="B14">
        <v>2</v>
      </c>
      <c r="C14" s="22" t="s">
        <v>6112</v>
      </c>
      <c r="D14" t="s">
        <v>633</v>
      </c>
      <c r="E14" s="23" t="s">
        <v>6113</v>
      </c>
      <c r="F14" s="24" t="s">
        <v>870</v>
      </c>
      <c r="G14" s="25">
        <v>2.25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6557</v>
      </c>
    </row>
    <row r="17" spans="1:27" ht="37.5" x14ac:dyDescent="0.25">
      <c r="A17" t="s">
        <v>640</v>
      </c>
      <c r="E17" s="23" t="s">
        <v>6558</v>
      </c>
    </row>
    <row r="18" spans="1:27" x14ac:dyDescent="0.25">
      <c r="A18" t="s">
        <v>631</v>
      </c>
      <c r="B18">
        <v>3</v>
      </c>
      <c r="C18" s="22" t="s">
        <v>1881</v>
      </c>
      <c r="D18" t="s">
        <v>633</v>
      </c>
      <c r="E18" s="23" t="s">
        <v>6559</v>
      </c>
      <c r="F18" s="24" t="s">
        <v>870</v>
      </c>
      <c r="G18" s="25">
        <v>2.25</v>
      </c>
      <c r="H18" s="24">
        <v>0</v>
      </c>
      <c r="I18" s="26">
        <f>ROUND(G18*H18,P4)</f>
        <v>0</v>
      </c>
      <c r="L18" s="27">
        <v>0</v>
      </c>
      <c r="M18" s="20">
        <f>ROUND(G18*L18,P4)</f>
        <v>0</v>
      </c>
      <c r="N18" s="21" t="s">
        <v>636</v>
      </c>
      <c r="O18" s="28">
        <f>M18*AA18</f>
        <v>0</v>
      </c>
      <c r="P18">
        <v>3</v>
      </c>
      <c r="AA18">
        <f>IF(P18=1,$O$3,IF(P18=2,$O$4,$O$5))</f>
        <v>0.21</v>
      </c>
    </row>
    <row r="19" spans="1:27" x14ac:dyDescent="0.25">
      <c r="A19" t="s">
        <v>637</v>
      </c>
      <c r="E19" s="23" t="s">
        <v>4500</v>
      </c>
    </row>
    <row r="20" spans="1:27" ht="39" x14ac:dyDescent="0.3">
      <c r="A20" t="s">
        <v>638</v>
      </c>
      <c r="E20" s="29" t="s">
        <v>6557</v>
      </c>
    </row>
    <row r="21" spans="1:27" ht="25" x14ac:dyDescent="0.25">
      <c r="A21" t="s">
        <v>640</v>
      </c>
      <c r="E21" s="23" t="s">
        <v>6560</v>
      </c>
    </row>
    <row r="22" spans="1:27" x14ac:dyDescent="0.25">
      <c r="A22" t="s">
        <v>631</v>
      </c>
      <c r="B22">
        <v>4</v>
      </c>
      <c r="C22" s="22" t="s">
        <v>4725</v>
      </c>
      <c r="D22" t="s">
        <v>633</v>
      </c>
      <c r="E22" s="23" t="s">
        <v>6561</v>
      </c>
      <c r="F22" s="24" t="s">
        <v>870</v>
      </c>
      <c r="G22" s="25">
        <v>2.25</v>
      </c>
      <c r="H22" s="24">
        <v>0</v>
      </c>
      <c r="I22" s="26">
        <f>ROUND(G22*H22,P4)</f>
        <v>0</v>
      </c>
      <c r="L22" s="27">
        <v>0</v>
      </c>
      <c r="M22" s="20">
        <f>ROUND(G22*L22,P4)</f>
        <v>0</v>
      </c>
      <c r="N22" s="21" t="s">
        <v>636</v>
      </c>
      <c r="O22" s="28">
        <f>M22*AA22</f>
        <v>0</v>
      </c>
      <c r="P22">
        <v>3</v>
      </c>
      <c r="AA22">
        <f>IF(P22=1,$O$3,IF(P22=2,$O$4,$O$5))</f>
        <v>0.21</v>
      </c>
    </row>
    <row r="23" spans="1:27" x14ac:dyDescent="0.25">
      <c r="A23" t="s">
        <v>637</v>
      </c>
      <c r="E23" s="23" t="s">
        <v>4500</v>
      </c>
    </row>
    <row r="24" spans="1:27" ht="39" x14ac:dyDescent="0.3">
      <c r="A24" t="s">
        <v>638</v>
      </c>
      <c r="E24" s="29" t="s">
        <v>6557</v>
      </c>
    </row>
    <row r="25" spans="1:27" ht="37.5" x14ac:dyDescent="0.25">
      <c r="A25" t="s">
        <v>640</v>
      </c>
      <c r="E25" s="23" t="s">
        <v>6562</v>
      </c>
    </row>
    <row r="26" spans="1:27" ht="25" x14ac:dyDescent="0.25">
      <c r="A26" t="s">
        <v>631</v>
      </c>
      <c r="B26">
        <v>5</v>
      </c>
      <c r="C26" s="22" t="s">
        <v>6563</v>
      </c>
      <c r="D26" t="s">
        <v>633</v>
      </c>
      <c r="E26" s="23" t="s">
        <v>6564</v>
      </c>
      <c r="F26" s="24" t="s">
        <v>874</v>
      </c>
      <c r="G26" s="25">
        <v>1.468</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52" x14ac:dyDescent="0.3">
      <c r="A28" t="s">
        <v>638</v>
      </c>
      <c r="E28" s="29" t="s">
        <v>6565</v>
      </c>
    </row>
    <row r="29" spans="1:27" ht="300" x14ac:dyDescent="0.25">
      <c r="A29" t="s">
        <v>640</v>
      </c>
      <c r="E29" s="23" t="s">
        <v>6566</v>
      </c>
    </row>
    <row r="30" spans="1:27" ht="13" x14ac:dyDescent="0.25">
      <c r="A30" t="s">
        <v>628</v>
      </c>
      <c r="C30" s="18" t="s">
        <v>4121</v>
      </c>
      <c r="E30" s="19" t="s">
        <v>4621</v>
      </c>
      <c r="L30" s="20">
        <f>SUMIFS(L31:L46,A31:A46,"P")</f>
        <v>0</v>
      </c>
      <c r="M30" s="20">
        <f>SUMIFS(M31:M46,A31:A46,"P")</f>
        <v>0</v>
      </c>
      <c r="N30" s="21"/>
    </row>
    <row r="31" spans="1:27" x14ac:dyDescent="0.25">
      <c r="A31" t="s">
        <v>631</v>
      </c>
      <c r="B31">
        <v>6</v>
      </c>
      <c r="C31" s="22" t="s">
        <v>6567</v>
      </c>
      <c r="D31" t="s">
        <v>633</v>
      </c>
      <c r="E31" s="23" t="s">
        <v>6568</v>
      </c>
      <c r="F31" s="24" t="s">
        <v>657</v>
      </c>
      <c r="G31" s="25">
        <v>9</v>
      </c>
      <c r="H31" s="24">
        <v>0</v>
      </c>
      <c r="I31" s="26">
        <f>ROUND(G31*H31,P4)</f>
        <v>0</v>
      </c>
      <c r="L31" s="27">
        <v>0</v>
      </c>
      <c r="M31" s="20">
        <f>ROUND(G31*L31,P4)</f>
        <v>0</v>
      </c>
      <c r="N31" s="21" t="s">
        <v>636</v>
      </c>
      <c r="O31" s="28">
        <f>M31*AA31</f>
        <v>0</v>
      </c>
      <c r="P31">
        <v>3</v>
      </c>
      <c r="AA31">
        <f>IF(P31=1,$O$3,IF(P31=2,$O$4,$O$5))</f>
        <v>0.21</v>
      </c>
    </row>
    <row r="32" spans="1:27" x14ac:dyDescent="0.25">
      <c r="A32" t="s">
        <v>637</v>
      </c>
      <c r="E32" s="23" t="s">
        <v>6569</v>
      </c>
    </row>
    <row r="33" spans="1:27" ht="39" x14ac:dyDescent="0.3">
      <c r="A33" t="s">
        <v>638</v>
      </c>
      <c r="E33" s="29" t="s">
        <v>6570</v>
      </c>
    </row>
    <row r="34" spans="1:27" ht="25" x14ac:dyDescent="0.25">
      <c r="A34" t="s">
        <v>640</v>
      </c>
      <c r="E34" s="23" t="s">
        <v>6571</v>
      </c>
    </row>
    <row r="35" spans="1:27" x14ac:dyDescent="0.25">
      <c r="A35" t="s">
        <v>631</v>
      </c>
      <c r="B35">
        <v>7</v>
      </c>
      <c r="C35" s="22" t="s">
        <v>6450</v>
      </c>
      <c r="D35" t="s">
        <v>633</v>
      </c>
      <c r="E35" s="23" t="s">
        <v>6451</v>
      </c>
      <c r="F35" s="24" t="s">
        <v>870</v>
      </c>
      <c r="G35" s="25">
        <v>25.93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6572</v>
      </c>
    </row>
    <row r="38" spans="1:27" ht="100" x14ac:dyDescent="0.25">
      <c r="A38" t="s">
        <v>640</v>
      </c>
      <c r="E38" s="23" t="s">
        <v>6383</v>
      </c>
    </row>
    <row r="39" spans="1:27" x14ac:dyDescent="0.25">
      <c r="A39" t="s">
        <v>631</v>
      </c>
      <c r="B39">
        <v>8</v>
      </c>
      <c r="C39" s="22" t="s">
        <v>6573</v>
      </c>
      <c r="D39" t="s">
        <v>633</v>
      </c>
      <c r="E39" s="23" t="s">
        <v>6574</v>
      </c>
      <c r="F39" s="24" t="s">
        <v>870</v>
      </c>
      <c r="G39" s="25">
        <v>23.52</v>
      </c>
      <c r="H39" s="24">
        <v>0</v>
      </c>
      <c r="I39" s="26">
        <f>ROUND(G39*H39,P4)</f>
        <v>0</v>
      </c>
      <c r="L39" s="27">
        <v>0</v>
      </c>
      <c r="M39" s="20">
        <f>ROUND(G39*L39,P4)</f>
        <v>0</v>
      </c>
      <c r="N39" s="21" t="s">
        <v>633</v>
      </c>
      <c r="O39" s="28">
        <f>M39*AA39</f>
        <v>0</v>
      </c>
      <c r="P39">
        <v>3</v>
      </c>
      <c r="AA39">
        <f>IF(P39=1,$O$3,IF(P39=2,$O$4,$O$5))</f>
        <v>0.21</v>
      </c>
    </row>
    <row r="40" spans="1:27" x14ac:dyDescent="0.25">
      <c r="A40" t="s">
        <v>637</v>
      </c>
      <c r="E40" s="23" t="s">
        <v>4500</v>
      </c>
    </row>
    <row r="41" spans="1:27" ht="39" x14ac:dyDescent="0.3">
      <c r="A41" t="s">
        <v>638</v>
      </c>
      <c r="E41" s="29" t="s">
        <v>6575</v>
      </c>
    </row>
    <row r="42" spans="1:27" ht="100" x14ac:dyDescent="0.25">
      <c r="A42" t="s">
        <v>640</v>
      </c>
      <c r="E42" s="23" t="s">
        <v>6383</v>
      </c>
    </row>
    <row r="43" spans="1:27" x14ac:dyDescent="0.25">
      <c r="A43" t="s">
        <v>631</v>
      </c>
      <c r="B43">
        <v>9</v>
      </c>
      <c r="C43" s="22" t="s">
        <v>6381</v>
      </c>
      <c r="D43" t="s">
        <v>633</v>
      </c>
      <c r="E43" s="23" t="s">
        <v>5991</v>
      </c>
      <c r="F43" s="24" t="s">
        <v>874</v>
      </c>
      <c r="G43" s="25">
        <v>1.1299999999999999</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6576</v>
      </c>
    </row>
    <row r="46" spans="1:27" ht="100" x14ac:dyDescent="0.25">
      <c r="A46" t="s">
        <v>640</v>
      </c>
      <c r="E46" s="23" t="s">
        <v>6383</v>
      </c>
    </row>
    <row r="47" spans="1:27" ht="13" x14ac:dyDescent="0.25">
      <c r="A47" t="s">
        <v>628</v>
      </c>
      <c r="C47" s="18" t="s">
        <v>1801</v>
      </c>
      <c r="E47" s="19" t="s">
        <v>1802</v>
      </c>
      <c r="L47" s="20">
        <f>SUMIFS(L48:L59,A48:A59,"P")</f>
        <v>0</v>
      </c>
      <c r="M47" s="20">
        <f>SUMIFS(M48:M59,A48:A59,"P")</f>
        <v>0</v>
      </c>
      <c r="N47" s="21"/>
    </row>
    <row r="48" spans="1:27" ht="25" x14ac:dyDescent="0.25">
      <c r="A48" t="s">
        <v>631</v>
      </c>
      <c r="B48">
        <v>10</v>
      </c>
      <c r="C48" s="22" t="s">
        <v>2224</v>
      </c>
      <c r="D48" t="s">
        <v>2225</v>
      </c>
      <c r="E48" s="23" t="s">
        <v>2226</v>
      </c>
      <c r="F48" s="24" t="s">
        <v>1806</v>
      </c>
      <c r="G48" s="25">
        <v>9.3350000000000009</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6577</v>
      </c>
    </row>
    <row r="51" spans="1:27" ht="187.5" x14ac:dyDescent="0.25">
      <c r="A51" t="s">
        <v>640</v>
      </c>
      <c r="E51" s="23" t="s">
        <v>2223</v>
      </c>
    </row>
    <row r="52" spans="1:27" ht="25" x14ac:dyDescent="0.25">
      <c r="A52" t="s">
        <v>631</v>
      </c>
      <c r="B52">
        <v>11</v>
      </c>
      <c r="C52" s="22" t="s">
        <v>1815</v>
      </c>
      <c r="D52" t="s">
        <v>1816</v>
      </c>
      <c r="E52" s="23" t="s">
        <v>1817</v>
      </c>
      <c r="F52" s="24" t="s">
        <v>1806</v>
      </c>
      <c r="G52" s="25">
        <v>2.5990000000000002</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39" x14ac:dyDescent="0.3">
      <c r="A54" t="s">
        <v>638</v>
      </c>
      <c r="E54" s="29" t="s">
        <v>6578</v>
      </c>
    </row>
    <row r="55" spans="1:27" ht="187.5" x14ac:dyDescent="0.25">
      <c r="A55" t="s">
        <v>640</v>
      </c>
      <c r="E55" s="23" t="s">
        <v>2223</v>
      </c>
    </row>
    <row r="56" spans="1:27" ht="25" x14ac:dyDescent="0.25">
      <c r="A56" t="s">
        <v>631</v>
      </c>
      <c r="B56">
        <v>12</v>
      </c>
      <c r="C56" s="22" t="s">
        <v>1872</v>
      </c>
      <c r="D56" t="s">
        <v>1873</v>
      </c>
      <c r="E56" s="23" t="s">
        <v>1874</v>
      </c>
      <c r="F56" s="24" t="s">
        <v>1806</v>
      </c>
      <c r="G56" s="25">
        <v>4.9400000000000004</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4672</v>
      </c>
    </row>
    <row r="58" spans="1:27" ht="39" x14ac:dyDescent="0.3">
      <c r="A58" t="s">
        <v>638</v>
      </c>
      <c r="E58" s="29" t="s">
        <v>6579</v>
      </c>
    </row>
    <row r="59" spans="1:27" ht="187.5" x14ac:dyDescent="0.25">
      <c r="A59" t="s">
        <v>640</v>
      </c>
      <c r="E59" s="23" t="s">
        <v>1982</v>
      </c>
    </row>
  </sheetData>
  <sheetProtection algorithmName="SHA-512" hashValue="xyPUQbo02OLOles33FbFuUPdIS2xbTWnk9x8RV71IDz1g7pAXbQ0DZN+CTpXmSJCzKr6mv/Kq/g1vuaoKMc6/A==" saltValue="4vtDLxeEGX76mNz4MWoXR6ALqKaD8P8rfbW1jx19daEM6swRHtuqostblNHHJrceKL/hLk8osQgPcOVQ6IPc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6580</v>
      </c>
      <c r="E8" s="19" t="s">
        <v>205</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6581</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6584</v>
      </c>
    </row>
    <row r="18" spans="1:5" ht="262.5" x14ac:dyDescent="0.25">
      <c r="A18" t="s">
        <v>640</v>
      </c>
      <c r="E18" s="23" t="s">
        <v>6585</v>
      </c>
    </row>
  </sheetData>
  <sheetProtection algorithmName="SHA-512" hashValue="S5AOV6cjsZnG3B5HJQElbS6J3VF7EuMjSKh9fi+qKw6eig1HV1NOhL5pmSwQMrLmRwvW2oQYHKZI9k43FfMBEA==" saltValue="SQYFpvS17VeH/vb73Y9SecyDW+kPdmX4bTgK4rNSBQypokopgqj1l3d2MoYvvT6BSO1dWLt+4I1zBuCIiFFce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6586</v>
      </c>
      <c r="E8" s="19" t="s">
        <v>207</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6587</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6588</v>
      </c>
    </row>
    <row r="18" spans="1:5" ht="262.5" x14ac:dyDescent="0.25">
      <c r="A18" t="s">
        <v>640</v>
      </c>
      <c r="E18" s="23" t="s">
        <v>6585</v>
      </c>
    </row>
  </sheetData>
  <sheetProtection algorithmName="SHA-512" hashValue="C+aV1z3SiR4aS6/zqjFff+058JObf70YbGBNObl+WnDSt4QBCdPoANUjVRAqwFvWPVjIh0up9S/I5aEhATmh3g==" saltValue="YII+HysBf+UBlrECW/K8mVlxujlUj7EoL4WCOWPuWK4BxQ5pwc3w//at8IHyIrYBJFn/1hAYP5C8tkXJ4oJI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6589</v>
      </c>
      <c r="E8" s="19" t="s">
        <v>209</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6590</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6591</v>
      </c>
    </row>
    <row r="18" spans="1:5" ht="262.5" x14ac:dyDescent="0.25">
      <c r="A18" t="s">
        <v>640</v>
      </c>
      <c r="E18" s="23" t="s">
        <v>6585</v>
      </c>
    </row>
  </sheetData>
  <sheetProtection algorithmName="SHA-512" hashValue="bSdGoaS4T/hqdXwVuNb3Uv5VtQ9JiKtTOgs7+6/z1ziwMDjAhXJDaonR3fhjslXIkRDsd5oKq1gAnMEh+qGDTw==" saltValue="D0Tg3GQvfhFWIf2hFyLDThV6GRk3S7USKtPOjL17Qdq8RB9VZf8ZPwgt0ceuDWT5B7R3VXX/xWEMASIWB9Qh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6592</v>
      </c>
      <c r="E8" s="19" t="s">
        <v>211</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28.3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6593</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118.8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6594</v>
      </c>
    </row>
    <row r="18" spans="1:5" ht="262.5" x14ac:dyDescent="0.25">
      <c r="A18" t="s">
        <v>640</v>
      </c>
      <c r="E18" s="23" t="s">
        <v>6585</v>
      </c>
    </row>
  </sheetData>
  <sheetProtection algorithmName="SHA-512" hashValue="NdYuxxeXOWFPl60tr3fczDUcqARk7g90Jmca2ivrbB5XMgwz/GWsJ9Dcrpb/xNR7hgcB2Az/0J2LBIel5jUpMA==" saltValue="21wfYjKia4wHQ9m7/m5YKZ7LiEbCVMdEVHjIC/bp7Ua923RWu0F9jOF+Y9P4gbbrVTKCoPYiFq8e3cs5dv3C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COUNTIFS(L8:L177,"=0",A8:A177,"P")+COUNTIFS(L8:L177,"",A8:A177,"P")+SUM(Q8:Q177)</f>
        <v>40</v>
      </c>
    </row>
    <row r="8" spans="1:27" ht="13" x14ac:dyDescent="0.25">
      <c r="A8" t="s">
        <v>626</v>
      </c>
      <c r="C8" s="18" t="s">
        <v>6595</v>
      </c>
      <c r="E8" s="19" t="s">
        <v>215</v>
      </c>
      <c r="L8" s="20">
        <f>L9+L18+L51+L92+L113+L130+L143+L172</f>
        <v>0</v>
      </c>
      <c r="M8" s="20">
        <f>M9+M18+M51+M92+M113+M130+M143+M172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6601</v>
      </c>
      <c r="D14" t="s">
        <v>633</v>
      </c>
      <c r="E14" s="23" t="s">
        <v>6602</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6603</v>
      </c>
    </row>
    <row r="16" spans="1:27" ht="39" x14ac:dyDescent="0.3">
      <c r="A16" t="s">
        <v>638</v>
      </c>
      <c r="E16" s="29" t="s">
        <v>6604</v>
      </c>
    </row>
    <row r="17" spans="1:27" x14ac:dyDescent="0.25">
      <c r="A17" t="s">
        <v>640</v>
      </c>
      <c r="E17" s="23" t="s">
        <v>2741</v>
      </c>
    </row>
    <row r="18" spans="1:27" ht="13" x14ac:dyDescent="0.25">
      <c r="A18" t="s">
        <v>628</v>
      </c>
      <c r="C18" s="18" t="s">
        <v>866</v>
      </c>
      <c r="E18" s="19" t="s">
        <v>1466</v>
      </c>
      <c r="L18" s="20">
        <f>SUMIFS(L19:L50,A19:A50,"P")</f>
        <v>0</v>
      </c>
      <c r="M18" s="20">
        <f>SUMIFS(M19:M50,A19:A50,"P")</f>
        <v>0</v>
      </c>
      <c r="N18" s="21"/>
    </row>
    <row r="19" spans="1:27" x14ac:dyDescent="0.25">
      <c r="A19" t="s">
        <v>631</v>
      </c>
      <c r="B19">
        <v>3</v>
      </c>
      <c r="C19" s="22" t="s">
        <v>5794</v>
      </c>
      <c r="D19" t="s">
        <v>633</v>
      </c>
      <c r="E19" s="23" t="s">
        <v>5795</v>
      </c>
      <c r="F19" s="24" t="s">
        <v>814</v>
      </c>
      <c r="G19" s="25">
        <v>960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6605</v>
      </c>
    </row>
    <row r="22" spans="1:27" ht="37.5" x14ac:dyDescent="0.25">
      <c r="A22" t="s">
        <v>640</v>
      </c>
      <c r="E22" s="23" t="s">
        <v>5797</v>
      </c>
    </row>
    <row r="23" spans="1:27" x14ac:dyDescent="0.25">
      <c r="A23" t="s">
        <v>631</v>
      </c>
      <c r="B23">
        <v>4</v>
      </c>
      <c r="C23" s="22" t="s">
        <v>4702</v>
      </c>
      <c r="D23" t="s">
        <v>633</v>
      </c>
      <c r="E23" s="23" t="s">
        <v>4703</v>
      </c>
      <c r="F23" s="24" t="s">
        <v>874</v>
      </c>
      <c r="G23" s="25">
        <v>1591.73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6606</v>
      </c>
    </row>
    <row r="26" spans="1:27" ht="187.5" x14ac:dyDescent="0.25">
      <c r="A26" t="s">
        <v>640</v>
      </c>
      <c r="E26" s="23" t="s">
        <v>4705</v>
      </c>
    </row>
    <row r="27" spans="1:27" x14ac:dyDescent="0.25">
      <c r="A27" t="s">
        <v>631</v>
      </c>
      <c r="B27">
        <v>5</v>
      </c>
      <c r="C27" s="22" t="s">
        <v>6607</v>
      </c>
      <c r="D27" t="s">
        <v>633</v>
      </c>
      <c r="E27" s="23" t="s">
        <v>6608</v>
      </c>
      <c r="F27" s="24" t="s">
        <v>874</v>
      </c>
      <c r="G27" s="25">
        <v>0.18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6609</v>
      </c>
    </row>
    <row r="30" spans="1:27" ht="237.5" x14ac:dyDescent="0.25">
      <c r="A30" t="s">
        <v>640</v>
      </c>
      <c r="E30" s="23" t="s">
        <v>6610</v>
      </c>
    </row>
    <row r="31" spans="1:27" x14ac:dyDescent="0.25">
      <c r="A31" t="s">
        <v>631</v>
      </c>
      <c r="B31">
        <v>6</v>
      </c>
      <c r="C31" s="22" t="s">
        <v>6611</v>
      </c>
      <c r="D31" t="s">
        <v>633</v>
      </c>
      <c r="E31" s="23" t="s">
        <v>6612</v>
      </c>
      <c r="F31" s="24" t="s">
        <v>874</v>
      </c>
      <c r="G31" s="25">
        <v>982.38900000000001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6613</v>
      </c>
    </row>
    <row r="33" spans="1:27" ht="39" x14ac:dyDescent="0.3">
      <c r="A33" t="s">
        <v>638</v>
      </c>
      <c r="E33" s="29" t="s">
        <v>6614</v>
      </c>
    </row>
    <row r="34" spans="1:27" ht="275" x14ac:dyDescent="0.25">
      <c r="A34" t="s">
        <v>640</v>
      </c>
      <c r="E34" s="23" t="s">
        <v>6615</v>
      </c>
    </row>
    <row r="35" spans="1:27" x14ac:dyDescent="0.25">
      <c r="A35" t="s">
        <v>631</v>
      </c>
      <c r="B35">
        <v>7</v>
      </c>
      <c r="C35" s="22" t="s">
        <v>4053</v>
      </c>
      <c r="D35" t="s">
        <v>633</v>
      </c>
      <c r="E35" s="23" t="s">
        <v>4054</v>
      </c>
      <c r="F35" s="24" t="s">
        <v>870</v>
      </c>
      <c r="G35" s="25">
        <v>281.529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6616</v>
      </c>
    </row>
    <row r="38" spans="1:27" ht="25" x14ac:dyDescent="0.25">
      <c r="A38" t="s">
        <v>640</v>
      </c>
      <c r="E38" s="23" t="s">
        <v>4717</v>
      </c>
    </row>
    <row r="39" spans="1:27" x14ac:dyDescent="0.25">
      <c r="A39" t="s">
        <v>631</v>
      </c>
      <c r="B39">
        <v>8</v>
      </c>
      <c r="C39" s="22" t="s">
        <v>6563</v>
      </c>
      <c r="D39" t="s">
        <v>633</v>
      </c>
      <c r="E39" s="23" t="s">
        <v>6003</v>
      </c>
      <c r="F39" s="24" t="s">
        <v>874</v>
      </c>
      <c r="G39" s="25">
        <v>982.38900000000001</v>
      </c>
      <c r="H39" s="24">
        <v>0</v>
      </c>
      <c r="I39" s="26">
        <f>ROUND(G39*H39,P4)</f>
        <v>0</v>
      </c>
      <c r="L39" s="27">
        <v>0</v>
      </c>
      <c r="M39" s="20">
        <f>ROUND(G39*L39,P4)</f>
        <v>0</v>
      </c>
      <c r="N39" s="21" t="s">
        <v>633</v>
      </c>
      <c r="O39" s="28">
        <f>M39*AA39</f>
        <v>0</v>
      </c>
      <c r="P39">
        <v>3</v>
      </c>
      <c r="AA39">
        <f>IF(P39=1,$O$3,IF(P39=2,$O$4,$O$5))</f>
        <v>0.21</v>
      </c>
    </row>
    <row r="40" spans="1:27" x14ac:dyDescent="0.25">
      <c r="A40" t="s">
        <v>637</v>
      </c>
      <c r="E40" s="23" t="s">
        <v>6617</v>
      </c>
    </row>
    <row r="41" spans="1:27" ht="39" x14ac:dyDescent="0.3">
      <c r="A41" t="s">
        <v>638</v>
      </c>
      <c r="E41" s="29" t="s">
        <v>6618</v>
      </c>
    </row>
    <row r="42" spans="1:27" ht="300" x14ac:dyDescent="0.25">
      <c r="A42" t="s">
        <v>640</v>
      </c>
      <c r="E42" s="23" t="s">
        <v>4745</v>
      </c>
    </row>
    <row r="43" spans="1:27" x14ac:dyDescent="0.25">
      <c r="A43" t="s">
        <v>631</v>
      </c>
      <c r="B43">
        <v>9</v>
      </c>
      <c r="C43" s="22" t="s">
        <v>6619</v>
      </c>
      <c r="D43" t="s">
        <v>633</v>
      </c>
      <c r="E43" s="23" t="s">
        <v>1475</v>
      </c>
      <c r="F43" s="24" t="s">
        <v>874</v>
      </c>
      <c r="G43" s="25">
        <v>845.46500000000003</v>
      </c>
      <c r="H43" s="24">
        <v>0</v>
      </c>
      <c r="I43" s="26">
        <f>ROUND(G43*H43,P4)</f>
        <v>0</v>
      </c>
      <c r="L43" s="27">
        <v>0</v>
      </c>
      <c r="M43" s="20">
        <f>ROUND(G43*L43,P4)</f>
        <v>0</v>
      </c>
      <c r="N43" s="21" t="s">
        <v>633</v>
      </c>
      <c r="O43" s="28">
        <f>M43*AA43</f>
        <v>0</v>
      </c>
      <c r="P43">
        <v>3</v>
      </c>
      <c r="AA43">
        <f>IF(P43=1,$O$3,IF(P43=2,$O$4,$O$5))</f>
        <v>0.21</v>
      </c>
    </row>
    <row r="44" spans="1:27" x14ac:dyDescent="0.25">
      <c r="A44" t="s">
        <v>637</v>
      </c>
      <c r="E44" s="23" t="s">
        <v>6620</v>
      </c>
    </row>
    <row r="45" spans="1:27" ht="52" x14ac:dyDescent="0.3">
      <c r="A45" t="s">
        <v>638</v>
      </c>
      <c r="E45" s="29" t="s">
        <v>6621</v>
      </c>
    </row>
    <row r="46" spans="1:27" ht="312.5" x14ac:dyDescent="0.25">
      <c r="A46" t="s">
        <v>640</v>
      </c>
      <c r="E46" s="23" t="s">
        <v>6622</v>
      </c>
    </row>
    <row r="47" spans="1:27" x14ac:dyDescent="0.25">
      <c r="A47" t="s">
        <v>631</v>
      </c>
      <c r="B47">
        <v>10</v>
      </c>
      <c r="C47" s="22" t="s">
        <v>6623</v>
      </c>
      <c r="D47" t="s">
        <v>633</v>
      </c>
      <c r="E47" s="23" t="s">
        <v>6624</v>
      </c>
      <c r="F47" s="24" t="s">
        <v>874</v>
      </c>
      <c r="G47" s="25">
        <v>738.91700000000003</v>
      </c>
      <c r="H47" s="24">
        <v>0</v>
      </c>
      <c r="I47" s="26">
        <f>ROUND(G47*H47,P4)</f>
        <v>0</v>
      </c>
      <c r="L47" s="27">
        <v>0</v>
      </c>
      <c r="M47" s="20">
        <f>ROUND(G47*L47,P4)</f>
        <v>0</v>
      </c>
      <c r="N47" s="21" t="s">
        <v>633</v>
      </c>
      <c r="O47" s="28">
        <f>M47*AA47</f>
        <v>0</v>
      </c>
      <c r="P47">
        <v>3</v>
      </c>
      <c r="AA47">
        <f>IF(P47=1,$O$3,IF(P47=2,$O$4,$O$5))</f>
        <v>0.21</v>
      </c>
    </row>
    <row r="48" spans="1:27" x14ac:dyDescent="0.25">
      <c r="A48" t="s">
        <v>637</v>
      </c>
      <c r="E48" s="23" t="s">
        <v>6620</v>
      </c>
    </row>
    <row r="49" spans="1:27" ht="39" x14ac:dyDescent="0.3">
      <c r="A49" t="s">
        <v>638</v>
      </c>
      <c r="E49" s="29" t="s">
        <v>6625</v>
      </c>
    </row>
    <row r="50" spans="1:27" ht="312.5" x14ac:dyDescent="0.25">
      <c r="A50" t="s">
        <v>640</v>
      </c>
      <c r="E50" s="23" t="s">
        <v>6626</v>
      </c>
    </row>
    <row r="51" spans="1:27" ht="13" x14ac:dyDescent="0.25">
      <c r="A51" t="s">
        <v>628</v>
      </c>
      <c r="C51" s="18" t="s">
        <v>2745</v>
      </c>
      <c r="E51" s="19" t="s">
        <v>4061</v>
      </c>
      <c r="L51" s="20">
        <f>SUMIFS(L52:L91,A52:A91,"P")</f>
        <v>0</v>
      </c>
      <c r="M51" s="20">
        <f>SUMIFS(M52:M91,A52:A91,"P")</f>
        <v>0</v>
      </c>
      <c r="N51" s="21"/>
    </row>
    <row r="52" spans="1:27" x14ac:dyDescent="0.25">
      <c r="A52" t="s">
        <v>631</v>
      </c>
      <c r="B52">
        <v>11</v>
      </c>
      <c r="C52" s="22" t="s">
        <v>6627</v>
      </c>
      <c r="D52" t="s">
        <v>633</v>
      </c>
      <c r="E52" s="23" t="s">
        <v>6628</v>
      </c>
      <c r="F52" s="24" t="s">
        <v>874</v>
      </c>
      <c r="G52" s="25">
        <v>106.548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6629</v>
      </c>
    </row>
    <row r="54" spans="1:27" ht="39" x14ac:dyDescent="0.3">
      <c r="A54" t="s">
        <v>638</v>
      </c>
      <c r="E54" s="29" t="s">
        <v>6630</v>
      </c>
    </row>
    <row r="55" spans="1:27" ht="37.5" x14ac:dyDescent="0.25">
      <c r="A55" t="s">
        <v>640</v>
      </c>
      <c r="E55" s="23" t="s">
        <v>6631</v>
      </c>
    </row>
    <row r="56" spans="1:27" x14ac:dyDescent="0.25">
      <c r="A56" t="s">
        <v>631</v>
      </c>
      <c r="B56">
        <v>12</v>
      </c>
      <c r="C56" s="22" t="s">
        <v>6632</v>
      </c>
      <c r="D56" t="s">
        <v>633</v>
      </c>
      <c r="E56" s="23" t="s">
        <v>6633</v>
      </c>
      <c r="F56" s="24" t="s">
        <v>1806</v>
      </c>
      <c r="G56" s="25">
        <v>203.38800000000001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52" x14ac:dyDescent="0.3">
      <c r="A58" t="s">
        <v>638</v>
      </c>
      <c r="E58" s="29" t="s">
        <v>6634</v>
      </c>
    </row>
    <row r="59" spans="1:27" ht="325" x14ac:dyDescent="0.25">
      <c r="A59" t="s">
        <v>640</v>
      </c>
      <c r="E59" s="23" t="s">
        <v>6635</v>
      </c>
    </row>
    <row r="60" spans="1:27" x14ac:dyDescent="0.25">
      <c r="A60" t="s">
        <v>631</v>
      </c>
      <c r="B60">
        <v>13</v>
      </c>
      <c r="C60" s="22" t="s">
        <v>6636</v>
      </c>
      <c r="D60" t="s">
        <v>633</v>
      </c>
      <c r="E60" s="23" t="s">
        <v>6637</v>
      </c>
      <c r="F60" s="24" t="s">
        <v>1806</v>
      </c>
      <c r="G60" s="25">
        <v>203.38800000000001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6638</v>
      </c>
    </row>
    <row r="63" spans="1:27" x14ac:dyDescent="0.25">
      <c r="A63" t="s">
        <v>640</v>
      </c>
      <c r="E63" s="23" t="s">
        <v>6639</v>
      </c>
    </row>
    <row r="64" spans="1:27" x14ac:dyDescent="0.25">
      <c r="A64" t="s">
        <v>631</v>
      </c>
      <c r="B64">
        <v>14</v>
      </c>
      <c r="C64" s="22" t="s">
        <v>6640</v>
      </c>
      <c r="D64" t="s">
        <v>633</v>
      </c>
      <c r="E64" s="23" t="s">
        <v>6641</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6642</v>
      </c>
    </row>
    <row r="66" spans="1:27" ht="39" x14ac:dyDescent="0.3">
      <c r="A66" t="s">
        <v>638</v>
      </c>
      <c r="E66" s="29" t="s">
        <v>6643</v>
      </c>
    </row>
    <row r="67" spans="1:27" ht="225" x14ac:dyDescent="0.25">
      <c r="A67" t="s">
        <v>640</v>
      </c>
      <c r="E67" s="23" t="s">
        <v>6286</v>
      </c>
    </row>
    <row r="68" spans="1:27" ht="25" x14ac:dyDescent="0.25">
      <c r="A68" t="s">
        <v>631</v>
      </c>
      <c r="B68">
        <v>15</v>
      </c>
      <c r="C68" s="22" t="s">
        <v>6644</v>
      </c>
      <c r="D68" t="s">
        <v>633</v>
      </c>
      <c r="E68" s="23" t="s">
        <v>6645</v>
      </c>
      <c r="F68" s="24" t="s">
        <v>647</v>
      </c>
      <c r="G68" s="25">
        <v>416</v>
      </c>
      <c r="H68" s="24">
        <v>0</v>
      </c>
      <c r="I68" s="26">
        <f>ROUND(G68*H68,P4)</f>
        <v>0</v>
      </c>
      <c r="L68" s="27">
        <v>0</v>
      </c>
      <c r="M68" s="20">
        <f>ROUND(G68*L68,P4)</f>
        <v>0</v>
      </c>
      <c r="N68" s="21" t="s">
        <v>636</v>
      </c>
      <c r="O68" s="28">
        <f>M68*AA68</f>
        <v>0</v>
      </c>
      <c r="P68">
        <v>3</v>
      </c>
      <c r="AA68">
        <f>IF(P68=1,$O$3,IF(P68=2,$O$4,$O$5))</f>
        <v>0.21</v>
      </c>
    </row>
    <row r="69" spans="1:27" ht="25" x14ac:dyDescent="0.25">
      <c r="A69" t="s">
        <v>637</v>
      </c>
      <c r="E69" s="23" t="s">
        <v>6646</v>
      </c>
    </row>
    <row r="70" spans="1:27" ht="39" x14ac:dyDescent="0.3">
      <c r="A70" t="s">
        <v>638</v>
      </c>
      <c r="E70" s="29" t="s">
        <v>6647</v>
      </c>
    </row>
    <row r="71" spans="1:27" ht="62.5" x14ac:dyDescent="0.25">
      <c r="A71" t="s">
        <v>640</v>
      </c>
      <c r="E71" s="23" t="s">
        <v>5735</v>
      </c>
    </row>
    <row r="72" spans="1:27" x14ac:dyDescent="0.25">
      <c r="A72" t="s">
        <v>631</v>
      </c>
      <c r="B72">
        <v>16</v>
      </c>
      <c r="C72" s="22" t="s">
        <v>3707</v>
      </c>
      <c r="D72" t="s">
        <v>633</v>
      </c>
      <c r="E72" s="23" t="s">
        <v>3708</v>
      </c>
      <c r="F72" s="24" t="s">
        <v>874</v>
      </c>
      <c r="G72" s="25">
        <v>101.46599999999999</v>
      </c>
      <c r="H72" s="24">
        <v>0</v>
      </c>
      <c r="I72" s="26">
        <f>ROUND(G72*H72,P4)</f>
        <v>0</v>
      </c>
      <c r="L72" s="27">
        <v>0</v>
      </c>
      <c r="M72" s="20">
        <f>ROUND(G72*L72,P4)</f>
        <v>0</v>
      </c>
      <c r="N72" s="21" t="s">
        <v>636</v>
      </c>
      <c r="O72" s="28">
        <f>M72*AA72</f>
        <v>0</v>
      </c>
      <c r="P72">
        <v>3</v>
      </c>
      <c r="AA72">
        <f>IF(P72=1,$O$3,IF(P72=2,$O$4,$O$5))</f>
        <v>0.21</v>
      </c>
    </row>
    <row r="73" spans="1:27" x14ac:dyDescent="0.25">
      <c r="A73" t="s">
        <v>637</v>
      </c>
      <c r="E73" s="23" t="s">
        <v>6648</v>
      </c>
    </row>
    <row r="74" spans="1:27" ht="39" x14ac:dyDescent="0.3">
      <c r="A74" t="s">
        <v>638</v>
      </c>
      <c r="E74" s="29" t="s">
        <v>6649</v>
      </c>
    </row>
    <row r="75" spans="1:27" ht="350" x14ac:dyDescent="0.25">
      <c r="A75" t="s">
        <v>640</v>
      </c>
      <c r="E75" s="23" t="s">
        <v>5576</v>
      </c>
    </row>
    <row r="76" spans="1:27" x14ac:dyDescent="0.25">
      <c r="A76" t="s">
        <v>631</v>
      </c>
      <c r="B76">
        <v>17</v>
      </c>
      <c r="C76" s="22" t="s">
        <v>6650</v>
      </c>
      <c r="D76" t="s">
        <v>633</v>
      </c>
      <c r="E76" s="23" t="s">
        <v>6651</v>
      </c>
      <c r="F76" s="24" t="s">
        <v>1806</v>
      </c>
      <c r="G76" s="25">
        <v>2.8610000000000002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6652</v>
      </c>
    </row>
    <row r="79" spans="1:27" ht="262.5" x14ac:dyDescent="0.25">
      <c r="A79" t="s">
        <v>640</v>
      </c>
      <c r="E79" s="23" t="s">
        <v>5580</v>
      </c>
    </row>
    <row r="80" spans="1:27" x14ac:dyDescent="0.25">
      <c r="A80" t="s">
        <v>631</v>
      </c>
      <c r="B80">
        <v>18</v>
      </c>
      <c r="C80" s="22" t="s">
        <v>5812</v>
      </c>
      <c r="D80" t="s">
        <v>633</v>
      </c>
      <c r="E80" s="23" t="s">
        <v>6653</v>
      </c>
      <c r="F80" s="24" t="s">
        <v>657</v>
      </c>
      <c r="G80" s="25">
        <v>47</v>
      </c>
      <c r="H80" s="24">
        <v>0</v>
      </c>
      <c r="I80" s="26">
        <f>ROUND(G80*H80,P4)</f>
        <v>0</v>
      </c>
      <c r="L80" s="27">
        <v>0</v>
      </c>
      <c r="M80" s="20">
        <f>ROUND(G80*L80,P4)</f>
        <v>0</v>
      </c>
      <c r="N80" s="21" t="s">
        <v>636</v>
      </c>
      <c r="O80" s="28">
        <f>M80*AA80</f>
        <v>0</v>
      </c>
      <c r="P80">
        <v>3</v>
      </c>
      <c r="AA80">
        <f>IF(P80=1,$O$3,IF(P80=2,$O$4,$O$5))</f>
        <v>0.21</v>
      </c>
    </row>
    <row r="81" spans="1:27" ht="25" x14ac:dyDescent="0.25">
      <c r="A81" t="s">
        <v>637</v>
      </c>
      <c r="E81" s="23" t="s">
        <v>6654</v>
      </c>
    </row>
    <row r="82" spans="1:27" ht="39" x14ac:dyDescent="0.3">
      <c r="A82" t="s">
        <v>638</v>
      </c>
      <c r="E82" s="29" t="s">
        <v>6655</v>
      </c>
    </row>
    <row r="83" spans="1:27" ht="37.5" x14ac:dyDescent="0.25">
      <c r="A83" t="s">
        <v>640</v>
      </c>
      <c r="E83" s="23" t="s">
        <v>6656</v>
      </c>
    </row>
    <row r="84" spans="1:27" x14ac:dyDescent="0.25">
      <c r="A84" t="s">
        <v>631</v>
      </c>
      <c r="B84">
        <v>19</v>
      </c>
      <c r="C84" s="22" t="s">
        <v>6657</v>
      </c>
      <c r="D84" t="s">
        <v>633</v>
      </c>
      <c r="E84" s="23" t="s">
        <v>6658</v>
      </c>
      <c r="F84" s="24" t="s">
        <v>657</v>
      </c>
      <c r="G84" s="25">
        <v>24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6659</v>
      </c>
    </row>
    <row r="87" spans="1:27" ht="37.5" x14ac:dyDescent="0.25">
      <c r="A87" t="s">
        <v>640</v>
      </c>
      <c r="E87" s="23" t="s">
        <v>6656</v>
      </c>
    </row>
    <row r="88" spans="1:27" x14ac:dyDescent="0.25">
      <c r="A88" t="s">
        <v>631</v>
      </c>
      <c r="B88">
        <v>20</v>
      </c>
      <c r="C88" s="22" t="s">
        <v>6660</v>
      </c>
      <c r="D88" t="s">
        <v>633</v>
      </c>
      <c r="E88" s="23" t="s">
        <v>6661</v>
      </c>
      <c r="F88" s="24" t="s">
        <v>647</v>
      </c>
      <c r="G88" s="25">
        <v>156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6662</v>
      </c>
    </row>
    <row r="91" spans="1:27" ht="37.5" x14ac:dyDescent="0.25">
      <c r="A91" t="s">
        <v>640</v>
      </c>
      <c r="E91" s="23" t="s">
        <v>6663</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6664</v>
      </c>
      <c r="D93" t="s">
        <v>633</v>
      </c>
      <c r="E93" s="23" t="s">
        <v>6665</v>
      </c>
      <c r="F93" s="24" t="s">
        <v>874</v>
      </c>
      <c r="G93" s="25">
        <v>12.12</v>
      </c>
      <c r="H93" s="24">
        <v>0</v>
      </c>
      <c r="I93" s="26">
        <f>ROUND(G93*H93,P4)</f>
        <v>0</v>
      </c>
      <c r="L93" s="27">
        <v>0</v>
      </c>
      <c r="M93" s="20">
        <f>ROUND(G93*L93,P4)</f>
        <v>0</v>
      </c>
      <c r="N93" s="21" t="s">
        <v>636</v>
      </c>
      <c r="O93" s="28">
        <f>M93*AA93</f>
        <v>0</v>
      </c>
      <c r="P93">
        <v>3</v>
      </c>
      <c r="AA93">
        <f>IF(P93=1,$O$3,IF(P93=2,$O$4,$O$5))</f>
        <v>0.21</v>
      </c>
    </row>
    <row r="94" spans="1:27" x14ac:dyDescent="0.25">
      <c r="A94" t="s">
        <v>637</v>
      </c>
      <c r="E94" s="23" t="s">
        <v>6666</v>
      </c>
    </row>
    <row r="95" spans="1:27" ht="39" x14ac:dyDescent="0.3">
      <c r="A95" t="s">
        <v>638</v>
      </c>
      <c r="E95" s="29" t="s">
        <v>6667</v>
      </c>
    </row>
    <row r="96" spans="1:27" ht="362.5" x14ac:dyDescent="0.25">
      <c r="A96" t="s">
        <v>640</v>
      </c>
      <c r="E96" s="23" t="s">
        <v>6668</v>
      </c>
    </row>
    <row r="97" spans="1:27" x14ac:dyDescent="0.25">
      <c r="A97" t="s">
        <v>631</v>
      </c>
      <c r="B97">
        <v>22</v>
      </c>
      <c r="C97" s="22" t="s">
        <v>6669</v>
      </c>
      <c r="D97" t="s">
        <v>633</v>
      </c>
      <c r="E97" s="23" t="s">
        <v>6670</v>
      </c>
      <c r="F97" s="24" t="s">
        <v>1806</v>
      </c>
      <c r="G97" s="25">
        <v>1.6120000000000001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6671</v>
      </c>
    </row>
    <row r="100" spans="1:27" ht="237.5" x14ac:dyDescent="0.25">
      <c r="A100" t="s">
        <v>640</v>
      </c>
      <c r="E100" s="23" t="s">
        <v>6672</v>
      </c>
    </row>
    <row r="101" spans="1:27" x14ac:dyDescent="0.25">
      <c r="A101" t="s">
        <v>631</v>
      </c>
      <c r="B101">
        <v>23</v>
      </c>
      <c r="C101" s="22" t="s">
        <v>6673</v>
      </c>
      <c r="D101" t="s">
        <v>633</v>
      </c>
      <c r="E101" s="23" t="s">
        <v>6674</v>
      </c>
      <c r="F101" s="24" t="s">
        <v>874</v>
      </c>
      <c r="G101" s="25">
        <v>109.4</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6675</v>
      </c>
    </row>
    <row r="103" spans="1:27" ht="39" x14ac:dyDescent="0.3">
      <c r="A103" t="s">
        <v>638</v>
      </c>
      <c r="E103" s="29" t="s">
        <v>6676</v>
      </c>
    </row>
    <row r="104" spans="1:27" ht="350" x14ac:dyDescent="0.25">
      <c r="A104" t="s">
        <v>640</v>
      </c>
      <c r="E104" s="23" t="s">
        <v>4812</v>
      </c>
    </row>
    <row r="105" spans="1:27" x14ac:dyDescent="0.25">
      <c r="A105" t="s">
        <v>631</v>
      </c>
      <c r="B105">
        <v>24</v>
      </c>
      <c r="C105" s="22" t="s">
        <v>6677</v>
      </c>
      <c r="D105" t="s">
        <v>633</v>
      </c>
      <c r="E105" s="23" t="s">
        <v>6678</v>
      </c>
      <c r="F105" s="24" t="s">
        <v>1806</v>
      </c>
      <c r="G105" s="25">
        <v>18.553000000000001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6679</v>
      </c>
    </row>
    <row r="107" spans="1:27" ht="39" x14ac:dyDescent="0.3">
      <c r="A107" t="s">
        <v>638</v>
      </c>
      <c r="E107" s="29" t="s">
        <v>6680</v>
      </c>
    </row>
    <row r="108" spans="1:27" ht="262.5" x14ac:dyDescent="0.25">
      <c r="A108" t="s">
        <v>640</v>
      </c>
      <c r="E108" s="23" t="s">
        <v>5580</v>
      </c>
    </row>
    <row r="109" spans="1:27" x14ac:dyDescent="0.25">
      <c r="A109" t="s">
        <v>631</v>
      </c>
      <c r="B109">
        <v>25</v>
      </c>
      <c r="C109" s="22" t="s">
        <v>6681</v>
      </c>
      <c r="D109" t="s">
        <v>633</v>
      </c>
      <c r="E109" s="23" t="s">
        <v>6682</v>
      </c>
      <c r="F109" s="24" t="s">
        <v>874</v>
      </c>
      <c r="G109" s="25">
        <v>34.200000000000003</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6683</v>
      </c>
    </row>
    <row r="111" spans="1:27" ht="39" x14ac:dyDescent="0.3">
      <c r="A111" t="s">
        <v>638</v>
      </c>
      <c r="E111" s="29" t="s">
        <v>6684</v>
      </c>
    </row>
    <row r="112" spans="1:27" ht="225" x14ac:dyDescent="0.25">
      <c r="A112" t="s">
        <v>640</v>
      </c>
      <c r="E112" s="23" t="s">
        <v>5584</v>
      </c>
    </row>
    <row r="113" spans="1:27" ht="13" x14ac:dyDescent="0.25">
      <c r="A113" t="s">
        <v>628</v>
      </c>
      <c r="C113" s="18" t="s">
        <v>3232</v>
      </c>
      <c r="E113" s="19" t="s">
        <v>4807</v>
      </c>
      <c r="L113" s="20">
        <f>SUMIFS(L114:L129,A114:A129,"P")</f>
        <v>0</v>
      </c>
      <c r="M113" s="20">
        <f>SUMIFS(M114:M129,A114:A129,"P")</f>
        <v>0</v>
      </c>
      <c r="N113" s="21"/>
    </row>
    <row r="114" spans="1:27" x14ac:dyDescent="0.25">
      <c r="A114" t="s">
        <v>631</v>
      </c>
      <c r="B114">
        <v>26</v>
      </c>
      <c r="C114" s="22" t="s">
        <v>4808</v>
      </c>
      <c r="D114" t="s">
        <v>633</v>
      </c>
      <c r="E114" s="23" t="s">
        <v>4809</v>
      </c>
      <c r="F114" s="24" t="s">
        <v>874</v>
      </c>
      <c r="G114" s="25">
        <v>38.850999999999999</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6685</v>
      </c>
    </row>
    <row r="116" spans="1:27" ht="52" x14ac:dyDescent="0.3">
      <c r="A116" t="s">
        <v>638</v>
      </c>
      <c r="E116" s="29" t="s">
        <v>6686</v>
      </c>
    </row>
    <row r="117" spans="1:27" ht="350" x14ac:dyDescent="0.25">
      <c r="A117" t="s">
        <v>640</v>
      </c>
      <c r="E117" s="23" t="s">
        <v>4812</v>
      </c>
    </row>
    <row r="118" spans="1:27" x14ac:dyDescent="0.25">
      <c r="A118" t="s">
        <v>631</v>
      </c>
      <c r="B118">
        <v>27</v>
      </c>
      <c r="C118" s="22" t="s">
        <v>6687</v>
      </c>
      <c r="D118" t="s">
        <v>633</v>
      </c>
      <c r="E118" s="23" t="s">
        <v>6688</v>
      </c>
      <c r="F118" s="24" t="s">
        <v>1806</v>
      </c>
      <c r="G118" s="25">
        <v>6.4000000000000001E-2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6689</v>
      </c>
    </row>
    <row r="121" spans="1:27" ht="175" x14ac:dyDescent="0.25">
      <c r="A121" t="s">
        <v>640</v>
      </c>
      <c r="E121" s="23" t="s">
        <v>6690</v>
      </c>
    </row>
    <row r="122" spans="1:27" ht="25" x14ac:dyDescent="0.25">
      <c r="A122" t="s">
        <v>631</v>
      </c>
      <c r="B122">
        <v>28</v>
      </c>
      <c r="C122" s="22" t="s">
        <v>6691</v>
      </c>
      <c r="D122" t="s">
        <v>633</v>
      </c>
      <c r="E122" s="23" t="s">
        <v>6692</v>
      </c>
      <c r="F122" s="24" t="s">
        <v>874</v>
      </c>
      <c r="G122" s="25">
        <v>3.5790000000000002</v>
      </c>
      <c r="H122" s="24">
        <v>0</v>
      </c>
      <c r="I122" s="26">
        <f>ROUND(G122*H122,P4)</f>
        <v>0</v>
      </c>
      <c r="L122" s="27">
        <v>0</v>
      </c>
      <c r="M122" s="20">
        <f>ROUND(G122*L122,P4)</f>
        <v>0</v>
      </c>
      <c r="N122" s="21" t="s">
        <v>633</v>
      </c>
      <c r="O122" s="28">
        <f>M122*AA122</f>
        <v>0</v>
      </c>
      <c r="P122">
        <v>3</v>
      </c>
      <c r="AA122">
        <f>IF(P122=1,$O$3,IF(P122=2,$O$4,$O$5))</f>
        <v>0.21</v>
      </c>
    </row>
    <row r="123" spans="1:27" ht="50" x14ac:dyDescent="0.25">
      <c r="A123" t="s">
        <v>637</v>
      </c>
      <c r="E123" s="23" t="s">
        <v>6693</v>
      </c>
    </row>
    <row r="124" spans="1:27" ht="39" x14ac:dyDescent="0.3">
      <c r="A124" t="s">
        <v>638</v>
      </c>
      <c r="E124" s="29" t="s">
        <v>6694</v>
      </c>
    </row>
    <row r="125" spans="1:27" ht="37.5" x14ac:dyDescent="0.25">
      <c r="A125" t="s">
        <v>640</v>
      </c>
      <c r="E125" s="23" t="s">
        <v>4820</v>
      </c>
    </row>
    <row r="126" spans="1:27" x14ac:dyDescent="0.25">
      <c r="A126" t="s">
        <v>631</v>
      </c>
      <c r="B126">
        <v>29</v>
      </c>
      <c r="C126" s="22" t="s">
        <v>6695</v>
      </c>
      <c r="D126" t="s">
        <v>633</v>
      </c>
      <c r="E126" s="23" t="s">
        <v>4831</v>
      </c>
      <c r="F126" s="24" t="s">
        <v>874</v>
      </c>
      <c r="G126" s="25">
        <v>81.91</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6696</v>
      </c>
    </row>
    <row r="128" spans="1:27" ht="39" x14ac:dyDescent="0.3">
      <c r="A128" t="s">
        <v>638</v>
      </c>
      <c r="E128" s="29" t="s">
        <v>6697</v>
      </c>
    </row>
    <row r="129" spans="1:27" ht="100" x14ac:dyDescent="0.25">
      <c r="A129" t="s">
        <v>640</v>
      </c>
      <c r="E129" s="23" t="s">
        <v>6698</v>
      </c>
    </row>
    <row r="130" spans="1:27" ht="13" x14ac:dyDescent="0.25">
      <c r="A130" t="s">
        <v>628</v>
      </c>
      <c r="C130" s="18" t="s">
        <v>1544</v>
      </c>
      <c r="E130" s="19" t="s">
        <v>2049</v>
      </c>
      <c r="L130" s="20">
        <f>SUMIFS(L131:L142,A131:A142,"P")</f>
        <v>0</v>
      </c>
      <c r="M130" s="20">
        <f>SUMIFS(M131:M142,A131:A142,"P")</f>
        <v>0</v>
      </c>
      <c r="N130" s="21"/>
    </row>
    <row r="131" spans="1:27" ht="25" x14ac:dyDescent="0.25">
      <c r="A131" t="s">
        <v>631</v>
      </c>
      <c r="B131">
        <v>30</v>
      </c>
      <c r="C131" s="22" t="s">
        <v>4853</v>
      </c>
      <c r="D131" t="s">
        <v>633</v>
      </c>
      <c r="E131" s="23" t="s">
        <v>4854</v>
      </c>
      <c r="F131" s="24" t="s">
        <v>870</v>
      </c>
      <c r="G131" s="25">
        <v>403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6699</v>
      </c>
    </row>
    <row r="134" spans="1:27" ht="187.5" x14ac:dyDescent="0.25">
      <c r="A134" t="s">
        <v>640</v>
      </c>
      <c r="E134" s="23" t="s">
        <v>4856</v>
      </c>
    </row>
    <row r="135" spans="1:27" ht="25" x14ac:dyDescent="0.25">
      <c r="A135" t="s">
        <v>631</v>
      </c>
      <c r="B135">
        <v>31</v>
      </c>
      <c r="C135" s="22" t="s">
        <v>6700</v>
      </c>
      <c r="D135" t="s">
        <v>633</v>
      </c>
      <c r="E135" s="23" t="s">
        <v>6701</v>
      </c>
      <c r="F135" s="24" t="s">
        <v>870</v>
      </c>
      <c r="G135" s="25">
        <v>66.8</v>
      </c>
      <c r="H135" s="24">
        <v>0</v>
      </c>
      <c r="I135" s="26">
        <f>ROUND(G135*H135,P4)</f>
        <v>0</v>
      </c>
      <c r="L135" s="27">
        <v>0</v>
      </c>
      <c r="M135" s="20">
        <f>ROUND(G135*L135,P4)</f>
        <v>0</v>
      </c>
      <c r="N135" s="21" t="s">
        <v>633</v>
      </c>
      <c r="O135" s="28">
        <f>M135*AA135</f>
        <v>0</v>
      </c>
      <c r="P135">
        <v>3</v>
      </c>
      <c r="AA135">
        <f>IF(P135=1,$O$3,IF(P135=2,$O$4,$O$5))</f>
        <v>0.21</v>
      </c>
    </row>
    <row r="136" spans="1:27" ht="87.5" x14ac:dyDescent="0.25">
      <c r="A136" t="s">
        <v>637</v>
      </c>
      <c r="E136" s="23" t="s">
        <v>6702</v>
      </c>
    </row>
    <row r="137" spans="1:27" ht="39" x14ac:dyDescent="0.3">
      <c r="A137" t="s">
        <v>638</v>
      </c>
      <c r="E137" s="29" t="s">
        <v>6703</v>
      </c>
    </row>
    <row r="138" spans="1:27" ht="175" x14ac:dyDescent="0.25">
      <c r="A138" t="s">
        <v>640</v>
      </c>
      <c r="E138" s="23" t="s">
        <v>6704</v>
      </c>
    </row>
    <row r="139" spans="1:27" ht="25" x14ac:dyDescent="0.25">
      <c r="A139" t="s">
        <v>631</v>
      </c>
      <c r="B139">
        <v>32</v>
      </c>
      <c r="C139" s="22" t="s">
        <v>6705</v>
      </c>
      <c r="D139" t="s">
        <v>633</v>
      </c>
      <c r="E139" s="23" t="s">
        <v>6706</v>
      </c>
      <c r="F139" s="24" t="s">
        <v>870</v>
      </c>
      <c r="G139" s="25">
        <v>207.32</v>
      </c>
      <c r="H139" s="24">
        <v>0</v>
      </c>
      <c r="I139" s="26">
        <f>ROUND(G139*H139,P4)</f>
        <v>0</v>
      </c>
      <c r="L139" s="27">
        <v>0</v>
      </c>
      <c r="M139" s="20">
        <f>ROUND(G139*L139,P4)</f>
        <v>0</v>
      </c>
      <c r="N139" s="21" t="s">
        <v>633</v>
      </c>
      <c r="O139" s="28">
        <f>M139*AA139</f>
        <v>0</v>
      </c>
      <c r="P139">
        <v>3</v>
      </c>
      <c r="AA139">
        <f>IF(P139=1,$O$3,IF(P139=2,$O$4,$O$5))</f>
        <v>0.21</v>
      </c>
    </row>
    <row r="140" spans="1:27" ht="50" x14ac:dyDescent="0.25">
      <c r="A140" t="s">
        <v>637</v>
      </c>
      <c r="E140" s="23" t="s">
        <v>6707</v>
      </c>
    </row>
    <row r="141" spans="1:27" ht="39" x14ac:dyDescent="0.3">
      <c r="A141" t="s">
        <v>638</v>
      </c>
      <c r="E141" s="29" t="s">
        <v>6708</v>
      </c>
    </row>
    <row r="142" spans="1:27" ht="175" x14ac:dyDescent="0.25">
      <c r="A142" t="s">
        <v>640</v>
      </c>
      <c r="E142" s="23" t="s">
        <v>6704</v>
      </c>
    </row>
    <row r="143" spans="1:27" ht="13" x14ac:dyDescent="0.25">
      <c r="A143" t="s">
        <v>628</v>
      </c>
      <c r="C143" s="18" t="s">
        <v>1966</v>
      </c>
      <c r="E143" s="19" t="s">
        <v>4616</v>
      </c>
      <c r="L143" s="20">
        <f>SUMIFS(L144:L171,A144:A171,"P")</f>
        <v>0</v>
      </c>
      <c r="M143" s="20">
        <f>SUMIFS(M144:M171,A144:A171,"P")</f>
        <v>0</v>
      </c>
      <c r="N143" s="21"/>
    </row>
    <row r="144" spans="1:27" x14ac:dyDescent="0.25">
      <c r="A144" t="s">
        <v>631</v>
      </c>
      <c r="B144">
        <v>33</v>
      </c>
      <c r="C144" s="22" t="s">
        <v>6709</v>
      </c>
      <c r="D144" t="s">
        <v>633</v>
      </c>
      <c r="E144" s="23" t="s">
        <v>6710</v>
      </c>
      <c r="F144" s="24" t="s">
        <v>647</v>
      </c>
      <c r="G144" s="25">
        <v>29.75</v>
      </c>
      <c r="H144" s="24">
        <v>0</v>
      </c>
      <c r="I144" s="26">
        <f>ROUND(G144*H144,P4)</f>
        <v>0</v>
      </c>
      <c r="L144" s="27">
        <v>0</v>
      </c>
      <c r="M144" s="20">
        <f>ROUND(G144*L144,P4)</f>
        <v>0</v>
      </c>
      <c r="N144" s="21" t="s">
        <v>636</v>
      </c>
      <c r="O144" s="28">
        <f>M144*AA144</f>
        <v>0</v>
      </c>
      <c r="P144">
        <v>3</v>
      </c>
      <c r="AA144">
        <f>IF(P144=1,$O$3,IF(P144=2,$O$4,$O$5))</f>
        <v>0.21</v>
      </c>
    </row>
    <row r="145" spans="1:27" ht="75" x14ac:dyDescent="0.25">
      <c r="A145" t="s">
        <v>637</v>
      </c>
      <c r="E145" s="23" t="s">
        <v>6711</v>
      </c>
    </row>
    <row r="146" spans="1:27" ht="39" x14ac:dyDescent="0.3">
      <c r="A146" t="s">
        <v>638</v>
      </c>
      <c r="E146" s="29" t="s">
        <v>6712</v>
      </c>
    </row>
    <row r="147" spans="1:27" ht="25" x14ac:dyDescent="0.25">
      <c r="A147" t="s">
        <v>640</v>
      </c>
      <c r="E147" s="23" t="s">
        <v>6713</v>
      </c>
    </row>
    <row r="148" spans="1:27" x14ac:dyDescent="0.25">
      <c r="A148" t="s">
        <v>631</v>
      </c>
      <c r="B148">
        <v>34</v>
      </c>
      <c r="C148" s="22" t="s">
        <v>6714</v>
      </c>
      <c r="D148" t="s">
        <v>633</v>
      </c>
      <c r="E148" s="23" t="s">
        <v>6715</v>
      </c>
      <c r="F148" s="24" t="s">
        <v>2636</v>
      </c>
      <c r="G148" s="25">
        <v>7659.96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6716</v>
      </c>
    </row>
    <row r="151" spans="1:27" ht="409.5" x14ac:dyDescent="0.25">
      <c r="A151" t="s">
        <v>640</v>
      </c>
      <c r="E151" s="23" t="s">
        <v>6717</v>
      </c>
    </row>
    <row r="152" spans="1:27" x14ac:dyDescent="0.25">
      <c r="A152" t="s">
        <v>631</v>
      </c>
      <c r="B152">
        <v>35</v>
      </c>
      <c r="C152" s="22" t="s">
        <v>6718</v>
      </c>
      <c r="D152" t="s">
        <v>633</v>
      </c>
      <c r="E152" s="23" t="s">
        <v>6719</v>
      </c>
      <c r="F152" s="24" t="s">
        <v>647</v>
      </c>
      <c r="G152" s="25">
        <v>26.65</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6720</v>
      </c>
    </row>
    <row r="155" spans="1:27" ht="62.5" x14ac:dyDescent="0.25">
      <c r="A155" t="s">
        <v>640</v>
      </c>
      <c r="E155" s="23" t="s">
        <v>6721</v>
      </c>
    </row>
    <row r="156" spans="1:27" x14ac:dyDescent="0.25">
      <c r="A156" t="s">
        <v>631</v>
      </c>
      <c r="B156">
        <v>36</v>
      </c>
      <c r="C156" s="22" t="s">
        <v>6722</v>
      </c>
      <c r="D156" t="s">
        <v>633</v>
      </c>
      <c r="E156" s="23" t="s">
        <v>6723</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6724</v>
      </c>
    </row>
    <row r="158" spans="1:27" ht="39" x14ac:dyDescent="0.3">
      <c r="A158" t="s">
        <v>638</v>
      </c>
      <c r="E158" s="29" t="s">
        <v>6725</v>
      </c>
    </row>
    <row r="159" spans="1:27" ht="25" x14ac:dyDescent="0.25">
      <c r="A159" t="s">
        <v>640</v>
      </c>
      <c r="E159" s="23" t="s">
        <v>6726</v>
      </c>
    </row>
    <row r="160" spans="1:27" x14ac:dyDescent="0.25">
      <c r="A160" t="s">
        <v>631</v>
      </c>
      <c r="B160">
        <v>37</v>
      </c>
      <c r="C160" s="22" t="s">
        <v>6727</v>
      </c>
      <c r="D160" t="s">
        <v>633</v>
      </c>
      <c r="E160" s="23" t="s">
        <v>6728</v>
      </c>
      <c r="F160" s="24" t="s">
        <v>657</v>
      </c>
      <c r="G160" s="25">
        <v>2</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6729</v>
      </c>
    </row>
    <row r="163" spans="1:27" ht="409.5" x14ac:dyDescent="0.25">
      <c r="A163" t="s">
        <v>640</v>
      </c>
      <c r="E163" s="23" t="s">
        <v>6730</v>
      </c>
    </row>
    <row r="164" spans="1:27" x14ac:dyDescent="0.25">
      <c r="A164" t="s">
        <v>631</v>
      </c>
      <c r="B164">
        <v>38</v>
      </c>
      <c r="C164" s="22" t="s">
        <v>6381</v>
      </c>
      <c r="D164" t="s">
        <v>633</v>
      </c>
      <c r="E164" s="23" t="s">
        <v>5991</v>
      </c>
      <c r="F164" s="24" t="s">
        <v>874</v>
      </c>
      <c r="G164" s="25">
        <v>81.418000000000006</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6731</v>
      </c>
    </row>
    <row r="167" spans="1:27" ht="100" x14ac:dyDescent="0.25">
      <c r="A167" t="s">
        <v>640</v>
      </c>
      <c r="E167" s="23" t="s">
        <v>6383</v>
      </c>
    </row>
    <row r="168" spans="1:27" x14ac:dyDescent="0.25">
      <c r="A168" t="s">
        <v>631</v>
      </c>
      <c r="B168">
        <v>39</v>
      </c>
      <c r="C168" s="22" t="s">
        <v>4902</v>
      </c>
      <c r="D168" t="s">
        <v>633</v>
      </c>
      <c r="E168" s="23" t="s">
        <v>4903</v>
      </c>
      <c r="F168" s="24" t="s">
        <v>874</v>
      </c>
      <c r="G168" s="25">
        <v>12.427</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39" x14ac:dyDescent="0.3">
      <c r="A170" t="s">
        <v>638</v>
      </c>
      <c r="E170" s="29" t="s">
        <v>6732</v>
      </c>
    </row>
    <row r="171" spans="1:27" ht="87.5" x14ac:dyDescent="0.25">
      <c r="A171" t="s">
        <v>640</v>
      </c>
      <c r="E171" s="23" t="s">
        <v>4905</v>
      </c>
    </row>
    <row r="172" spans="1:27" ht="13" x14ac:dyDescent="0.25">
      <c r="A172" t="s">
        <v>628</v>
      </c>
      <c r="C172" s="18" t="s">
        <v>1801</v>
      </c>
      <c r="E172" s="19" t="s">
        <v>1802</v>
      </c>
      <c r="L172" s="20">
        <f>SUMIFS(L173:L176,A173:A176,"P")</f>
        <v>0</v>
      </c>
      <c r="M172" s="20">
        <f>SUMIFS(M173:M176,A173:A176,"P")</f>
        <v>0</v>
      </c>
      <c r="N172" s="21"/>
    </row>
    <row r="173" spans="1:27" ht="25" x14ac:dyDescent="0.25">
      <c r="A173" t="s">
        <v>631</v>
      </c>
      <c r="B173">
        <v>40</v>
      </c>
      <c r="C173" s="22" t="s">
        <v>1815</v>
      </c>
      <c r="D173" t="s">
        <v>1816</v>
      </c>
      <c r="E173" s="23" t="s">
        <v>1817</v>
      </c>
      <c r="F173" s="24" t="s">
        <v>1806</v>
      </c>
      <c r="G173" s="25">
        <v>218.32900000000001</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4672</v>
      </c>
    </row>
    <row r="175" spans="1:27" ht="52" x14ac:dyDescent="0.3">
      <c r="A175" t="s">
        <v>638</v>
      </c>
      <c r="E175" s="29" t="s">
        <v>6733</v>
      </c>
    </row>
    <row r="176" spans="1:27" ht="187.5" x14ac:dyDescent="0.25">
      <c r="A176" t="s">
        <v>640</v>
      </c>
      <c r="E176" s="23" t="s">
        <v>2223</v>
      </c>
    </row>
  </sheetData>
  <sheetProtection algorithmName="SHA-512" hashValue="J2qmZNxrsIouWvxa1lCWdjc12tROHWbzFSTYaIH5AM1JKYaHbQv8cOx0Mz38qNeFPknoASef/T46XId1EYLs5g==" saltValue="eGpM2HJs3GjaOeBLVu5RI2Mpgju2+5s1Ryk2ZLaK8PP6LuoDsZnqHnfgG6Gsd1vlIV+N/cFi5xPTJevt1qAY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6734</v>
      </c>
      <c r="E8" s="19" t="s">
        <v>217</v>
      </c>
      <c r="L8" s="20">
        <f>L9+L30+L43</f>
        <v>0</v>
      </c>
      <c r="M8" s="20">
        <f>M9+M30+M43</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4702</v>
      </c>
      <c r="D10" t="s">
        <v>633</v>
      </c>
      <c r="E10" s="23" t="s">
        <v>4703</v>
      </c>
      <c r="F10" s="24" t="s">
        <v>874</v>
      </c>
      <c r="G10" s="25">
        <v>96.804000000000002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6735</v>
      </c>
    </row>
    <row r="13" spans="1:27" ht="187.5" x14ac:dyDescent="0.25">
      <c r="A13" t="s">
        <v>640</v>
      </c>
      <c r="E13" s="23" t="s">
        <v>4705</v>
      </c>
    </row>
    <row r="14" spans="1:27" x14ac:dyDescent="0.25">
      <c r="A14" t="s">
        <v>631</v>
      </c>
      <c r="B14">
        <v>2</v>
      </c>
      <c r="C14" s="22" t="s">
        <v>6611</v>
      </c>
      <c r="D14" t="s">
        <v>633</v>
      </c>
      <c r="E14" s="23" t="s">
        <v>6612</v>
      </c>
      <c r="F14" s="24" t="s">
        <v>874</v>
      </c>
      <c r="G14" s="25">
        <v>76</v>
      </c>
      <c r="H14" s="24">
        <v>0</v>
      </c>
      <c r="I14" s="26">
        <f>ROUND(G14*H14,P4)</f>
        <v>0</v>
      </c>
      <c r="L14" s="27">
        <v>0</v>
      </c>
      <c r="M14" s="20">
        <f>ROUND(G14*L14,P4)</f>
        <v>0</v>
      </c>
      <c r="N14" s="21" t="s">
        <v>636</v>
      </c>
      <c r="O14" s="28">
        <f>M14*AA14</f>
        <v>0</v>
      </c>
      <c r="P14">
        <v>3</v>
      </c>
      <c r="AA14">
        <f>IF(P14=1,$O$3,IF(P14=2,$O$4,$O$5))</f>
        <v>0.21</v>
      </c>
    </row>
    <row r="15" spans="1:27" x14ac:dyDescent="0.25">
      <c r="A15" t="s">
        <v>637</v>
      </c>
      <c r="E15" s="23" t="s">
        <v>6613</v>
      </c>
    </row>
    <row r="16" spans="1:27" ht="39" x14ac:dyDescent="0.3">
      <c r="A16" t="s">
        <v>638</v>
      </c>
      <c r="E16" s="29" t="s">
        <v>6736</v>
      </c>
    </row>
    <row r="17" spans="1:27" ht="275" x14ac:dyDescent="0.25">
      <c r="A17" t="s">
        <v>640</v>
      </c>
      <c r="E17" s="23" t="s">
        <v>6615</v>
      </c>
    </row>
    <row r="18" spans="1:27" x14ac:dyDescent="0.25">
      <c r="A18" t="s">
        <v>631</v>
      </c>
      <c r="B18">
        <v>3</v>
      </c>
      <c r="C18" s="22" t="s">
        <v>6563</v>
      </c>
      <c r="D18" t="s">
        <v>633</v>
      </c>
      <c r="E18" s="23" t="s">
        <v>6003</v>
      </c>
      <c r="F18" s="24" t="s">
        <v>874</v>
      </c>
      <c r="G18" s="25">
        <v>76</v>
      </c>
      <c r="H18" s="24">
        <v>0</v>
      </c>
      <c r="I18" s="26">
        <f>ROUND(G18*H18,P4)</f>
        <v>0</v>
      </c>
      <c r="L18" s="27">
        <v>0</v>
      </c>
      <c r="M18" s="20">
        <f>ROUND(G18*L18,P4)</f>
        <v>0</v>
      </c>
      <c r="N18" s="21" t="s">
        <v>633</v>
      </c>
      <c r="O18" s="28">
        <f>M18*AA18</f>
        <v>0</v>
      </c>
      <c r="P18">
        <v>3</v>
      </c>
      <c r="AA18">
        <f>IF(P18=1,$O$3,IF(P18=2,$O$4,$O$5))</f>
        <v>0.21</v>
      </c>
    </row>
    <row r="19" spans="1:27" x14ac:dyDescent="0.25">
      <c r="A19" t="s">
        <v>637</v>
      </c>
      <c r="E19" s="23" t="s">
        <v>6617</v>
      </c>
    </row>
    <row r="20" spans="1:27" ht="39" x14ac:dyDescent="0.3">
      <c r="A20" t="s">
        <v>638</v>
      </c>
      <c r="E20" s="29" t="s">
        <v>6737</v>
      </c>
    </row>
    <row r="21" spans="1:27" ht="300" x14ac:dyDescent="0.25">
      <c r="A21" t="s">
        <v>640</v>
      </c>
      <c r="E21" s="23" t="s">
        <v>4745</v>
      </c>
    </row>
    <row r="22" spans="1:27" x14ac:dyDescent="0.25">
      <c r="A22" t="s">
        <v>631</v>
      </c>
      <c r="B22">
        <v>4</v>
      </c>
      <c r="C22" s="22" t="s">
        <v>6619</v>
      </c>
      <c r="D22" t="s">
        <v>633</v>
      </c>
      <c r="E22" s="23" t="s">
        <v>1475</v>
      </c>
      <c r="F22" s="24" t="s">
        <v>874</v>
      </c>
      <c r="G22" s="25">
        <v>48.402000000000001</v>
      </c>
      <c r="H22" s="24">
        <v>0</v>
      </c>
      <c r="I22" s="26">
        <f>ROUND(G22*H22,P4)</f>
        <v>0</v>
      </c>
      <c r="L22" s="27">
        <v>0</v>
      </c>
      <c r="M22" s="20">
        <f>ROUND(G22*L22,P4)</f>
        <v>0</v>
      </c>
      <c r="N22" s="21" t="s">
        <v>633</v>
      </c>
      <c r="O22" s="28">
        <f>M22*AA22</f>
        <v>0</v>
      </c>
      <c r="P22">
        <v>3</v>
      </c>
      <c r="AA22">
        <f>IF(P22=1,$O$3,IF(P22=2,$O$4,$O$5))</f>
        <v>0.21</v>
      </c>
    </row>
    <row r="23" spans="1:27" x14ac:dyDescent="0.25">
      <c r="A23" t="s">
        <v>637</v>
      </c>
      <c r="E23" s="23" t="s">
        <v>6620</v>
      </c>
    </row>
    <row r="24" spans="1:27" ht="39" x14ac:dyDescent="0.3">
      <c r="A24" t="s">
        <v>638</v>
      </c>
      <c r="E24" s="29" t="s">
        <v>6738</v>
      </c>
    </row>
    <row r="25" spans="1:27" ht="312.5" x14ac:dyDescent="0.25">
      <c r="A25" t="s">
        <v>640</v>
      </c>
      <c r="E25" s="23" t="s">
        <v>6622</v>
      </c>
    </row>
    <row r="26" spans="1:27" x14ac:dyDescent="0.25">
      <c r="A26" t="s">
        <v>631</v>
      </c>
      <c r="B26">
        <v>5</v>
      </c>
      <c r="C26" s="22" t="s">
        <v>6623</v>
      </c>
      <c r="D26" t="s">
        <v>633</v>
      </c>
      <c r="E26" s="23" t="s">
        <v>6624</v>
      </c>
      <c r="F26" s="24" t="s">
        <v>874</v>
      </c>
      <c r="G26" s="25">
        <v>48.402000000000001</v>
      </c>
      <c r="H26" s="24">
        <v>0</v>
      </c>
      <c r="I26" s="26">
        <f>ROUND(G26*H26,P4)</f>
        <v>0</v>
      </c>
      <c r="L26" s="27">
        <v>0</v>
      </c>
      <c r="M26" s="20">
        <f>ROUND(G26*L26,P4)</f>
        <v>0</v>
      </c>
      <c r="N26" s="21" t="s">
        <v>633</v>
      </c>
      <c r="O26" s="28">
        <f>M26*AA26</f>
        <v>0</v>
      </c>
      <c r="P26">
        <v>3</v>
      </c>
      <c r="AA26">
        <f>IF(P26=1,$O$3,IF(P26=2,$O$4,$O$5))</f>
        <v>0.21</v>
      </c>
    </row>
    <row r="27" spans="1:27" x14ac:dyDescent="0.25">
      <c r="A27" t="s">
        <v>637</v>
      </c>
      <c r="E27" s="23" t="s">
        <v>6620</v>
      </c>
    </row>
    <row r="28" spans="1:27" ht="39" x14ac:dyDescent="0.3">
      <c r="A28" t="s">
        <v>638</v>
      </c>
      <c r="E28" s="29" t="s">
        <v>6738</v>
      </c>
    </row>
    <row r="29" spans="1:27" ht="312.5" x14ac:dyDescent="0.25">
      <c r="A29" t="s">
        <v>640</v>
      </c>
      <c r="E29" s="23" t="s">
        <v>6626</v>
      </c>
    </row>
    <row r="30" spans="1:27" ht="13" x14ac:dyDescent="0.25">
      <c r="A30" t="s">
        <v>628</v>
      </c>
      <c r="C30" s="18" t="s">
        <v>1966</v>
      </c>
      <c r="E30" s="19" t="s">
        <v>4616</v>
      </c>
      <c r="L30" s="20">
        <f>SUMIFS(L31:L42,A31:A42,"P")</f>
        <v>0</v>
      </c>
      <c r="M30" s="20">
        <f>SUMIFS(M31:M42,A31:A42,"P")</f>
        <v>0</v>
      </c>
      <c r="N30" s="21"/>
    </row>
    <row r="31" spans="1:27" x14ac:dyDescent="0.25">
      <c r="A31" t="s">
        <v>631</v>
      </c>
      <c r="B31">
        <v>6</v>
      </c>
      <c r="C31" s="22" t="s">
        <v>4902</v>
      </c>
      <c r="D31" t="s">
        <v>633</v>
      </c>
      <c r="E31" s="23" t="s">
        <v>4903</v>
      </c>
      <c r="F31" s="24" t="s">
        <v>874</v>
      </c>
      <c r="G31" s="25">
        <v>20.7</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ht="39" x14ac:dyDescent="0.3">
      <c r="A33" t="s">
        <v>638</v>
      </c>
      <c r="E33" s="29" t="s">
        <v>6739</v>
      </c>
    </row>
    <row r="34" spans="1:27" ht="87.5" x14ac:dyDescent="0.25">
      <c r="A34" t="s">
        <v>640</v>
      </c>
      <c r="E34" s="23" t="s">
        <v>4905</v>
      </c>
    </row>
    <row r="35" spans="1:27" x14ac:dyDescent="0.25">
      <c r="A35" t="s">
        <v>631</v>
      </c>
      <c r="B35">
        <v>7</v>
      </c>
      <c r="C35" s="22" t="s">
        <v>6740</v>
      </c>
      <c r="D35" t="s">
        <v>633</v>
      </c>
      <c r="E35" s="23" t="s">
        <v>5354</v>
      </c>
      <c r="F35" s="24" t="s">
        <v>1806</v>
      </c>
      <c r="G35" s="25">
        <v>0.24299999999999999</v>
      </c>
      <c r="H35" s="24">
        <v>0</v>
      </c>
      <c r="I35" s="26">
        <f>ROUND(G35*H35,P4)</f>
        <v>0</v>
      </c>
      <c r="L35" s="27">
        <v>0</v>
      </c>
      <c r="M35" s="20">
        <f>ROUND(G35*L35,P4)</f>
        <v>0</v>
      </c>
      <c r="N35" s="21" t="s">
        <v>633</v>
      </c>
      <c r="O35" s="28">
        <f>M35*AA35</f>
        <v>0</v>
      </c>
      <c r="P35">
        <v>3</v>
      </c>
      <c r="AA35">
        <f>IF(P35=1,$O$3,IF(P35=2,$O$4,$O$5))</f>
        <v>0.21</v>
      </c>
    </row>
    <row r="36" spans="1:27" x14ac:dyDescent="0.25">
      <c r="A36" t="s">
        <v>637</v>
      </c>
      <c r="E36" s="23" t="s">
        <v>6741</v>
      </c>
    </row>
    <row r="37" spans="1:27" ht="39" x14ac:dyDescent="0.3">
      <c r="A37" t="s">
        <v>638</v>
      </c>
      <c r="E37" s="29" t="s">
        <v>6742</v>
      </c>
    </row>
    <row r="38" spans="1:27" ht="62.5" x14ac:dyDescent="0.25">
      <c r="A38" t="s">
        <v>640</v>
      </c>
      <c r="E38" s="23" t="s">
        <v>6743</v>
      </c>
    </row>
    <row r="39" spans="1:27" x14ac:dyDescent="0.25">
      <c r="A39" t="s">
        <v>631</v>
      </c>
      <c r="B39">
        <v>8</v>
      </c>
      <c r="C39" s="22" t="s">
        <v>6744</v>
      </c>
      <c r="D39" t="s">
        <v>633</v>
      </c>
      <c r="E39" s="23" t="s">
        <v>6745</v>
      </c>
      <c r="F39" s="24" t="s">
        <v>647</v>
      </c>
      <c r="G39" s="25">
        <v>9.6999999999999993</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6746</v>
      </c>
    </row>
    <row r="42" spans="1:27" ht="100" x14ac:dyDescent="0.25">
      <c r="A42" t="s">
        <v>640</v>
      </c>
      <c r="E42" s="23" t="s">
        <v>6747</v>
      </c>
    </row>
    <row r="43" spans="1:27" ht="13" x14ac:dyDescent="0.25">
      <c r="A43" t="s">
        <v>628</v>
      </c>
      <c r="C43" s="18" t="s">
        <v>1801</v>
      </c>
      <c r="E43" s="19" t="s">
        <v>1802</v>
      </c>
      <c r="L43" s="20">
        <f>SUMIFS(L44:L47,A44:A47,"P")</f>
        <v>0</v>
      </c>
      <c r="M43" s="20">
        <f>SUMIFS(M44:M47,A44:A47,"P")</f>
        <v>0</v>
      </c>
      <c r="N43" s="21"/>
    </row>
    <row r="44" spans="1:27" ht="25" x14ac:dyDescent="0.25">
      <c r="A44" t="s">
        <v>631</v>
      </c>
      <c r="B44">
        <v>9</v>
      </c>
      <c r="C44" s="22" t="s">
        <v>1815</v>
      </c>
      <c r="D44" t="s">
        <v>1816</v>
      </c>
      <c r="E44" s="23" t="s">
        <v>1817</v>
      </c>
      <c r="F44" s="24" t="s">
        <v>1806</v>
      </c>
      <c r="G44" s="25">
        <v>61.231999999999999</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4672</v>
      </c>
    </row>
    <row r="46" spans="1:27" ht="52" x14ac:dyDescent="0.3">
      <c r="A46" t="s">
        <v>638</v>
      </c>
      <c r="E46" s="29" t="s">
        <v>6748</v>
      </c>
    </row>
    <row r="47" spans="1:27" ht="187.5" x14ac:dyDescent="0.25">
      <c r="A47" t="s">
        <v>640</v>
      </c>
      <c r="E47" s="23" t="s">
        <v>2223</v>
      </c>
    </row>
  </sheetData>
  <sheetProtection algorithmName="SHA-512" hashValue="9dZb0WD3SXBikpJMc+qxJ3mWpLORyH2ErFHtQq7Yz4HFzRe40nPnyz3qea6a7fHmhySaHPOSCOdzvZKGZY/cVQ==" saltValue="bsPshIL8jQTwfuuIICRxpsk84fQRsWcZq+o5L7UcxqVALZUMLMzZMJRUq4fMjv9pWduxot/BM0FtWWo4ih+X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COUNTIFS(L8:L173,"=0",A8:A173,"P")+COUNTIFS(L8:L173,"",A8:A173,"P")+SUM(Q8:Q173)</f>
        <v>39</v>
      </c>
    </row>
    <row r="8" spans="1:27" ht="13" x14ac:dyDescent="0.25">
      <c r="A8" t="s">
        <v>626</v>
      </c>
      <c r="C8" s="18" t="s">
        <v>6749</v>
      </c>
      <c r="E8" s="19" t="s">
        <v>219</v>
      </c>
      <c r="L8" s="20">
        <f>L9+L18+L63+L92+L113+L134+L147+L168</f>
        <v>0</v>
      </c>
      <c r="M8" s="20">
        <f>M9+M18+M63+M92+M113+M134+M147+M168</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6601</v>
      </c>
      <c r="D14" t="s">
        <v>633</v>
      </c>
      <c r="E14" s="23" t="s">
        <v>6602</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6603</v>
      </c>
    </row>
    <row r="16" spans="1:27" ht="39" x14ac:dyDescent="0.3">
      <c r="A16" t="s">
        <v>638</v>
      </c>
      <c r="E16" s="29" t="s">
        <v>6604</v>
      </c>
    </row>
    <row r="17" spans="1:27" x14ac:dyDescent="0.25">
      <c r="A17" t="s">
        <v>640</v>
      </c>
      <c r="E17" s="23" t="s">
        <v>2741</v>
      </c>
    </row>
    <row r="18" spans="1:27" ht="13" x14ac:dyDescent="0.25">
      <c r="A18" t="s">
        <v>628</v>
      </c>
      <c r="C18" s="18" t="s">
        <v>866</v>
      </c>
      <c r="E18" s="19" t="s">
        <v>1466</v>
      </c>
      <c r="L18" s="20">
        <f>SUMIFS(L19:L62,A19:A62,"P")</f>
        <v>0</v>
      </c>
      <c r="M18" s="20">
        <f>SUMIFS(M19:M62,A19:A62,"P")</f>
        <v>0</v>
      </c>
      <c r="N18" s="21"/>
    </row>
    <row r="19" spans="1:27" x14ac:dyDescent="0.25">
      <c r="A19" t="s">
        <v>631</v>
      </c>
      <c r="B19">
        <v>3</v>
      </c>
      <c r="C19" s="22" t="s">
        <v>5794</v>
      </c>
      <c r="D19" t="s">
        <v>633</v>
      </c>
      <c r="E19" s="23" t="s">
        <v>5795</v>
      </c>
      <c r="F19" s="24" t="s">
        <v>814</v>
      </c>
      <c r="G19" s="25">
        <v>360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6750</v>
      </c>
    </row>
    <row r="22" spans="1:27" ht="37.5" x14ac:dyDescent="0.25">
      <c r="A22" t="s">
        <v>640</v>
      </c>
      <c r="E22" s="23" t="s">
        <v>5797</v>
      </c>
    </row>
    <row r="23" spans="1:27" x14ac:dyDescent="0.25">
      <c r="A23" t="s">
        <v>631</v>
      </c>
      <c r="B23">
        <v>4</v>
      </c>
      <c r="C23" s="22" t="s">
        <v>4702</v>
      </c>
      <c r="D23" t="s">
        <v>633</v>
      </c>
      <c r="E23" s="23" t="s">
        <v>4703</v>
      </c>
      <c r="F23" s="24" t="s">
        <v>874</v>
      </c>
      <c r="G23" s="25">
        <v>476.166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6751</v>
      </c>
    </row>
    <row r="26" spans="1:27" ht="187.5" x14ac:dyDescent="0.25">
      <c r="A26" t="s">
        <v>640</v>
      </c>
      <c r="E26" s="23" t="s">
        <v>4705</v>
      </c>
    </row>
    <row r="27" spans="1:27" x14ac:dyDescent="0.25">
      <c r="A27" t="s">
        <v>631</v>
      </c>
      <c r="B27">
        <v>5</v>
      </c>
      <c r="C27" s="22" t="s">
        <v>6611</v>
      </c>
      <c r="D27" t="s">
        <v>633</v>
      </c>
      <c r="E27" s="23" t="s">
        <v>6612</v>
      </c>
      <c r="F27" s="24" t="s">
        <v>874</v>
      </c>
      <c r="G27" s="25">
        <v>231.13</v>
      </c>
      <c r="H27" s="24">
        <v>0</v>
      </c>
      <c r="I27" s="26">
        <f>ROUND(G27*H27,P4)</f>
        <v>0</v>
      </c>
      <c r="L27" s="27">
        <v>0</v>
      </c>
      <c r="M27" s="20">
        <f>ROUND(G27*L27,P4)</f>
        <v>0</v>
      </c>
      <c r="N27" s="21" t="s">
        <v>636</v>
      </c>
      <c r="O27" s="28">
        <f>M27*AA27</f>
        <v>0</v>
      </c>
      <c r="P27">
        <v>3</v>
      </c>
      <c r="AA27">
        <f>IF(P27=1,$O$3,IF(P27=2,$O$4,$O$5))</f>
        <v>0.21</v>
      </c>
    </row>
    <row r="28" spans="1:27" x14ac:dyDescent="0.25">
      <c r="A28" t="s">
        <v>637</v>
      </c>
      <c r="E28" s="23" t="s">
        <v>6613</v>
      </c>
    </row>
    <row r="29" spans="1:27" ht="39" x14ac:dyDescent="0.3">
      <c r="A29" t="s">
        <v>638</v>
      </c>
      <c r="E29" s="29" t="s">
        <v>6752</v>
      </c>
    </row>
    <row r="30" spans="1:27" ht="275" x14ac:dyDescent="0.25">
      <c r="A30" t="s">
        <v>640</v>
      </c>
      <c r="E30" s="23" t="s">
        <v>6615</v>
      </c>
    </row>
    <row r="31" spans="1:27" x14ac:dyDescent="0.25">
      <c r="A31" t="s">
        <v>631</v>
      </c>
      <c r="B31">
        <v>6</v>
      </c>
      <c r="C31" s="22" t="s">
        <v>4053</v>
      </c>
      <c r="D31" t="s">
        <v>633</v>
      </c>
      <c r="E31" s="23" t="s">
        <v>4054</v>
      </c>
      <c r="F31" s="24" t="s">
        <v>870</v>
      </c>
      <c r="G31" s="25">
        <v>104.67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6753</v>
      </c>
    </row>
    <row r="34" spans="1:27" ht="25" x14ac:dyDescent="0.25">
      <c r="A34" t="s">
        <v>640</v>
      </c>
      <c r="E34" s="23" t="s">
        <v>4717</v>
      </c>
    </row>
    <row r="35" spans="1:27" x14ac:dyDescent="0.25">
      <c r="A35" t="s">
        <v>631</v>
      </c>
      <c r="B35">
        <v>7</v>
      </c>
      <c r="C35" s="22" t="s">
        <v>4718</v>
      </c>
      <c r="D35" t="s">
        <v>633</v>
      </c>
      <c r="E35" s="23" t="s">
        <v>4719</v>
      </c>
      <c r="F35" s="24" t="s">
        <v>870</v>
      </c>
      <c r="G35" s="25">
        <v>13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6754</v>
      </c>
    </row>
    <row r="38" spans="1:27" ht="37.5" x14ac:dyDescent="0.25">
      <c r="A38" t="s">
        <v>640</v>
      </c>
      <c r="E38" s="23" t="s">
        <v>4721</v>
      </c>
    </row>
    <row r="39" spans="1:27" x14ac:dyDescent="0.25">
      <c r="A39" t="s">
        <v>631</v>
      </c>
      <c r="B39">
        <v>8</v>
      </c>
      <c r="C39" s="22" t="s">
        <v>1881</v>
      </c>
      <c r="D39" t="s">
        <v>633</v>
      </c>
      <c r="E39" s="23" t="s">
        <v>1882</v>
      </c>
      <c r="F39" s="24" t="s">
        <v>870</v>
      </c>
      <c r="G39" s="25">
        <v>13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6754</v>
      </c>
    </row>
    <row r="42" spans="1:27" ht="25" x14ac:dyDescent="0.25">
      <c r="A42" t="s">
        <v>640</v>
      </c>
      <c r="E42" s="23" t="s">
        <v>6560</v>
      </c>
    </row>
    <row r="43" spans="1:27" x14ac:dyDescent="0.25">
      <c r="A43" t="s">
        <v>631</v>
      </c>
      <c r="B43">
        <v>9</v>
      </c>
      <c r="C43" s="22" t="s">
        <v>4725</v>
      </c>
      <c r="D43" t="s">
        <v>633</v>
      </c>
      <c r="E43" s="23" t="s">
        <v>4726</v>
      </c>
      <c r="F43" s="24" t="s">
        <v>870</v>
      </c>
      <c r="G43" s="25">
        <v>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6754</v>
      </c>
    </row>
    <row r="46" spans="1:27" ht="37.5" x14ac:dyDescent="0.25">
      <c r="A46" t="s">
        <v>640</v>
      </c>
      <c r="E46" s="23" t="s">
        <v>4727</v>
      </c>
    </row>
    <row r="47" spans="1:27" x14ac:dyDescent="0.25">
      <c r="A47" t="s">
        <v>631</v>
      </c>
      <c r="B47">
        <v>10</v>
      </c>
      <c r="C47" s="22" t="s">
        <v>4728</v>
      </c>
      <c r="D47" t="s">
        <v>633</v>
      </c>
      <c r="E47" s="23" t="s">
        <v>4729</v>
      </c>
      <c r="F47" s="24" t="s">
        <v>874</v>
      </c>
      <c r="G47" s="25">
        <v>0.26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6755</v>
      </c>
    </row>
    <row r="50" spans="1:27" ht="37.5" x14ac:dyDescent="0.25">
      <c r="A50" t="s">
        <v>640</v>
      </c>
      <c r="E50" s="23" t="s">
        <v>4731</v>
      </c>
    </row>
    <row r="51" spans="1:27" x14ac:dyDescent="0.25">
      <c r="A51" t="s">
        <v>631</v>
      </c>
      <c r="B51">
        <v>11</v>
      </c>
      <c r="C51" s="22" t="s">
        <v>6563</v>
      </c>
      <c r="D51" t="s">
        <v>633</v>
      </c>
      <c r="E51" s="23" t="s">
        <v>6003</v>
      </c>
      <c r="F51" s="24" t="s">
        <v>874</v>
      </c>
      <c r="G51" s="25">
        <v>233.08</v>
      </c>
      <c r="H51" s="24">
        <v>0</v>
      </c>
      <c r="I51" s="26">
        <f>ROUND(G51*H51,P4)</f>
        <v>0</v>
      </c>
      <c r="L51" s="27">
        <v>0</v>
      </c>
      <c r="M51" s="20">
        <f>ROUND(G51*L51,P4)</f>
        <v>0</v>
      </c>
      <c r="N51" s="21" t="s">
        <v>633</v>
      </c>
      <c r="O51" s="28">
        <f>M51*AA51</f>
        <v>0</v>
      </c>
      <c r="P51">
        <v>3</v>
      </c>
      <c r="AA51">
        <f>IF(P51=1,$O$3,IF(P51=2,$O$4,$O$5))</f>
        <v>0.21</v>
      </c>
    </row>
    <row r="52" spans="1:27" ht="25" x14ac:dyDescent="0.25">
      <c r="A52" t="s">
        <v>637</v>
      </c>
      <c r="E52" s="23" t="s">
        <v>6756</v>
      </c>
    </row>
    <row r="53" spans="1:27" ht="52" x14ac:dyDescent="0.3">
      <c r="A53" t="s">
        <v>638</v>
      </c>
      <c r="E53" s="29" t="s">
        <v>6757</v>
      </c>
    </row>
    <row r="54" spans="1:27" ht="300" x14ac:dyDescent="0.25">
      <c r="A54" t="s">
        <v>640</v>
      </c>
      <c r="E54" s="23" t="s">
        <v>4745</v>
      </c>
    </row>
    <row r="55" spans="1:27" x14ac:dyDescent="0.25">
      <c r="A55" t="s">
        <v>631</v>
      </c>
      <c r="B55">
        <v>12</v>
      </c>
      <c r="C55" s="22" t="s">
        <v>6619</v>
      </c>
      <c r="D55" t="s">
        <v>633</v>
      </c>
      <c r="E55" s="23" t="s">
        <v>1475</v>
      </c>
      <c r="F55" s="24" t="s">
        <v>874</v>
      </c>
      <c r="G55" s="25">
        <v>299.61799999999999</v>
      </c>
      <c r="H55" s="24">
        <v>0</v>
      </c>
      <c r="I55" s="26">
        <f>ROUND(G55*H55,P4)</f>
        <v>0</v>
      </c>
      <c r="L55" s="27">
        <v>0</v>
      </c>
      <c r="M55" s="20">
        <f>ROUND(G55*L55,P4)</f>
        <v>0</v>
      </c>
      <c r="N55" s="21" t="s">
        <v>633</v>
      </c>
      <c r="O55" s="28">
        <f>M55*AA55</f>
        <v>0</v>
      </c>
      <c r="P55">
        <v>3</v>
      </c>
      <c r="AA55">
        <f>IF(P55=1,$O$3,IF(P55=2,$O$4,$O$5))</f>
        <v>0.21</v>
      </c>
    </row>
    <row r="56" spans="1:27" x14ac:dyDescent="0.25">
      <c r="A56" t="s">
        <v>637</v>
      </c>
      <c r="E56" s="23" t="s">
        <v>6620</v>
      </c>
    </row>
    <row r="57" spans="1:27" ht="52" x14ac:dyDescent="0.3">
      <c r="A57" t="s">
        <v>638</v>
      </c>
      <c r="E57" s="29" t="s">
        <v>6758</v>
      </c>
    </row>
    <row r="58" spans="1:27" ht="312.5" x14ac:dyDescent="0.25">
      <c r="A58" t="s">
        <v>640</v>
      </c>
      <c r="E58" s="23" t="s">
        <v>6622</v>
      </c>
    </row>
    <row r="59" spans="1:27" x14ac:dyDescent="0.25">
      <c r="A59" t="s">
        <v>631</v>
      </c>
      <c r="B59">
        <v>13</v>
      </c>
      <c r="C59" s="22" t="s">
        <v>6623</v>
      </c>
      <c r="D59" t="s">
        <v>633</v>
      </c>
      <c r="E59" s="23" t="s">
        <v>6624</v>
      </c>
      <c r="F59" s="24" t="s">
        <v>874</v>
      </c>
      <c r="G59" s="25">
        <v>167.548</v>
      </c>
      <c r="H59" s="24">
        <v>0</v>
      </c>
      <c r="I59" s="26">
        <f>ROUND(G59*H59,P4)</f>
        <v>0</v>
      </c>
      <c r="L59" s="27">
        <v>0</v>
      </c>
      <c r="M59" s="20">
        <f>ROUND(G59*L59,P4)</f>
        <v>0</v>
      </c>
      <c r="N59" s="21" t="s">
        <v>633</v>
      </c>
      <c r="O59" s="28">
        <f>M59*AA59</f>
        <v>0</v>
      </c>
      <c r="P59">
        <v>3</v>
      </c>
      <c r="AA59">
        <f>IF(P59=1,$O$3,IF(P59=2,$O$4,$O$5))</f>
        <v>0.21</v>
      </c>
    </row>
    <row r="60" spans="1:27" x14ac:dyDescent="0.25">
      <c r="A60" t="s">
        <v>637</v>
      </c>
      <c r="E60" s="23" t="s">
        <v>6620</v>
      </c>
    </row>
    <row r="61" spans="1:27" ht="39" x14ac:dyDescent="0.3">
      <c r="A61" t="s">
        <v>638</v>
      </c>
      <c r="E61" s="29" t="s">
        <v>6759</v>
      </c>
    </row>
    <row r="62" spans="1:27" ht="312.5" x14ac:dyDescent="0.25">
      <c r="A62" t="s">
        <v>640</v>
      </c>
      <c r="E62" s="23" t="s">
        <v>6626</v>
      </c>
    </row>
    <row r="63" spans="1:27" ht="13" x14ac:dyDescent="0.25">
      <c r="A63" t="s">
        <v>628</v>
      </c>
      <c r="C63" s="18" t="s">
        <v>2745</v>
      </c>
      <c r="E63" s="19" t="s">
        <v>4061</v>
      </c>
      <c r="L63" s="20">
        <f>SUMIFS(L64:L91,A64:A91,"P")</f>
        <v>0</v>
      </c>
      <c r="M63" s="20">
        <f>SUMIFS(M64:M91,A64:A91,"P")</f>
        <v>0</v>
      </c>
      <c r="N63" s="21"/>
    </row>
    <row r="64" spans="1:27" x14ac:dyDescent="0.25">
      <c r="A64" t="s">
        <v>631</v>
      </c>
      <c r="B64">
        <v>14</v>
      </c>
      <c r="C64" s="22" t="s">
        <v>6627</v>
      </c>
      <c r="D64" t="s">
        <v>633</v>
      </c>
      <c r="E64" s="23" t="s">
        <v>6628</v>
      </c>
      <c r="F64" s="24" t="s">
        <v>874</v>
      </c>
      <c r="G64" s="25">
        <v>132.07</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6629</v>
      </c>
    </row>
    <row r="66" spans="1:27" ht="39" x14ac:dyDescent="0.3">
      <c r="A66" t="s">
        <v>638</v>
      </c>
      <c r="E66" s="29" t="s">
        <v>6760</v>
      </c>
    </row>
    <row r="67" spans="1:27" ht="37.5" x14ac:dyDescent="0.25">
      <c r="A67" t="s">
        <v>640</v>
      </c>
      <c r="E67" s="23" t="s">
        <v>6631</v>
      </c>
    </row>
    <row r="68" spans="1:27" x14ac:dyDescent="0.25">
      <c r="A68" t="s">
        <v>631</v>
      </c>
      <c r="B68">
        <v>15</v>
      </c>
      <c r="C68" s="22" t="s">
        <v>6632</v>
      </c>
      <c r="D68" t="s">
        <v>633</v>
      </c>
      <c r="E68" s="23" t="s">
        <v>6633</v>
      </c>
      <c r="F68" s="24" t="s">
        <v>1806</v>
      </c>
      <c r="G68" s="25">
        <v>19.917999999999999</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6761</v>
      </c>
    </row>
    <row r="71" spans="1:27" ht="325" x14ac:dyDescent="0.25">
      <c r="A71" t="s">
        <v>640</v>
      </c>
      <c r="E71" s="23" t="s">
        <v>6635</v>
      </c>
    </row>
    <row r="72" spans="1:27" x14ac:dyDescent="0.25">
      <c r="A72" t="s">
        <v>631</v>
      </c>
      <c r="B72">
        <v>16</v>
      </c>
      <c r="C72" s="22" t="s">
        <v>6762</v>
      </c>
      <c r="D72" t="s">
        <v>633</v>
      </c>
      <c r="E72" s="23" t="s">
        <v>6763</v>
      </c>
      <c r="F72" s="24" t="s">
        <v>874</v>
      </c>
      <c r="G72" s="25">
        <v>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6764</v>
      </c>
    </row>
    <row r="74" spans="1:27" ht="39" x14ac:dyDescent="0.3">
      <c r="A74" t="s">
        <v>638</v>
      </c>
      <c r="E74" s="29" t="s">
        <v>6765</v>
      </c>
    </row>
    <row r="75" spans="1:27" ht="25" x14ac:dyDescent="0.25">
      <c r="A75" t="s">
        <v>640</v>
      </c>
      <c r="E75" s="23" t="s">
        <v>6766</v>
      </c>
    </row>
    <row r="76" spans="1:27" x14ac:dyDescent="0.25">
      <c r="A76" t="s">
        <v>631</v>
      </c>
      <c r="B76">
        <v>17</v>
      </c>
      <c r="C76" s="22" t="s">
        <v>6636</v>
      </c>
      <c r="D76" t="s">
        <v>633</v>
      </c>
      <c r="E76" s="23" t="s">
        <v>6637</v>
      </c>
      <c r="F76" s="24" t="s">
        <v>1806</v>
      </c>
      <c r="G76" s="25">
        <v>19.917999999999999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6767</v>
      </c>
    </row>
    <row r="79" spans="1:27" x14ac:dyDescent="0.25">
      <c r="A79" t="s">
        <v>640</v>
      </c>
      <c r="E79" s="23" t="s">
        <v>6639</v>
      </c>
    </row>
    <row r="80" spans="1:27" x14ac:dyDescent="0.25">
      <c r="A80" t="s">
        <v>631</v>
      </c>
      <c r="B80">
        <v>18</v>
      </c>
      <c r="C80" s="22" t="s">
        <v>6640</v>
      </c>
      <c r="D80" t="s">
        <v>633</v>
      </c>
      <c r="E80" s="23" t="s">
        <v>6641</v>
      </c>
      <c r="F80" s="24" t="s">
        <v>874</v>
      </c>
      <c r="G80" s="25">
        <v>0.5</v>
      </c>
      <c r="H80" s="24">
        <v>0</v>
      </c>
      <c r="I80" s="26">
        <f>ROUND(G80*H80,P4)</f>
        <v>0</v>
      </c>
      <c r="L80" s="27">
        <v>0</v>
      </c>
      <c r="M80" s="20">
        <f>ROUND(G80*L80,P4)</f>
        <v>0</v>
      </c>
      <c r="N80" s="21" t="s">
        <v>636</v>
      </c>
      <c r="O80" s="28">
        <f>M80*AA80</f>
        <v>0</v>
      </c>
      <c r="P80">
        <v>3</v>
      </c>
      <c r="AA80">
        <f>IF(P80=1,$O$3,IF(P80=2,$O$4,$O$5))</f>
        <v>0.21</v>
      </c>
    </row>
    <row r="81" spans="1:27" x14ac:dyDescent="0.25">
      <c r="A81" t="s">
        <v>637</v>
      </c>
      <c r="E81" s="23" t="s">
        <v>6642</v>
      </c>
    </row>
    <row r="82" spans="1:27" ht="39" x14ac:dyDescent="0.3">
      <c r="A82" t="s">
        <v>638</v>
      </c>
      <c r="E82" s="29" t="s">
        <v>6768</v>
      </c>
    </row>
    <row r="83" spans="1:27" ht="225" x14ac:dyDescent="0.25">
      <c r="A83" t="s">
        <v>640</v>
      </c>
      <c r="E83" s="23" t="s">
        <v>6286</v>
      </c>
    </row>
    <row r="84" spans="1:27" x14ac:dyDescent="0.25">
      <c r="A84" t="s">
        <v>631</v>
      </c>
      <c r="B84">
        <v>19</v>
      </c>
      <c r="C84" s="22" t="s">
        <v>3707</v>
      </c>
      <c r="D84" t="s">
        <v>633</v>
      </c>
      <c r="E84" s="23" t="s">
        <v>3708</v>
      </c>
      <c r="F84" s="24" t="s">
        <v>874</v>
      </c>
      <c r="G84" s="25">
        <v>32.112000000000002</v>
      </c>
      <c r="H84" s="24">
        <v>0</v>
      </c>
      <c r="I84" s="26">
        <f>ROUND(G84*H84,P4)</f>
        <v>0</v>
      </c>
      <c r="L84" s="27">
        <v>0</v>
      </c>
      <c r="M84" s="20">
        <f>ROUND(G84*L84,P4)</f>
        <v>0</v>
      </c>
      <c r="N84" s="21" t="s">
        <v>636</v>
      </c>
      <c r="O84" s="28">
        <f>M84*AA84</f>
        <v>0</v>
      </c>
      <c r="P84">
        <v>3</v>
      </c>
      <c r="AA84">
        <f>IF(P84=1,$O$3,IF(P84=2,$O$4,$O$5))</f>
        <v>0.21</v>
      </c>
    </row>
    <row r="85" spans="1:27" x14ac:dyDescent="0.25">
      <c r="A85" t="s">
        <v>637</v>
      </c>
      <c r="E85" s="23" t="s">
        <v>6648</v>
      </c>
    </row>
    <row r="86" spans="1:27" ht="39" x14ac:dyDescent="0.3">
      <c r="A86" t="s">
        <v>638</v>
      </c>
      <c r="E86" s="29" t="s">
        <v>6769</v>
      </c>
    </row>
    <row r="87" spans="1:27" ht="350" x14ac:dyDescent="0.25">
      <c r="A87" t="s">
        <v>640</v>
      </c>
      <c r="E87" s="23" t="s">
        <v>5576</v>
      </c>
    </row>
    <row r="88" spans="1:27" x14ac:dyDescent="0.25">
      <c r="A88" t="s">
        <v>631</v>
      </c>
      <c r="B88">
        <v>20</v>
      </c>
      <c r="C88" s="22" t="s">
        <v>6650</v>
      </c>
      <c r="D88" t="s">
        <v>633</v>
      </c>
      <c r="E88" s="23" t="s">
        <v>6651</v>
      </c>
      <c r="F88" s="24" t="s">
        <v>1806</v>
      </c>
      <c r="G88" s="25">
        <v>4.0430000000000001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6770</v>
      </c>
    </row>
    <row r="91" spans="1:27" ht="262.5" x14ac:dyDescent="0.25">
      <c r="A91" t="s">
        <v>640</v>
      </c>
      <c r="E91" s="23" t="s">
        <v>5580</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6664</v>
      </c>
      <c r="D93" t="s">
        <v>633</v>
      </c>
      <c r="E93" s="23" t="s">
        <v>6665</v>
      </c>
      <c r="F93" s="24" t="s">
        <v>874</v>
      </c>
      <c r="G93" s="25">
        <v>2.827</v>
      </c>
      <c r="H93" s="24">
        <v>0</v>
      </c>
      <c r="I93" s="26">
        <f>ROUND(G93*H93,P4)</f>
        <v>0</v>
      </c>
      <c r="L93" s="27">
        <v>0</v>
      </c>
      <c r="M93" s="20">
        <f>ROUND(G93*L93,P4)</f>
        <v>0</v>
      </c>
      <c r="N93" s="21" t="s">
        <v>636</v>
      </c>
      <c r="O93" s="28">
        <f>M93*AA93</f>
        <v>0</v>
      </c>
      <c r="P93">
        <v>3</v>
      </c>
      <c r="AA93">
        <f>IF(P93=1,$O$3,IF(P93=2,$O$4,$O$5))</f>
        <v>0.21</v>
      </c>
    </row>
    <row r="94" spans="1:27" x14ac:dyDescent="0.25">
      <c r="A94" t="s">
        <v>637</v>
      </c>
      <c r="E94" s="23" t="s">
        <v>6666</v>
      </c>
    </row>
    <row r="95" spans="1:27" ht="39" x14ac:dyDescent="0.3">
      <c r="A95" t="s">
        <v>638</v>
      </c>
      <c r="E95" s="29" t="s">
        <v>6771</v>
      </c>
    </row>
    <row r="96" spans="1:27" ht="362.5" x14ac:dyDescent="0.25">
      <c r="A96" t="s">
        <v>640</v>
      </c>
      <c r="E96" s="23" t="s">
        <v>6668</v>
      </c>
    </row>
    <row r="97" spans="1:27" x14ac:dyDescent="0.25">
      <c r="A97" t="s">
        <v>631</v>
      </c>
      <c r="B97">
        <v>22</v>
      </c>
      <c r="C97" s="22" t="s">
        <v>6669</v>
      </c>
      <c r="D97" t="s">
        <v>633</v>
      </c>
      <c r="E97" s="23" t="s">
        <v>6670</v>
      </c>
      <c r="F97" s="24" t="s">
        <v>1806</v>
      </c>
      <c r="G97" s="25">
        <v>0.40899999999999997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6772</v>
      </c>
    </row>
    <row r="100" spans="1:27" ht="237.5" x14ac:dyDescent="0.25">
      <c r="A100" t="s">
        <v>640</v>
      </c>
      <c r="E100" s="23" t="s">
        <v>6672</v>
      </c>
    </row>
    <row r="101" spans="1:27" x14ac:dyDescent="0.25">
      <c r="A101" t="s">
        <v>631</v>
      </c>
      <c r="B101">
        <v>23</v>
      </c>
      <c r="C101" s="22" t="s">
        <v>6673</v>
      </c>
      <c r="D101" t="s">
        <v>633</v>
      </c>
      <c r="E101" s="23" t="s">
        <v>6674</v>
      </c>
      <c r="F101" s="24" t="s">
        <v>874</v>
      </c>
      <c r="G101" s="25">
        <v>11.2</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6773</v>
      </c>
    </row>
    <row r="103" spans="1:27" ht="39" x14ac:dyDescent="0.3">
      <c r="A103" t="s">
        <v>638</v>
      </c>
      <c r="E103" s="29" t="s">
        <v>6774</v>
      </c>
    </row>
    <row r="104" spans="1:27" ht="350" x14ac:dyDescent="0.25">
      <c r="A104" t="s">
        <v>640</v>
      </c>
      <c r="E104" s="23" t="s">
        <v>4812</v>
      </c>
    </row>
    <row r="105" spans="1:27" x14ac:dyDescent="0.25">
      <c r="A105" t="s">
        <v>631</v>
      </c>
      <c r="B105">
        <v>24</v>
      </c>
      <c r="C105" s="22" t="s">
        <v>6677</v>
      </c>
      <c r="D105" t="s">
        <v>633</v>
      </c>
      <c r="E105" s="23" t="s">
        <v>6678</v>
      </c>
      <c r="F105" s="24" t="s">
        <v>1806</v>
      </c>
      <c r="G105" s="25">
        <v>1.026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6775</v>
      </c>
    </row>
    <row r="108" spans="1:27" ht="262.5" x14ac:dyDescent="0.25">
      <c r="A108" t="s">
        <v>640</v>
      </c>
      <c r="E108" s="23" t="s">
        <v>5580</v>
      </c>
    </row>
    <row r="109" spans="1:27" x14ac:dyDescent="0.25">
      <c r="A109" t="s">
        <v>631</v>
      </c>
      <c r="B109">
        <v>25</v>
      </c>
      <c r="C109" s="22" t="s">
        <v>6681</v>
      </c>
      <c r="D109" t="s">
        <v>633</v>
      </c>
      <c r="E109" s="23" t="s">
        <v>6682</v>
      </c>
      <c r="F109" s="24" t="s">
        <v>874</v>
      </c>
      <c r="G109" s="25">
        <v>12.48</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6776</v>
      </c>
    </row>
    <row r="111" spans="1:27" ht="39" x14ac:dyDescent="0.3">
      <c r="A111" t="s">
        <v>638</v>
      </c>
      <c r="E111" s="29" t="s">
        <v>6777</v>
      </c>
    </row>
    <row r="112" spans="1:27" ht="225" x14ac:dyDescent="0.25">
      <c r="A112" t="s">
        <v>640</v>
      </c>
      <c r="E112" s="23" t="s">
        <v>5584</v>
      </c>
    </row>
    <row r="113" spans="1:27" ht="13" x14ac:dyDescent="0.25">
      <c r="A113" t="s">
        <v>628</v>
      </c>
      <c r="C113" s="18" t="s">
        <v>3232</v>
      </c>
      <c r="E113" s="19" t="s">
        <v>4807</v>
      </c>
      <c r="L113" s="20">
        <f>SUMIFS(L114:L133,A114:A133,"P")</f>
        <v>0</v>
      </c>
      <c r="M113" s="20">
        <f>SUMIFS(M114:M133,A114:A133,"P")</f>
        <v>0</v>
      </c>
      <c r="N113" s="21"/>
    </row>
    <row r="114" spans="1:27" x14ac:dyDescent="0.25">
      <c r="A114" t="s">
        <v>631</v>
      </c>
      <c r="B114">
        <v>26</v>
      </c>
      <c r="C114" s="22" t="s">
        <v>4808</v>
      </c>
      <c r="D114" t="s">
        <v>633</v>
      </c>
      <c r="E114" s="23" t="s">
        <v>4809</v>
      </c>
      <c r="F114" s="24" t="s">
        <v>874</v>
      </c>
      <c r="G114" s="25">
        <v>21.608000000000001</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6685</v>
      </c>
    </row>
    <row r="116" spans="1:27" ht="52" x14ac:dyDescent="0.3">
      <c r="A116" t="s">
        <v>638</v>
      </c>
      <c r="E116" s="29" t="s">
        <v>6778</v>
      </c>
    </row>
    <row r="117" spans="1:27" ht="350" x14ac:dyDescent="0.25">
      <c r="A117" t="s">
        <v>640</v>
      </c>
      <c r="E117" s="23" t="s">
        <v>4812</v>
      </c>
    </row>
    <row r="118" spans="1:27" x14ac:dyDescent="0.25">
      <c r="A118" t="s">
        <v>631</v>
      </c>
      <c r="B118">
        <v>27</v>
      </c>
      <c r="C118" s="22" t="s">
        <v>6779</v>
      </c>
      <c r="D118" t="s">
        <v>633</v>
      </c>
      <c r="E118" s="23" t="s">
        <v>6780</v>
      </c>
      <c r="F118" s="24" t="s">
        <v>874</v>
      </c>
      <c r="G118" s="25">
        <v>1.55</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6781</v>
      </c>
    </row>
    <row r="120" spans="1:27" ht="39" x14ac:dyDescent="0.3">
      <c r="A120" t="s">
        <v>638</v>
      </c>
      <c r="E120" s="29" t="s">
        <v>6782</v>
      </c>
    </row>
    <row r="121" spans="1:27" ht="50" x14ac:dyDescent="0.25">
      <c r="A121" t="s">
        <v>640</v>
      </c>
      <c r="E121" s="23" t="s">
        <v>6783</v>
      </c>
    </row>
    <row r="122" spans="1:27" x14ac:dyDescent="0.25">
      <c r="A122" t="s">
        <v>631</v>
      </c>
      <c r="B122">
        <v>28</v>
      </c>
      <c r="C122" s="22" t="s">
        <v>6784</v>
      </c>
      <c r="D122" t="s">
        <v>633</v>
      </c>
      <c r="E122" s="23" t="s">
        <v>6785</v>
      </c>
      <c r="F122" s="24" t="s">
        <v>874</v>
      </c>
      <c r="G122" s="25">
        <v>2</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6786</v>
      </c>
    </row>
    <row r="124" spans="1:27" ht="39" x14ac:dyDescent="0.3">
      <c r="A124" t="s">
        <v>638</v>
      </c>
      <c r="E124" s="29" t="s">
        <v>6787</v>
      </c>
    </row>
    <row r="125" spans="1:27" ht="337.5" x14ac:dyDescent="0.25">
      <c r="A125" t="s">
        <v>640</v>
      </c>
      <c r="E125" s="23" t="s">
        <v>6788</v>
      </c>
    </row>
    <row r="126" spans="1:27" ht="25" x14ac:dyDescent="0.25">
      <c r="A126" t="s">
        <v>631</v>
      </c>
      <c r="B126">
        <v>29</v>
      </c>
      <c r="C126" s="22" t="s">
        <v>6691</v>
      </c>
      <c r="D126" t="s">
        <v>633</v>
      </c>
      <c r="E126" s="23" t="s">
        <v>6692</v>
      </c>
      <c r="F126" s="24" t="s">
        <v>874</v>
      </c>
      <c r="G126" s="25">
        <v>0.58199999999999996</v>
      </c>
      <c r="H126" s="24">
        <v>0</v>
      </c>
      <c r="I126" s="26">
        <f>ROUND(G126*H126,P4)</f>
        <v>0</v>
      </c>
      <c r="L126" s="27">
        <v>0</v>
      </c>
      <c r="M126" s="20">
        <f>ROUND(G126*L126,P4)</f>
        <v>0</v>
      </c>
      <c r="N126" s="21" t="s">
        <v>633</v>
      </c>
      <c r="O126" s="28">
        <f>M126*AA126</f>
        <v>0</v>
      </c>
      <c r="P126">
        <v>3</v>
      </c>
      <c r="AA126">
        <f>IF(P126=1,$O$3,IF(P126=2,$O$4,$O$5))</f>
        <v>0.21</v>
      </c>
    </row>
    <row r="127" spans="1:27" ht="50" x14ac:dyDescent="0.25">
      <c r="A127" t="s">
        <v>637</v>
      </c>
      <c r="E127" s="23" t="s">
        <v>6693</v>
      </c>
    </row>
    <row r="128" spans="1:27" ht="39" x14ac:dyDescent="0.3">
      <c r="A128" t="s">
        <v>638</v>
      </c>
      <c r="E128" s="29" t="s">
        <v>6789</v>
      </c>
    </row>
    <row r="129" spans="1:27" ht="37.5" x14ac:dyDescent="0.25">
      <c r="A129" t="s">
        <v>640</v>
      </c>
      <c r="E129" s="23" t="s">
        <v>4820</v>
      </c>
    </row>
    <row r="130" spans="1:27" x14ac:dyDescent="0.25">
      <c r="A130" t="s">
        <v>631</v>
      </c>
      <c r="B130">
        <v>30</v>
      </c>
      <c r="C130" s="22" t="s">
        <v>6695</v>
      </c>
      <c r="D130" t="s">
        <v>633</v>
      </c>
      <c r="E130" s="23" t="s">
        <v>4831</v>
      </c>
      <c r="F130" s="24" t="s">
        <v>874</v>
      </c>
      <c r="G130" s="25">
        <v>10.26</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6790</v>
      </c>
    </row>
    <row r="132" spans="1:27" ht="39" x14ac:dyDescent="0.3">
      <c r="A132" t="s">
        <v>638</v>
      </c>
      <c r="E132" s="29" t="s">
        <v>6791</v>
      </c>
    </row>
    <row r="133" spans="1:27" ht="100" x14ac:dyDescent="0.25">
      <c r="A133" t="s">
        <v>640</v>
      </c>
      <c r="E133" s="23" t="s">
        <v>6698</v>
      </c>
    </row>
    <row r="134" spans="1:27" ht="13" x14ac:dyDescent="0.25">
      <c r="A134" t="s">
        <v>628</v>
      </c>
      <c r="C134" s="18" t="s">
        <v>1544</v>
      </c>
      <c r="E134" s="19" t="s">
        <v>2049</v>
      </c>
      <c r="L134" s="20">
        <f>SUMIFS(L135:L146,A135:A146,"P")</f>
        <v>0</v>
      </c>
      <c r="M134" s="20">
        <f>SUMIFS(M135:M146,A135:A146,"P")</f>
        <v>0</v>
      </c>
      <c r="N134" s="21"/>
    </row>
    <row r="135" spans="1:27" ht="25" x14ac:dyDescent="0.25">
      <c r="A135" t="s">
        <v>631</v>
      </c>
      <c r="B135">
        <v>31</v>
      </c>
      <c r="C135" s="22" t="s">
        <v>4853</v>
      </c>
      <c r="D135" t="s">
        <v>633</v>
      </c>
      <c r="E135" s="23" t="s">
        <v>4854</v>
      </c>
      <c r="F135" s="24" t="s">
        <v>870</v>
      </c>
      <c r="G135" s="25">
        <v>165.99600000000001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6792</v>
      </c>
    </row>
    <row r="138" spans="1:27" ht="187.5" x14ac:dyDescent="0.25">
      <c r="A138" t="s">
        <v>640</v>
      </c>
      <c r="E138" s="23" t="s">
        <v>4856</v>
      </c>
    </row>
    <row r="139" spans="1:27" ht="25" x14ac:dyDescent="0.25">
      <c r="A139" t="s">
        <v>631</v>
      </c>
      <c r="B139">
        <v>32</v>
      </c>
      <c r="C139" s="22" t="s">
        <v>6700</v>
      </c>
      <c r="D139" t="s">
        <v>633</v>
      </c>
      <c r="E139" s="23" t="s">
        <v>6701</v>
      </c>
      <c r="F139" s="24" t="s">
        <v>870</v>
      </c>
      <c r="G139" s="25">
        <v>19.71</v>
      </c>
      <c r="H139" s="24">
        <v>0</v>
      </c>
      <c r="I139" s="26">
        <f>ROUND(G139*H139,P4)</f>
        <v>0</v>
      </c>
      <c r="L139" s="27">
        <v>0</v>
      </c>
      <c r="M139" s="20">
        <f>ROUND(G139*L139,P4)</f>
        <v>0</v>
      </c>
      <c r="N139" s="21" t="s">
        <v>633</v>
      </c>
      <c r="O139" s="28">
        <f>M139*AA139</f>
        <v>0</v>
      </c>
      <c r="P139">
        <v>3</v>
      </c>
      <c r="AA139">
        <f>IF(P139=1,$O$3,IF(P139=2,$O$4,$O$5))</f>
        <v>0.21</v>
      </c>
    </row>
    <row r="140" spans="1:27" ht="87.5" x14ac:dyDescent="0.25">
      <c r="A140" t="s">
        <v>637</v>
      </c>
      <c r="E140" s="23" t="s">
        <v>6702</v>
      </c>
    </row>
    <row r="141" spans="1:27" ht="39" x14ac:dyDescent="0.3">
      <c r="A141" t="s">
        <v>638</v>
      </c>
      <c r="E141" s="29" t="s">
        <v>6793</v>
      </c>
    </row>
    <row r="142" spans="1:27" ht="175" x14ac:dyDescent="0.25">
      <c r="A142" t="s">
        <v>640</v>
      </c>
      <c r="E142" s="23" t="s">
        <v>6704</v>
      </c>
    </row>
    <row r="143" spans="1:27" ht="25" x14ac:dyDescent="0.25">
      <c r="A143" t="s">
        <v>631</v>
      </c>
      <c r="B143">
        <v>33</v>
      </c>
      <c r="C143" s="22" t="s">
        <v>6705</v>
      </c>
      <c r="D143" t="s">
        <v>633</v>
      </c>
      <c r="E143" s="23" t="s">
        <v>6706</v>
      </c>
      <c r="F143" s="24" t="s">
        <v>870</v>
      </c>
      <c r="G143" s="25">
        <v>24.638000000000002</v>
      </c>
      <c r="H143" s="24">
        <v>0</v>
      </c>
      <c r="I143" s="26">
        <f>ROUND(G143*H143,P4)</f>
        <v>0</v>
      </c>
      <c r="L143" s="27">
        <v>0</v>
      </c>
      <c r="M143" s="20">
        <f>ROUND(G143*L143,P4)</f>
        <v>0</v>
      </c>
      <c r="N143" s="21" t="s">
        <v>633</v>
      </c>
      <c r="O143" s="28">
        <f>M143*AA143</f>
        <v>0</v>
      </c>
      <c r="P143">
        <v>3</v>
      </c>
      <c r="AA143">
        <f>IF(P143=1,$O$3,IF(P143=2,$O$4,$O$5))</f>
        <v>0.21</v>
      </c>
    </row>
    <row r="144" spans="1:27" ht="50" x14ac:dyDescent="0.25">
      <c r="A144" t="s">
        <v>637</v>
      </c>
      <c r="E144" s="23" t="s">
        <v>6794</v>
      </c>
    </row>
    <row r="145" spans="1:27" ht="39" x14ac:dyDescent="0.3">
      <c r="A145" t="s">
        <v>638</v>
      </c>
      <c r="E145" s="29" t="s">
        <v>6795</v>
      </c>
    </row>
    <row r="146" spans="1:27" ht="175" x14ac:dyDescent="0.25">
      <c r="A146" t="s">
        <v>640</v>
      </c>
      <c r="E146" s="23" t="s">
        <v>6704</v>
      </c>
    </row>
    <row r="147" spans="1:27" ht="13" x14ac:dyDescent="0.25">
      <c r="A147" t="s">
        <v>628</v>
      </c>
      <c r="C147" s="18" t="s">
        <v>1966</v>
      </c>
      <c r="E147" s="19" t="s">
        <v>4616</v>
      </c>
      <c r="L147" s="20">
        <f>SUMIFS(L148:L167,A148:A167,"P")</f>
        <v>0</v>
      </c>
      <c r="M147" s="20">
        <f>SUMIFS(M148:M167,A148:A167,"P")</f>
        <v>0</v>
      </c>
      <c r="N147" s="21"/>
    </row>
    <row r="148" spans="1:27" x14ac:dyDescent="0.25">
      <c r="A148" t="s">
        <v>631</v>
      </c>
      <c r="B148">
        <v>34</v>
      </c>
      <c r="C148" s="22" t="s">
        <v>6709</v>
      </c>
      <c r="D148" t="s">
        <v>633</v>
      </c>
      <c r="E148" s="23" t="s">
        <v>6710</v>
      </c>
      <c r="F148" s="24" t="s">
        <v>647</v>
      </c>
      <c r="G148" s="25">
        <v>3.14</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6796</v>
      </c>
    </row>
    <row r="150" spans="1:27" ht="39" x14ac:dyDescent="0.3">
      <c r="A150" t="s">
        <v>638</v>
      </c>
      <c r="E150" s="29" t="s">
        <v>6797</v>
      </c>
    </row>
    <row r="151" spans="1:27" ht="25" x14ac:dyDescent="0.25">
      <c r="A151" t="s">
        <v>640</v>
      </c>
      <c r="E151" s="23" t="s">
        <v>6713</v>
      </c>
    </row>
    <row r="152" spans="1:27" x14ac:dyDescent="0.25">
      <c r="A152" t="s">
        <v>631</v>
      </c>
      <c r="B152">
        <v>35</v>
      </c>
      <c r="C152" s="22" t="s">
        <v>6718</v>
      </c>
      <c r="D152" t="s">
        <v>633</v>
      </c>
      <c r="E152" s="23" t="s">
        <v>6719</v>
      </c>
      <c r="F152" s="24" t="s">
        <v>647</v>
      </c>
      <c r="G152" s="25">
        <v>10.8</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6798</v>
      </c>
    </row>
    <row r="155" spans="1:27" ht="62.5" x14ac:dyDescent="0.25">
      <c r="A155" t="s">
        <v>640</v>
      </c>
      <c r="E155" s="23" t="s">
        <v>6721</v>
      </c>
    </row>
    <row r="156" spans="1:27" x14ac:dyDescent="0.25">
      <c r="A156" t="s">
        <v>631</v>
      </c>
      <c r="B156">
        <v>36</v>
      </c>
      <c r="C156" s="22" t="s">
        <v>6722</v>
      </c>
      <c r="D156" t="s">
        <v>633</v>
      </c>
      <c r="E156" s="23" t="s">
        <v>6723</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6724</v>
      </c>
    </row>
    <row r="158" spans="1:27" ht="39" x14ac:dyDescent="0.3">
      <c r="A158" t="s">
        <v>638</v>
      </c>
      <c r="E158" s="29" t="s">
        <v>6725</v>
      </c>
    </row>
    <row r="159" spans="1:27" ht="25" x14ac:dyDescent="0.25">
      <c r="A159" t="s">
        <v>640</v>
      </c>
      <c r="E159" s="23" t="s">
        <v>6726</v>
      </c>
    </row>
    <row r="160" spans="1:27" x14ac:dyDescent="0.25">
      <c r="A160" t="s">
        <v>631</v>
      </c>
      <c r="B160">
        <v>37</v>
      </c>
      <c r="C160" s="22" t="s">
        <v>4902</v>
      </c>
      <c r="D160" t="s">
        <v>633</v>
      </c>
      <c r="E160" s="23" t="s">
        <v>4903</v>
      </c>
      <c r="F160" s="24" t="s">
        <v>874</v>
      </c>
      <c r="G160" s="25">
        <v>5.5</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6799</v>
      </c>
    </row>
    <row r="163" spans="1:27" ht="87.5" x14ac:dyDescent="0.25">
      <c r="A163" t="s">
        <v>640</v>
      </c>
      <c r="E163" s="23" t="s">
        <v>4905</v>
      </c>
    </row>
    <row r="164" spans="1:27" x14ac:dyDescent="0.25">
      <c r="A164" t="s">
        <v>631</v>
      </c>
      <c r="B164">
        <v>38</v>
      </c>
      <c r="C164" s="22" t="s">
        <v>6800</v>
      </c>
      <c r="D164" t="s">
        <v>633</v>
      </c>
      <c r="E164" s="23" t="s">
        <v>6801</v>
      </c>
      <c r="F164" s="24" t="s">
        <v>647</v>
      </c>
      <c r="G164" s="25">
        <v>3.2160000000000002</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6802</v>
      </c>
    </row>
    <row r="167" spans="1:27" ht="100" x14ac:dyDescent="0.25">
      <c r="A167" t="s">
        <v>640</v>
      </c>
      <c r="E167" s="23" t="s">
        <v>6747</v>
      </c>
    </row>
    <row r="168" spans="1:27" ht="13" x14ac:dyDescent="0.25">
      <c r="A168" t="s">
        <v>628</v>
      </c>
      <c r="C168" s="18" t="s">
        <v>1801</v>
      </c>
      <c r="E168" s="19" t="s">
        <v>1802</v>
      </c>
      <c r="L168" s="20">
        <f>SUMIFS(L169:L172,A169:A172,"P")</f>
        <v>0</v>
      </c>
      <c r="M168" s="20">
        <f>SUMIFS(M169:M172,A169:A172,"P")</f>
        <v>0</v>
      </c>
      <c r="N168" s="21"/>
    </row>
    <row r="169" spans="1:27" ht="25" x14ac:dyDescent="0.25">
      <c r="A169" t="s">
        <v>631</v>
      </c>
      <c r="B169">
        <v>39</v>
      </c>
      <c r="C169" s="22" t="s">
        <v>1815</v>
      </c>
      <c r="D169" t="s">
        <v>1816</v>
      </c>
      <c r="E169" s="23" t="s">
        <v>1817</v>
      </c>
      <c r="F169" s="24" t="s">
        <v>1806</v>
      </c>
      <c r="G169" s="25">
        <v>18.748000000000001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4672</v>
      </c>
    </row>
    <row r="171" spans="1:27" ht="52" x14ac:dyDescent="0.3">
      <c r="A171" t="s">
        <v>638</v>
      </c>
      <c r="E171" s="29" t="s">
        <v>6803</v>
      </c>
    </row>
    <row r="172" spans="1:27" ht="187.5" x14ac:dyDescent="0.25">
      <c r="A172" t="s">
        <v>640</v>
      </c>
      <c r="E172" s="23" t="s">
        <v>2223</v>
      </c>
    </row>
  </sheetData>
  <sheetProtection algorithmName="SHA-512" hashValue="8X9818Q7ta+tC4Bfzo6aPFCx1512xHa9eBUA4MTKlCaAHM1GFMZFlkXAu7T0GMgtaKNkK+FR7z8FU3niFBjsBw==" saltValue="GrCea6fOshuKgwHac/myM0xp/GwMHPNMj0ZoVyeQy8IR3HaBHLsUSQUj0LbdjZWmZyFebzg4Y+/DKqusUVMa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6804</v>
      </c>
      <c r="E8" s="19" t="s">
        <v>221</v>
      </c>
      <c r="L8" s="20">
        <f>L9+L38+L47</f>
        <v>0</v>
      </c>
      <c r="M8" s="20">
        <f>M9+M38+M47</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4702</v>
      </c>
      <c r="D10" t="s">
        <v>633</v>
      </c>
      <c r="E10" s="23" t="s">
        <v>4703</v>
      </c>
      <c r="F10" s="24" t="s">
        <v>874</v>
      </c>
      <c r="G10" s="25">
        <v>64.578999999999994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6805</v>
      </c>
    </row>
    <row r="13" spans="1:27" ht="187.5" x14ac:dyDescent="0.25">
      <c r="A13" t="s">
        <v>640</v>
      </c>
      <c r="E13" s="23" t="s">
        <v>4705</v>
      </c>
    </row>
    <row r="14" spans="1:27" x14ac:dyDescent="0.25">
      <c r="A14" t="s">
        <v>631</v>
      </c>
      <c r="B14">
        <v>2</v>
      </c>
      <c r="C14" s="22" t="s">
        <v>6611</v>
      </c>
      <c r="D14" t="s">
        <v>633</v>
      </c>
      <c r="E14" s="23" t="s">
        <v>6612</v>
      </c>
      <c r="F14" s="24" t="s">
        <v>874</v>
      </c>
      <c r="G14" s="25">
        <v>46</v>
      </c>
      <c r="H14" s="24">
        <v>0</v>
      </c>
      <c r="I14" s="26">
        <f>ROUND(G14*H14,P4)</f>
        <v>0</v>
      </c>
      <c r="L14" s="27">
        <v>0</v>
      </c>
      <c r="M14" s="20">
        <f>ROUND(G14*L14,P4)</f>
        <v>0</v>
      </c>
      <c r="N14" s="21" t="s">
        <v>636</v>
      </c>
      <c r="O14" s="28">
        <f>M14*AA14</f>
        <v>0</v>
      </c>
      <c r="P14">
        <v>3</v>
      </c>
      <c r="AA14">
        <f>IF(P14=1,$O$3,IF(P14=2,$O$4,$O$5))</f>
        <v>0.21</v>
      </c>
    </row>
    <row r="15" spans="1:27" x14ac:dyDescent="0.25">
      <c r="A15" t="s">
        <v>637</v>
      </c>
      <c r="E15" s="23" t="s">
        <v>6613</v>
      </c>
    </row>
    <row r="16" spans="1:27" ht="39" x14ac:dyDescent="0.3">
      <c r="A16" t="s">
        <v>638</v>
      </c>
      <c r="E16" s="29" t="s">
        <v>6806</v>
      </c>
    </row>
    <row r="17" spans="1:27" ht="275" x14ac:dyDescent="0.25">
      <c r="A17" t="s">
        <v>640</v>
      </c>
      <c r="E17" s="23" t="s">
        <v>6615</v>
      </c>
    </row>
    <row r="18" spans="1:27" x14ac:dyDescent="0.25">
      <c r="A18" t="s">
        <v>631</v>
      </c>
      <c r="B18">
        <v>3</v>
      </c>
      <c r="C18" s="22" t="s">
        <v>6807</v>
      </c>
      <c r="D18" t="s">
        <v>633</v>
      </c>
      <c r="E18" s="23" t="s">
        <v>6808</v>
      </c>
      <c r="F18" s="24" t="s">
        <v>874</v>
      </c>
      <c r="G18" s="25">
        <v>11.781000000000001</v>
      </c>
      <c r="H18" s="24">
        <v>0</v>
      </c>
      <c r="I18" s="26">
        <f>ROUND(G18*H18,P4)</f>
        <v>0</v>
      </c>
      <c r="L18" s="27">
        <v>0</v>
      </c>
      <c r="M18" s="20">
        <f>ROUND(G18*L18,P4)</f>
        <v>0</v>
      </c>
      <c r="N18" s="21" t="s">
        <v>633</v>
      </c>
      <c r="O18" s="28">
        <f>M18*AA18</f>
        <v>0</v>
      </c>
      <c r="P18">
        <v>3</v>
      </c>
      <c r="AA18">
        <f>IF(P18=1,$O$3,IF(P18=2,$O$4,$O$5))</f>
        <v>0.21</v>
      </c>
    </row>
    <row r="19" spans="1:27" x14ac:dyDescent="0.25">
      <c r="A19" t="s">
        <v>637</v>
      </c>
      <c r="E19" s="23" t="s">
        <v>6620</v>
      </c>
    </row>
    <row r="20" spans="1:27" ht="39" x14ac:dyDescent="0.3">
      <c r="A20" t="s">
        <v>638</v>
      </c>
      <c r="E20" s="29" t="s">
        <v>6809</v>
      </c>
    </row>
    <row r="21" spans="1:27" ht="50" x14ac:dyDescent="0.25">
      <c r="A21" t="s">
        <v>640</v>
      </c>
      <c r="E21" s="23" t="s">
        <v>6810</v>
      </c>
    </row>
    <row r="22" spans="1:27" ht="25" x14ac:dyDescent="0.25">
      <c r="A22" t="s">
        <v>631</v>
      </c>
      <c r="B22">
        <v>4</v>
      </c>
      <c r="C22" s="22" t="s">
        <v>6811</v>
      </c>
      <c r="D22" t="s">
        <v>633</v>
      </c>
      <c r="E22" s="23" t="s">
        <v>6812</v>
      </c>
      <c r="F22" s="24" t="s">
        <v>874</v>
      </c>
      <c r="G22" s="25">
        <v>5.0490000000000004</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6813</v>
      </c>
    </row>
    <row r="25" spans="1:27" ht="37.5" x14ac:dyDescent="0.25">
      <c r="A25" t="s">
        <v>640</v>
      </c>
      <c r="E25" s="23" t="s">
        <v>6814</v>
      </c>
    </row>
    <row r="26" spans="1:27" x14ac:dyDescent="0.25">
      <c r="A26" t="s">
        <v>631</v>
      </c>
      <c r="B26">
        <v>5</v>
      </c>
      <c r="C26" s="22" t="s">
        <v>6563</v>
      </c>
      <c r="D26" t="s">
        <v>633</v>
      </c>
      <c r="E26" s="23" t="s">
        <v>6003</v>
      </c>
      <c r="F26" s="24" t="s">
        <v>874</v>
      </c>
      <c r="G26" s="25">
        <v>46</v>
      </c>
      <c r="H26" s="24">
        <v>0</v>
      </c>
      <c r="I26" s="26">
        <f>ROUND(G26*H26,P4)</f>
        <v>0</v>
      </c>
      <c r="L26" s="27">
        <v>0</v>
      </c>
      <c r="M26" s="20">
        <f>ROUND(G26*L26,P4)</f>
        <v>0</v>
      </c>
      <c r="N26" s="21" t="s">
        <v>633</v>
      </c>
      <c r="O26" s="28">
        <f>M26*AA26</f>
        <v>0</v>
      </c>
      <c r="P26">
        <v>3</v>
      </c>
      <c r="AA26">
        <f>IF(P26=1,$O$3,IF(P26=2,$O$4,$O$5))</f>
        <v>0.21</v>
      </c>
    </row>
    <row r="27" spans="1:27" x14ac:dyDescent="0.25">
      <c r="A27" t="s">
        <v>637</v>
      </c>
      <c r="E27" s="23" t="s">
        <v>6617</v>
      </c>
    </row>
    <row r="28" spans="1:27" ht="39" x14ac:dyDescent="0.3">
      <c r="A28" t="s">
        <v>638</v>
      </c>
      <c r="E28" s="29" t="s">
        <v>6815</v>
      </c>
    </row>
    <row r="29" spans="1:27" ht="300" x14ac:dyDescent="0.25">
      <c r="A29" t="s">
        <v>640</v>
      </c>
      <c r="E29" s="23" t="s">
        <v>4745</v>
      </c>
    </row>
    <row r="30" spans="1:27" x14ac:dyDescent="0.25">
      <c r="A30" t="s">
        <v>631</v>
      </c>
      <c r="B30">
        <v>6</v>
      </c>
      <c r="C30" s="22" t="s">
        <v>6619</v>
      </c>
      <c r="D30" t="s">
        <v>633</v>
      </c>
      <c r="E30" s="23" t="s">
        <v>1475</v>
      </c>
      <c r="F30" s="24" t="s">
        <v>874</v>
      </c>
      <c r="G30" s="25">
        <v>26.399000000000001</v>
      </c>
      <c r="H30" s="24">
        <v>0</v>
      </c>
      <c r="I30" s="26">
        <f>ROUND(G30*H30,P4)</f>
        <v>0</v>
      </c>
      <c r="L30" s="27">
        <v>0</v>
      </c>
      <c r="M30" s="20">
        <f>ROUND(G30*L30,P4)</f>
        <v>0</v>
      </c>
      <c r="N30" s="21" t="s">
        <v>633</v>
      </c>
      <c r="O30" s="28">
        <f>M30*AA30</f>
        <v>0</v>
      </c>
      <c r="P30">
        <v>3</v>
      </c>
      <c r="AA30">
        <f>IF(P30=1,$O$3,IF(P30=2,$O$4,$O$5))</f>
        <v>0.21</v>
      </c>
    </row>
    <row r="31" spans="1:27" x14ac:dyDescent="0.25">
      <c r="A31" t="s">
        <v>637</v>
      </c>
      <c r="E31" s="23" t="s">
        <v>6620</v>
      </c>
    </row>
    <row r="32" spans="1:27" ht="39" x14ac:dyDescent="0.3">
      <c r="A32" t="s">
        <v>638</v>
      </c>
      <c r="E32" s="29" t="s">
        <v>6816</v>
      </c>
    </row>
    <row r="33" spans="1:27" ht="312.5" x14ac:dyDescent="0.25">
      <c r="A33" t="s">
        <v>640</v>
      </c>
      <c r="E33" s="23" t="s">
        <v>6622</v>
      </c>
    </row>
    <row r="34" spans="1:27" x14ac:dyDescent="0.25">
      <c r="A34" t="s">
        <v>631</v>
      </c>
      <c r="B34">
        <v>7</v>
      </c>
      <c r="C34" s="22" t="s">
        <v>6623</v>
      </c>
      <c r="D34" t="s">
        <v>633</v>
      </c>
      <c r="E34" s="23" t="s">
        <v>6624</v>
      </c>
      <c r="F34" s="24" t="s">
        <v>874</v>
      </c>
      <c r="G34" s="25">
        <v>26.399000000000001</v>
      </c>
      <c r="H34" s="24">
        <v>0</v>
      </c>
      <c r="I34" s="26">
        <f>ROUND(G34*H34,P4)</f>
        <v>0</v>
      </c>
      <c r="L34" s="27">
        <v>0</v>
      </c>
      <c r="M34" s="20">
        <f>ROUND(G34*L34,P4)</f>
        <v>0</v>
      </c>
      <c r="N34" s="21" t="s">
        <v>633</v>
      </c>
      <c r="O34" s="28">
        <f>M34*AA34</f>
        <v>0</v>
      </c>
      <c r="P34">
        <v>3</v>
      </c>
      <c r="AA34">
        <f>IF(P34=1,$O$3,IF(P34=2,$O$4,$O$5))</f>
        <v>0.21</v>
      </c>
    </row>
    <row r="35" spans="1:27" x14ac:dyDescent="0.25">
      <c r="A35" t="s">
        <v>637</v>
      </c>
      <c r="E35" s="23" t="s">
        <v>6620</v>
      </c>
    </row>
    <row r="36" spans="1:27" ht="39" x14ac:dyDescent="0.3">
      <c r="A36" t="s">
        <v>638</v>
      </c>
      <c r="E36" s="29" t="s">
        <v>6816</v>
      </c>
    </row>
    <row r="37" spans="1:27" ht="312.5" x14ac:dyDescent="0.25">
      <c r="A37" t="s">
        <v>640</v>
      </c>
      <c r="E37" s="23" t="s">
        <v>6626</v>
      </c>
    </row>
    <row r="38" spans="1:27" ht="13" x14ac:dyDescent="0.25">
      <c r="A38" t="s">
        <v>628</v>
      </c>
      <c r="C38" s="18" t="s">
        <v>1966</v>
      </c>
      <c r="E38" s="19" t="s">
        <v>4616</v>
      </c>
      <c r="L38" s="20">
        <f>SUMIFS(L39:L46,A39:A46,"P")</f>
        <v>0</v>
      </c>
      <c r="M38" s="20">
        <f>SUMIFS(M39:M46,A39:A46,"P")</f>
        <v>0</v>
      </c>
      <c r="N38" s="21"/>
    </row>
    <row r="39" spans="1:27" x14ac:dyDescent="0.25">
      <c r="A39" t="s">
        <v>631</v>
      </c>
      <c r="B39">
        <v>8</v>
      </c>
      <c r="C39" s="22" t="s">
        <v>4902</v>
      </c>
      <c r="D39" t="s">
        <v>633</v>
      </c>
      <c r="E39" s="23" t="s">
        <v>4903</v>
      </c>
      <c r="F39" s="24" t="s">
        <v>874</v>
      </c>
      <c r="G39" s="25">
        <v>10.08</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6817</v>
      </c>
    </row>
    <row r="42" spans="1:27" ht="87.5" x14ac:dyDescent="0.25">
      <c r="A42" t="s">
        <v>640</v>
      </c>
      <c r="E42" s="23" t="s">
        <v>4905</v>
      </c>
    </row>
    <row r="43" spans="1:27" x14ac:dyDescent="0.25">
      <c r="A43" t="s">
        <v>631</v>
      </c>
      <c r="B43">
        <v>9</v>
      </c>
      <c r="C43" s="22" t="s">
        <v>6744</v>
      </c>
      <c r="D43" t="s">
        <v>633</v>
      </c>
      <c r="E43" s="23" t="s">
        <v>6745</v>
      </c>
      <c r="F43" s="24" t="s">
        <v>647</v>
      </c>
      <c r="G43" s="25">
        <v>5.6</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6818</v>
      </c>
    </row>
    <row r="46" spans="1:27" ht="100" x14ac:dyDescent="0.25">
      <c r="A46" t="s">
        <v>640</v>
      </c>
      <c r="E46" s="23" t="s">
        <v>6747</v>
      </c>
    </row>
    <row r="47" spans="1:27" ht="13" x14ac:dyDescent="0.25">
      <c r="A47" t="s">
        <v>628</v>
      </c>
      <c r="C47" s="18" t="s">
        <v>1801</v>
      </c>
      <c r="E47" s="19" t="s">
        <v>1802</v>
      </c>
      <c r="L47" s="20">
        <f>SUMIFS(L48:L55,A48:A55,"P")</f>
        <v>0</v>
      </c>
      <c r="M47" s="20">
        <f>SUMIFS(M48:M55,A48:A55,"P")</f>
        <v>0</v>
      </c>
      <c r="N47" s="21"/>
    </row>
    <row r="48" spans="1:27" ht="25" x14ac:dyDescent="0.25">
      <c r="A48" t="s">
        <v>631</v>
      </c>
      <c r="B48">
        <v>10</v>
      </c>
      <c r="C48" s="22" t="s">
        <v>2224</v>
      </c>
      <c r="D48" t="s">
        <v>2225</v>
      </c>
      <c r="E48" s="23" t="s">
        <v>2226</v>
      </c>
      <c r="F48" s="24" t="s">
        <v>1806</v>
      </c>
      <c r="G48" s="25">
        <v>12.118</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6819</v>
      </c>
    </row>
    <row r="51" spans="1:27" ht="187.5" x14ac:dyDescent="0.25">
      <c r="A51" t="s">
        <v>640</v>
      </c>
      <c r="E51" s="23" t="s">
        <v>2223</v>
      </c>
    </row>
    <row r="52" spans="1:27" ht="25" x14ac:dyDescent="0.25">
      <c r="A52" t="s">
        <v>631</v>
      </c>
      <c r="B52">
        <v>11</v>
      </c>
      <c r="C52" s="22" t="s">
        <v>1815</v>
      </c>
      <c r="D52" t="s">
        <v>1816</v>
      </c>
      <c r="E52" s="23" t="s">
        <v>1817</v>
      </c>
      <c r="F52" s="24" t="s">
        <v>1806</v>
      </c>
      <c r="G52" s="25">
        <v>30.673999999999999</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52" x14ac:dyDescent="0.3">
      <c r="A54" t="s">
        <v>638</v>
      </c>
      <c r="E54" s="29" t="s">
        <v>6820</v>
      </c>
    </row>
    <row r="55" spans="1:27" ht="187.5" x14ac:dyDescent="0.25">
      <c r="A55" t="s">
        <v>640</v>
      </c>
      <c r="E55" s="23" t="s">
        <v>2223</v>
      </c>
    </row>
  </sheetData>
  <sheetProtection algorithmName="SHA-512" hashValue="1RyOi+WLeG7ha/d2tu+7d4ZvuHBOvwlZQ9XIomS/jUJIIeYSPXiJMHQM4JBHDY6qy57BsWxTXvoeiiAMvPC0Hg==" saltValue="WJZ1nuFv8EJwZ7Tyt0YgJb0SUeuc59YDaCHdhnTso3CX0GYY7aB7xyNenJFM59s0a01bRdB4aVeG6VbNK5Ab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13" x14ac:dyDescent="0.25">
      <c r="A8" t="s">
        <v>626</v>
      </c>
      <c r="C8" s="18" t="s">
        <v>6821</v>
      </c>
      <c r="E8" s="19" t="s">
        <v>223</v>
      </c>
      <c r="L8" s="20">
        <f>L9+L30+L39</f>
        <v>0</v>
      </c>
      <c r="M8" s="20">
        <f>M9+M30+M39</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47.8</v>
      </c>
      <c r="H10" s="24">
        <v>0</v>
      </c>
      <c r="I10" s="26">
        <f>ROUND(G10*H10,P4)</f>
        <v>0</v>
      </c>
      <c r="L10" s="27">
        <v>0</v>
      </c>
      <c r="M10" s="20">
        <f>ROUND(G10*L10,P4)</f>
        <v>0</v>
      </c>
      <c r="N10" s="21" t="s">
        <v>636</v>
      </c>
      <c r="O10" s="28">
        <f>M10*AA10</f>
        <v>0</v>
      </c>
      <c r="P10">
        <v>3</v>
      </c>
      <c r="AA10">
        <f>IF(P10=1,$O$3,IF(P10=2,$O$4,$O$5))</f>
        <v>0.21</v>
      </c>
    </row>
    <row r="11" spans="1:27" x14ac:dyDescent="0.25">
      <c r="A11" t="s">
        <v>637</v>
      </c>
      <c r="E11" s="23" t="s">
        <v>6823</v>
      </c>
    </row>
    <row r="12" spans="1:27" ht="26" x14ac:dyDescent="0.3">
      <c r="A12" t="s">
        <v>638</v>
      </c>
      <c r="E12" s="29" t="s">
        <v>6824</v>
      </c>
    </row>
    <row r="13" spans="1:27" x14ac:dyDescent="0.25">
      <c r="A13" t="s">
        <v>640</v>
      </c>
      <c r="E13" s="23" t="s">
        <v>1380</v>
      </c>
    </row>
    <row r="14" spans="1:27" x14ac:dyDescent="0.25">
      <c r="A14" t="s">
        <v>631</v>
      </c>
      <c r="B14">
        <v>3</v>
      </c>
      <c r="C14" s="22" t="s">
        <v>6825</v>
      </c>
      <c r="D14" t="s">
        <v>866</v>
      </c>
      <c r="E14" s="23" t="s">
        <v>6826</v>
      </c>
      <c r="F14" s="24" t="s">
        <v>874</v>
      </c>
      <c r="G14" s="25">
        <v>13.44</v>
      </c>
      <c r="H14" s="24">
        <v>0</v>
      </c>
      <c r="I14" s="26">
        <f>ROUND(G14*H14,P4)</f>
        <v>0</v>
      </c>
      <c r="L14" s="27">
        <v>0</v>
      </c>
      <c r="M14" s="20">
        <f>ROUND(G14*L14,P4)</f>
        <v>0</v>
      </c>
      <c r="N14" s="21" t="s">
        <v>636</v>
      </c>
      <c r="O14" s="28">
        <f>M14*AA14</f>
        <v>0</v>
      </c>
      <c r="P14">
        <v>3</v>
      </c>
      <c r="AA14">
        <f>IF(P14=1,$O$3,IF(P14=2,$O$4,$O$5))</f>
        <v>0.21</v>
      </c>
    </row>
    <row r="15" spans="1:27" x14ac:dyDescent="0.25">
      <c r="A15" t="s">
        <v>637</v>
      </c>
      <c r="E15" s="23" t="s">
        <v>6827</v>
      </c>
    </row>
    <row r="16" spans="1:27" ht="26" x14ac:dyDescent="0.3">
      <c r="A16" t="s">
        <v>638</v>
      </c>
      <c r="E16" s="29" t="s">
        <v>6828</v>
      </c>
    </row>
    <row r="17" spans="1:27" x14ac:dyDescent="0.25">
      <c r="A17" t="s">
        <v>640</v>
      </c>
      <c r="E17" s="23" t="s">
        <v>1380</v>
      </c>
    </row>
    <row r="18" spans="1:27" x14ac:dyDescent="0.25">
      <c r="A18" t="s">
        <v>631</v>
      </c>
      <c r="B18">
        <v>4</v>
      </c>
      <c r="C18" s="22" t="s">
        <v>6829</v>
      </c>
      <c r="D18" t="s">
        <v>633</v>
      </c>
      <c r="E18" s="23" t="s">
        <v>6830</v>
      </c>
      <c r="F18" s="24" t="s">
        <v>874</v>
      </c>
      <c r="G18" s="25">
        <v>47.8</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6831</v>
      </c>
    </row>
    <row r="20" spans="1:27" ht="26" x14ac:dyDescent="0.3">
      <c r="A20" t="s">
        <v>638</v>
      </c>
      <c r="E20" s="29" t="s">
        <v>6832</v>
      </c>
    </row>
    <row r="21" spans="1:27" x14ac:dyDescent="0.25">
      <c r="A21" t="s">
        <v>640</v>
      </c>
      <c r="E21" s="23" t="s">
        <v>1380</v>
      </c>
    </row>
    <row r="22" spans="1:27" x14ac:dyDescent="0.25">
      <c r="A22" t="s">
        <v>631</v>
      </c>
      <c r="B22">
        <v>5</v>
      </c>
      <c r="C22" s="22" t="s">
        <v>4702</v>
      </c>
      <c r="D22" t="s">
        <v>633</v>
      </c>
      <c r="E22" s="23" t="s">
        <v>4703</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6833</v>
      </c>
    </row>
    <row r="25" spans="1:27" x14ac:dyDescent="0.25">
      <c r="A25" t="s">
        <v>640</v>
      </c>
      <c r="E25" s="23" t="s">
        <v>1380</v>
      </c>
    </row>
    <row r="26" spans="1:27" x14ac:dyDescent="0.25">
      <c r="A26" t="s">
        <v>631</v>
      </c>
      <c r="B26">
        <v>6</v>
      </c>
      <c r="C26" s="22" t="s">
        <v>888</v>
      </c>
      <c r="D26" t="s">
        <v>633</v>
      </c>
      <c r="E26" s="23" t="s">
        <v>889</v>
      </c>
      <c r="F26" s="24" t="s">
        <v>874</v>
      </c>
      <c r="G26" s="25">
        <v>61.24</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6834</v>
      </c>
    </row>
    <row r="28" spans="1:27" ht="26" x14ac:dyDescent="0.3">
      <c r="A28" t="s">
        <v>638</v>
      </c>
      <c r="E28" s="29" t="s">
        <v>6835</v>
      </c>
    </row>
    <row r="29" spans="1:27" x14ac:dyDescent="0.25">
      <c r="A29" t="s">
        <v>640</v>
      </c>
      <c r="E29" s="23" t="s">
        <v>1380</v>
      </c>
    </row>
    <row r="30" spans="1:27" ht="13" x14ac:dyDescent="0.25">
      <c r="A30" t="s">
        <v>628</v>
      </c>
      <c r="C30" s="18" t="s">
        <v>6836</v>
      </c>
      <c r="E30" s="19" t="s">
        <v>6837</v>
      </c>
      <c r="L30" s="20">
        <f>SUMIFS(L31:L38,A31:A38,"P")</f>
        <v>0</v>
      </c>
      <c r="M30" s="20">
        <f>SUMIFS(M31:M38,A31:A38,"P")</f>
        <v>0</v>
      </c>
      <c r="N30" s="21"/>
    </row>
    <row r="31" spans="1:27" x14ac:dyDescent="0.25">
      <c r="A31" t="s">
        <v>631</v>
      </c>
      <c r="B31">
        <v>7</v>
      </c>
      <c r="C31" s="22" t="s">
        <v>6838</v>
      </c>
      <c r="D31" t="s">
        <v>633</v>
      </c>
      <c r="E31" s="23" t="s">
        <v>4903</v>
      </c>
      <c r="F31" s="24" t="s">
        <v>874</v>
      </c>
      <c r="G31" s="25">
        <v>13.44</v>
      </c>
      <c r="H31" s="24">
        <v>0</v>
      </c>
      <c r="I31" s="26">
        <f>ROUND(G31*H31,P4)</f>
        <v>0</v>
      </c>
      <c r="L31" s="27">
        <v>0</v>
      </c>
      <c r="M31" s="20">
        <f>ROUND(G31*L31,P4)</f>
        <v>0</v>
      </c>
      <c r="N31" s="21" t="s">
        <v>636</v>
      </c>
      <c r="O31" s="28">
        <f>M31*AA31</f>
        <v>0</v>
      </c>
      <c r="P31">
        <v>3</v>
      </c>
      <c r="AA31">
        <f>IF(P31=1,$O$3,IF(P31=2,$O$4,$O$5))</f>
        <v>0.21</v>
      </c>
    </row>
    <row r="32" spans="1:27" x14ac:dyDescent="0.25">
      <c r="A32" t="s">
        <v>637</v>
      </c>
      <c r="E32" s="23" t="s">
        <v>6839</v>
      </c>
    </row>
    <row r="33" spans="1:27" ht="26" x14ac:dyDescent="0.3">
      <c r="A33" t="s">
        <v>638</v>
      </c>
      <c r="E33" s="29" t="s">
        <v>6840</v>
      </c>
    </row>
    <row r="34" spans="1:27" x14ac:dyDescent="0.25">
      <c r="A34" t="s">
        <v>640</v>
      </c>
      <c r="E34" s="23" t="s">
        <v>1380</v>
      </c>
    </row>
    <row r="35" spans="1:27" x14ac:dyDescent="0.25">
      <c r="A35" t="s">
        <v>631</v>
      </c>
      <c r="B35">
        <v>8</v>
      </c>
      <c r="C35" s="22" t="s">
        <v>6841</v>
      </c>
      <c r="D35" t="s">
        <v>633</v>
      </c>
      <c r="E35" s="23" t="s">
        <v>5354</v>
      </c>
      <c r="F35" s="24" t="s">
        <v>1806</v>
      </c>
      <c r="G35" s="25">
        <v>9.5500000000000007</v>
      </c>
      <c r="H35" s="24">
        <v>0</v>
      </c>
      <c r="I35" s="26">
        <f>ROUND(G35*H35,P4)</f>
        <v>0</v>
      </c>
      <c r="L35" s="27">
        <v>0</v>
      </c>
      <c r="M35" s="20">
        <f>ROUND(G35*L35,P4)</f>
        <v>0</v>
      </c>
      <c r="N35" s="21" t="s">
        <v>633</v>
      </c>
      <c r="O35" s="28">
        <f>M35*AA35</f>
        <v>0</v>
      </c>
      <c r="P35">
        <v>3</v>
      </c>
      <c r="AA35">
        <f>IF(P35=1,$O$3,IF(P35=2,$O$4,$O$5))</f>
        <v>0.21</v>
      </c>
    </row>
    <row r="36" spans="1:27" ht="25" x14ac:dyDescent="0.25">
      <c r="A36" t="s">
        <v>637</v>
      </c>
      <c r="E36" s="23" t="s">
        <v>6842</v>
      </c>
    </row>
    <row r="37" spans="1:27" ht="26" x14ac:dyDescent="0.3">
      <c r="A37" t="s">
        <v>638</v>
      </c>
      <c r="E37" s="29" t="s">
        <v>6843</v>
      </c>
    </row>
    <row r="38" spans="1:27" x14ac:dyDescent="0.25">
      <c r="A38" t="s">
        <v>640</v>
      </c>
      <c r="E38" s="23" t="s">
        <v>1380</v>
      </c>
    </row>
    <row r="39" spans="1:27" ht="13" x14ac:dyDescent="0.25">
      <c r="A39" t="s">
        <v>628</v>
      </c>
      <c r="C39" s="18" t="s">
        <v>1801</v>
      </c>
      <c r="E39" s="19" t="s">
        <v>6844</v>
      </c>
      <c r="L39" s="20">
        <f>SUMIFS(L40:L43,A40:A43,"P")</f>
        <v>0</v>
      </c>
      <c r="M39" s="20">
        <f>SUMIFS(M40:M43,A40:A43,"P")</f>
        <v>0</v>
      </c>
      <c r="N39" s="21"/>
    </row>
    <row r="40" spans="1:27" ht="25" x14ac:dyDescent="0.25">
      <c r="A40" t="s">
        <v>631</v>
      </c>
      <c r="B40">
        <v>1</v>
      </c>
      <c r="C40" s="22" t="s">
        <v>1815</v>
      </c>
      <c r="D40" t="s">
        <v>1816</v>
      </c>
      <c r="E40" s="23" t="s">
        <v>1817</v>
      </c>
      <c r="F40" s="24" t="s">
        <v>1806</v>
      </c>
      <c r="G40" s="25">
        <v>33.6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26" x14ac:dyDescent="0.3">
      <c r="A42" t="s">
        <v>638</v>
      </c>
      <c r="E42" s="29" t="s">
        <v>6845</v>
      </c>
    </row>
    <row r="43" spans="1:27" ht="187.5" x14ac:dyDescent="0.25">
      <c r="A43" t="s">
        <v>640</v>
      </c>
      <c r="E43" s="23" t="s">
        <v>2223</v>
      </c>
    </row>
  </sheetData>
  <sheetProtection algorithmName="SHA-512" hashValue="8+dMKV9VAOAwIoTA9+rT5QGwJQGB+ikZ2xhga7UFmgWwRtGgp8/gVXahE8YDvxDKpYIo0PBS75iKVyB9T0Ze5w==" saltValue="qKxXj4+8g4l1A69/yUdAgFjICzfDtvrs8pMtqVy7NR82CWi44nIQ/5AVzXHQsQGOVlyTPo/ZTz4WW4FA8eP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6846</v>
      </c>
      <c r="E8" s="19" t="s">
        <v>225</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6847</v>
      </c>
      <c r="D10" t="s">
        <v>633</v>
      </c>
      <c r="E10" s="23" t="s">
        <v>6848</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6850</v>
      </c>
    </row>
    <row r="13" spans="1:27" ht="112.5" x14ac:dyDescent="0.25">
      <c r="A13" t="s">
        <v>640</v>
      </c>
      <c r="E13" s="23" t="s">
        <v>6851</v>
      </c>
    </row>
  </sheetData>
  <sheetProtection algorithmName="SHA-512" hashValue="wL0AR/OnsxaOl8abp0IK44RUmNUgROdS3f9NOGUv2tSD267Eg6yvGV0UDIOs+mRwYoKvl3lbH5IdD+xZ3L/GnQ==" saltValue="PEEFWc/Hb+Z0SaGT4uWYCN0ItjtAu82UwLjEeEdMiMK2hR09YH+YL2YJBfbv1sweKjcbVlSNBInUQjOCmkqM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6852</v>
      </c>
      <c r="E8" s="19" t="s">
        <v>227</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sheetData>
  <sheetProtection algorithmName="SHA-512" hashValue="IlknRD/bUj4/TD3825Rn5rJsIRATE3V+aikw7kIfp4QSTCnLmoBZQHKjBPugalq4haV20oqAIo8Y2RkFA2jfZw==" saltValue="tZRLa9+DeG8IHBo3v/WJ0nJfTqLQ/BUmKK9iaw50/p7LBGkPPxsFnrOxiO39PtivXWxJD+9fsuLXB7QxBh/q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6854</v>
      </c>
      <c r="E8" s="19" t="s">
        <v>229</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row r="14" spans="1:27" x14ac:dyDescent="0.25">
      <c r="A14" t="s">
        <v>631</v>
      </c>
      <c r="B14">
        <v>2</v>
      </c>
      <c r="C14" s="22" t="s">
        <v>5353</v>
      </c>
      <c r="D14" t="s">
        <v>633</v>
      </c>
      <c r="E14" s="23" t="s">
        <v>5354</v>
      </c>
      <c r="F14" s="24" t="s">
        <v>1806</v>
      </c>
      <c r="G14" s="25">
        <v>0.64900000000000002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6855</v>
      </c>
    </row>
    <row r="16" spans="1:27" ht="39" x14ac:dyDescent="0.3">
      <c r="A16" t="s">
        <v>638</v>
      </c>
      <c r="E16" s="29" t="s">
        <v>6856</v>
      </c>
    </row>
    <row r="17" spans="1:5" x14ac:dyDescent="0.25">
      <c r="A17" t="s">
        <v>640</v>
      </c>
      <c r="E17" s="23" t="s">
        <v>1380</v>
      </c>
    </row>
  </sheetData>
  <sheetProtection algorithmName="SHA-512" hashValue="n86UFr2x2JD9HZVbmmUAOj/kRXtG2rM/276ToJL4mYE3vWwLySGJ4wlieslbjnq+QKcMsyVeHXEpzbEjneJdPQ==" saltValue="Dxtu2fRWJ+xnFYXCjnQJzOlIiqs0xiDaiK47nSE+vRoK4KpXRambl1Tx4imRyhqU/Wr9/zA0ju+1OzVad69v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6857</v>
      </c>
      <c r="E8" s="19" t="s">
        <v>231</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row r="14" spans="1:27" x14ac:dyDescent="0.25">
      <c r="A14" t="s">
        <v>631</v>
      </c>
      <c r="B14">
        <v>3</v>
      </c>
      <c r="C14" s="22" t="s">
        <v>6381</v>
      </c>
      <c r="D14" t="s">
        <v>633</v>
      </c>
      <c r="E14" s="23" t="s">
        <v>5991</v>
      </c>
      <c r="F14" s="24" t="s">
        <v>874</v>
      </c>
      <c r="G14" s="25">
        <v>1.6</v>
      </c>
      <c r="H14" s="24">
        <v>0</v>
      </c>
      <c r="I14" s="26">
        <f>ROUND(G14*H14,P4)</f>
        <v>0</v>
      </c>
      <c r="L14" s="27">
        <v>0</v>
      </c>
      <c r="M14" s="20">
        <f>ROUND(G14*L14,P4)</f>
        <v>0</v>
      </c>
      <c r="N14" s="21" t="s">
        <v>633</v>
      </c>
      <c r="O14" s="28">
        <f>M14*AA14</f>
        <v>0</v>
      </c>
      <c r="P14">
        <v>3</v>
      </c>
      <c r="AA14">
        <f>IF(P14=1,$O$3,IF(P14=2,$O$4,$O$5))</f>
        <v>0.21</v>
      </c>
    </row>
    <row r="15" spans="1:27" x14ac:dyDescent="0.25">
      <c r="A15" t="s">
        <v>637</v>
      </c>
      <c r="E15" s="23" t="s">
        <v>6858</v>
      </c>
    </row>
    <row r="16" spans="1:27" ht="26" x14ac:dyDescent="0.3">
      <c r="A16" t="s">
        <v>638</v>
      </c>
      <c r="E16" s="29" t="s">
        <v>6859</v>
      </c>
    </row>
    <row r="17" spans="1:27" ht="112.5" x14ac:dyDescent="0.25">
      <c r="A17" t="s">
        <v>640</v>
      </c>
      <c r="E17" s="23" t="s">
        <v>6860</v>
      </c>
    </row>
    <row r="18" spans="1:27" x14ac:dyDescent="0.25">
      <c r="A18" t="s">
        <v>631</v>
      </c>
      <c r="B18">
        <v>4</v>
      </c>
      <c r="C18" s="22" t="s">
        <v>5353</v>
      </c>
      <c r="D18" t="s">
        <v>633</v>
      </c>
      <c r="E18" s="23" t="s">
        <v>5354</v>
      </c>
      <c r="F18" s="24" t="s">
        <v>1806</v>
      </c>
      <c r="G18" s="25">
        <v>0.71799999999999997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6855</v>
      </c>
    </row>
    <row r="20" spans="1:27" ht="39" x14ac:dyDescent="0.3">
      <c r="A20" t="s">
        <v>638</v>
      </c>
      <c r="E20" s="29" t="s">
        <v>6861</v>
      </c>
    </row>
    <row r="21" spans="1:27" x14ac:dyDescent="0.25">
      <c r="A21" t="s">
        <v>640</v>
      </c>
      <c r="E21" s="23" t="s">
        <v>1380</v>
      </c>
    </row>
    <row r="22" spans="1:27" ht="13" x14ac:dyDescent="0.25">
      <c r="A22" t="s">
        <v>628</v>
      </c>
      <c r="C22" s="18" t="s">
        <v>1801</v>
      </c>
      <c r="E22" s="19" t="s">
        <v>6844</v>
      </c>
      <c r="L22" s="20">
        <f>SUMIFS(L23:L26,A23:A26,"P")</f>
        <v>0</v>
      </c>
      <c r="M22" s="20">
        <f>SUMIFS(M23:M26,A23:A26,"P")</f>
        <v>0</v>
      </c>
      <c r="N22" s="21"/>
    </row>
    <row r="23" spans="1:27" ht="25" x14ac:dyDescent="0.25">
      <c r="A23" t="s">
        <v>631</v>
      </c>
      <c r="B23">
        <v>1</v>
      </c>
      <c r="C23" s="22" t="s">
        <v>1815</v>
      </c>
      <c r="D23" t="s">
        <v>1816</v>
      </c>
      <c r="E23" s="23" t="s">
        <v>1817</v>
      </c>
      <c r="F23" s="24" t="s">
        <v>1806</v>
      </c>
      <c r="G23" s="25">
        <v>3.68</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6862</v>
      </c>
    </row>
    <row r="26" spans="1:27" ht="200" x14ac:dyDescent="0.25">
      <c r="A26" t="s">
        <v>640</v>
      </c>
      <c r="E26" s="23" t="s">
        <v>6863</v>
      </c>
    </row>
  </sheetData>
  <sheetProtection algorithmName="SHA-512" hashValue="jYDyNtMTcJKVcb9TeyiCT7BusHu18p58HnSdY2eegbFI8y56R9u/7Ic1psQZ45Cvqr704o4mm45v5LrVMxAFwg==" saltValue="gDZrTuKi5rKgnCsvuGeL+MSC7Zhay0ts/Cn7xnEH//CoylPCN+2WMmiPFKy4GHRdqzKCTLnmg6yPKc3ORs1J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6864</v>
      </c>
      <c r="E8" s="19" t="s">
        <v>233</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6847</v>
      </c>
      <c r="D10" t="s">
        <v>633</v>
      </c>
      <c r="E10" s="23" t="s">
        <v>6848</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6850</v>
      </c>
    </row>
    <row r="13" spans="1:27" ht="112.5" x14ac:dyDescent="0.25">
      <c r="A13" t="s">
        <v>640</v>
      </c>
      <c r="E13" s="23" t="s">
        <v>6851</v>
      </c>
    </row>
    <row r="14" spans="1:27" x14ac:dyDescent="0.25">
      <c r="A14" t="s">
        <v>631</v>
      </c>
      <c r="B14">
        <v>2</v>
      </c>
      <c r="C14" s="22" t="s">
        <v>5353</v>
      </c>
      <c r="D14" t="s">
        <v>633</v>
      </c>
      <c r="E14" s="23" t="s">
        <v>5354</v>
      </c>
      <c r="F14" s="24" t="s">
        <v>1806</v>
      </c>
      <c r="G14" s="25">
        <v>0.89600000000000002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6855</v>
      </c>
    </row>
    <row r="16" spans="1:27" ht="39" x14ac:dyDescent="0.3">
      <c r="A16" t="s">
        <v>638</v>
      </c>
      <c r="E16" s="29" t="s">
        <v>6865</v>
      </c>
    </row>
    <row r="17" spans="1:5" x14ac:dyDescent="0.25">
      <c r="A17" t="s">
        <v>640</v>
      </c>
      <c r="E17" s="23" t="s">
        <v>1380</v>
      </c>
    </row>
  </sheetData>
  <sheetProtection algorithmName="SHA-512" hashValue="ppCmW0epMciZnFy0drjMceBmfRgfmbMQM++LyGOCvfoYBBiAS7TI9ZpF2Vi1pbLlQ7nw09Kl5MfkQGoRYEHOXA==" saltValue="LZ7emOuWnbl3/PrNq/vNZ2RxgIfokfILJPWImDlYKzR/DIC7J3cs26YtMLDZNb5CwhpvQeRQIQEHGPND+NBf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6866</v>
      </c>
      <c r="E8" s="19" t="s">
        <v>235</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row r="14" spans="1:27" x14ac:dyDescent="0.25">
      <c r="A14" t="s">
        <v>631</v>
      </c>
      <c r="B14">
        <v>3</v>
      </c>
      <c r="C14" s="22" t="s">
        <v>6381</v>
      </c>
      <c r="D14" t="s">
        <v>633</v>
      </c>
      <c r="E14" s="23" t="s">
        <v>5991</v>
      </c>
      <c r="F14" s="24" t="s">
        <v>874</v>
      </c>
      <c r="G14" s="25">
        <v>1.2</v>
      </c>
      <c r="H14" s="24">
        <v>0</v>
      </c>
      <c r="I14" s="26">
        <f>ROUND(G14*H14,P4)</f>
        <v>0</v>
      </c>
      <c r="L14" s="27">
        <v>0</v>
      </c>
      <c r="M14" s="20">
        <f>ROUND(G14*L14,P4)</f>
        <v>0</v>
      </c>
      <c r="N14" s="21" t="s">
        <v>633</v>
      </c>
      <c r="O14" s="28">
        <f>M14*AA14</f>
        <v>0</v>
      </c>
      <c r="P14">
        <v>3</v>
      </c>
      <c r="AA14">
        <f>IF(P14=1,$O$3,IF(P14=2,$O$4,$O$5))</f>
        <v>0.21</v>
      </c>
    </row>
    <row r="15" spans="1:27" x14ac:dyDescent="0.25">
      <c r="A15" t="s">
        <v>637</v>
      </c>
      <c r="E15" s="23" t="s">
        <v>6858</v>
      </c>
    </row>
    <row r="16" spans="1:27" ht="26" x14ac:dyDescent="0.3">
      <c r="A16" t="s">
        <v>638</v>
      </c>
      <c r="E16" s="29" t="s">
        <v>6867</v>
      </c>
    </row>
    <row r="17" spans="1:27" ht="112.5" x14ac:dyDescent="0.25">
      <c r="A17" t="s">
        <v>640</v>
      </c>
      <c r="E17" s="23" t="s">
        <v>6860</v>
      </c>
    </row>
    <row r="18" spans="1:27" x14ac:dyDescent="0.25">
      <c r="A18" t="s">
        <v>631</v>
      </c>
      <c r="B18">
        <v>4</v>
      </c>
      <c r="C18" s="22" t="s">
        <v>5353</v>
      </c>
      <c r="D18" t="s">
        <v>633</v>
      </c>
      <c r="E18" s="23" t="s">
        <v>5354</v>
      </c>
      <c r="F18" s="24" t="s">
        <v>1806</v>
      </c>
      <c r="G18" s="25">
        <v>0.57399999999999995</v>
      </c>
      <c r="H18" s="24">
        <v>0</v>
      </c>
      <c r="I18" s="26">
        <f>ROUND(G18*H18,P4)</f>
        <v>0</v>
      </c>
      <c r="L18" s="27">
        <v>0</v>
      </c>
      <c r="M18" s="20">
        <f>ROUND(G18*L18,P4)</f>
        <v>0</v>
      </c>
      <c r="N18" s="21" t="s">
        <v>636</v>
      </c>
      <c r="O18" s="28">
        <f>M18*AA18</f>
        <v>0</v>
      </c>
      <c r="P18">
        <v>3</v>
      </c>
      <c r="AA18">
        <f>IF(P18=1,$O$3,IF(P18=2,$O$4,$O$5))</f>
        <v>0.21</v>
      </c>
    </row>
    <row r="19" spans="1:27" x14ac:dyDescent="0.25">
      <c r="A19" t="s">
        <v>637</v>
      </c>
      <c r="E19" s="23" t="s">
        <v>6855</v>
      </c>
    </row>
    <row r="20" spans="1:27" ht="39" x14ac:dyDescent="0.3">
      <c r="A20" t="s">
        <v>638</v>
      </c>
      <c r="E20" s="29" t="s">
        <v>6868</v>
      </c>
    </row>
    <row r="21" spans="1:27" x14ac:dyDescent="0.25">
      <c r="A21" t="s">
        <v>640</v>
      </c>
      <c r="E21" s="23" t="s">
        <v>1380</v>
      </c>
    </row>
    <row r="22" spans="1:27" ht="13" x14ac:dyDescent="0.25">
      <c r="A22" t="s">
        <v>628</v>
      </c>
      <c r="C22" s="18" t="s">
        <v>1801</v>
      </c>
      <c r="E22" s="19" t="s">
        <v>6844</v>
      </c>
      <c r="L22" s="20">
        <f>SUMIFS(L23:L26,A23:A26,"P")</f>
        <v>0</v>
      </c>
      <c r="M22" s="20">
        <f>SUMIFS(M23:M26,A23:A26,"P")</f>
        <v>0</v>
      </c>
      <c r="N22" s="21"/>
    </row>
    <row r="23" spans="1:27" ht="25" x14ac:dyDescent="0.25">
      <c r="A23" t="s">
        <v>631</v>
      </c>
      <c r="B23">
        <v>1</v>
      </c>
      <c r="C23" s="22" t="s">
        <v>1815</v>
      </c>
      <c r="D23" t="s">
        <v>1816</v>
      </c>
      <c r="E23" s="23" t="s">
        <v>1817</v>
      </c>
      <c r="F23" s="24" t="s">
        <v>1806</v>
      </c>
      <c r="G23" s="25">
        <v>2.76</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6869</v>
      </c>
    </row>
    <row r="26" spans="1:27" ht="200" x14ac:dyDescent="0.25">
      <c r="A26" t="s">
        <v>640</v>
      </c>
      <c r="E26" s="23" t="s">
        <v>6863</v>
      </c>
    </row>
  </sheetData>
  <sheetProtection algorithmName="SHA-512" hashValue="RrU2pKYID/ExxljiPasKusaCQdxA95ULMmkD63+qMOvvN9mXxYIWJdepc/FvDvXBLC9W6TtLU0GhStNApqOdXg==" saltValue="2tszthM8ns+fnYnnSHnIy/CaI8yUmCRTCzxBM67lmsQe8HKKTza7f1mNcQTdPRBCBvs3LO9guL8DLPF6Td7o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6870</v>
      </c>
      <c r="E8" s="19" t="s">
        <v>237</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6847</v>
      </c>
      <c r="D10" t="s">
        <v>633</v>
      </c>
      <c r="E10" s="23" t="s">
        <v>6848</v>
      </c>
      <c r="F10" s="24" t="s">
        <v>647</v>
      </c>
      <c r="G10" s="25">
        <v>16</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6871</v>
      </c>
    </row>
    <row r="13" spans="1:27" ht="112.5" x14ac:dyDescent="0.25">
      <c r="A13" t="s">
        <v>640</v>
      </c>
      <c r="E13" s="23" t="s">
        <v>6851</v>
      </c>
    </row>
    <row r="14" spans="1:27" x14ac:dyDescent="0.25">
      <c r="A14" t="s">
        <v>631</v>
      </c>
      <c r="B14">
        <v>2</v>
      </c>
      <c r="C14" s="22" t="s">
        <v>5353</v>
      </c>
      <c r="D14" t="s">
        <v>633</v>
      </c>
      <c r="E14" s="23" t="s">
        <v>5354</v>
      </c>
      <c r="F14" s="24" t="s">
        <v>1806</v>
      </c>
      <c r="G14" s="25">
        <v>0.13800000000000001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6855</v>
      </c>
    </row>
    <row r="16" spans="1:27" ht="26" x14ac:dyDescent="0.3">
      <c r="A16" t="s">
        <v>638</v>
      </c>
      <c r="E16" s="29" t="s">
        <v>6872</v>
      </c>
    </row>
    <row r="17" spans="1:5" x14ac:dyDescent="0.25">
      <c r="A17" t="s">
        <v>640</v>
      </c>
      <c r="E17" s="23" t="s">
        <v>1380</v>
      </c>
    </row>
  </sheetData>
  <sheetProtection algorithmName="SHA-512" hashValue="SVF1Wva4nUNNiHffo5e2BMrdtuWby+OmhXPcsL5LDJzZOzon66Ib2E/XDEgRh5DqylQJXeH1aiqn9IKGACz7kQ==" saltValue="FLznKd+Lf8GCEvK/z8mXGHp935NKdUr+2KWLaBPOdDyiY1VX+Gj0vyAiShcHAhDkDlpJmR0mMJHAZIfZ5/7+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6873</v>
      </c>
      <c r="E8" s="19" t="s">
        <v>239</v>
      </c>
      <c r="L8" s="20">
        <f>L9+L14+L23+L40</f>
        <v>0</v>
      </c>
      <c r="M8" s="20">
        <f>M9+M14+M23+M40</f>
        <v>0</v>
      </c>
      <c r="N8" s="21"/>
    </row>
    <row r="9" spans="1:27" ht="13" x14ac:dyDescent="0.25">
      <c r="A9" t="s">
        <v>628</v>
      </c>
      <c r="C9" s="18" t="s">
        <v>2745</v>
      </c>
      <c r="E9" s="19" t="s">
        <v>4061</v>
      </c>
      <c r="L9" s="20">
        <f>SUMIFS(L10:L13,A10:A13,"P")</f>
        <v>0</v>
      </c>
      <c r="M9" s="20">
        <f>SUMIFS(M10:M13,A10:A13,"P")</f>
        <v>0</v>
      </c>
      <c r="N9" s="21"/>
    </row>
    <row r="10" spans="1:27" ht="25" x14ac:dyDescent="0.25">
      <c r="A10" t="s">
        <v>631</v>
      </c>
      <c r="B10">
        <v>1</v>
      </c>
      <c r="C10" s="22" t="s">
        <v>6287</v>
      </c>
      <c r="D10" t="s">
        <v>633</v>
      </c>
      <c r="E10" s="23" t="s">
        <v>6288</v>
      </c>
      <c r="F10" s="24" t="s">
        <v>657</v>
      </c>
      <c r="G10" s="25">
        <v>10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6874</v>
      </c>
    </row>
    <row r="12" spans="1:27" ht="52" x14ac:dyDescent="0.3">
      <c r="A12" t="s">
        <v>638</v>
      </c>
      <c r="E12" s="29" t="s">
        <v>6875</v>
      </c>
    </row>
    <row r="13" spans="1:27" ht="62.5" x14ac:dyDescent="0.25">
      <c r="A13" t="s">
        <v>640</v>
      </c>
      <c r="E13" s="23" t="s">
        <v>6290</v>
      </c>
    </row>
    <row r="14" spans="1:27" ht="13" x14ac:dyDescent="0.25">
      <c r="A14" t="s">
        <v>628</v>
      </c>
      <c r="C14" s="18" t="s">
        <v>3224</v>
      </c>
      <c r="E14" s="19" t="s">
        <v>4802</v>
      </c>
      <c r="L14" s="20">
        <f>SUMIFS(L15:L22,A15:A22,"P")</f>
        <v>0</v>
      </c>
      <c r="M14" s="20">
        <f>SUMIFS(M15:M22,A15:A22,"P")</f>
        <v>0</v>
      </c>
      <c r="N14" s="21"/>
    </row>
    <row r="15" spans="1:27" x14ac:dyDescent="0.25">
      <c r="A15" t="s">
        <v>631</v>
      </c>
      <c r="B15">
        <v>2</v>
      </c>
      <c r="C15" s="22" t="s">
        <v>6664</v>
      </c>
      <c r="D15" t="s">
        <v>633</v>
      </c>
      <c r="E15" s="23" t="s">
        <v>6665</v>
      </c>
      <c r="F15" s="24" t="s">
        <v>874</v>
      </c>
      <c r="G15" s="25">
        <v>1.1000000000000001</v>
      </c>
      <c r="H15" s="24">
        <v>0</v>
      </c>
      <c r="I15" s="26">
        <f>ROUND(G15*H15,P4)</f>
        <v>0</v>
      </c>
      <c r="L15" s="27">
        <v>0</v>
      </c>
      <c r="M15" s="20">
        <f>ROUND(G15*L15,P4)</f>
        <v>0</v>
      </c>
      <c r="N15" s="21" t="s">
        <v>636</v>
      </c>
      <c r="O15" s="28">
        <f>M15*AA15</f>
        <v>0</v>
      </c>
      <c r="P15">
        <v>3</v>
      </c>
      <c r="AA15">
        <f>IF(P15=1,$O$3,IF(P15=2,$O$4,$O$5))</f>
        <v>0.21</v>
      </c>
    </row>
    <row r="16" spans="1:27" x14ac:dyDescent="0.25">
      <c r="A16" t="s">
        <v>637</v>
      </c>
      <c r="E16" s="23" t="s">
        <v>6666</v>
      </c>
    </row>
    <row r="17" spans="1:27" ht="52" x14ac:dyDescent="0.3">
      <c r="A17" t="s">
        <v>638</v>
      </c>
      <c r="E17" s="29" t="s">
        <v>6876</v>
      </c>
    </row>
    <row r="18" spans="1:27" ht="362.5" x14ac:dyDescent="0.25">
      <c r="A18" t="s">
        <v>640</v>
      </c>
      <c r="E18" s="23" t="s">
        <v>6668</v>
      </c>
    </row>
    <row r="19" spans="1:27" x14ac:dyDescent="0.25">
      <c r="A19" t="s">
        <v>631</v>
      </c>
      <c r="B19">
        <v>3</v>
      </c>
      <c r="C19" s="22" t="s">
        <v>6669</v>
      </c>
      <c r="D19" t="s">
        <v>633</v>
      </c>
      <c r="E19" s="23" t="s">
        <v>6670</v>
      </c>
      <c r="F19" s="24" t="s">
        <v>1806</v>
      </c>
      <c r="G19" s="25">
        <v>0.113</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6877</v>
      </c>
    </row>
    <row r="22" spans="1:27" ht="237.5" x14ac:dyDescent="0.25">
      <c r="A22" t="s">
        <v>640</v>
      </c>
      <c r="E22" s="23" t="s">
        <v>6672</v>
      </c>
    </row>
    <row r="23" spans="1:27" ht="13" x14ac:dyDescent="0.25">
      <c r="A23" t="s">
        <v>628</v>
      </c>
      <c r="C23" s="18" t="s">
        <v>6878</v>
      </c>
      <c r="E23" s="19" t="s">
        <v>6879</v>
      </c>
      <c r="L23" s="20">
        <f>SUMIFS(L24:L39,A24:A39,"P")</f>
        <v>0</v>
      </c>
      <c r="M23" s="20">
        <f>SUMIFS(M24:M39,A24:A39,"P")</f>
        <v>0</v>
      </c>
      <c r="N23" s="21"/>
    </row>
    <row r="24" spans="1:27" ht="25" x14ac:dyDescent="0.25">
      <c r="A24" t="s">
        <v>631</v>
      </c>
      <c r="B24">
        <v>4</v>
      </c>
      <c r="C24" s="22" t="s">
        <v>6880</v>
      </c>
      <c r="D24" t="s">
        <v>633</v>
      </c>
      <c r="E24" s="23" t="s">
        <v>6881</v>
      </c>
      <c r="F24" s="24" t="s">
        <v>870</v>
      </c>
      <c r="G24" s="25">
        <v>1.238</v>
      </c>
      <c r="H24" s="24">
        <v>0</v>
      </c>
      <c r="I24" s="26">
        <f>ROUND(G24*H24,P4)</f>
        <v>0</v>
      </c>
      <c r="L24" s="27">
        <v>0</v>
      </c>
      <c r="M24" s="20">
        <f>ROUND(G24*L24,P4)</f>
        <v>0</v>
      </c>
      <c r="N24" s="21" t="s">
        <v>636</v>
      </c>
      <c r="O24" s="28">
        <f>M24*AA24</f>
        <v>0</v>
      </c>
      <c r="P24">
        <v>3</v>
      </c>
      <c r="AA24">
        <f>IF(P24=1,$O$3,IF(P24=2,$O$4,$O$5))</f>
        <v>0.21</v>
      </c>
    </row>
    <row r="25" spans="1:27" x14ac:dyDescent="0.25">
      <c r="A25" t="s">
        <v>637</v>
      </c>
      <c r="E25" s="23" t="s">
        <v>6882</v>
      </c>
    </row>
    <row r="26" spans="1:27" ht="52" x14ac:dyDescent="0.3">
      <c r="A26" t="s">
        <v>638</v>
      </c>
      <c r="E26" s="29" t="s">
        <v>6883</v>
      </c>
    </row>
    <row r="27" spans="1:27" ht="75" x14ac:dyDescent="0.25">
      <c r="A27" t="s">
        <v>640</v>
      </c>
      <c r="E27" s="23" t="s">
        <v>6884</v>
      </c>
    </row>
    <row r="28" spans="1:27" ht="25" x14ac:dyDescent="0.25">
      <c r="A28" t="s">
        <v>631</v>
      </c>
      <c r="B28">
        <v>5</v>
      </c>
      <c r="C28" s="22" t="s">
        <v>6885</v>
      </c>
      <c r="D28" t="s">
        <v>633</v>
      </c>
      <c r="E28" s="23" t="s">
        <v>6886</v>
      </c>
      <c r="F28" s="24" t="s">
        <v>870</v>
      </c>
      <c r="G28" s="25">
        <v>2.97</v>
      </c>
      <c r="H28" s="24">
        <v>0</v>
      </c>
      <c r="I28" s="26">
        <f>ROUND(G28*H28,P4)</f>
        <v>0</v>
      </c>
      <c r="L28" s="27">
        <v>0</v>
      </c>
      <c r="M28" s="20">
        <f>ROUND(G28*L28,P4)</f>
        <v>0</v>
      </c>
      <c r="N28" s="21" t="s">
        <v>636</v>
      </c>
      <c r="O28" s="28">
        <f>M28*AA28</f>
        <v>0</v>
      </c>
      <c r="P28">
        <v>3</v>
      </c>
      <c r="AA28">
        <f>IF(P28=1,$O$3,IF(P28=2,$O$4,$O$5))</f>
        <v>0.21</v>
      </c>
    </row>
    <row r="29" spans="1:27" x14ac:dyDescent="0.25">
      <c r="A29" t="s">
        <v>637</v>
      </c>
      <c r="E29" s="23" t="s">
        <v>6882</v>
      </c>
    </row>
    <row r="30" spans="1:27" ht="52" x14ac:dyDescent="0.3">
      <c r="A30" t="s">
        <v>638</v>
      </c>
      <c r="E30" s="29" t="s">
        <v>6887</v>
      </c>
    </row>
    <row r="31" spans="1:27" ht="75" x14ac:dyDescent="0.25">
      <c r="A31" t="s">
        <v>640</v>
      </c>
      <c r="E31" s="23" t="s">
        <v>6884</v>
      </c>
    </row>
    <row r="32" spans="1:27" x14ac:dyDescent="0.25">
      <c r="A32" t="s">
        <v>631</v>
      </c>
      <c r="B32">
        <v>6</v>
      </c>
      <c r="C32" s="22" t="s">
        <v>6888</v>
      </c>
      <c r="D32" t="s">
        <v>633</v>
      </c>
      <c r="E32" s="23" t="s">
        <v>6889</v>
      </c>
      <c r="F32" s="24" t="s">
        <v>870</v>
      </c>
      <c r="G32" s="25">
        <v>4.2080000000000002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6890</v>
      </c>
    </row>
    <row r="35" spans="1:27" ht="75" x14ac:dyDescent="0.25">
      <c r="A35" t="s">
        <v>640</v>
      </c>
      <c r="E35" s="23" t="s">
        <v>6884</v>
      </c>
    </row>
    <row r="36" spans="1:27" x14ac:dyDescent="0.25">
      <c r="A36" t="s">
        <v>631</v>
      </c>
      <c r="B36">
        <v>7</v>
      </c>
      <c r="C36" s="22" t="s">
        <v>6891</v>
      </c>
      <c r="D36" t="s">
        <v>633</v>
      </c>
      <c r="E36" s="23" t="s">
        <v>6892</v>
      </c>
      <c r="F36" s="24" t="s">
        <v>870</v>
      </c>
      <c r="G36" s="25">
        <v>4.2080000000000002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52" x14ac:dyDescent="0.3">
      <c r="A38" t="s">
        <v>638</v>
      </c>
      <c r="E38" s="29" t="s">
        <v>6890</v>
      </c>
    </row>
    <row r="39" spans="1:27" ht="62.5" x14ac:dyDescent="0.25">
      <c r="A39" t="s">
        <v>640</v>
      </c>
      <c r="E39" s="23" t="s">
        <v>6893</v>
      </c>
    </row>
    <row r="40" spans="1:27" ht="13" x14ac:dyDescent="0.25">
      <c r="A40" t="s">
        <v>628</v>
      </c>
      <c r="C40" s="18" t="s">
        <v>1966</v>
      </c>
      <c r="E40" s="19" t="s">
        <v>4616</v>
      </c>
      <c r="L40" s="20">
        <f>SUMIFS(L41:L48,A41:A48,"P")</f>
        <v>0</v>
      </c>
      <c r="M40" s="20">
        <f>SUMIFS(M41:M48,A41:A48,"P")</f>
        <v>0</v>
      </c>
      <c r="N40" s="21"/>
    </row>
    <row r="41" spans="1:27" x14ac:dyDescent="0.25">
      <c r="A41" t="s">
        <v>631</v>
      </c>
      <c r="B41">
        <v>8</v>
      </c>
      <c r="C41" s="22" t="s">
        <v>6894</v>
      </c>
      <c r="D41" t="s">
        <v>633</v>
      </c>
      <c r="E41" s="23" t="s">
        <v>6895</v>
      </c>
      <c r="F41" s="24" t="s">
        <v>870</v>
      </c>
      <c r="G41" s="25">
        <v>4.2080000000000002</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52" x14ac:dyDescent="0.3">
      <c r="A43" t="s">
        <v>638</v>
      </c>
      <c r="E43" s="29" t="s">
        <v>6896</v>
      </c>
    </row>
    <row r="44" spans="1:27" x14ac:dyDescent="0.25">
      <c r="A44" t="s">
        <v>640</v>
      </c>
      <c r="E44" s="23" t="s">
        <v>6897</v>
      </c>
    </row>
    <row r="45" spans="1:27" x14ac:dyDescent="0.25">
      <c r="A45" t="s">
        <v>631</v>
      </c>
      <c r="B45">
        <v>9</v>
      </c>
      <c r="C45" s="22" t="s">
        <v>6898</v>
      </c>
      <c r="D45" t="s">
        <v>633</v>
      </c>
      <c r="E45" s="23" t="s">
        <v>6899</v>
      </c>
      <c r="F45" s="24" t="s">
        <v>647</v>
      </c>
      <c r="G45" s="25">
        <v>4.95</v>
      </c>
      <c r="H45" s="24">
        <v>0</v>
      </c>
      <c r="I45" s="26">
        <f>ROUND(G45*H45,P4)</f>
        <v>0</v>
      </c>
      <c r="L45" s="27">
        <v>0</v>
      </c>
      <c r="M45" s="20">
        <f>ROUND(G45*L45,P4)</f>
        <v>0</v>
      </c>
      <c r="N45" s="21" t="s">
        <v>633</v>
      </c>
      <c r="O45" s="28">
        <f>M45*AA45</f>
        <v>0</v>
      </c>
      <c r="P45">
        <v>3</v>
      </c>
      <c r="AA45">
        <f>IF(P45=1,$O$3,IF(P45=2,$O$4,$O$5))</f>
        <v>0.21</v>
      </c>
    </row>
    <row r="46" spans="1:27" x14ac:dyDescent="0.25">
      <c r="A46" t="s">
        <v>637</v>
      </c>
      <c r="E46" s="23" t="s">
        <v>633</v>
      </c>
    </row>
    <row r="47" spans="1:27" ht="52" x14ac:dyDescent="0.3">
      <c r="A47" t="s">
        <v>638</v>
      </c>
      <c r="E47" s="29" t="s">
        <v>6900</v>
      </c>
    </row>
    <row r="48" spans="1:27" ht="62.5" x14ac:dyDescent="0.25">
      <c r="A48" t="s">
        <v>640</v>
      </c>
      <c r="E48" s="23" t="s">
        <v>6721</v>
      </c>
    </row>
  </sheetData>
  <sheetProtection algorithmName="SHA-512" hashValue="GvG3PY8ho5U9fBDZgCMu3H0KsrKmMuFTziskU7HqDzjrwnetkl6DKfFarAhjH2yiu+7CYiPS1e3vV3qwUdc+nA==" saltValue="zppel+zI0v3/UlkifrQ58JM0y8n/8ONhud8fKDCzogcweXUYrOCng1Uu0NDKKLiZ4hmDPxf/CaDvunt96LD4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6901</v>
      </c>
      <c r="E8" s="19" t="s">
        <v>241</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6902</v>
      </c>
      <c r="D10" t="s">
        <v>633</v>
      </c>
      <c r="E10" s="23" t="s">
        <v>5354</v>
      </c>
      <c r="F10" s="24" t="s">
        <v>1806</v>
      </c>
      <c r="G10" s="25">
        <v>7</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6903</v>
      </c>
    </row>
    <row r="13" spans="1:27" ht="75" x14ac:dyDescent="0.25">
      <c r="A13" t="s">
        <v>640</v>
      </c>
      <c r="E13" s="23" t="s">
        <v>6904</v>
      </c>
    </row>
  </sheetData>
  <sheetProtection algorithmName="SHA-512" hashValue="dDpBNzhA30hAduYphX3bN3dabxh70Ylnqk2Y53RwOyz+wV7XIvY2+ENPKEKcQfiRQNX1VSax6CEBb+Isc329ww==" saltValue="K1Gr4Q5/YjI3GyVhPctCPZOJB0AEtusT0Ow/99Zg8sZ4LQu6gadMbTAojymqoZaZ/IowLEYMUbGMqDgEJ3Iv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6905</v>
      </c>
      <c r="E8" s="19" t="s">
        <v>243</v>
      </c>
      <c r="L8" s="20">
        <f>L9+L18+L23</f>
        <v>0</v>
      </c>
      <c r="M8" s="20">
        <f>M9+M18+M23</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6906</v>
      </c>
      <c r="D10" t="s">
        <v>633</v>
      </c>
      <c r="E10" s="23" t="s">
        <v>6907</v>
      </c>
      <c r="F10" s="24" t="s">
        <v>874</v>
      </c>
      <c r="G10" s="25">
        <v>0.43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6908</v>
      </c>
    </row>
    <row r="13" spans="1:27" ht="312.5" x14ac:dyDescent="0.25">
      <c r="A13" t="s">
        <v>640</v>
      </c>
      <c r="E13" s="23" t="s">
        <v>5706</v>
      </c>
    </row>
    <row r="14" spans="1:27" x14ac:dyDescent="0.25">
      <c r="A14" t="s">
        <v>631</v>
      </c>
      <c r="B14">
        <v>2</v>
      </c>
      <c r="C14" s="22" t="s">
        <v>6909</v>
      </c>
      <c r="D14" t="s">
        <v>633</v>
      </c>
      <c r="E14" s="23" t="s">
        <v>6910</v>
      </c>
      <c r="F14" s="24" t="s">
        <v>874</v>
      </c>
      <c r="G14" s="25">
        <v>0.43</v>
      </c>
      <c r="H14" s="24">
        <v>0</v>
      </c>
      <c r="I14" s="26">
        <f>ROUND(G14*H14,P4)</f>
        <v>0</v>
      </c>
      <c r="L14" s="27">
        <v>0</v>
      </c>
      <c r="M14" s="20">
        <f>ROUND(G14*L14,P4)</f>
        <v>0</v>
      </c>
      <c r="N14" s="21" t="s">
        <v>636</v>
      </c>
      <c r="O14" s="28">
        <f>M14*AA14</f>
        <v>0</v>
      </c>
      <c r="P14">
        <v>3</v>
      </c>
      <c r="AA14">
        <f>IF(P14=1,$O$3,IF(P14=2,$O$4,$O$5))</f>
        <v>0.21</v>
      </c>
    </row>
    <row r="15" spans="1:27" x14ac:dyDescent="0.25">
      <c r="A15" t="s">
        <v>637</v>
      </c>
      <c r="E15" s="23" t="s">
        <v>6911</v>
      </c>
    </row>
    <row r="16" spans="1:27" ht="39" x14ac:dyDescent="0.3">
      <c r="A16" t="s">
        <v>638</v>
      </c>
      <c r="E16" s="29" t="s">
        <v>6912</v>
      </c>
    </row>
    <row r="17" spans="1:27" ht="212.5" x14ac:dyDescent="0.25">
      <c r="A17" t="s">
        <v>640</v>
      </c>
      <c r="E17" s="23" t="s">
        <v>6913</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6914</v>
      </c>
      <c r="D19" t="s">
        <v>633</v>
      </c>
      <c r="E19" s="23" t="s">
        <v>6915</v>
      </c>
      <c r="F19" s="24" t="s">
        <v>874</v>
      </c>
      <c r="G19" s="25">
        <v>0.43</v>
      </c>
      <c r="H19" s="24">
        <v>0</v>
      </c>
      <c r="I19" s="26">
        <f>ROUND(G19*H19,P4)</f>
        <v>0</v>
      </c>
      <c r="L19" s="27">
        <v>0</v>
      </c>
      <c r="M19" s="20">
        <f>ROUND(G19*L19,P4)</f>
        <v>0</v>
      </c>
      <c r="N19" s="21" t="s">
        <v>636</v>
      </c>
      <c r="O19" s="28">
        <f>M19*AA19</f>
        <v>0</v>
      </c>
      <c r="P19">
        <v>3</v>
      </c>
      <c r="AA19">
        <f>IF(P19=1,$O$3,IF(P19=2,$O$4,$O$5))</f>
        <v>0.21</v>
      </c>
    </row>
    <row r="20" spans="1:27" x14ac:dyDescent="0.25">
      <c r="A20" t="s">
        <v>637</v>
      </c>
      <c r="E20" s="23" t="s">
        <v>6916</v>
      </c>
    </row>
    <row r="21" spans="1:27" ht="39" x14ac:dyDescent="0.3">
      <c r="A21" t="s">
        <v>638</v>
      </c>
      <c r="E21" s="29" t="s">
        <v>6917</v>
      </c>
    </row>
    <row r="22" spans="1:27" ht="350" x14ac:dyDescent="0.25">
      <c r="A22" t="s">
        <v>640</v>
      </c>
      <c r="E22" s="23" t="s">
        <v>5576</v>
      </c>
    </row>
    <row r="23" spans="1:27" ht="13" x14ac:dyDescent="0.25">
      <c r="A23" t="s">
        <v>628</v>
      </c>
      <c r="C23" s="18" t="s">
        <v>1966</v>
      </c>
      <c r="E23" s="19" t="s">
        <v>4616</v>
      </c>
      <c r="L23" s="20">
        <f>SUMIFS(L24:L31,A24:A31,"P")</f>
        <v>0</v>
      </c>
      <c r="M23" s="20">
        <f>SUMIFS(M24:M31,A24:A31,"P")</f>
        <v>0</v>
      </c>
      <c r="N23" s="21"/>
    </row>
    <row r="24" spans="1:27" x14ac:dyDescent="0.25">
      <c r="A24" t="s">
        <v>631</v>
      </c>
      <c r="B24">
        <v>4</v>
      </c>
      <c r="C24" s="22" t="s">
        <v>6898</v>
      </c>
      <c r="D24" t="s">
        <v>633</v>
      </c>
      <c r="E24" s="23" t="s">
        <v>6899</v>
      </c>
      <c r="F24" s="24" t="s">
        <v>647</v>
      </c>
      <c r="G24" s="25">
        <v>12.2</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6918</v>
      </c>
    </row>
    <row r="27" spans="1:27" ht="62.5" x14ac:dyDescent="0.25">
      <c r="A27" t="s">
        <v>640</v>
      </c>
      <c r="E27" s="23" t="s">
        <v>6721</v>
      </c>
    </row>
    <row r="28" spans="1:27" x14ac:dyDescent="0.25">
      <c r="A28" t="s">
        <v>631</v>
      </c>
      <c r="B28">
        <v>5</v>
      </c>
      <c r="C28" s="22" t="s">
        <v>6902</v>
      </c>
      <c r="D28" t="s">
        <v>633</v>
      </c>
      <c r="E28" s="23" t="s">
        <v>5354</v>
      </c>
      <c r="F28" s="24" t="s">
        <v>1806</v>
      </c>
      <c r="G28" s="25">
        <v>14.723000000000001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6919</v>
      </c>
    </row>
    <row r="31" spans="1:27" ht="75" x14ac:dyDescent="0.25">
      <c r="A31" t="s">
        <v>640</v>
      </c>
      <c r="E31" s="23" t="s">
        <v>6904</v>
      </c>
    </row>
  </sheetData>
  <sheetProtection algorithmName="SHA-512" hashValue="6v3KjVd+RQlZfxqVhFEp/FtcW5WMOwSfCdbSFv6mBP/u8Ss6uv8c1JrfqgnCU+XlIEy4MpP2laSCRE/grBBPpw==" saltValue="ew7n8TorC058nwhr6zS5Zu6LGbfkHHg41zJ00qPd/2IRl+ac61Yf1yYH8BqgybtE2z/L5YZ8w5s+76tbQj4G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COUNTIFS(L8:L37,"=0",A8:A37,"P")+COUNTIFS(L8:L37,"",A8:A37,"P")+SUM(Q8:Q37)</f>
        <v>6</v>
      </c>
    </row>
    <row r="8" spans="1:27" ht="13" x14ac:dyDescent="0.25">
      <c r="A8" t="s">
        <v>626</v>
      </c>
      <c r="C8" s="18" t="s">
        <v>6920</v>
      </c>
      <c r="E8" s="19" t="s">
        <v>245</v>
      </c>
      <c r="L8" s="20">
        <f>L9+L18+L23+L28</f>
        <v>0</v>
      </c>
      <c r="M8" s="20">
        <f>M9+M18+M23+M28</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6906</v>
      </c>
      <c r="D10" t="s">
        <v>633</v>
      </c>
      <c r="E10" s="23" t="s">
        <v>6907</v>
      </c>
      <c r="F10" s="24" t="s">
        <v>874</v>
      </c>
      <c r="G10" s="25">
        <v>1.6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6921</v>
      </c>
    </row>
    <row r="13" spans="1:27" ht="312.5" x14ac:dyDescent="0.25">
      <c r="A13" t="s">
        <v>640</v>
      </c>
      <c r="E13" s="23" t="s">
        <v>5706</v>
      </c>
    </row>
    <row r="14" spans="1:27" x14ac:dyDescent="0.25">
      <c r="A14" t="s">
        <v>631</v>
      </c>
      <c r="B14">
        <v>2</v>
      </c>
      <c r="C14" s="22" t="s">
        <v>6909</v>
      </c>
      <c r="D14" t="s">
        <v>633</v>
      </c>
      <c r="E14" s="23" t="s">
        <v>6910</v>
      </c>
      <c r="F14" s="24" t="s">
        <v>874</v>
      </c>
      <c r="G14" s="25">
        <v>1.6</v>
      </c>
      <c r="H14" s="24">
        <v>0</v>
      </c>
      <c r="I14" s="26">
        <f>ROUND(G14*H14,P4)</f>
        <v>0</v>
      </c>
      <c r="L14" s="27">
        <v>0</v>
      </c>
      <c r="M14" s="20">
        <f>ROUND(G14*L14,P4)</f>
        <v>0</v>
      </c>
      <c r="N14" s="21" t="s">
        <v>636</v>
      </c>
      <c r="O14" s="28">
        <f>M14*AA14</f>
        <v>0</v>
      </c>
      <c r="P14">
        <v>3</v>
      </c>
      <c r="AA14">
        <f>IF(P14=1,$O$3,IF(P14=2,$O$4,$O$5))</f>
        <v>0.21</v>
      </c>
    </row>
    <row r="15" spans="1:27" x14ac:dyDescent="0.25">
      <c r="A15" t="s">
        <v>637</v>
      </c>
      <c r="E15" s="23" t="s">
        <v>6911</v>
      </c>
    </row>
    <row r="16" spans="1:27" ht="39" x14ac:dyDescent="0.3">
      <c r="A16" t="s">
        <v>638</v>
      </c>
      <c r="E16" s="29" t="s">
        <v>6922</v>
      </c>
    </row>
    <row r="17" spans="1:27" ht="212.5" x14ac:dyDescent="0.25">
      <c r="A17" t="s">
        <v>640</v>
      </c>
      <c r="E17" s="23" t="s">
        <v>6913</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6914</v>
      </c>
      <c r="D19" t="s">
        <v>633</v>
      </c>
      <c r="E19" s="23" t="s">
        <v>6915</v>
      </c>
      <c r="F19" s="24" t="s">
        <v>874</v>
      </c>
      <c r="G19" s="25">
        <v>1.6</v>
      </c>
      <c r="H19" s="24">
        <v>0</v>
      </c>
      <c r="I19" s="26">
        <f>ROUND(G19*H19,P4)</f>
        <v>0</v>
      </c>
      <c r="L19" s="27">
        <v>0</v>
      </c>
      <c r="M19" s="20">
        <f>ROUND(G19*L19,P4)</f>
        <v>0</v>
      </c>
      <c r="N19" s="21" t="s">
        <v>636</v>
      </c>
      <c r="O19" s="28">
        <f>M19*AA19</f>
        <v>0</v>
      </c>
      <c r="P19">
        <v>3</v>
      </c>
      <c r="AA19">
        <f>IF(P19=1,$O$3,IF(P19=2,$O$4,$O$5))</f>
        <v>0.21</v>
      </c>
    </row>
    <row r="20" spans="1:27" x14ac:dyDescent="0.25">
      <c r="A20" t="s">
        <v>637</v>
      </c>
      <c r="E20" s="23" t="s">
        <v>6916</v>
      </c>
    </row>
    <row r="21" spans="1:27" ht="39" x14ac:dyDescent="0.3">
      <c r="A21" t="s">
        <v>638</v>
      </c>
      <c r="E21" s="29" t="s">
        <v>6921</v>
      </c>
    </row>
    <row r="22" spans="1:27" ht="350" x14ac:dyDescent="0.25">
      <c r="A22" t="s">
        <v>640</v>
      </c>
      <c r="E22" s="23" t="s">
        <v>5576</v>
      </c>
    </row>
    <row r="23" spans="1:27" ht="13" x14ac:dyDescent="0.25">
      <c r="A23" t="s">
        <v>628</v>
      </c>
      <c r="C23" s="18" t="s">
        <v>1544</v>
      </c>
      <c r="E23" s="19" t="s">
        <v>2049</v>
      </c>
      <c r="L23" s="20">
        <f>SUMIFS(L24:L27,A24:A27,"P")</f>
        <v>0</v>
      </c>
      <c r="M23" s="20">
        <f>SUMIFS(M24:M27,A24:A27,"P")</f>
        <v>0</v>
      </c>
      <c r="N23" s="21"/>
    </row>
    <row r="24" spans="1:27" x14ac:dyDescent="0.25">
      <c r="A24" t="s">
        <v>631</v>
      </c>
      <c r="B24">
        <v>4</v>
      </c>
      <c r="C24" s="22" t="s">
        <v>6923</v>
      </c>
      <c r="D24" t="s">
        <v>633</v>
      </c>
      <c r="E24" s="23" t="s">
        <v>6924</v>
      </c>
      <c r="F24" s="24" t="s">
        <v>870</v>
      </c>
      <c r="G24" s="25">
        <v>19.3</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39" x14ac:dyDescent="0.3">
      <c r="A26" t="s">
        <v>638</v>
      </c>
      <c r="E26" s="29" t="s">
        <v>6925</v>
      </c>
    </row>
    <row r="27" spans="1:27" ht="50" x14ac:dyDescent="0.25">
      <c r="A27" t="s">
        <v>640</v>
      </c>
      <c r="E27" s="23" t="s">
        <v>6926</v>
      </c>
    </row>
    <row r="28" spans="1:27" ht="13" x14ac:dyDescent="0.25">
      <c r="A28" t="s">
        <v>628</v>
      </c>
      <c r="C28" s="18" t="s">
        <v>1966</v>
      </c>
      <c r="E28" s="19" t="s">
        <v>4616</v>
      </c>
      <c r="L28" s="20">
        <f>SUMIFS(L29:L36,A29:A36,"P")</f>
        <v>0</v>
      </c>
      <c r="M28" s="20">
        <f>SUMIFS(M29:M36,A29:A36,"P")</f>
        <v>0</v>
      </c>
      <c r="N28" s="21"/>
    </row>
    <row r="29" spans="1:27" x14ac:dyDescent="0.25">
      <c r="A29" t="s">
        <v>631</v>
      </c>
      <c r="B29">
        <v>5</v>
      </c>
      <c r="C29" s="22" t="s">
        <v>6927</v>
      </c>
      <c r="D29" t="s">
        <v>633</v>
      </c>
      <c r="E29" s="23" t="s">
        <v>6928</v>
      </c>
      <c r="F29" s="24" t="s">
        <v>870</v>
      </c>
      <c r="G29" s="25">
        <v>2.4159999999999999</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39" x14ac:dyDescent="0.3">
      <c r="A31" t="s">
        <v>638</v>
      </c>
      <c r="E31" s="29" t="s">
        <v>6929</v>
      </c>
    </row>
    <row r="32" spans="1:27" x14ac:dyDescent="0.25">
      <c r="A32" t="s">
        <v>640</v>
      </c>
      <c r="E32" s="23" t="s">
        <v>6897</v>
      </c>
    </row>
    <row r="33" spans="1:27" x14ac:dyDescent="0.25">
      <c r="A33" t="s">
        <v>631</v>
      </c>
      <c r="B33">
        <v>6</v>
      </c>
      <c r="C33" s="22" t="s">
        <v>6898</v>
      </c>
      <c r="D33" t="s">
        <v>633</v>
      </c>
      <c r="E33" s="23" t="s">
        <v>6899</v>
      </c>
      <c r="F33" s="24" t="s">
        <v>647</v>
      </c>
      <c r="G33" s="25">
        <v>34.200000000000003</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39" x14ac:dyDescent="0.3">
      <c r="A35" t="s">
        <v>638</v>
      </c>
      <c r="E35" s="29" t="s">
        <v>6930</v>
      </c>
    </row>
    <row r="36" spans="1:27" ht="62.5" x14ac:dyDescent="0.25">
      <c r="A36" t="s">
        <v>640</v>
      </c>
      <c r="E36" s="23" t="s">
        <v>6721</v>
      </c>
    </row>
  </sheetData>
  <sheetProtection algorithmName="SHA-512" hashValue="GzfC+iq8uyp98qipSjHKn6Dr08xskTj1MxjuKAU4YKMPnSAbtHz7PuikcBY1TlpUoJpMcj24dLFbCPb7zSyCqQ==" saltValue="oK7KPYReO+2OvL6nM6aTOU6l1LAlHnEGn0ec7nfwTQcwXy91MVGbRTFs9qNaBxZKuehKFO8xqbSNGEpZnlq7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6931</v>
      </c>
      <c r="E8" s="19" t="s">
        <v>247</v>
      </c>
      <c r="L8" s="20">
        <f>L9+L22+L27</f>
        <v>0</v>
      </c>
      <c r="M8" s="20">
        <f>M9+M22+M27</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6906</v>
      </c>
      <c r="D10" t="s">
        <v>633</v>
      </c>
      <c r="E10" s="23" t="s">
        <v>6907</v>
      </c>
      <c r="F10" s="24" t="s">
        <v>874</v>
      </c>
      <c r="G10" s="25">
        <v>0.45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6932</v>
      </c>
    </row>
    <row r="13" spans="1:27" ht="312.5" x14ac:dyDescent="0.25">
      <c r="A13" t="s">
        <v>640</v>
      </c>
      <c r="E13" s="23" t="s">
        <v>5706</v>
      </c>
    </row>
    <row r="14" spans="1:27" x14ac:dyDescent="0.25">
      <c r="A14" t="s">
        <v>631</v>
      </c>
      <c r="B14">
        <v>2</v>
      </c>
      <c r="C14" s="22" t="s">
        <v>6909</v>
      </c>
      <c r="D14" t="s">
        <v>633</v>
      </c>
      <c r="E14" s="23" t="s">
        <v>6910</v>
      </c>
      <c r="F14" s="24" t="s">
        <v>874</v>
      </c>
      <c r="G14" s="25">
        <v>0.45</v>
      </c>
      <c r="H14" s="24">
        <v>0</v>
      </c>
      <c r="I14" s="26">
        <f>ROUND(G14*H14,P4)</f>
        <v>0</v>
      </c>
      <c r="L14" s="27">
        <v>0</v>
      </c>
      <c r="M14" s="20">
        <f>ROUND(G14*L14,P4)</f>
        <v>0</v>
      </c>
      <c r="N14" s="21" t="s">
        <v>636</v>
      </c>
      <c r="O14" s="28">
        <f>M14*AA14</f>
        <v>0</v>
      </c>
      <c r="P14">
        <v>3</v>
      </c>
      <c r="AA14">
        <f>IF(P14=1,$O$3,IF(P14=2,$O$4,$O$5))</f>
        <v>0.21</v>
      </c>
    </row>
    <row r="15" spans="1:27" x14ac:dyDescent="0.25">
      <c r="A15" t="s">
        <v>637</v>
      </c>
      <c r="E15" s="23" t="s">
        <v>6911</v>
      </c>
    </row>
    <row r="16" spans="1:27" ht="39" x14ac:dyDescent="0.3">
      <c r="A16" t="s">
        <v>638</v>
      </c>
      <c r="E16" s="29" t="s">
        <v>6933</v>
      </c>
    </row>
    <row r="17" spans="1:27" ht="212.5" x14ac:dyDescent="0.25">
      <c r="A17" t="s">
        <v>640</v>
      </c>
      <c r="E17" s="23" t="s">
        <v>6913</v>
      </c>
    </row>
    <row r="18" spans="1:27" x14ac:dyDescent="0.25">
      <c r="A18" t="s">
        <v>631</v>
      </c>
      <c r="B18">
        <v>3</v>
      </c>
      <c r="C18" s="22" t="s">
        <v>1886</v>
      </c>
      <c r="D18" t="s">
        <v>633</v>
      </c>
      <c r="E18" s="23" t="s">
        <v>1887</v>
      </c>
      <c r="F18" s="24" t="s">
        <v>870</v>
      </c>
      <c r="G18" s="25">
        <v>52.66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6934</v>
      </c>
    </row>
    <row r="21" spans="1:27" x14ac:dyDescent="0.25">
      <c r="A21" t="s">
        <v>640</v>
      </c>
      <c r="E21" s="23" t="s">
        <v>6935</v>
      </c>
    </row>
    <row r="22" spans="1:27" ht="13" x14ac:dyDescent="0.25">
      <c r="A22" t="s">
        <v>628</v>
      </c>
      <c r="C22" s="18" t="s">
        <v>2745</v>
      </c>
      <c r="E22" s="19" t="s">
        <v>4061</v>
      </c>
      <c r="L22" s="20">
        <f>SUMIFS(L23:L26,A23:A26,"P")</f>
        <v>0</v>
      </c>
      <c r="M22" s="20">
        <f>SUMIFS(M23:M26,A23:A26,"P")</f>
        <v>0</v>
      </c>
      <c r="N22" s="21"/>
    </row>
    <row r="23" spans="1:27" x14ac:dyDescent="0.25">
      <c r="A23" t="s">
        <v>631</v>
      </c>
      <c r="B23">
        <v>4</v>
      </c>
      <c r="C23" s="22" t="s">
        <v>6914</v>
      </c>
      <c r="D23" t="s">
        <v>633</v>
      </c>
      <c r="E23" s="23" t="s">
        <v>6915</v>
      </c>
      <c r="F23" s="24" t="s">
        <v>874</v>
      </c>
      <c r="G23" s="25">
        <v>0.45</v>
      </c>
      <c r="H23" s="24">
        <v>0</v>
      </c>
      <c r="I23" s="26">
        <f>ROUND(G23*H23,P4)</f>
        <v>0</v>
      </c>
      <c r="L23" s="27">
        <v>0</v>
      </c>
      <c r="M23" s="20">
        <f>ROUND(G23*L23,P4)</f>
        <v>0</v>
      </c>
      <c r="N23" s="21" t="s">
        <v>636</v>
      </c>
      <c r="O23" s="28">
        <f>M23*AA23</f>
        <v>0</v>
      </c>
      <c r="P23">
        <v>3</v>
      </c>
      <c r="AA23">
        <f>IF(P23=1,$O$3,IF(P23=2,$O$4,$O$5))</f>
        <v>0.21</v>
      </c>
    </row>
    <row r="24" spans="1:27" x14ac:dyDescent="0.25">
      <c r="A24" t="s">
        <v>637</v>
      </c>
      <c r="E24" s="23" t="s">
        <v>6916</v>
      </c>
    </row>
    <row r="25" spans="1:27" ht="52" x14ac:dyDescent="0.3">
      <c r="A25" t="s">
        <v>638</v>
      </c>
      <c r="E25" s="29" t="s">
        <v>6932</v>
      </c>
    </row>
    <row r="26" spans="1:27" ht="350" x14ac:dyDescent="0.25">
      <c r="A26" t="s">
        <v>640</v>
      </c>
      <c r="E26" s="23" t="s">
        <v>5576</v>
      </c>
    </row>
    <row r="27" spans="1:27" ht="13" x14ac:dyDescent="0.25">
      <c r="A27" t="s">
        <v>628</v>
      </c>
      <c r="C27" s="18" t="s">
        <v>1966</v>
      </c>
      <c r="E27" s="19" t="s">
        <v>4616</v>
      </c>
      <c r="L27" s="20">
        <f>SUMIFS(L28:L31,A28:A31,"P")</f>
        <v>0</v>
      </c>
      <c r="M27" s="20">
        <f>SUMIFS(M28:M31,A28:A31,"P")</f>
        <v>0</v>
      </c>
      <c r="N27" s="21"/>
    </row>
    <row r="28" spans="1:27" x14ac:dyDescent="0.25">
      <c r="A28" t="s">
        <v>631</v>
      </c>
      <c r="B28">
        <v>5</v>
      </c>
      <c r="C28" s="22" t="s">
        <v>6898</v>
      </c>
      <c r="D28" t="s">
        <v>633</v>
      </c>
      <c r="E28" s="23" t="s">
        <v>6899</v>
      </c>
      <c r="F28" s="24" t="s">
        <v>647</v>
      </c>
      <c r="G28" s="25">
        <v>14.821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6936</v>
      </c>
    </row>
    <row r="31" spans="1:27" ht="62.5" x14ac:dyDescent="0.25">
      <c r="A31" t="s">
        <v>640</v>
      </c>
      <c r="E31" s="23" t="s">
        <v>6721</v>
      </c>
    </row>
  </sheetData>
  <sheetProtection algorithmName="SHA-512" hashValue="Gv9FApS+8B/7tcdOE0GMkIlIaLFRBDNwcsIPh3mXWw9zjLDzOOt6GbThocs9H9DzGdQgG+twkuKZrjL7dsehmQ==" saltValue="XFS4vyw3/+tAqSJ+4h3o0DeD67fuuzhbML1EHlK2DAYVvzNSsjpfe6IcJFPT5i2JH+vrGValLSA8U+j2UZc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6937</v>
      </c>
      <c r="E8" s="19" t="s">
        <v>249</v>
      </c>
      <c r="L8" s="20">
        <f>L9+L34+L55</f>
        <v>0</v>
      </c>
      <c r="M8" s="20">
        <f>M9+M34+M55</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6938</v>
      </c>
      <c r="D10" t="s">
        <v>633</v>
      </c>
      <c r="E10" s="23" t="s">
        <v>6939</v>
      </c>
      <c r="F10" s="24" t="s">
        <v>647</v>
      </c>
      <c r="G10" s="25">
        <v>17</v>
      </c>
      <c r="H10" s="24">
        <v>0</v>
      </c>
      <c r="I10" s="26">
        <f>ROUND(G10*H10,P4)</f>
        <v>0</v>
      </c>
      <c r="L10" s="27">
        <v>0</v>
      </c>
      <c r="M10" s="20">
        <f>ROUND(G10*L10,P4)</f>
        <v>0</v>
      </c>
      <c r="N10" s="21" t="s">
        <v>636</v>
      </c>
      <c r="O10" s="28">
        <f>M10*AA10</f>
        <v>0</v>
      </c>
      <c r="P10">
        <v>3</v>
      </c>
      <c r="AA10">
        <f>IF(P10=1,$O$3,IF(P10=2,$O$4,$O$5))</f>
        <v>0.21</v>
      </c>
    </row>
    <row r="11" spans="1:27" x14ac:dyDescent="0.25">
      <c r="A11" t="s">
        <v>637</v>
      </c>
      <c r="E11" s="23" t="s">
        <v>6940</v>
      </c>
    </row>
    <row r="12" spans="1:27" ht="26" x14ac:dyDescent="0.3">
      <c r="A12" t="s">
        <v>638</v>
      </c>
      <c r="E12" s="29" t="s">
        <v>6941</v>
      </c>
    </row>
    <row r="13" spans="1:27" ht="37.5" x14ac:dyDescent="0.25">
      <c r="A13" t="s">
        <v>640</v>
      </c>
      <c r="E13" s="23" t="s">
        <v>6942</v>
      </c>
    </row>
    <row r="14" spans="1:27" x14ac:dyDescent="0.25">
      <c r="A14" t="s">
        <v>631</v>
      </c>
      <c r="B14">
        <v>2</v>
      </c>
      <c r="C14" s="22" t="s">
        <v>5798</v>
      </c>
      <c r="D14" t="s">
        <v>633</v>
      </c>
      <c r="E14" s="23" t="s">
        <v>5799</v>
      </c>
      <c r="F14" s="24" t="s">
        <v>874</v>
      </c>
      <c r="G14" s="25">
        <v>44.655000000000001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6943</v>
      </c>
    </row>
    <row r="16" spans="1:27" ht="26" x14ac:dyDescent="0.3">
      <c r="A16" t="s">
        <v>638</v>
      </c>
      <c r="E16" s="29" t="s">
        <v>6944</v>
      </c>
    </row>
    <row r="17" spans="1:27" ht="300" x14ac:dyDescent="0.25">
      <c r="A17" t="s">
        <v>640</v>
      </c>
      <c r="E17" s="23" t="s">
        <v>4745</v>
      </c>
    </row>
    <row r="18" spans="1:27" x14ac:dyDescent="0.25">
      <c r="A18" t="s">
        <v>631</v>
      </c>
      <c r="B18">
        <v>3</v>
      </c>
      <c r="C18" s="22" t="s">
        <v>6829</v>
      </c>
      <c r="D18" t="s">
        <v>633</v>
      </c>
      <c r="E18" s="23" t="s">
        <v>6830</v>
      </c>
      <c r="F18" s="24" t="s">
        <v>874</v>
      </c>
      <c r="G18" s="25">
        <v>44.655000000000001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6945</v>
      </c>
    </row>
    <row r="20" spans="1:27" ht="26" x14ac:dyDescent="0.3">
      <c r="A20" t="s">
        <v>638</v>
      </c>
      <c r="E20" s="29" t="s">
        <v>6944</v>
      </c>
    </row>
    <row r="21" spans="1:27" ht="312.5" x14ac:dyDescent="0.25">
      <c r="A21" t="s">
        <v>640</v>
      </c>
      <c r="E21" s="23" t="s">
        <v>6946</v>
      </c>
    </row>
    <row r="22" spans="1:27" x14ac:dyDescent="0.25">
      <c r="A22" t="s">
        <v>631</v>
      </c>
      <c r="B22">
        <v>4</v>
      </c>
      <c r="C22" s="22" t="s">
        <v>6947</v>
      </c>
      <c r="D22" t="s">
        <v>633</v>
      </c>
      <c r="E22" s="23" t="s">
        <v>6948</v>
      </c>
      <c r="F22" s="24" t="s">
        <v>874</v>
      </c>
      <c r="G22" s="25">
        <v>848.83799999999997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6949</v>
      </c>
    </row>
    <row r="24" spans="1:27" ht="117" x14ac:dyDescent="0.3">
      <c r="A24" t="s">
        <v>638</v>
      </c>
      <c r="E24" s="29" t="s">
        <v>6950</v>
      </c>
    </row>
    <row r="25" spans="1:27" ht="312.5" x14ac:dyDescent="0.25">
      <c r="A25" t="s">
        <v>640</v>
      </c>
      <c r="E25" s="23" t="s">
        <v>6946</v>
      </c>
    </row>
    <row r="26" spans="1:27" x14ac:dyDescent="0.25">
      <c r="A26" t="s">
        <v>631</v>
      </c>
      <c r="B26">
        <v>5</v>
      </c>
      <c r="C26" s="22" t="s">
        <v>4702</v>
      </c>
      <c r="D26" t="s">
        <v>633</v>
      </c>
      <c r="E26" s="23" t="s">
        <v>4703</v>
      </c>
      <c r="F26" s="24" t="s">
        <v>874</v>
      </c>
      <c r="G26" s="25">
        <v>848.83799999999997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6949</v>
      </c>
    </row>
    <row r="28" spans="1:27" ht="26" x14ac:dyDescent="0.3">
      <c r="A28" t="s">
        <v>638</v>
      </c>
      <c r="E28" s="29" t="s">
        <v>6951</v>
      </c>
    </row>
    <row r="29" spans="1:27" ht="187.5" x14ac:dyDescent="0.25">
      <c r="A29" t="s">
        <v>640</v>
      </c>
      <c r="E29" s="23" t="s">
        <v>4705</v>
      </c>
    </row>
    <row r="30" spans="1:27" x14ac:dyDescent="0.25">
      <c r="A30" t="s">
        <v>631</v>
      </c>
      <c r="B30">
        <v>6</v>
      </c>
      <c r="C30" s="22" t="s">
        <v>888</v>
      </c>
      <c r="D30" t="s">
        <v>633</v>
      </c>
      <c r="E30" s="23" t="s">
        <v>889</v>
      </c>
      <c r="F30" s="24" t="s">
        <v>874</v>
      </c>
      <c r="G30" s="25">
        <v>44.655000000000001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6952</v>
      </c>
    </row>
    <row r="33" spans="1:27" ht="225" x14ac:dyDescent="0.25">
      <c r="A33" t="s">
        <v>640</v>
      </c>
      <c r="E33" s="23" t="s">
        <v>4707</v>
      </c>
    </row>
    <row r="34" spans="1:27" ht="13" x14ac:dyDescent="0.25">
      <c r="A34" t="s">
        <v>628</v>
      </c>
      <c r="C34" s="18" t="s">
        <v>1966</v>
      </c>
      <c r="E34" s="19" t="s">
        <v>4616</v>
      </c>
      <c r="L34" s="20">
        <f>SUMIFS(L35:L54,A35:A54,"P")</f>
        <v>0</v>
      </c>
      <c r="M34" s="20">
        <f>SUMIFS(M35:M54,A35:A54,"P")</f>
        <v>0</v>
      </c>
      <c r="N34" s="21"/>
    </row>
    <row r="35" spans="1:27" x14ac:dyDescent="0.25">
      <c r="A35" t="s">
        <v>631</v>
      </c>
      <c r="B35">
        <v>7</v>
      </c>
      <c r="C35" s="22" t="s">
        <v>6953</v>
      </c>
      <c r="D35" t="s">
        <v>633</v>
      </c>
      <c r="E35" s="23" t="s">
        <v>6954</v>
      </c>
      <c r="F35" s="24" t="s">
        <v>6955</v>
      </c>
      <c r="G35" s="25">
        <v>53.722000000000001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6956</v>
      </c>
    </row>
    <row r="38" spans="1:27" ht="25" x14ac:dyDescent="0.25">
      <c r="A38" t="s">
        <v>640</v>
      </c>
      <c r="E38" s="23" t="s">
        <v>6957</v>
      </c>
    </row>
    <row r="39" spans="1:27" x14ac:dyDescent="0.25">
      <c r="A39" t="s">
        <v>631</v>
      </c>
      <c r="B39">
        <v>8</v>
      </c>
      <c r="C39" s="22" t="s">
        <v>6958</v>
      </c>
      <c r="D39" t="s">
        <v>633</v>
      </c>
      <c r="E39" s="23" t="s">
        <v>5261</v>
      </c>
      <c r="F39" s="24" t="s">
        <v>874</v>
      </c>
      <c r="G39" s="25">
        <v>306.85399999999998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6959</v>
      </c>
    </row>
    <row r="42" spans="1:27" ht="112.5" x14ac:dyDescent="0.25">
      <c r="A42" t="s">
        <v>640</v>
      </c>
      <c r="E42" s="23" t="s">
        <v>5009</v>
      </c>
    </row>
    <row r="43" spans="1:27" x14ac:dyDescent="0.25">
      <c r="A43" t="s">
        <v>631</v>
      </c>
      <c r="B43">
        <v>9</v>
      </c>
      <c r="C43" s="22" t="s">
        <v>5359</v>
      </c>
      <c r="D43" t="s">
        <v>633</v>
      </c>
      <c r="E43" s="23" t="s">
        <v>5360</v>
      </c>
      <c r="F43" s="24" t="s">
        <v>874</v>
      </c>
      <c r="G43" s="25">
        <v>31.204999999999998</v>
      </c>
      <c r="H43" s="24">
        <v>0</v>
      </c>
      <c r="I43" s="26">
        <f>ROUND(G43*H43,P4)</f>
        <v>0</v>
      </c>
      <c r="L43" s="27">
        <v>0</v>
      </c>
      <c r="M43" s="20">
        <f>ROUND(G43*L43,P4)</f>
        <v>0</v>
      </c>
      <c r="N43" s="21" t="s">
        <v>636</v>
      </c>
      <c r="O43" s="28">
        <f>M43*AA43</f>
        <v>0</v>
      </c>
      <c r="P43">
        <v>3</v>
      </c>
      <c r="AA43">
        <f>IF(P43=1,$O$3,IF(P43=2,$O$4,$O$5))</f>
        <v>0.21</v>
      </c>
    </row>
    <row r="44" spans="1:27" x14ac:dyDescent="0.25">
      <c r="A44" t="s">
        <v>637</v>
      </c>
      <c r="E44" s="23" t="s">
        <v>6960</v>
      </c>
    </row>
    <row r="45" spans="1:27" ht="26" x14ac:dyDescent="0.3">
      <c r="A45" t="s">
        <v>638</v>
      </c>
      <c r="E45" s="29" t="s">
        <v>6961</v>
      </c>
    </row>
    <row r="46" spans="1:27" ht="112.5" x14ac:dyDescent="0.25">
      <c r="A46" t="s">
        <v>640</v>
      </c>
      <c r="E46" s="23" t="s">
        <v>5009</v>
      </c>
    </row>
    <row r="47" spans="1:27" x14ac:dyDescent="0.25">
      <c r="A47" t="s">
        <v>631</v>
      </c>
      <c r="B47">
        <v>10</v>
      </c>
      <c r="C47" s="22" t="s">
        <v>1974</v>
      </c>
      <c r="D47" t="s">
        <v>633</v>
      </c>
      <c r="E47" s="23" t="s">
        <v>1975</v>
      </c>
      <c r="F47" s="24" t="s">
        <v>1806</v>
      </c>
      <c r="G47" s="25">
        <v>1.6319999999999999</v>
      </c>
      <c r="H47" s="24">
        <v>0</v>
      </c>
      <c r="I47" s="26">
        <f>ROUND(G47*H47,P4)</f>
        <v>0</v>
      </c>
      <c r="L47" s="27">
        <v>0</v>
      </c>
      <c r="M47" s="20">
        <f>ROUND(G47*L47,P4)</f>
        <v>0</v>
      </c>
      <c r="N47" s="21" t="s">
        <v>636</v>
      </c>
      <c r="O47" s="28">
        <f>M47*AA47</f>
        <v>0</v>
      </c>
      <c r="P47">
        <v>3</v>
      </c>
      <c r="AA47">
        <f>IF(P47=1,$O$3,IF(P47=2,$O$4,$O$5))</f>
        <v>0.21</v>
      </c>
    </row>
    <row r="48" spans="1:27" x14ac:dyDescent="0.25">
      <c r="A48" t="s">
        <v>637</v>
      </c>
      <c r="E48" s="23" t="s">
        <v>6962</v>
      </c>
    </row>
    <row r="49" spans="1:27" ht="26" x14ac:dyDescent="0.3">
      <c r="A49" t="s">
        <v>638</v>
      </c>
      <c r="E49" s="29" t="s">
        <v>6963</v>
      </c>
    </row>
    <row r="50" spans="1:27" ht="112.5" x14ac:dyDescent="0.25">
      <c r="A50" t="s">
        <v>640</v>
      </c>
      <c r="E50" s="23" t="s">
        <v>6964</v>
      </c>
    </row>
    <row r="51" spans="1:27" x14ac:dyDescent="0.25">
      <c r="A51" t="s">
        <v>631</v>
      </c>
      <c r="B51">
        <v>11</v>
      </c>
      <c r="C51" s="22" t="s">
        <v>1977</v>
      </c>
      <c r="D51" t="s">
        <v>633</v>
      </c>
      <c r="E51" s="23" t="s">
        <v>1978</v>
      </c>
      <c r="F51" s="24" t="s">
        <v>1935</v>
      </c>
      <c r="G51" s="25">
        <v>31.007999999999999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6965</v>
      </c>
    </row>
    <row r="53" spans="1:27" ht="13" x14ac:dyDescent="0.3">
      <c r="A53" t="s">
        <v>638</v>
      </c>
      <c r="E53" s="29" t="s">
        <v>6966</v>
      </c>
    </row>
    <row r="54" spans="1:27" ht="25" x14ac:dyDescent="0.25">
      <c r="A54" t="s">
        <v>640</v>
      </c>
      <c r="E54" s="23" t="s">
        <v>4990</v>
      </c>
    </row>
    <row r="55" spans="1:27" ht="13" x14ac:dyDescent="0.25">
      <c r="A55" t="s">
        <v>628</v>
      </c>
      <c r="C55" s="18" t="s">
        <v>1801</v>
      </c>
      <c r="E55" s="19" t="s">
        <v>605</v>
      </c>
      <c r="L55" s="20">
        <f>SUMIFS(L56:L63,A56:A63,"P")</f>
        <v>0</v>
      </c>
      <c r="M55" s="20">
        <f>SUMIFS(M56:M63,A56:A63,"P")</f>
        <v>0</v>
      </c>
      <c r="N55" s="21"/>
    </row>
    <row r="56" spans="1:27" ht="25" x14ac:dyDescent="0.25">
      <c r="A56" t="s">
        <v>631</v>
      </c>
      <c r="B56">
        <v>12</v>
      </c>
      <c r="C56" s="22" t="s">
        <v>1811</v>
      </c>
      <c r="D56" t="s">
        <v>1812</v>
      </c>
      <c r="E56" s="23" t="s">
        <v>1813</v>
      </c>
      <c r="F56" s="24" t="s">
        <v>1806</v>
      </c>
      <c r="G56" s="25">
        <v>56.168999999999997</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26" x14ac:dyDescent="0.3">
      <c r="A58" t="s">
        <v>638</v>
      </c>
      <c r="E58" s="29" t="s">
        <v>6967</v>
      </c>
    </row>
    <row r="59" spans="1:27" ht="187.5" x14ac:dyDescent="0.25">
      <c r="A59" t="s">
        <v>640</v>
      </c>
      <c r="E59" s="23" t="s">
        <v>6968</v>
      </c>
    </row>
    <row r="60" spans="1:27" ht="25" x14ac:dyDescent="0.25">
      <c r="A60" t="s">
        <v>631</v>
      </c>
      <c r="B60">
        <v>13</v>
      </c>
      <c r="C60" s="22" t="s">
        <v>5344</v>
      </c>
      <c r="D60" t="s">
        <v>5345</v>
      </c>
      <c r="E60" s="23" t="s">
        <v>5346</v>
      </c>
      <c r="F60" s="24" t="s">
        <v>1806</v>
      </c>
      <c r="G60" s="25">
        <v>624.44799999999998</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 x14ac:dyDescent="0.3">
      <c r="A62" t="s">
        <v>638</v>
      </c>
      <c r="E62" s="29" t="s">
        <v>6969</v>
      </c>
    </row>
    <row r="63" spans="1:27" ht="187.5" x14ac:dyDescent="0.25">
      <c r="A63" t="s">
        <v>640</v>
      </c>
      <c r="E63" s="23" t="s">
        <v>3751</v>
      </c>
    </row>
  </sheetData>
  <sheetProtection algorithmName="SHA-512" hashValue="OfM49+Iiw2vjv5I8KF/KDlCs5rUkIWWg+tFHDSaulz6oPv7fIiu0fH2RaeSTgvUqX8YDkqABqSMwHgAqq948Yg==" saltValue="NKc0dLGb8fbYwWkIExIZge21nUPq01KJ5r/A8/fLaI4RJAcLIzHHrA7aegGmqeRQ5EXj/SP9QNUpGRnAMUKy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6970</v>
      </c>
      <c r="E8" s="19" t="s">
        <v>251</v>
      </c>
      <c r="L8" s="20">
        <f>L9+L14+L51+L108+L133+L162+L183+L196+L237</f>
        <v>0</v>
      </c>
      <c r="M8" s="20">
        <f>M9+M14+M51+M108+M133+M162+M183+M196+M237</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6971</v>
      </c>
      <c r="D10" t="s">
        <v>633</v>
      </c>
      <c r="E10" s="23" t="s">
        <v>6972</v>
      </c>
      <c r="F10" s="24" t="s">
        <v>773</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6973</v>
      </c>
    </row>
    <row r="12" spans="1:27" ht="26" x14ac:dyDescent="0.3">
      <c r="A12" t="s">
        <v>638</v>
      </c>
      <c r="E12" s="29" t="s">
        <v>6974</v>
      </c>
    </row>
    <row r="13" spans="1:27" x14ac:dyDescent="0.25">
      <c r="A13" t="s">
        <v>640</v>
      </c>
      <c r="E13" s="23" t="s">
        <v>5496</v>
      </c>
    </row>
    <row r="14" spans="1:27" ht="13" x14ac:dyDescent="0.25">
      <c r="A14" t="s">
        <v>628</v>
      </c>
      <c r="C14" s="18" t="s">
        <v>866</v>
      </c>
      <c r="E14" s="19" t="s">
        <v>1466</v>
      </c>
      <c r="L14" s="20">
        <f>SUMIFS(L15:L50,A15:A50,"P")</f>
        <v>0</v>
      </c>
      <c r="M14" s="20">
        <f>SUMIFS(M15:M50,A15:A50,"P")</f>
        <v>0</v>
      </c>
      <c r="N14" s="21"/>
    </row>
    <row r="15" spans="1:27" x14ac:dyDescent="0.25">
      <c r="A15" t="s">
        <v>631</v>
      </c>
      <c r="B15">
        <v>2</v>
      </c>
      <c r="C15" s="22" t="s">
        <v>5794</v>
      </c>
      <c r="D15" t="s">
        <v>633</v>
      </c>
      <c r="E15" s="23" t="s">
        <v>5795</v>
      </c>
      <c r="F15" s="24" t="s">
        <v>814</v>
      </c>
      <c r="G15" s="25">
        <v>720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6975</v>
      </c>
    </row>
    <row r="18" spans="1:27" ht="37.5" x14ac:dyDescent="0.25">
      <c r="A18" t="s">
        <v>640</v>
      </c>
      <c r="E18" s="23" t="s">
        <v>5797</v>
      </c>
    </row>
    <row r="19" spans="1:27" x14ac:dyDescent="0.25">
      <c r="A19" t="s">
        <v>631</v>
      </c>
      <c r="B19">
        <v>3</v>
      </c>
      <c r="C19" s="22" t="s">
        <v>5798</v>
      </c>
      <c r="D19" t="s">
        <v>633</v>
      </c>
      <c r="E19" s="23" t="s">
        <v>5799</v>
      </c>
      <c r="F19" s="24" t="s">
        <v>874</v>
      </c>
      <c r="G19" s="25">
        <v>258.483</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26" x14ac:dyDescent="0.3">
      <c r="A21" t="s">
        <v>638</v>
      </c>
      <c r="E21" s="29" t="s">
        <v>6976</v>
      </c>
    </row>
    <row r="22" spans="1:27" ht="300" x14ac:dyDescent="0.25">
      <c r="A22" t="s">
        <v>640</v>
      </c>
      <c r="E22" s="23" t="s">
        <v>4745</v>
      </c>
    </row>
    <row r="23" spans="1:27" x14ac:dyDescent="0.25">
      <c r="A23" t="s">
        <v>631</v>
      </c>
      <c r="B23">
        <v>4</v>
      </c>
      <c r="C23" s="22" t="s">
        <v>6825</v>
      </c>
      <c r="D23" t="s">
        <v>633</v>
      </c>
      <c r="E23" s="23" t="s">
        <v>6826</v>
      </c>
      <c r="F23" s="24" t="s">
        <v>874</v>
      </c>
      <c r="G23" s="25">
        <v>1515.009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6977</v>
      </c>
    </row>
    <row r="25" spans="1:27" ht="26" x14ac:dyDescent="0.3">
      <c r="A25" t="s">
        <v>638</v>
      </c>
      <c r="E25" s="29" t="s">
        <v>6978</v>
      </c>
    </row>
    <row r="26" spans="1:27" ht="300" x14ac:dyDescent="0.25">
      <c r="A26" t="s">
        <v>640</v>
      </c>
      <c r="E26" s="23" t="s">
        <v>4745</v>
      </c>
    </row>
    <row r="27" spans="1:27" x14ac:dyDescent="0.25">
      <c r="A27" t="s">
        <v>631</v>
      </c>
      <c r="B27">
        <v>5</v>
      </c>
      <c r="C27" s="22" t="s">
        <v>6829</v>
      </c>
      <c r="D27" t="s">
        <v>633</v>
      </c>
      <c r="E27" s="23" t="s">
        <v>6830</v>
      </c>
      <c r="F27" s="24" t="s">
        <v>874</v>
      </c>
      <c r="G27" s="25">
        <v>258.483</v>
      </c>
      <c r="H27" s="24">
        <v>0</v>
      </c>
      <c r="I27" s="26">
        <f>ROUND(G27*H27,P4)</f>
        <v>0</v>
      </c>
      <c r="L27" s="27">
        <v>0</v>
      </c>
      <c r="M27" s="20">
        <f>ROUND(G27*L27,P4)</f>
        <v>0</v>
      </c>
      <c r="N27" s="21" t="s">
        <v>636</v>
      </c>
      <c r="O27" s="28">
        <f>M27*AA27</f>
        <v>0</v>
      </c>
      <c r="P27">
        <v>3</v>
      </c>
      <c r="AA27">
        <f>IF(P27=1,$O$3,IF(P27=2,$O$4,$O$5))</f>
        <v>0.21</v>
      </c>
    </row>
    <row r="28" spans="1:27" x14ac:dyDescent="0.25">
      <c r="A28" t="s">
        <v>637</v>
      </c>
      <c r="E28" s="23" t="s">
        <v>6945</v>
      </c>
    </row>
    <row r="29" spans="1:27" ht="26" x14ac:dyDescent="0.3">
      <c r="A29" t="s">
        <v>638</v>
      </c>
      <c r="E29" s="29" t="s">
        <v>6976</v>
      </c>
    </row>
    <row r="30" spans="1:27" ht="312.5" x14ac:dyDescent="0.25">
      <c r="A30" t="s">
        <v>640</v>
      </c>
      <c r="E30" s="23" t="s">
        <v>6946</v>
      </c>
    </row>
    <row r="31" spans="1:27" x14ac:dyDescent="0.25">
      <c r="A31" t="s">
        <v>631</v>
      </c>
      <c r="B31">
        <v>6</v>
      </c>
      <c r="C31" s="22" t="s">
        <v>6947</v>
      </c>
      <c r="D31" t="s">
        <v>633</v>
      </c>
      <c r="E31" s="23" t="s">
        <v>6948</v>
      </c>
      <c r="F31" s="24" t="s">
        <v>874</v>
      </c>
      <c r="G31" s="25">
        <v>367.42700000000002</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65" x14ac:dyDescent="0.3">
      <c r="A33" t="s">
        <v>638</v>
      </c>
      <c r="E33" s="29" t="s">
        <v>6979</v>
      </c>
    </row>
    <row r="34" spans="1:27" ht="312.5" x14ac:dyDescent="0.25">
      <c r="A34" t="s">
        <v>640</v>
      </c>
      <c r="E34" s="23" t="s">
        <v>6946</v>
      </c>
    </row>
    <row r="35" spans="1:27" x14ac:dyDescent="0.25">
      <c r="A35" t="s">
        <v>631</v>
      </c>
      <c r="B35">
        <v>7</v>
      </c>
      <c r="C35" s="22" t="s">
        <v>6980</v>
      </c>
      <c r="D35" t="s">
        <v>633</v>
      </c>
      <c r="E35" s="23" t="s">
        <v>6981</v>
      </c>
      <c r="F35" s="24" t="s">
        <v>874</v>
      </c>
      <c r="G35" s="25">
        <v>116.30200000000001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6982</v>
      </c>
    </row>
    <row r="37" spans="1:27" ht="78" x14ac:dyDescent="0.3">
      <c r="A37" t="s">
        <v>638</v>
      </c>
      <c r="E37" s="29" t="s">
        <v>6983</v>
      </c>
    </row>
    <row r="38" spans="1:27" ht="262.5" x14ac:dyDescent="0.25">
      <c r="A38" t="s">
        <v>640</v>
      </c>
      <c r="E38" s="23" t="s">
        <v>4761</v>
      </c>
    </row>
    <row r="39" spans="1:27" x14ac:dyDescent="0.25">
      <c r="A39" t="s">
        <v>631</v>
      </c>
      <c r="B39">
        <v>8</v>
      </c>
      <c r="C39" s="22" t="s">
        <v>4702</v>
      </c>
      <c r="D39" t="s">
        <v>633</v>
      </c>
      <c r="E39" s="23" t="s">
        <v>4703</v>
      </c>
      <c r="F39" s="24" t="s">
        <v>874</v>
      </c>
      <c r="G39" s="25">
        <v>546.46</v>
      </c>
      <c r="H39" s="24">
        <v>0</v>
      </c>
      <c r="I39" s="26">
        <f>ROUND(G39*H39,P4)</f>
        <v>0</v>
      </c>
      <c r="L39" s="27">
        <v>0</v>
      </c>
      <c r="M39" s="20">
        <f>ROUND(G39*L39,P4)</f>
        <v>0</v>
      </c>
      <c r="N39" s="21" t="s">
        <v>636</v>
      </c>
      <c r="O39" s="28">
        <f>M39*AA39</f>
        <v>0</v>
      </c>
      <c r="P39">
        <v>3</v>
      </c>
      <c r="AA39">
        <f>IF(P39=1,$O$3,IF(P39=2,$O$4,$O$5))</f>
        <v>0.21</v>
      </c>
    </row>
    <row r="40" spans="1:27" x14ac:dyDescent="0.25">
      <c r="A40" t="s">
        <v>637</v>
      </c>
      <c r="E40" s="23" t="s">
        <v>6984</v>
      </c>
    </row>
    <row r="41" spans="1:27" ht="104" x14ac:dyDescent="0.3">
      <c r="A41" t="s">
        <v>638</v>
      </c>
      <c r="E41" s="29" t="s">
        <v>6985</v>
      </c>
    </row>
    <row r="42" spans="1:27" ht="187.5" x14ac:dyDescent="0.25">
      <c r="A42" t="s">
        <v>640</v>
      </c>
      <c r="E42" s="23" t="s">
        <v>4705</v>
      </c>
    </row>
    <row r="43" spans="1:27" x14ac:dyDescent="0.25">
      <c r="A43" t="s">
        <v>631</v>
      </c>
      <c r="B43">
        <v>9</v>
      </c>
      <c r="C43" s="22" t="s">
        <v>888</v>
      </c>
      <c r="D43" t="s">
        <v>633</v>
      </c>
      <c r="E43" s="23" t="s">
        <v>889</v>
      </c>
      <c r="F43" s="24" t="s">
        <v>874</v>
      </c>
      <c r="G43" s="25">
        <v>142.18100000000001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6986</v>
      </c>
    </row>
    <row r="46" spans="1:27" ht="225" x14ac:dyDescent="0.25">
      <c r="A46" t="s">
        <v>640</v>
      </c>
      <c r="E46" s="23" t="s">
        <v>4707</v>
      </c>
    </row>
    <row r="47" spans="1:27" x14ac:dyDescent="0.25">
      <c r="A47" t="s">
        <v>631</v>
      </c>
      <c r="B47">
        <v>10</v>
      </c>
      <c r="C47" s="22" t="s">
        <v>6987</v>
      </c>
      <c r="D47" t="s">
        <v>633</v>
      </c>
      <c r="E47" s="23" t="s">
        <v>6988</v>
      </c>
      <c r="F47" s="24" t="s">
        <v>874</v>
      </c>
      <c r="G47" s="25">
        <v>1515.009</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6989</v>
      </c>
    </row>
    <row r="49" spans="1:27" ht="26" x14ac:dyDescent="0.3">
      <c r="A49" t="s">
        <v>638</v>
      </c>
      <c r="E49" s="29" t="s">
        <v>6990</v>
      </c>
    </row>
    <row r="50" spans="1:27" ht="225" x14ac:dyDescent="0.25">
      <c r="A50" t="s">
        <v>640</v>
      </c>
      <c r="E50" s="23" t="s">
        <v>4707</v>
      </c>
    </row>
    <row r="51" spans="1:27" ht="13" x14ac:dyDescent="0.25">
      <c r="A51" t="s">
        <v>628</v>
      </c>
      <c r="C51" s="18" t="s">
        <v>2745</v>
      </c>
      <c r="E51" s="19" t="s">
        <v>4061</v>
      </c>
      <c r="L51" s="20">
        <f>SUMIFS(L52:L107,A52:A107,"P")</f>
        <v>0</v>
      </c>
      <c r="M51" s="20">
        <f>SUMIFS(M52:M107,A52:A107,"P")</f>
        <v>0</v>
      </c>
      <c r="N51" s="21"/>
    </row>
    <row r="52" spans="1:27" x14ac:dyDescent="0.25">
      <c r="A52" t="s">
        <v>631</v>
      </c>
      <c r="B52">
        <v>11</v>
      </c>
      <c r="C52" s="22" t="s">
        <v>6991</v>
      </c>
      <c r="D52" t="s">
        <v>633</v>
      </c>
      <c r="E52" s="23" t="s">
        <v>6992</v>
      </c>
      <c r="F52" s="24" t="s">
        <v>874</v>
      </c>
      <c r="G52" s="25">
        <v>8.2799999999999994</v>
      </c>
      <c r="H52" s="24">
        <v>0</v>
      </c>
      <c r="I52" s="26">
        <f>ROUND(G52*H52,P4)</f>
        <v>0</v>
      </c>
      <c r="L52" s="27">
        <v>0</v>
      </c>
      <c r="M52" s="20">
        <f>ROUND(G52*L52,P4)</f>
        <v>0</v>
      </c>
      <c r="N52" s="21" t="s">
        <v>636</v>
      </c>
      <c r="O52" s="28">
        <f>M52*AA52</f>
        <v>0</v>
      </c>
      <c r="P52">
        <v>3</v>
      </c>
      <c r="AA52">
        <f>IF(P52=1,$O$3,IF(P52=2,$O$4,$O$5))</f>
        <v>0.21</v>
      </c>
    </row>
    <row r="53" spans="1:27" x14ac:dyDescent="0.25">
      <c r="A53" t="s">
        <v>637</v>
      </c>
      <c r="E53" s="23" t="s">
        <v>6993</v>
      </c>
    </row>
    <row r="54" spans="1:27" ht="26" x14ac:dyDescent="0.3">
      <c r="A54" t="s">
        <v>638</v>
      </c>
      <c r="E54" s="29" t="s">
        <v>6994</v>
      </c>
    </row>
    <row r="55" spans="1:27" ht="37.5" x14ac:dyDescent="0.25">
      <c r="A55" t="s">
        <v>640</v>
      </c>
      <c r="E55" s="23" t="s">
        <v>4816</v>
      </c>
    </row>
    <row r="56" spans="1:27" x14ac:dyDescent="0.25">
      <c r="A56" t="s">
        <v>631</v>
      </c>
      <c r="B56">
        <v>12</v>
      </c>
      <c r="C56" s="22" t="s">
        <v>6013</v>
      </c>
      <c r="D56" t="s">
        <v>633</v>
      </c>
      <c r="E56" s="23" t="s">
        <v>6014</v>
      </c>
      <c r="F56" s="24" t="s">
        <v>874</v>
      </c>
      <c r="G56" s="25">
        <v>178.03800000000001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6995</v>
      </c>
    </row>
    <row r="58" spans="1:27" ht="26" x14ac:dyDescent="0.3">
      <c r="A58" t="s">
        <v>638</v>
      </c>
      <c r="E58" s="29" t="s">
        <v>6996</v>
      </c>
    </row>
    <row r="59" spans="1:27" ht="409.5" x14ac:dyDescent="0.25">
      <c r="A59" t="s">
        <v>640</v>
      </c>
      <c r="E59" s="23" t="s">
        <v>6997</v>
      </c>
    </row>
    <row r="60" spans="1:27" x14ac:dyDescent="0.25">
      <c r="A60" t="s">
        <v>631</v>
      </c>
      <c r="B60">
        <v>13</v>
      </c>
      <c r="C60" s="22" t="s">
        <v>6998</v>
      </c>
      <c r="D60" t="s">
        <v>633</v>
      </c>
      <c r="E60" s="23" t="s">
        <v>6999</v>
      </c>
      <c r="F60" s="24" t="s">
        <v>1806</v>
      </c>
      <c r="G60" s="25">
        <v>3.3000000000000002E-2</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7000</v>
      </c>
    </row>
    <row r="62" spans="1:27" ht="78" x14ac:dyDescent="0.3">
      <c r="A62" t="s">
        <v>638</v>
      </c>
      <c r="E62" s="29" t="s">
        <v>7001</v>
      </c>
    </row>
    <row r="63" spans="1:27" ht="250" x14ac:dyDescent="0.25">
      <c r="A63" t="s">
        <v>640</v>
      </c>
      <c r="E63" s="23" t="s">
        <v>7002</v>
      </c>
    </row>
    <row r="64" spans="1:27" x14ac:dyDescent="0.25">
      <c r="A64" t="s">
        <v>631</v>
      </c>
      <c r="B64">
        <v>14</v>
      </c>
      <c r="C64" s="22" t="s">
        <v>6016</v>
      </c>
      <c r="D64" t="s">
        <v>633</v>
      </c>
      <c r="E64" s="23" t="s">
        <v>6017</v>
      </c>
      <c r="F64" s="24" t="s">
        <v>1806</v>
      </c>
      <c r="G64" s="25">
        <v>15.167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78" x14ac:dyDescent="0.3">
      <c r="A66" t="s">
        <v>638</v>
      </c>
      <c r="E66" s="29" t="s">
        <v>7003</v>
      </c>
    </row>
    <row r="67" spans="1:27" ht="250" x14ac:dyDescent="0.25">
      <c r="A67" t="s">
        <v>640</v>
      </c>
      <c r="E67" s="23" t="s">
        <v>7002</v>
      </c>
    </row>
    <row r="68" spans="1:27" x14ac:dyDescent="0.25">
      <c r="A68" t="s">
        <v>631</v>
      </c>
      <c r="B68">
        <v>15</v>
      </c>
      <c r="C68" s="22" t="s">
        <v>6632</v>
      </c>
      <c r="D68" t="s">
        <v>633</v>
      </c>
      <c r="E68" s="23" t="s">
        <v>6633</v>
      </c>
      <c r="F68" s="24" t="s">
        <v>1806</v>
      </c>
      <c r="G68" s="25">
        <v>68.534999999999997</v>
      </c>
      <c r="H68" s="24">
        <v>0</v>
      </c>
      <c r="I68" s="26">
        <f>ROUND(G68*H68,P4)</f>
        <v>0</v>
      </c>
      <c r="L68" s="27">
        <v>0</v>
      </c>
      <c r="M68" s="20">
        <f>ROUND(G68*L68,P4)</f>
        <v>0</v>
      </c>
      <c r="N68" s="21" t="s">
        <v>636</v>
      </c>
      <c r="O68" s="28">
        <f>M68*AA68</f>
        <v>0</v>
      </c>
      <c r="P68">
        <v>3</v>
      </c>
      <c r="AA68">
        <f>IF(P68=1,$O$3,IF(P68=2,$O$4,$O$5))</f>
        <v>0.21</v>
      </c>
    </row>
    <row r="69" spans="1:27" x14ac:dyDescent="0.25">
      <c r="A69" t="s">
        <v>637</v>
      </c>
      <c r="E69" s="23" t="s">
        <v>7004</v>
      </c>
    </row>
    <row r="70" spans="1:27" ht="52" x14ac:dyDescent="0.3">
      <c r="A70" t="s">
        <v>638</v>
      </c>
      <c r="E70" s="29" t="s">
        <v>7005</v>
      </c>
    </row>
    <row r="71" spans="1:27" ht="325" x14ac:dyDescent="0.25">
      <c r="A71" t="s">
        <v>640</v>
      </c>
      <c r="E71" s="23" t="s">
        <v>6635</v>
      </c>
    </row>
    <row r="72" spans="1:27" x14ac:dyDescent="0.25">
      <c r="A72" t="s">
        <v>631</v>
      </c>
      <c r="B72">
        <v>16</v>
      </c>
      <c r="C72" s="22" t="s">
        <v>6636</v>
      </c>
      <c r="D72" t="s">
        <v>633</v>
      </c>
      <c r="E72" s="23" t="s">
        <v>6637</v>
      </c>
      <c r="F72" s="24" t="s">
        <v>1806</v>
      </c>
      <c r="G72" s="25">
        <v>68.534999999999997</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52" x14ac:dyDescent="0.3">
      <c r="A74" t="s">
        <v>638</v>
      </c>
      <c r="E74" s="29" t="s">
        <v>7005</v>
      </c>
    </row>
    <row r="75" spans="1:27" x14ac:dyDescent="0.25">
      <c r="A75" t="s">
        <v>640</v>
      </c>
      <c r="E75" s="23" t="s">
        <v>6639</v>
      </c>
    </row>
    <row r="76" spans="1:27" ht="25" x14ac:dyDescent="0.25">
      <c r="A76" t="s">
        <v>631</v>
      </c>
      <c r="B76">
        <v>17</v>
      </c>
      <c r="C76" s="22" t="s">
        <v>7006</v>
      </c>
      <c r="D76" t="s">
        <v>633</v>
      </c>
      <c r="E76" s="23" t="s">
        <v>7007</v>
      </c>
      <c r="F76" s="24" t="s">
        <v>647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7008</v>
      </c>
    </row>
    <row r="78" spans="1:27" ht="26" x14ac:dyDescent="0.3">
      <c r="A78" t="s">
        <v>638</v>
      </c>
      <c r="E78" s="29" t="s">
        <v>7009</v>
      </c>
    </row>
    <row r="79" spans="1:27" ht="62.5" x14ac:dyDescent="0.25">
      <c r="A79" t="s">
        <v>640</v>
      </c>
      <c r="E79" s="23" t="s">
        <v>5735</v>
      </c>
    </row>
    <row r="80" spans="1:27" x14ac:dyDescent="0.25">
      <c r="A80" t="s">
        <v>631</v>
      </c>
      <c r="B80">
        <v>18</v>
      </c>
      <c r="C80" s="22" t="s">
        <v>7010</v>
      </c>
      <c r="D80" t="s">
        <v>633</v>
      </c>
      <c r="E80" s="23" t="s">
        <v>7011</v>
      </c>
      <c r="F80" s="24" t="s">
        <v>647</v>
      </c>
      <c r="G80" s="25">
        <v>35</v>
      </c>
      <c r="H80" s="24">
        <v>0</v>
      </c>
      <c r="I80" s="26">
        <f>ROUND(G80*H80,P4)</f>
        <v>0</v>
      </c>
      <c r="L80" s="27">
        <v>0</v>
      </c>
      <c r="M80" s="20">
        <f>ROUND(G80*L80,P4)</f>
        <v>0</v>
      </c>
      <c r="N80" s="21" t="s">
        <v>636</v>
      </c>
      <c r="O80" s="28">
        <f>M80*AA80</f>
        <v>0</v>
      </c>
      <c r="P80">
        <v>3</v>
      </c>
      <c r="AA80">
        <f>IF(P80=1,$O$3,IF(P80=2,$O$4,$O$5))</f>
        <v>0.21</v>
      </c>
    </row>
    <row r="81" spans="1:27" x14ac:dyDescent="0.25">
      <c r="A81" t="s">
        <v>637</v>
      </c>
      <c r="E81" s="23" t="s">
        <v>7012</v>
      </c>
    </row>
    <row r="82" spans="1:27" ht="26" x14ac:dyDescent="0.3">
      <c r="A82" t="s">
        <v>638</v>
      </c>
      <c r="E82" s="29" t="s">
        <v>7013</v>
      </c>
    </row>
    <row r="83" spans="1:27" ht="187.5" x14ac:dyDescent="0.25">
      <c r="A83" t="s">
        <v>640</v>
      </c>
      <c r="E83" s="23" t="s">
        <v>5572</v>
      </c>
    </row>
    <row r="84" spans="1:27" x14ac:dyDescent="0.25">
      <c r="A84" t="s">
        <v>631</v>
      </c>
      <c r="B84">
        <v>19</v>
      </c>
      <c r="C84" s="22" t="s">
        <v>7014</v>
      </c>
      <c r="D84" t="s">
        <v>633</v>
      </c>
      <c r="E84" s="23" t="s">
        <v>7015</v>
      </c>
      <c r="F84" s="24" t="s">
        <v>647</v>
      </c>
      <c r="G84" s="25">
        <v>87.5</v>
      </c>
      <c r="H84" s="24">
        <v>0</v>
      </c>
      <c r="I84" s="26">
        <f>ROUND(G84*H84,P4)</f>
        <v>0</v>
      </c>
      <c r="L84" s="27">
        <v>0</v>
      </c>
      <c r="M84" s="20">
        <f>ROUND(G84*L84,P4)</f>
        <v>0</v>
      </c>
      <c r="N84" s="21" t="s">
        <v>636</v>
      </c>
      <c r="O84" s="28">
        <f>M84*AA84</f>
        <v>0</v>
      </c>
      <c r="P84">
        <v>3</v>
      </c>
      <c r="AA84">
        <f>IF(P84=1,$O$3,IF(P84=2,$O$4,$O$5))</f>
        <v>0.21</v>
      </c>
    </row>
    <row r="85" spans="1:27" x14ac:dyDescent="0.25">
      <c r="A85" t="s">
        <v>637</v>
      </c>
      <c r="E85" s="23" t="s">
        <v>7012</v>
      </c>
    </row>
    <row r="86" spans="1:27" ht="26" x14ac:dyDescent="0.3">
      <c r="A86" t="s">
        <v>638</v>
      </c>
      <c r="E86" s="29" t="s">
        <v>7016</v>
      </c>
    </row>
    <row r="87" spans="1:27" ht="187.5" x14ac:dyDescent="0.25">
      <c r="A87" t="s">
        <v>640</v>
      </c>
      <c r="E87" s="23" t="s">
        <v>5572</v>
      </c>
    </row>
    <row r="88" spans="1:27" x14ac:dyDescent="0.25">
      <c r="A88" t="s">
        <v>631</v>
      </c>
      <c r="B88">
        <v>20</v>
      </c>
      <c r="C88" s="22" t="s">
        <v>7017</v>
      </c>
      <c r="D88" t="s">
        <v>633</v>
      </c>
      <c r="E88" s="23" t="s">
        <v>7018</v>
      </c>
      <c r="F88" s="24" t="s">
        <v>647</v>
      </c>
      <c r="G88" s="25">
        <v>157.5</v>
      </c>
      <c r="H88" s="24">
        <v>0</v>
      </c>
      <c r="I88" s="26">
        <f>ROUND(G88*H88,P4)</f>
        <v>0</v>
      </c>
      <c r="L88" s="27">
        <v>0</v>
      </c>
      <c r="M88" s="20">
        <f>ROUND(G88*L88,P4)</f>
        <v>0</v>
      </c>
      <c r="N88" s="21" t="s">
        <v>636</v>
      </c>
      <c r="O88" s="28">
        <f>M88*AA88</f>
        <v>0</v>
      </c>
      <c r="P88">
        <v>3</v>
      </c>
      <c r="AA88">
        <f>IF(P88=1,$O$3,IF(P88=2,$O$4,$O$5))</f>
        <v>0.21</v>
      </c>
    </row>
    <row r="89" spans="1:27" x14ac:dyDescent="0.25">
      <c r="A89" t="s">
        <v>637</v>
      </c>
      <c r="E89" s="23" t="s">
        <v>7012</v>
      </c>
    </row>
    <row r="90" spans="1:27" ht="26" x14ac:dyDescent="0.3">
      <c r="A90" t="s">
        <v>638</v>
      </c>
      <c r="E90" s="29" t="s">
        <v>7019</v>
      </c>
    </row>
    <row r="91" spans="1:27" ht="187.5" x14ac:dyDescent="0.25">
      <c r="A91" t="s">
        <v>640</v>
      </c>
      <c r="E91" s="23" t="s">
        <v>5572</v>
      </c>
    </row>
    <row r="92" spans="1:27" x14ac:dyDescent="0.25">
      <c r="A92" t="s">
        <v>631</v>
      </c>
      <c r="B92">
        <v>21</v>
      </c>
      <c r="C92" s="22" t="s">
        <v>3707</v>
      </c>
      <c r="D92" t="s">
        <v>633</v>
      </c>
      <c r="E92" s="23" t="s">
        <v>3708</v>
      </c>
      <c r="F92" s="24" t="s">
        <v>874</v>
      </c>
      <c r="G92" s="25">
        <v>67.816000000000003</v>
      </c>
      <c r="H92" s="24">
        <v>0</v>
      </c>
      <c r="I92" s="26">
        <f>ROUND(G92*H92,P4)</f>
        <v>0</v>
      </c>
      <c r="L92" s="27">
        <v>0</v>
      </c>
      <c r="M92" s="20">
        <f>ROUND(G92*L92,P4)</f>
        <v>0</v>
      </c>
      <c r="N92" s="21" t="s">
        <v>636</v>
      </c>
      <c r="O92" s="28">
        <f>M92*AA92</f>
        <v>0</v>
      </c>
      <c r="P92">
        <v>3</v>
      </c>
      <c r="AA92">
        <f>IF(P92=1,$O$3,IF(P92=2,$O$4,$O$5))</f>
        <v>0.21</v>
      </c>
    </row>
    <row r="93" spans="1:27" x14ac:dyDescent="0.25">
      <c r="A93" t="s">
        <v>637</v>
      </c>
      <c r="E93" s="23" t="s">
        <v>7020</v>
      </c>
    </row>
    <row r="94" spans="1:27" ht="52" x14ac:dyDescent="0.3">
      <c r="A94" t="s">
        <v>638</v>
      </c>
      <c r="E94" s="29" t="s">
        <v>7021</v>
      </c>
    </row>
    <row r="95" spans="1:27" ht="350" x14ac:dyDescent="0.25">
      <c r="A95" t="s">
        <v>640</v>
      </c>
      <c r="E95" s="23" t="s">
        <v>5576</v>
      </c>
    </row>
    <row r="96" spans="1:27" x14ac:dyDescent="0.25">
      <c r="A96" t="s">
        <v>631</v>
      </c>
      <c r="B96">
        <v>22</v>
      </c>
      <c r="C96" s="22" t="s">
        <v>6650</v>
      </c>
      <c r="D96" t="s">
        <v>633</v>
      </c>
      <c r="E96" s="23" t="s">
        <v>6651</v>
      </c>
      <c r="F96" s="24" t="s">
        <v>1806</v>
      </c>
      <c r="G96" s="25">
        <v>13.724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7022</v>
      </c>
    </row>
    <row r="99" spans="1:27" ht="262.5" x14ac:dyDescent="0.25">
      <c r="A99" t="s">
        <v>640</v>
      </c>
      <c r="E99" s="23" t="s">
        <v>5580</v>
      </c>
    </row>
    <row r="100" spans="1:27" x14ac:dyDescent="0.25">
      <c r="A100" t="s">
        <v>631</v>
      </c>
      <c r="B100">
        <v>23</v>
      </c>
      <c r="C100" s="22" t="s">
        <v>6657</v>
      </c>
      <c r="D100" t="s">
        <v>633</v>
      </c>
      <c r="E100" s="23" t="s">
        <v>7023</v>
      </c>
      <c r="F100" s="24" t="s">
        <v>657</v>
      </c>
      <c r="G100" s="25">
        <v>8</v>
      </c>
      <c r="H100" s="24">
        <v>0</v>
      </c>
      <c r="I100" s="26">
        <f>ROUND(G100*H100,P4)</f>
        <v>0</v>
      </c>
      <c r="L100" s="27">
        <v>0</v>
      </c>
      <c r="M100" s="20">
        <f>ROUND(G100*L100,P4)</f>
        <v>0</v>
      </c>
      <c r="N100" s="21" t="s">
        <v>636</v>
      </c>
      <c r="O100" s="28">
        <f>M100*AA100</f>
        <v>0</v>
      </c>
      <c r="P100">
        <v>3</v>
      </c>
      <c r="AA100">
        <f>IF(P100=1,$O$3,IF(P100=2,$O$4,$O$5))</f>
        <v>0.21</v>
      </c>
    </row>
    <row r="101" spans="1:27" ht="37.5" x14ac:dyDescent="0.25">
      <c r="A101" t="s">
        <v>637</v>
      </c>
      <c r="E101" s="23" t="s">
        <v>7024</v>
      </c>
    </row>
    <row r="102" spans="1:27" ht="26" x14ac:dyDescent="0.3">
      <c r="A102" t="s">
        <v>638</v>
      </c>
      <c r="E102" s="29" t="s">
        <v>7025</v>
      </c>
    </row>
    <row r="103" spans="1:27" ht="37.5" x14ac:dyDescent="0.25">
      <c r="A103" t="s">
        <v>640</v>
      </c>
      <c r="E103" s="23" t="s">
        <v>5811</v>
      </c>
    </row>
    <row r="104" spans="1:27" x14ac:dyDescent="0.25">
      <c r="A104" t="s">
        <v>631</v>
      </c>
      <c r="B104">
        <v>24</v>
      </c>
      <c r="C104" s="22" t="s">
        <v>6660</v>
      </c>
      <c r="D104" t="s">
        <v>633</v>
      </c>
      <c r="E104" s="23" t="s">
        <v>7026</v>
      </c>
      <c r="F104" s="24" t="s">
        <v>647</v>
      </c>
      <c r="G104" s="25">
        <v>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7027</v>
      </c>
    </row>
    <row r="107" spans="1:27" ht="37.5" x14ac:dyDescent="0.25">
      <c r="A107" t="s">
        <v>640</v>
      </c>
      <c r="E107" s="23" t="s">
        <v>7028</v>
      </c>
    </row>
    <row r="108" spans="1:27" ht="13" x14ac:dyDescent="0.25">
      <c r="A108" t="s">
        <v>628</v>
      </c>
      <c r="C108" s="18" t="s">
        <v>3224</v>
      </c>
      <c r="E108" s="19" t="s">
        <v>4802</v>
      </c>
      <c r="L108" s="20">
        <f>SUMIFS(L109:L132,A109:A132,"P")</f>
        <v>0</v>
      </c>
      <c r="M108" s="20">
        <f>SUMIFS(M109:M132,A109:A132,"P")</f>
        <v>0</v>
      </c>
      <c r="N108" s="21"/>
    </row>
    <row r="109" spans="1:27" x14ac:dyDescent="0.25">
      <c r="A109" t="s">
        <v>631</v>
      </c>
      <c r="B109">
        <v>25</v>
      </c>
      <c r="C109" s="22" t="s">
        <v>6664</v>
      </c>
      <c r="D109" t="s">
        <v>633</v>
      </c>
      <c r="E109" s="23" t="s">
        <v>6665</v>
      </c>
      <c r="F109" s="24" t="s">
        <v>874</v>
      </c>
      <c r="G109" s="25">
        <v>10.535</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7029</v>
      </c>
    </row>
    <row r="111" spans="1:27" ht="52" x14ac:dyDescent="0.3">
      <c r="A111" t="s">
        <v>638</v>
      </c>
      <c r="E111" s="29" t="s">
        <v>7030</v>
      </c>
    </row>
    <row r="112" spans="1:27" ht="362.5" x14ac:dyDescent="0.25">
      <c r="A112" t="s">
        <v>640</v>
      </c>
      <c r="E112" s="23" t="s">
        <v>6668</v>
      </c>
    </row>
    <row r="113" spans="1:27" x14ac:dyDescent="0.25">
      <c r="A113" t="s">
        <v>631</v>
      </c>
      <c r="B113">
        <v>26</v>
      </c>
      <c r="C113" s="22" t="s">
        <v>6669</v>
      </c>
      <c r="D113" t="s">
        <v>633</v>
      </c>
      <c r="E113" s="23" t="s">
        <v>6670</v>
      </c>
      <c r="F113" s="24" t="s">
        <v>1806</v>
      </c>
      <c r="G113" s="25">
        <v>2.7450000000000001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7031</v>
      </c>
    </row>
    <row r="116" spans="1:27" ht="237.5" x14ac:dyDescent="0.25">
      <c r="A116" t="s">
        <v>640</v>
      </c>
      <c r="E116" s="23" t="s">
        <v>6672</v>
      </c>
    </row>
    <row r="117" spans="1:27" x14ac:dyDescent="0.25">
      <c r="A117" t="s">
        <v>631</v>
      </c>
      <c r="B117">
        <v>27</v>
      </c>
      <c r="C117" s="22" t="s">
        <v>7032</v>
      </c>
      <c r="D117" t="s">
        <v>633</v>
      </c>
      <c r="E117" s="23" t="s">
        <v>7033</v>
      </c>
      <c r="F117" s="24" t="s">
        <v>874</v>
      </c>
      <c r="G117" s="25">
        <v>36.146999999999998</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7034</v>
      </c>
    </row>
    <row r="119" spans="1:27" ht="65" x14ac:dyDescent="0.3">
      <c r="A119" t="s">
        <v>638</v>
      </c>
      <c r="E119" s="29" t="s">
        <v>7035</v>
      </c>
    </row>
    <row r="120" spans="1:27" ht="350" x14ac:dyDescent="0.25">
      <c r="A120" t="s">
        <v>640</v>
      </c>
      <c r="E120" s="23" t="s">
        <v>4812</v>
      </c>
    </row>
    <row r="121" spans="1:27" x14ac:dyDescent="0.25">
      <c r="A121" t="s">
        <v>631</v>
      </c>
      <c r="B121">
        <v>28</v>
      </c>
      <c r="C121" s="22" t="s">
        <v>7036</v>
      </c>
      <c r="D121" t="s">
        <v>633</v>
      </c>
      <c r="E121" s="23" t="s">
        <v>7037</v>
      </c>
      <c r="F121" s="24" t="s">
        <v>1806</v>
      </c>
      <c r="G121" s="25">
        <v>5.49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7038</v>
      </c>
    </row>
    <row r="124" spans="1:27" ht="262.5" x14ac:dyDescent="0.25">
      <c r="A124" t="s">
        <v>640</v>
      </c>
      <c r="E124" s="23" t="s">
        <v>5580</v>
      </c>
    </row>
    <row r="125" spans="1:27" x14ac:dyDescent="0.25">
      <c r="A125" t="s">
        <v>631</v>
      </c>
      <c r="B125">
        <v>29</v>
      </c>
      <c r="C125" s="22" t="s">
        <v>7039</v>
      </c>
      <c r="D125" t="s">
        <v>633</v>
      </c>
      <c r="E125" s="23" t="s">
        <v>7040</v>
      </c>
      <c r="F125" s="24" t="s">
        <v>874</v>
      </c>
      <c r="G125" s="25">
        <v>173.10300000000001</v>
      </c>
      <c r="H125" s="24">
        <v>0</v>
      </c>
      <c r="I125" s="26">
        <f>ROUND(G125*H125,P4)</f>
        <v>0</v>
      </c>
      <c r="L125" s="27">
        <v>0</v>
      </c>
      <c r="M125" s="20">
        <f>ROUND(G125*L125,P4)</f>
        <v>0</v>
      </c>
      <c r="N125" s="21" t="s">
        <v>636</v>
      </c>
      <c r="O125" s="28">
        <f>M125*AA125</f>
        <v>0</v>
      </c>
      <c r="P125">
        <v>3</v>
      </c>
      <c r="AA125">
        <f>IF(P125=1,$O$3,IF(P125=2,$O$4,$O$5))</f>
        <v>0.21</v>
      </c>
    </row>
    <row r="126" spans="1:27" ht="25" x14ac:dyDescent="0.25">
      <c r="A126" t="s">
        <v>637</v>
      </c>
      <c r="E126" s="23" t="s">
        <v>7041</v>
      </c>
    </row>
    <row r="127" spans="1:27" ht="26" x14ac:dyDescent="0.3">
      <c r="A127" t="s">
        <v>638</v>
      </c>
      <c r="E127" s="29" t="s">
        <v>7042</v>
      </c>
    </row>
    <row r="128" spans="1:27" ht="350" x14ac:dyDescent="0.25">
      <c r="A128" t="s">
        <v>640</v>
      </c>
      <c r="E128" s="23" t="s">
        <v>4812</v>
      </c>
    </row>
    <row r="129" spans="1:27" x14ac:dyDescent="0.25">
      <c r="A129" t="s">
        <v>631</v>
      </c>
      <c r="B129">
        <v>30</v>
      </c>
      <c r="C129" s="22" t="s">
        <v>7043</v>
      </c>
      <c r="D129" t="s">
        <v>633</v>
      </c>
      <c r="E129" s="23" t="s">
        <v>7044</v>
      </c>
      <c r="F129" s="24" t="s">
        <v>1806</v>
      </c>
      <c r="G129" s="25">
        <v>32.938000000000002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7045</v>
      </c>
    </row>
    <row r="132" spans="1:27" ht="262.5" x14ac:dyDescent="0.25">
      <c r="A132" t="s">
        <v>640</v>
      </c>
      <c r="E132" s="23" t="s">
        <v>5580</v>
      </c>
    </row>
    <row r="133" spans="1:27" ht="13" x14ac:dyDescent="0.25">
      <c r="A133" t="s">
        <v>628</v>
      </c>
      <c r="C133" s="18" t="s">
        <v>3232</v>
      </c>
      <c r="E133" s="19" t="s">
        <v>4807</v>
      </c>
      <c r="L133" s="20">
        <f>SUMIFS(L134:L161,A134:A161,"P")</f>
        <v>0</v>
      </c>
      <c r="M133" s="20">
        <f>SUMIFS(M134:M161,A134:A161,"P")</f>
        <v>0</v>
      </c>
      <c r="N133" s="21"/>
    </row>
    <row r="134" spans="1:27" x14ac:dyDescent="0.25">
      <c r="A134" t="s">
        <v>631</v>
      </c>
      <c r="B134">
        <v>31</v>
      </c>
      <c r="C134" s="22" t="s">
        <v>7046</v>
      </c>
      <c r="D134" t="s">
        <v>633</v>
      </c>
      <c r="E134" s="23" t="s">
        <v>7047</v>
      </c>
      <c r="F134" s="24" t="s">
        <v>874</v>
      </c>
      <c r="G134" s="25">
        <v>14.273</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7048</v>
      </c>
    </row>
    <row r="136" spans="1:27" ht="26" x14ac:dyDescent="0.3">
      <c r="A136" t="s">
        <v>638</v>
      </c>
      <c r="E136" s="29" t="s">
        <v>7049</v>
      </c>
    </row>
    <row r="137" spans="1:27" ht="350" x14ac:dyDescent="0.25">
      <c r="A137" t="s">
        <v>640</v>
      </c>
      <c r="E137" s="23" t="s">
        <v>4812</v>
      </c>
    </row>
    <row r="138" spans="1:27" x14ac:dyDescent="0.25">
      <c r="A138" t="s">
        <v>631</v>
      </c>
      <c r="B138">
        <v>32</v>
      </c>
      <c r="C138" s="22" t="s">
        <v>5745</v>
      </c>
      <c r="D138" t="s">
        <v>633</v>
      </c>
      <c r="E138" s="23" t="s">
        <v>5746</v>
      </c>
      <c r="F138" s="24" t="s">
        <v>874</v>
      </c>
      <c r="G138" s="25">
        <v>268.20600000000002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7050</v>
      </c>
    </row>
    <row r="140" spans="1:27" ht="52" x14ac:dyDescent="0.3">
      <c r="A140" t="s">
        <v>638</v>
      </c>
      <c r="E140" s="29" t="s">
        <v>7051</v>
      </c>
    </row>
    <row r="141" spans="1:27" ht="350" x14ac:dyDescent="0.25">
      <c r="A141" t="s">
        <v>640</v>
      </c>
      <c r="E141" s="23" t="s">
        <v>4812</v>
      </c>
    </row>
    <row r="142" spans="1:27" x14ac:dyDescent="0.25">
      <c r="A142" t="s">
        <v>631</v>
      </c>
      <c r="B142">
        <v>33</v>
      </c>
      <c r="C142" s="22" t="s">
        <v>7052</v>
      </c>
      <c r="D142" t="s">
        <v>633</v>
      </c>
      <c r="E142" s="23" t="s">
        <v>7053</v>
      </c>
      <c r="F142" s="24" t="s">
        <v>874</v>
      </c>
      <c r="G142" s="25">
        <v>10.904999999999999</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7054</v>
      </c>
    </row>
    <row r="144" spans="1:27" ht="39" x14ac:dyDescent="0.3">
      <c r="A144" t="s">
        <v>638</v>
      </c>
      <c r="E144" s="29" t="s">
        <v>7055</v>
      </c>
    </row>
    <row r="145" spans="1:27" ht="362.5" x14ac:dyDescent="0.25">
      <c r="A145" t="s">
        <v>640</v>
      </c>
      <c r="E145" s="23" t="s">
        <v>7056</v>
      </c>
    </row>
    <row r="146" spans="1:27" x14ac:dyDescent="0.25">
      <c r="A146" t="s">
        <v>631</v>
      </c>
      <c r="B146">
        <v>34</v>
      </c>
      <c r="C146" s="22" t="s">
        <v>7057</v>
      </c>
      <c r="D146" t="s">
        <v>633</v>
      </c>
      <c r="E146" s="23" t="s">
        <v>7058</v>
      </c>
      <c r="F146" s="24" t="s">
        <v>874</v>
      </c>
      <c r="G146" s="25">
        <v>8.2360000000000007</v>
      </c>
      <c r="H146" s="24">
        <v>0</v>
      </c>
      <c r="I146" s="26">
        <f>ROUND(G146*H146,P4)</f>
        <v>0</v>
      </c>
      <c r="L146" s="27">
        <v>0</v>
      </c>
      <c r="M146" s="20">
        <f>ROUND(G146*L146,P4)</f>
        <v>0</v>
      </c>
      <c r="N146" s="21" t="s">
        <v>636</v>
      </c>
      <c r="O146" s="28">
        <f>M146*AA146</f>
        <v>0</v>
      </c>
      <c r="P146">
        <v>3</v>
      </c>
      <c r="AA146">
        <f>IF(P146=1,$O$3,IF(P146=2,$O$4,$O$5))</f>
        <v>0.21</v>
      </c>
    </row>
    <row r="147" spans="1:27" ht="25" x14ac:dyDescent="0.25">
      <c r="A147" t="s">
        <v>637</v>
      </c>
      <c r="E147" s="23" t="s">
        <v>7059</v>
      </c>
    </row>
    <row r="148" spans="1:27" ht="26" x14ac:dyDescent="0.3">
      <c r="A148" t="s">
        <v>638</v>
      </c>
      <c r="E148" s="29" t="s">
        <v>7060</v>
      </c>
    </row>
    <row r="149" spans="1:27" ht="409.5" x14ac:dyDescent="0.25">
      <c r="A149" t="s">
        <v>640</v>
      </c>
      <c r="E149" s="23" t="s">
        <v>7061</v>
      </c>
    </row>
    <row r="150" spans="1:27" x14ac:dyDescent="0.25">
      <c r="A150" t="s">
        <v>631</v>
      </c>
      <c r="B150">
        <v>35</v>
      </c>
      <c r="C150" s="22" t="s">
        <v>4821</v>
      </c>
      <c r="D150" t="s">
        <v>633</v>
      </c>
      <c r="E150" s="23" t="s">
        <v>4822</v>
      </c>
      <c r="F150" s="24" t="s">
        <v>874</v>
      </c>
      <c r="G150" s="25">
        <v>56.884</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7062</v>
      </c>
    </row>
    <row r="153" spans="1:27" ht="50" x14ac:dyDescent="0.25">
      <c r="A153" t="s">
        <v>640</v>
      </c>
      <c r="E153" s="23" t="s">
        <v>4824</v>
      </c>
    </row>
    <row r="154" spans="1:27" x14ac:dyDescent="0.25">
      <c r="A154" t="s">
        <v>631</v>
      </c>
      <c r="B154">
        <v>36</v>
      </c>
      <c r="C154" s="22" t="s">
        <v>4830</v>
      </c>
      <c r="D154" t="s">
        <v>633</v>
      </c>
      <c r="E154" s="23" t="s">
        <v>4831</v>
      </c>
      <c r="F154" s="24" t="s">
        <v>874</v>
      </c>
      <c r="G154" s="25">
        <v>21.81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7063</v>
      </c>
    </row>
    <row r="156" spans="1:27" ht="26" x14ac:dyDescent="0.3">
      <c r="A156" t="s">
        <v>638</v>
      </c>
      <c r="E156" s="29" t="s">
        <v>7064</v>
      </c>
    </row>
    <row r="157" spans="1:27" ht="100" x14ac:dyDescent="0.25">
      <c r="A157" t="s">
        <v>640</v>
      </c>
      <c r="E157" s="23" t="s">
        <v>4833</v>
      </c>
    </row>
    <row r="158" spans="1:27" x14ac:dyDescent="0.25">
      <c r="A158" t="s">
        <v>631</v>
      </c>
      <c r="B158">
        <v>37</v>
      </c>
      <c r="C158" s="22" t="s">
        <v>7065</v>
      </c>
      <c r="D158" t="s">
        <v>633</v>
      </c>
      <c r="E158" s="23" t="s">
        <v>7066</v>
      </c>
      <c r="F158" s="24" t="s">
        <v>874</v>
      </c>
      <c r="G158" s="25">
        <v>175.25700000000001</v>
      </c>
      <c r="H158" s="24">
        <v>0</v>
      </c>
      <c r="I158" s="26">
        <f>ROUND(G158*H158,P4)</f>
        <v>0</v>
      </c>
      <c r="L158" s="27">
        <v>0</v>
      </c>
      <c r="M158" s="20">
        <f>ROUND(G158*L158,P4)</f>
        <v>0</v>
      </c>
      <c r="N158" s="21" t="s">
        <v>633</v>
      </c>
      <c r="O158" s="28">
        <f>M158*AA158</f>
        <v>0</v>
      </c>
      <c r="P158">
        <v>3</v>
      </c>
      <c r="AA158">
        <f>IF(P158=1,$O$3,IF(P158=2,$O$4,$O$5))</f>
        <v>0.21</v>
      </c>
    </row>
    <row r="159" spans="1:27" ht="25" x14ac:dyDescent="0.25">
      <c r="A159" t="s">
        <v>637</v>
      </c>
      <c r="E159" s="23" t="s">
        <v>7067</v>
      </c>
    </row>
    <row r="160" spans="1:27" ht="26" x14ac:dyDescent="0.3">
      <c r="A160" t="s">
        <v>638</v>
      </c>
      <c r="E160" s="29" t="s">
        <v>7068</v>
      </c>
    </row>
    <row r="161" spans="1:27" ht="25" x14ac:dyDescent="0.25">
      <c r="A161" t="s">
        <v>640</v>
      </c>
      <c r="E161" s="23" t="s">
        <v>7069</v>
      </c>
    </row>
    <row r="162" spans="1:27" ht="13" x14ac:dyDescent="0.25">
      <c r="A162" t="s">
        <v>628</v>
      </c>
      <c r="C162" s="18" t="s">
        <v>1544</v>
      </c>
      <c r="E162" s="19" t="s">
        <v>2049</v>
      </c>
      <c r="L162" s="20">
        <f>SUMIFS(L163:L182,A163:A182,"P")</f>
        <v>0</v>
      </c>
      <c r="M162" s="20">
        <f>SUMIFS(M163:M182,A163:A182,"P")</f>
        <v>0</v>
      </c>
      <c r="N162" s="21"/>
    </row>
    <row r="163" spans="1:27" x14ac:dyDescent="0.25">
      <c r="A163" t="s">
        <v>631</v>
      </c>
      <c r="B163">
        <v>38</v>
      </c>
      <c r="C163" s="22" t="s">
        <v>7070</v>
      </c>
      <c r="D163" t="s">
        <v>633</v>
      </c>
      <c r="E163" s="23" t="s">
        <v>7071</v>
      </c>
      <c r="F163" s="24" t="s">
        <v>870</v>
      </c>
      <c r="G163" s="25">
        <v>164.71700000000001</v>
      </c>
      <c r="H163" s="24">
        <v>0</v>
      </c>
      <c r="I163" s="26">
        <f>ROUND(G163*H163,P4)</f>
        <v>0</v>
      </c>
      <c r="L163" s="27">
        <v>0</v>
      </c>
      <c r="M163" s="20">
        <f>ROUND(G163*L163,P4)</f>
        <v>0</v>
      </c>
      <c r="N163" s="21" t="s">
        <v>633</v>
      </c>
      <c r="O163" s="28">
        <f>M163*AA163</f>
        <v>0</v>
      </c>
      <c r="P163">
        <v>3</v>
      </c>
      <c r="AA163">
        <f>IF(P163=1,$O$3,IF(P163=2,$O$4,$O$5))</f>
        <v>0.21</v>
      </c>
    </row>
    <row r="164" spans="1:27" x14ac:dyDescent="0.25">
      <c r="A164" t="s">
        <v>637</v>
      </c>
      <c r="E164" s="23" t="s">
        <v>633</v>
      </c>
    </row>
    <row r="165" spans="1:27" ht="26" x14ac:dyDescent="0.3">
      <c r="A165" t="s">
        <v>638</v>
      </c>
      <c r="E165" s="29" t="s">
        <v>7072</v>
      </c>
    </row>
    <row r="166" spans="1:27" ht="409.5" x14ac:dyDescent="0.25">
      <c r="A166" t="s">
        <v>640</v>
      </c>
      <c r="E166" s="23" t="s">
        <v>7073</v>
      </c>
    </row>
    <row r="167" spans="1:27" x14ac:dyDescent="0.25">
      <c r="A167" t="s">
        <v>631</v>
      </c>
      <c r="B167">
        <v>39</v>
      </c>
      <c r="C167" s="22" t="s">
        <v>7074</v>
      </c>
      <c r="D167" t="s">
        <v>633</v>
      </c>
      <c r="E167" s="23" t="s">
        <v>7075</v>
      </c>
      <c r="F167" s="24" t="s">
        <v>870</v>
      </c>
      <c r="G167" s="25">
        <v>15.827</v>
      </c>
      <c r="H167" s="24">
        <v>0</v>
      </c>
      <c r="I167" s="26">
        <f>ROUND(G167*H167,P4)</f>
        <v>0</v>
      </c>
      <c r="L167" s="27">
        <v>0</v>
      </c>
      <c r="M167" s="20">
        <f>ROUND(G167*L167,P4)</f>
        <v>0</v>
      </c>
      <c r="N167" s="21" t="s">
        <v>633</v>
      </c>
      <c r="O167" s="28">
        <f>M167*AA167</f>
        <v>0</v>
      </c>
      <c r="P167">
        <v>3</v>
      </c>
      <c r="AA167">
        <f>IF(P167=1,$O$3,IF(P167=2,$O$4,$O$5))</f>
        <v>0.21</v>
      </c>
    </row>
    <row r="168" spans="1:27" x14ac:dyDescent="0.25">
      <c r="A168" t="s">
        <v>637</v>
      </c>
      <c r="E168" s="23" t="s">
        <v>633</v>
      </c>
    </row>
    <row r="169" spans="1:27" ht="52" x14ac:dyDescent="0.3">
      <c r="A169" t="s">
        <v>638</v>
      </c>
      <c r="E169" s="29" t="s">
        <v>7076</v>
      </c>
    </row>
    <row r="170" spans="1:27" ht="409.5" x14ac:dyDescent="0.25">
      <c r="A170" t="s">
        <v>640</v>
      </c>
      <c r="E170" s="23" t="s">
        <v>7077</v>
      </c>
    </row>
    <row r="171" spans="1:27" x14ac:dyDescent="0.25">
      <c r="A171" t="s">
        <v>631</v>
      </c>
      <c r="B171">
        <v>40</v>
      </c>
      <c r="C171" s="22" t="s">
        <v>7078</v>
      </c>
      <c r="D171" t="s">
        <v>633</v>
      </c>
      <c r="E171" s="23" t="s">
        <v>7079</v>
      </c>
      <c r="F171" s="24" t="s">
        <v>870</v>
      </c>
      <c r="G171" s="25">
        <v>153.06899999999999</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65" x14ac:dyDescent="0.3">
      <c r="A173" t="s">
        <v>638</v>
      </c>
      <c r="E173" s="29" t="s">
        <v>7080</v>
      </c>
    </row>
    <row r="174" spans="1:27" ht="409.5" x14ac:dyDescent="0.25">
      <c r="A174" t="s">
        <v>640</v>
      </c>
      <c r="E174" s="23" t="s">
        <v>7081</v>
      </c>
    </row>
    <row r="175" spans="1:27" x14ac:dyDescent="0.25">
      <c r="A175" t="s">
        <v>631</v>
      </c>
      <c r="B175">
        <v>41</v>
      </c>
      <c r="C175" s="22" t="s">
        <v>7082</v>
      </c>
      <c r="D175" t="s">
        <v>633</v>
      </c>
      <c r="E175" s="23" t="s">
        <v>7083</v>
      </c>
      <c r="F175" s="24" t="s">
        <v>870</v>
      </c>
      <c r="G175" s="25">
        <v>274.33</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0" x14ac:dyDescent="0.3">
      <c r="A177" t="s">
        <v>638</v>
      </c>
      <c r="E177" s="29" t="s">
        <v>7084</v>
      </c>
    </row>
    <row r="178" spans="1:27" ht="409.5" x14ac:dyDescent="0.25">
      <c r="A178" t="s">
        <v>640</v>
      </c>
      <c r="E178" s="23" t="s">
        <v>7085</v>
      </c>
    </row>
    <row r="179" spans="1:27" x14ac:dyDescent="0.25">
      <c r="A179" t="s">
        <v>631</v>
      </c>
      <c r="B179">
        <v>42</v>
      </c>
      <c r="C179" s="22" t="s">
        <v>7086</v>
      </c>
      <c r="D179" t="s">
        <v>633</v>
      </c>
      <c r="E179" s="23" t="s">
        <v>7087</v>
      </c>
      <c r="F179" s="24" t="s">
        <v>870</v>
      </c>
      <c r="G179" s="25">
        <v>122.61199999999999</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26" x14ac:dyDescent="0.3">
      <c r="A181" t="s">
        <v>638</v>
      </c>
      <c r="E181" s="29" t="s">
        <v>7088</v>
      </c>
    </row>
    <row r="182" spans="1:27" ht="409.5" x14ac:dyDescent="0.25">
      <c r="A182" t="s">
        <v>640</v>
      </c>
      <c r="E182" s="23" t="s">
        <v>7089</v>
      </c>
    </row>
    <row r="183" spans="1:27" ht="13" x14ac:dyDescent="0.25">
      <c r="A183" t="s">
        <v>628</v>
      </c>
      <c r="C183" s="18" t="s">
        <v>4857</v>
      </c>
      <c r="E183" s="19" t="s">
        <v>5603</v>
      </c>
      <c r="L183" s="20">
        <f>SUMIFS(L184:L195,A184:A195,"P")</f>
        <v>0</v>
      </c>
      <c r="M183" s="20">
        <f>SUMIFS(M184:M195,A184:A195,"P")</f>
        <v>0</v>
      </c>
      <c r="N183" s="21"/>
    </row>
    <row r="184" spans="1:27" x14ac:dyDescent="0.25">
      <c r="A184" t="s">
        <v>631</v>
      </c>
      <c r="B184">
        <v>43</v>
      </c>
      <c r="C184" s="22" t="s">
        <v>7090</v>
      </c>
      <c r="D184" t="s">
        <v>633</v>
      </c>
      <c r="E184" s="23" t="s">
        <v>7091</v>
      </c>
      <c r="F184" s="24" t="s">
        <v>647</v>
      </c>
      <c r="G184" s="25">
        <v>9.25</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7092</v>
      </c>
    </row>
    <row r="187" spans="1:27" ht="237.5" x14ac:dyDescent="0.25">
      <c r="A187" t="s">
        <v>640</v>
      </c>
      <c r="E187" s="23" t="s">
        <v>5312</v>
      </c>
    </row>
    <row r="188" spans="1:27" x14ac:dyDescent="0.25">
      <c r="A188" t="s">
        <v>631</v>
      </c>
      <c r="B188">
        <v>44</v>
      </c>
      <c r="C188" s="22" t="s">
        <v>5309</v>
      </c>
      <c r="D188" t="s">
        <v>633</v>
      </c>
      <c r="E188" s="23" t="s">
        <v>5310</v>
      </c>
      <c r="F188" s="24" t="s">
        <v>647</v>
      </c>
      <c r="G188" s="25">
        <v>46</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7093</v>
      </c>
    </row>
    <row r="190" spans="1:27" ht="39" x14ac:dyDescent="0.3">
      <c r="A190" t="s">
        <v>638</v>
      </c>
      <c r="E190" s="29" t="s">
        <v>7094</v>
      </c>
    </row>
    <row r="191" spans="1:27" ht="237.5" x14ac:dyDescent="0.25">
      <c r="A191" t="s">
        <v>640</v>
      </c>
      <c r="E191" s="23" t="s">
        <v>5312</v>
      </c>
    </row>
    <row r="192" spans="1:27" x14ac:dyDescent="0.25">
      <c r="A192" t="s">
        <v>631</v>
      </c>
      <c r="B192">
        <v>45</v>
      </c>
      <c r="C192" s="22" t="s">
        <v>7095</v>
      </c>
      <c r="D192" t="s">
        <v>633</v>
      </c>
      <c r="E192" s="23" t="s">
        <v>7096</v>
      </c>
      <c r="F192" s="24" t="s">
        <v>647</v>
      </c>
      <c r="G192" s="25">
        <v>1.2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7097</v>
      </c>
    </row>
    <row r="194" spans="1:27" ht="26" x14ac:dyDescent="0.3">
      <c r="A194" t="s">
        <v>638</v>
      </c>
      <c r="E194" s="29" t="s">
        <v>7098</v>
      </c>
    </row>
    <row r="195" spans="1:27" ht="237.5" x14ac:dyDescent="0.25">
      <c r="A195" t="s">
        <v>640</v>
      </c>
      <c r="E195" s="23" t="s">
        <v>5941</v>
      </c>
    </row>
    <row r="196" spans="1:27" ht="13" x14ac:dyDescent="0.25">
      <c r="A196" t="s">
        <v>628</v>
      </c>
      <c r="C196" s="18" t="s">
        <v>1966</v>
      </c>
      <c r="E196" s="19" t="s">
        <v>4616</v>
      </c>
      <c r="L196" s="20">
        <f>SUMIFS(L197:L236,A197:A236,"P")</f>
        <v>0</v>
      </c>
      <c r="M196" s="20">
        <f>SUMIFS(M197:M236,A197:A236,"P")</f>
        <v>0</v>
      </c>
      <c r="N196" s="21"/>
    </row>
    <row r="197" spans="1:27" x14ac:dyDescent="0.25">
      <c r="A197" t="s">
        <v>631</v>
      </c>
      <c r="B197">
        <v>46</v>
      </c>
      <c r="C197" s="22" t="s">
        <v>7099</v>
      </c>
      <c r="D197" t="s">
        <v>633</v>
      </c>
      <c r="E197" s="23" t="s">
        <v>6899</v>
      </c>
      <c r="F197" s="24" t="s">
        <v>647</v>
      </c>
      <c r="G197" s="25">
        <v>35.700000000000003</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7100</v>
      </c>
    </row>
    <row r="200" spans="1:27" ht="62.5" x14ac:dyDescent="0.25">
      <c r="A200" t="s">
        <v>640</v>
      </c>
      <c r="E200" s="23" t="s">
        <v>6721</v>
      </c>
    </row>
    <row r="201" spans="1:27" x14ac:dyDescent="0.25">
      <c r="A201" t="s">
        <v>631</v>
      </c>
      <c r="B201">
        <v>47</v>
      </c>
      <c r="C201" s="22" t="s">
        <v>5775</v>
      </c>
      <c r="D201" t="s">
        <v>633</v>
      </c>
      <c r="E201" s="23" t="s">
        <v>5776</v>
      </c>
      <c r="F201" s="24" t="s">
        <v>647</v>
      </c>
      <c r="G201" s="25">
        <v>48.5</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7101</v>
      </c>
    </row>
    <row r="204" spans="1:27" ht="50" x14ac:dyDescent="0.25">
      <c r="A204" t="s">
        <v>640</v>
      </c>
      <c r="E204" s="23" t="s">
        <v>5778</v>
      </c>
    </row>
    <row r="205" spans="1:27" x14ac:dyDescent="0.25">
      <c r="A205" t="s">
        <v>631</v>
      </c>
      <c r="B205">
        <v>48</v>
      </c>
      <c r="C205" s="22" t="s">
        <v>7102</v>
      </c>
      <c r="D205" t="s">
        <v>633</v>
      </c>
      <c r="E205" s="23" t="s">
        <v>7103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7104</v>
      </c>
    </row>
    <row r="207" spans="1:27" ht="26" x14ac:dyDescent="0.3">
      <c r="A207" t="s">
        <v>638</v>
      </c>
      <c r="E207" s="29" t="s">
        <v>7105</v>
      </c>
    </row>
    <row r="208" spans="1:27" ht="125" x14ac:dyDescent="0.25">
      <c r="A208" t="s">
        <v>640</v>
      </c>
      <c r="E208" s="23" t="s">
        <v>7106</v>
      </c>
    </row>
    <row r="209" spans="1:27" ht="25" x14ac:dyDescent="0.25">
      <c r="A209" t="s">
        <v>631</v>
      </c>
      <c r="B209">
        <v>49</v>
      </c>
      <c r="C209" s="22" t="s">
        <v>7107</v>
      </c>
      <c r="D209" t="s">
        <v>633</v>
      </c>
      <c r="E209" s="23" t="s">
        <v>7108</v>
      </c>
      <c r="F209" s="24" t="s">
        <v>657</v>
      </c>
      <c r="G209" s="25">
        <v>35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7109</v>
      </c>
    </row>
    <row r="211" spans="1:27" ht="26" x14ac:dyDescent="0.3">
      <c r="A211" t="s">
        <v>638</v>
      </c>
      <c r="E211" s="29" t="s">
        <v>7110</v>
      </c>
    </row>
    <row r="212" spans="1:27" ht="62.5" x14ac:dyDescent="0.25">
      <c r="A212" t="s">
        <v>640</v>
      </c>
      <c r="E212" s="23" t="s">
        <v>7111</v>
      </c>
    </row>
    <row r="213" spans="1:27" x14ac:dyDescent="0.25">
      <c r="A213" t="s">
        <v>631</v>
      </c>
      <c r="B213">
        <v>50</v>
      </c>
      <c r="C213" s="22" t="s">
        <v>5335</v>
      </c>
      <c r="D213" t="s">
        <v>633</v>
      </c>
      <c r="E213" s="23" t="s">
        <v>5336</v>
      </c>
      <c r="F213" s="24" t="s">
        <v>647</v>
      </c>
      <c r="G213" s="25">
        <v>10.8</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7112</v>
      </c>
    </row>
    <row r="216" spans="1:27" ht="87.5" x14ac:dyDescent="0.25">
      <c r="A216" t="s">
        <v>640</v>
      </c>
      <c r="E216" s="23" t="s">
        <v>4893</v>
      </c>
    </row>
    <row r="217" spans="1:27" ht="25" x14ac:dyDescent="0.25">
      <c r="A217" t="s">
        <v>631</v>
      </c>
      <c r="B217">
        <v>51</v>
      </c>
      <c r="C217" s="22" t="s">
        <v>7113</v>
      </c>
      <c r="D217" t="s">
        <v>633</v>
      </c>
      <c r="E217" s="23" t="s">
        <v>7114</v>
      </c>
      <c r="F217" s="24" t="s">
        <v>870</v>
      </c>
      <c r="G217" s="25">
        <v>2.3050000000000002</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7115</v>
      </c>
    </row>
    <row r="219" spans="1:27" ht="26" x14ac:dyDescent="0.3">
      <c r="A219" t="s">
        <v>638</v>
      </c>
      <c r="E219" s="29" t="s">
        <v>7116</v>
      </c>
    </row>
    <row r="220" spans="1:27" ht="87.5" x14ac:dyDescent="0.25">
      <c r="A220" t="s">
        <v>640</v>
      </c>
      <c r="E220" s="23" t="s">
        <v>4897</v>
      </c>
    </row>
    <row r="221" spans="1:27" x14ac:dyDescent="0.25">
      <c r="A221" t="s">
        <v>631</v>
      </c>
      <c r="B221">
        <v>52</v>
      </c>
      <c r="C221" s="22" t="s">
        <v>7117</v>
      </c>
      <c r="D221" t="s">
        <v>633</v>
      </c>
      <c r="E221" s="23" t="s">
        <v>7118</v>
      </c>
      <c r="F221" s="24" t="s">
        <v>2636</v>
      </c>
      <c r="G221" s="25">
        <v>57.695999999999998</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0" x14ac:dyDescent="0.3">
      <c r="A223" t="s">
        <v>638</v>
      </c>
      <c r="E223" s="29" t="s">
        <v>7119</v>
      </c>
    </row>
    <row r="224" spans="1:27" ht="350" x14ac:dyDescent="0.25">
      <c r="A224" t="s">
        <v>640</v>
      </c>
      <c r="E224" s="23" t="s">
        <v>7120</v>
      </c>
    </row>
    <row r="225" spans="1:27" x14ac:dyDescent="0.25">
      <c r="A225" t="s">
        <v>631</v>
      </c>
      <c r="B225">
        <v>53</v>
      </c>
      <c r="C225" s="22" t="s">
        <v>6958</v>
      </c>
      <c r="D225" t="s">
        <v>633</v>
      </c>
      <c r="E225" s="23" t="s">
        <v>5261</v>
      </c>
      <c r="F225" s="24" t="s">
        <v>874</v>
      </c>
      <c r="G225" s="25">
        <v>11.977</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7121</v>
      </c>
    </row>
    <row r="227" spans="1:27" ht="26" x14ac:dyDescent="0.3">
      <c r="A227" t="s">
        <v>638</v>
      </c>
      <c r="E227" s="29" t="s">
        <v>7122</v>
      </c>
    </row>
    <row r="228" spans="1:27" ht="112.5" x14ac:dyDescent="0.25">
      <c r="A228" t="s">
        <v>640</v>
      </c>
      <c r="E228" s="23" t="s">
        <v>5009</v>
      </c>
    </row>
    <row r="229" spans="1:27" x14ac:dyDescent="0.25">
      <c r="A229" t="s">
        <v>631</v>
      </c>
      <c r="B229">
        <v>54</v>
      </c>
      <c r="C229" s="22" t="s">
        <v>6838</v>
      </c>
      <c r="D229" t="s">
        <v>633</v>
      </c>
      <c r="E229" s="23" t="s">
        <v>4903</v>
      </c>
      <c r="F229" s="24" t="s">
        <v>874</v>
      </c>
      <c r="G229" s="25">
        <v>3.3929999999999998</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7123</v>
      </c>
    </row>
    <row r="231" spans="1:27" ht="26" x14ac:dyDescent="0.3">
      <c r="A231" t="s">
        <v>638</v>
      </c>
      <c r="E231" s="29" t="s">
        <v>7124</v>
      </c>
    </row>
    <row r="232" spans="1:27" ht="112.5" x14ac:dyDescent="0.25">
      <c r="A232" t="s">
        <v>640</v>
      </c>
      <c r="E232" s="23" t="s">
        <v>5009</v>
      </c>
    </row>
    <row r="233" spans="1:27" x14ac:dyDescent="0.25">
      <c r="A233" t="s">
        <v>631</v>
      </c>
      <c r="B233">
        <v>55</v>
      </c>
      <c r="C233" s="22" t="s">
        <v>6727</v>
      </c>
      <c r="D233" t="s">
        <v>633</v>
      </c>
      <c r="E233" s="23" t="s">
        <v>7125</v>
      </c>
      <c r="F233" s="24" t="s">
        <v>657</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7125</v>
      </c>
    </row>
    <row r="235" spans="1:27" ht="13" x14ac:dyDescent="0.3">
      <c r="A235" t="s">
        <v>638</v>
      </c>
      <c r="E235" s="29" t="s">
        <v>7126</v>
      </c>
    </row>
    <row r="236" spans="1:27" ht="337.5" x14ac:dyDescent="0.25">
      <c r="A236" t="s">
        <v>640</v>
      </c>
      <c r="E236" s="23" t="s">
        <v>7127</v>
      </c>
    </row>
    <row r="237" spans="1:27" ht="13" x14ac:dyDescent="0.25">
      <c r="A237" t="s">
        <v>628</v>
      </c>
      <c r="C237" s="18" t="s">
        <v>1801</v>
      </c>
      <c r="E237" s="19" t="s">
        <v>605</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3.3929999999999998</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1808</v>
      </c>
    </row>
    <row r="240" spans="1:27" ht="26" x14ac:dyDescent="0.3">
      <c r="A240" t="s">
        <v>638</v>
      </c>
      <c r="E240" s="29" t="s">
        <v>7128</v>
      </c>
    </row>
    <row r="241" spans="1:27" ht="187.5" x14ac:dyDescent="0.25">
      <c r="A241" t="s">
        <v>640</v>
      </c>
      <c r="E241" s="23" t="s">
        <v>4127</v>
      </c>
    </row>
    <row r="242" spans="1:27" ht="25" x14ac:dyDescent="0.25">
      <c r="A242" t="s">
        <v>631</v>
      </c>
      <c r="B242">
        <v>57</v>
      </c>
      <c r="C242" s="22" t="s">
        <v>5344</v>
      </c>
      <c r="D242" t="s">
        <v>5345</v>
      </c>
      <c r="E242" s="23" t="s">
        <v>5346</v>
      </c>
      <c r="F242" s="24" t="s">
        <v>1806</v>
      </c>
      <c r="G242" s="25">
        <v>24.373000000000001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1808</v>
      </c>
    </row>
    <row r="244" spans="1:27" ht="26" x14ac:dyDescent="0.3">
      <c r="A244" t="s">
        <v>638</v>
      </c>
      <c r="E244" s="29" t="s">
        <v>7129</v>
      </c>
    </row>
    <row r="245" spans="1:27" ht="187.5" x14ac:dyDescent="0.25">
      <c r="A245" t="s">
        <v>640</v>
      </c>
      <c r="E245" s="23" t="s">
        <v>3751</v>
      </c>
    </row>
  </sheetData>
  <sheetProtection algorithmName="SHA-512" hashValue="T28jIpuwghRWWZAZRpITqQ4pgTIs77PrXcCt2tuYf95gn0DPFb+T+/C5WzUynJRg7brIlii2Gl6UBsTNJTD5GQ==" saltValue="xgXD448LnX3mW25Z/GSDuLZoAtSZX7VbWSJEUH0z7fWmRHbYo3MiJk+87s1xfgZz+y8Q0+tKWcebnUyQzv9q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COUNTIFS(L8:L168,"=0",A8:A168,"P")+COUNTIFS(L8:L168,"",A8:A168,"P")+SUM(Q8:Q168)</f>
        <v>38</v>
      </c>
    </row>
    <row r="8" spans="1:27" ht="13" x14ac:dyDescent="0.25">
      <c r="A8" t="s">
        <v>626</v>
      </c>
      <c r="C8" s="18" t="s">
        <v>7130</v>
      </c>
      <c r="E8" s="19" t="s">
        <v>253</v>
      </c>
      <c r="L8" s="20">
        <f>L9+L34+L51+L68+L85+L98+L139</f>
        <v>0</v>
      </c>
      <c r="M8" s="20">
        <f>M9+M34+M51+M68+M85+M98+M139</f>
        <v>0</v>
      </c>
      <c r="N8" s="21"/>
    </row>
    <row r="9" spans="1:27" ht="13" x14ac:dyDescent="0.25">
      <c r="A9" t="s">
        <v>628</v>
      </c>
      <c r="C9" s="18" t="s">
        <v>6822</v>
      </c>
      <c r="E9" s="19" t="s">
        <v>1466</v>
      </c>
      <c r="L9" s="20">
        <f>SUMIFS(L10:L33,A10:A33,"P")</f>
        <v>0</v>
      </c>
      <c r="M9" s="20">
        <f>SUMIFS(M10:M33,A10:A33,"P")</f>
        <v>0</v>
      </c>
      <c r="N9" s="21"/>
    </row>
    <row r="10" spans="1:27" x14ac:dyDescent="0.25">
      <c r="A10" t="s">
        <v>631</v>
      </c>
      <c r="B10">
        <v>1</v>
      </c>
      <c r="C10" s="22" t="s">
        <v>5794</v>
      </c>
      <c r="D10" t="s">
        <v>633</v>
      </c>
      <c r="E10" s="23" t="s">
        <v>5795</v>
      </c>
      <c r="F10" s="24" t="s">
        <v>814</v>
      </c>
      <c r="G10" s="25">
        <v>4800</v>
      </c>
      <c r="H10" s="24">
        <v>0</v>
      </c>
      <c r="I10" s="26">
        <f>ROUND(G10*H10,P4)</f>
        <v>0</v>
      </c>
      <c r="L10" s="27">
        <v>0</v>
      </c>
      <c r="M10" s="20">
        <f>ROUND(G10*L10,P4)</f>
        <v>0</v>
      </c>
      <c r="N10" s="21" t="s">
        <v>636</v>
      </c>
      <c r="O10" s="28">
        <f>M10*AA10</f>
        <v>0</v>
      </c>
      <c r="P10">
        <v>3</v>
      </c>
      <c r="AA10">
        <f>IF(P10=1,$O$3,IF(P10=2,$O$4,$O$5))</f>
        <v>0.21</v>
      </c>
    </row>
    <row r="11" spans="1:27" x14ac:dyDescent="0.25">
      <c r="A11" t="s">
        <v>637</v>
      </c>
      <c r="E11" s="23" t="s">
        <v>7131</v>
      </c>
    </row>
    <row r="12" spans="1:27" ht="26" x14ac:dyDescent="0.3">
      <c r="A12" t="s">
        <v>638</v>
      </c>
      <c r="E12" s="29" t="s">
        <v>7132</v>
      </c>
    </row>
    <row r="13" spans="1:27" x14ac:dyDescent="0.25">
      <c r="A13" t="s">
        <v>640</v>
      </c>
      <c r="E13" s="23" t="s">
        <v>1380</v>
      </c>
    </row>
    <row r="14" spans="1:27" x14ac:dyDescent="0.25">
      <c r="A14" t="s">
        <v>631</v>
      </c>
      <c r="B14">
        <v>2</v>
      </c>
      <c r="C14" s="22" t="s">
        <v>7133</v>
      </c>
      <c r="D14" t="s">
        <v>633</v>
      </c>
      <c r="E14" s="23" t="s">
        <v>7134</v>
      </c>
      <c r="F14" s="24" t="s">
        <v>647</v>
      </c>
      <c r="G14" s="25">
        <v>300</v>
      </c>
      <c r="H14" s="24">
        <v>0</v>
      </c>
      <c r="I14" s="26">
        <f>ROUND(G14*H14,P4)</f>
        <v>0</v>
      </c>
      <c r="L14" s="27">
        <v>0</v>
      </c>
      <c r="M14" s="20">
        <f>ROUND(G14*L14,P4)</f>
        <v>0</v>
      </c>
      <c r="N14" s="21" t="s">
        <v>636</v>
      </c>
      <c r="O14" s="28">
        <f>M14*AA14</f>
        <v>0</v>
      </c>
      <c r="P14">
        <v>3</v>
      </c>
      <c r="AA14">
        <f>IF(P14=1,$O$3,IF(P14=2,$O$4,$O$5))</f>
        <v>0.21</v>
      </c>
    </row>
    <row r="15" spans="1:27" x14ac:dyDescent="0.25">
      <c r="A15" t="s">
        <v>637</v>
      </c>
      <c r="E15" s="23" t="s">
        <v>7135</v>
      </c>
    </row>
    <row r="16" spans="1:27" ht="26" x14ac:dyDescent="0.3">
      <c r="A16" t="s">
        <v>638</v>
      </c>
      <c r="E16" s="29" t="s">
        <v>7136</v>
      </c>
    </row>
    <row r="17" spans="1:27" x14ac:dyDescent="0.25">
      <c r="A17" t="s">
        <v>640</v>
      </c>
      <c r="E17" s="23" t="s">
        <v>1380</v>
      </c>
    </row>
    <row r="18" spans="1:27" x14ac:dyDescent="0.25">
      <c r="A18" t="s">
        <v>631</v>
      </c>
      <c r="B18">
        <v>3</v>
      </c>
      <c r="C18" s="22" t="s">
        <v>6947</v>
      </c>
      <c r="D18" t="s">
        <v>633</v>
      </c>
      <c r="E18" s="23" t="s">
        <v>6948</v>
      </c>
      <c r="F18" s="24" t="s">
        <v>874</v>
      </c>
      <c r="G18" s="25">
        <v>1132.7850000000001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78" x14ac:dyDescent="0.3">
      <c r="A20" t="s">
        <v>638</v>
      </c>
      <c r="E20" s="29" t="s">
        <v>7138</v>
      </c>
    </row>
    <row r="21" spans="1:27" x14ac:dyDescent="0.25">
      <c r="A21" t="s">
        <v>640</v>
      </c>
      <c r="E21" s="23" t="s">
        <v>1380</v>
      </c>
    </row>
    <row r="22" spans="1:27" x14ac:dyDescent="0.25">
      <c r="A22" t="s">
        <v>631</v>
      </c>
      <c r="B22">
        <v>4</v>
      </c>
      <c r="C22" s="22" t="s">
        <v>4702</v>
      </c>
      <c r="D22" t="s">
        <v>633</v>
      </c>
      <c r="E22" s="23" t="s">
        <v>4703</v>
      </c>
      <c r="F22" s="24" t="s">
        <v>874</v>
      </c>
      <c r="G22" s="25">
        <v>1132.7850000000001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7137</v>
      </c>
    </row>
    <row r="24" spans="1:27" ht="26" x14ac:dyDescent="0.3">
      <c r="A24" t="s">
        <v>638</v>
      </c>
      <c r="E24" s="29" t="s">
        <v>7139</v>
      </c>
    </row>
    <row r="25" spans="1:27" x14ac:dyDescent="0.25">
      <c r="A25" t="s">
        <v>640</v>
      </c>
      <c r="E25" s="23" t="s">
        <v>1380</v>
      </c>
    </row>
    <row r="26" spans="1:27" x14ac:dyDescent="0.25">
      <c r="A26" t="s">
        <v>631</v>
      </c>
      <c r="B26">
        <v>5</v>
      </c>
      <c r="C26" s="22" t="s">
        <v>5534</v>
      </c>
      <c r="D26" t="s">
        <v>633</v>
      </c>
      <c r="E26" s="23" t="s">
        <v>5535</v>
      </c>
      <c r="F26" s="24" t="s">
        <v>874</v>
      </c>
      <c r="G26" s="25">
        <v>106.01600000000001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7137</v>
      </c>
    </row>
    <row r="28" spans="1:27" ht="78" x14ac:dyDescent="0.3">
      <c r="A28" t="s">
        <v>638</v>
      </c>
      <c r="E28" s="29" t="s">
        <v>7140</v>
      </c>
    </row>
    <row r="29" spans="1:27" x14ac:dyDescent="0.25">
      <c r="A29" t="s">
        <v>640</v>
      </c>
      <c r="E29" s="23" t="s">
        <v>1380</v>
      </c>
    </row>
    <row r="30" spans="1:27" x14ac:dyDescent="0.25">
      <c r="A30" t="s">
        <v>631</v>
      </c>
      <c r="B30">
        <v>6</v>
      </c>
      <c r="C30" s="22" t="s">
        <v>1888</v>
      </c>
      <c r="D30" t="s">
        <v>633</v>
      </c>
      <c r="E30" s="23" t="s">
        <v>1889</v>
      </c>
      <c r="F30" s="24" t="s">
        <v>874</v>
      </c>
      <c r="G30" s="25">
        <v>2</v>
      </c>
      <c r="H30" s="24">
        <v>0</v>
      </c>
      <c r="I30" s="26">
        <f>ROUND(G30*H30,P4)</f>
        <v>0</v>
      </c>
      <c r="L30" s="27">
        <v>0</v>
      </c>
      <c r="M30" s="20">
        <f>ROUND(G30*L30,P4)</f>
        <v>0</v>
      </c>
      <c r="N30" s="21" t="s">
        <v>636</v>
      </c>
      <c r="O30" s="28">
        <f>M30*AA30</f>
        <v>0</v>
      </c>
      <c r="P30">
        <v>3</v>
      </c>
      <c r="AA30">
        <f>IF(P30=1,$O$3,IF(P30=2,$O$4,$O$5))</f>
        <v>0.21</v>
      </c>
    </row>
    <row r="31" spans="1:27" ht="37.5" x14ac:dyDescent="0.25">
      <c r="A31" t="s">
        <v>637</v>
      </c>
      <c r="E31" s="23" t="s">
        <v>7141</v>
      </c>
    </row>
    <row r="32" spans="1:27" ht="26" x14ac:dyDescent="0.3">
      <c r="A32" t="s">
        <v>638</v>
      </c>
      <c r="E32" s="29" t="s">
        <v>7142</v>
      </c>
    </row>
    <row r="33" spans="1:27" x14ac:dyDescent="0.25">
      <c r="A33" t="s">
        <v>640</v>
      </c>
      <c r="E33" s="23" t="s">
        <v>1380</v>
      </c>
    </row>
    <row r="34" spans="1:27" ht="13" x14ac:dyDescent="0.25">
      <c r="A34" t="s">
        <v>628</v>
      </c>
      <c r="C34" s="18" t="s">
        <v>7143</v>
      </c>
      <c r="E34" s="19" t="s">
        <v>4061</v>
      </c>
      <c r="L34" s="20">
        <f>SUMIFS(L35:L50,A35:A50,"P")</f>
        <v>0</v>
      </c>
      <c r="M34" s="20">
        <f>SUMIFS(M35:M50,A35:A50,"P")</f>
        <v>0</v>
      </c>
      <c r="N34" s="21"/>
    </row>
    <row r="35" spans="1:27" x14ac:dyDescent="0.25">
      <c r="A35" t="s">
        <v>631</v>
      </c>
      <c r="B35">
        <v>7</v>
      </c>
      <c r="C35" s="22" t="s">
        <v>7144</v>
      </c>
      <c r="D35" t="s">
        <v>633</v>
      </c>
      <c r="E35" s="23" t="s">
        <v>7145</v>
      </c>
      <c r="F35" s="24" t="s">
        <v>870</v>
      </c>
      <c r="G35" s="25">
        <v>2178</v>
      </c>
      <c r="H35" s="24">
        <v>0</v>
      </c>
      <c r="I35" s="26">
        <f>ROUND(G35*H35,P4)</f>
        <v>0</v>
      </c>
      <c r="L35" s="27">
        <v>0</v>
      </c>
      <c r="M35" s="20">
        <f>ROUND(G35*L35,P4)</f>
        <v>0</v>
      </c>
      <c r="N35" s="21" t="s">
        <v>636</v>
      </c>
      <c r="O35" s="28">
        <f>M35*AA35</f>
        <v>0</v>
      </c>
      <c r="P35">
        <v>3</v>
      </c>
      <c r="AA35">
        <f>IF(P35=1,$O$3,IF(P35=2,$O$4,$O$5))</f>
        <v>0.21</v>
      </c>
    </row>
    <row r="36" spans="1:27" x14ac:dyDescent="0.25">
      <c r="A36" t="s">
        <v>637</v>
      </c>
      <c r="E36" s="23" t="s">
        <v>7137</v>
      </c>
    </row>
    <row r="37" spans="1:27" ht="26" x14ac:dyDescent="0.3">
      <c r="A37" t="s">
        <v>638</v>
      </c>
      <c r="E37" s="29" t="s">
        <v>7146</v>
      </c>
    </row>
    <row r="38" spans="1:27" x14ac:dyDescent="0.25">
      <c r="A38" t="s">
        <v>640</v>
      </c>
      <c r="E38" s="23" t="s">
        <v>1380</v>
      </c>
    </row>
    <row r="39" spans="1:27" x14ac:dyDescent="0.25">
      <c r="A39" t="s">
        <v>631</v>
      </c>
      <c r="B39">
        <v>8</v>
      </c>
      <c r="C39" s="22" t="s">
        <v>7147</v>
      </c>
      <c r="D39" t="s">
        <v>633</v>
      </c>
      <c r="E39" s="23" t="s">
        <v>7148</v>
      </c>
      <c r="F39" s="24" t="s">
        <v>870</v>
      </c>
      <c r="G39" s="25">
        <v>242</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7149</v>
      </c>
    </row>
    <row r="41" spans="1:27" ht="26" x14ac:dyDescent="0.3">
      <c r="A41" t="s">
        <v>638</v>
      </c>
      <c r="E41" s="29" t="s">
        <v>7150</v>
      </c>
    </row>
    <row r="42" spans="1:27" x14ac:dyDescent="0.25">
      <c r="A42" t="s">
        <v>640</v>
      </c>
      <c r="E42" s="23" t="s">
        <v>1380</v>
      </c>
    </row>
    <row r="43" spans="1:27" x14ac:dyDescent="0.25">
      <c r="A43" t="s">
        <v>631</v>
      </c>
      <c r="B43">
        <v>9</v>
      </c>
      <c r="C43" s="22" t="s">
        <v>3707</v>
      </c>
      <c r="D43" t="s">
        <v>633</v>
      </c>
      <c r="E43" s="23" t="s">
        <v>3708</v>
      </c>
      <c r="F43" s="24" t="s">
        <v>874</v>
      </c>
      <c r="G43" s="25">
        <v>266.84399999999999</v>
      </c>
      <c r="H43" s="24">
        <v>0</v>
      </c>
      <c r="I43" s="26">
        <f>ROUND(G43*H43,P4)</f>
        <v>0</v>
      </c>
      <c r="L43" s="27">
        <v>0</v>
      </c>
      <c r="M43" s="20">
        <f>ROUND(G43*L43,P4)</f>
        <v>0</v>
      </c>
      <c r="N43" s="21" t="s">
        <v>636</v>
      </c>
      <c r="O43" s="28">
        <f>M43*AA43</f>
        <v>0</v>
      </c>
      <c r="P43">
        <v>3</v>
      </c>
      <c r="AA43">
        <f>IF(P43=1,$O$3,IF(P43=2,$O$4,$O$5))</f>
        <v>0.21</v>
      </c>
    </row>
    <row r="44" spans="1:27" ht="62.5" x14ac:dyDescent="0.25">
      <c r="A44" t="s">
        <v>637</v>
      </c>
      <c r="E44" s="23" t="s">
        <v>7151</v>
      </c>
    </row>
    <row r="45" spans="1:27" ht="208" x14ac:dyDescent="0.3">
      <c r="A45" t="s">
        <v>638</v>
      </c>
      <c r="E45" s="29" t="s">
        <v>7152</v>
      </c>
    </row>
    <row r="46" spans="1:27" x14ac:dyDescent="0.25">
      <c r="A46" t="s">
        <v>640</v>
      </c>
      <c r="E46" s="23" t="s">
        <v>1380</v>
      </c>
    </row>
    <row r="47" spans="1:27" x14ac:dyDescent="0.25">
      <c r="A47" t="s">
        <v>631</v>
      </c>
      <c r="B47">
        <v>10</v>
      </c>
      <c r="C47" s="22" t="s">
        <v>6650</v>
      </c>
      <c r="D47" t="s">
        <v>633</v>
      </c>
      <c r="E47" s="23" t="s">
        <v>6651</v>
      </c>
      <c r="F47" s="24" t="s">
        <v>1806</v>
      </c>
      <c r="G47" s="25">
        <v>41.192</v>
      </c>
      <c r="H47" s="24">
        <v>0</v>
      </c>
      <c r="I47" s="26">
        <f>ROUND(G47*H47,P4)</f>
        <v>0</v>
      </c>
      <c r="L47" s="27">
        <v>0</v>
      </c>
      <c r="M47" s="20">
        <f>ROUND(G47*L47,P4)</f>
        <v>0</v>
      </c>
      <c r="N47" s="21" t="s">
        <v>636</v>
      </c>
      <c r="O47" s="28">
        <f>M47*AA47</f>
        <v>0</v>
      </c>
      <c r="P47">
        <v>3</v>
      </c>
      <c r="AA47">
        <f>IF(P47=1,$O$3,IF(P47=2,$O$4,$O$5))</f>
        <v>0.21</v>
      </c>
    </row>
    <row r="48" spans="1:27" x14ac:dyDescent="0.25">
      <c r="A48" t="s">
        <v>637</v>
      </c>
      <c r="E48" s="23" t="s">
        <v>7153</v>
      </c>
    </row>
    <row r="49" spans="1:27" ht="208" x14ac:dyDescent="0.3">
      <c r="A49" t="s">
        <v>638</v>
      </c>
      <c r="E49" s="29" t="s">
        <v>7154</v>
      </c>
    </row>
    <row r="50" spans="1:27" x14ac:dyDescent="0.25">
      <c r="A50" t="s">
        <v>640</v>
      </c>
      <c r="E50" s="23" t="s">
        <v>1380</v>
      </c>
    </row>
    <row r="51" spans="1:27" ht="13" x14ac:dyDescent="0.25">
      <c r="A51" t="s">
        <v>628</v>
      </c>
      <c r="C51" s="18" t="s">
        <v>7155</v>
      </c>
      <c r="E51" s="19" t="s">
        <v>4802</v>
      </c>
      <c r="L51" s="20">
        <f>SUMIFS(L52:L67,A52:A67,"P")</f>
        <v>0</v>
      </c>
      <c r="M51" s="20">
        <f>SUMIFS(M52:M67,A52:A67,"P")</f>
        <v>0</v>
      </c>
      <c r="N51" s="21"/>
    </row>
    <row r="52" spans="1:27" x14ac:dyDescent="0.25">
      <c r="A52" t="s">
        <v>631</v>
      </c>
      <c r="B52">
        <v>11</v>
      </c>
      <c r="C52" s="22" t="s">
        <v>5573</v>
      </c>
      <c r="D52" t="s">
        <v>633</v>
      </c>
      <c r="E52" s="23" t="s">
        <v>5574</v>
      </c>
      <c r="F52" s="24" t="s">
        <v>874</v>
      </c>
      <c r="G52" s="25">
        <v>185.78200000000001</v>
      </c>
      <c r="H52" s="24">
        <v>0</v>
      </c>
      <c r="I52" s="26">
        <f>ROUND(G52*H52,P4)</f>
        <v>0</v>
      </c>
      <c r="L52" s="27">
        <v>0</v>
      </c>
      <c r="M52" s="20">
        <f>ROUND(G52*L52,P4)</f>
        <v>0</v>
      </c>
      <c r="N52" s="21" t="s">
        <v>636</v>
      </c>
      <c r="O52" s="28">
        <f>M52*AA52</f>
        <v>0</v>
      </c>
      <c r="P52">
        <v>3</v>
      </c>
      <c r="AA52">
        <f>IF(P52=1,$O$3,IF(P52=2,$O$4,$O$5))</f>
        <v>0.21</v>
      </c>
    </row>
    <row r="53" spans="1:27" ht="62.5" x14ac:dyDescent="0.25">
      <c r="A53" t="s">
        <v>637</v>
      </c>
      <c r="E53" s="23" t="s">
        <v>7151</v>
      </c>
    </row>
    <row r="54" spans="1:27" ht="208" x14ac:dyDescent="0.3">
      <c r="A54" t="s">
        <v>638</v>
      </c>
      <c r="E54" s="29" t="s">
        <v>7156</v>
      </c>
    </row>
    <row r="55" spans="1:27" x14ac:dyDescent="0.25">
      <c r="A55" t="s">
        <v>640</v>
      </c>
      <c r="E55" s="23" t="s">
        <v>1380</v>
      </c>
    </row>
    <row r="56" spans="1:27" x14ac:dyDescent="0.25">
      <c r="A56" t="s">
        <v>631</v>
      </c>
      <c r="B56">
        <v>12</v>
      </c>
      <c r="C56" s="22" t="s">
        <v>7157</v>
      </c>
      <c r="D56" t="s">
        <v>633</v>
      </c>
      <c r="E56" s="23" t="s">
        <v>7158</v>
      </c>
      <c r="F56" s="24" t="s">
        <v>1806</v>
      </c>
      <c r="G56" s="25">
        <v>10.388</v>
      </c>
      <c r="H56" s="24">
        <v>0</v>
      </c>
      <c r="I56" s="26">
        <f>ROUND(G56*H56,P4)</f>
        <v>0</v>
      </c>
      <c r="L56" s="27">
        <v>0</v>
      </c>
      <c r="M56" s="20">
        <f>ROUND(G56*L56,P4)</f>
        <v>0</v>
      </c>
      <c r="N56" s="21" t="s">
        <v>636</v>
      </c>
      <c r="O56" s="28">
        <f>M56*AA56</f>
        <v>0</v>
      </c>
      <c r="P56">
        <v>3</v>
      </c>
      <c r="AA56">
        <f>IF(P56=1,$O$3,IF(P56=2,$O$4,$O$5))</f>
        <v>0.21</v>
      </c>
    </row>
    <row r="57" spans="1:27" x14ac:dyDescent="0.25">
      <c r="A57" t="s">
        <v>637</v>
      </c>
      <c r="E57" s="23" t="s">
        <v>7153</v>
      </c>
    </row>
    <row r="58" spans="1:27" ht="182" x14ac:dyDescent="0.3">
      <c r="A58" t="s">
        <v>638</v>
      </c>
      <c r="E58" s="29" t="s">
        <v>7159</v>
      </c>
    </row>
    <row r="59" spans="1:27" x14ac:dyDescent="0.25">
      <c r="A59" t="s">
        <v>640</v>
      </c>
      <c r="E59" s="23" t="s">
        <v>1380</v>
      </c>
    </row>
    <row r="60" spans="1:27" x14ac:dyDescent="0.25">
      <c r="A60" t="s">
        <v>631</v>
      </c>
      <c r="B60">
        <v>13</v>
      </c>
      <c r="C60" s="22" t="s">
        <v>7039</v>
      </c>
      <c r="D60" t="s">
        <v>633</v>
      </c>
      <c r="E60" s="23" t="s">
        <v>7040</v>
      </c>
      <c r="F60" s="24" t="s">
        <v>874</v>
      </c>
      <c r="G60" s="25">
        <v>597.20000000000005</v>
      </c>
      <c r="H60" s="24">
        <v>0</v>
      </c>
      <c r="I60" s="26">
        <f>ROUND(G60*H60,P4)</f>
        <v>0</v>
      </c>
      <c r="L60" s="27">
        <v>0</v>
      </c>
      <c r="M60" s="20">
        <f>ROUND(G60*L60,P4)</f>
        <v>0</v>
      </c>
      <c r="N60" s="21" t="s">
        <v>636</v>
      </c>
      <c r="O60" s="28">
        <f>M60*AA60</f>
        <v>0</v>
      </c>
      <c r="P60">
        <v>3</v>
      </c>
      <c r="AA60">
        <f>IF(P60=1,$O$3,IF(P60=2,$O$4,$O$5))</f>
        <v>0.21</v>
      </c>
    </row>
    <row r="61" spans="1:27" ht="62.5" x14ac:dyDescent="0.25">
      <c r="A61" t="s">
        <v>637</v>
      </c>
      <c r="E61" s="23" t="s">
        <v>7160</v>
      </c>
    </row>
    <row r="62" spans="1:27" ht="409.5" x14ac:dyDescent="0.3">
      <c r="A62" t="s">
        <v>638</v>
      </c>
      <c r="E62" s="29" t="s">
        <v>7161</v>
      </c>
    </row>
    <row r="63" spans="1:27" x14ac:dyDescent="0.25">
      <c r="A63" t="s">
        <v>640</v>
      </c>
      <c r="E63" s="23" t="s">
        <v>1380</v>
      </c>
    </row>
    <row r="64" spans="1:27" x14ac:dyDescent="0.25">
      <c r="A64" t="s">
        <v>631</v>
      </c>
      <c r="B64">
        <v>14</v>
      </c>
      <c r="C64" s="22" t="s">
        <v>7043</v>
      </c>
      <c r="D64" t="s">
        <v>633</v>
      </c>
      <c r="E64" s="23" t="s">
        <v>7044</v>
      </c>
      <c r="F64" s="24" t="s">
        <v>1806</v>
      </c>
      <c r="G64" s="25">
        <v>113.965</v>
      </c>
      <c r="H64" s="24">
        <v>0</v>
      </c>
      <c r="I64" s="26">
        <f>ROUND(G64*H64,P4)</f>
        <v>0</v>
      </c>
      <c r="L64" s="27">
        <v>0</v>
      </c>
      <c r="M64" s="20">
        <f>ROUND(G64*L64,P4)</f>
        <v>0</v>
      </c>
      <c r="N64" s="21" t="s">
        <v>636</v>
      </c>
      <c r="O64" s="28">
        <f>M64*AA64</f>
        <v>0</v>
      </c>
      <c r="P64">
        <v>3</v>
      </c>
      <c r="AA64">
        <f>IF(P64=1,$O$3,IF(P64=2,$O$4,$O$5))</f>
        <v>0.21</v>
      </c>
    </row>
    <row r="65" spans="1:27" x14ac:dyDescent="0.25">
      <c r="A65" t="s">
        <v>637</v>
      </c>
      <c r="E65" s="23" t="s">
        <v>7162</v>
      </c>
    </row>
    <row r="66" spans="1:27" ht="299" x14ac:dyDescent="0.3">
      <c r="A66" t="s">
        <v>638</v>
      </c>
      <c r="E66" s="29" t="s">
        <v>7163</v>
      </c>
    </row>
    <row r="67" spans="1:27" x14ac:dyDescent="0.25">
      <c r="A67" t="s">
        <v>640</v>
      </c>
      <c r="E67" s="23" t="s">
        <v>1380</v>
      </c>
    </row>
    <row r="68" spans="1:27" ht="13" x14ac:dyDescent="0.25">
      <c r="A68" t="s">
        <v>628</v>
      </c>
      <c r="C68" s="18" t="s">
        <v>7164</v>
      </c>
      <c r="E68" s="19" t="s">
        <v>4807</v>
      </c>
      <c r="L68" s="20">
        <f>SUMIFS(L69:L84,A69:A84,"P")</f>
        <v>0</v>
      </c>
      <c r="M68" s="20">
        <f>SUMIFS(M69:M84,A69:A84,"P")</f>
        <v>0</v>
      </c>
      <c r="N68" s="21"/>
    </row>
    <row r="69" spans="1:27" x14ac:dyDescent="0.25">
      <c r="A69" t="s">
        <v>631</v>
      </c>
      <c r="B69">
        <v>15</v>
      </c>
      <c r="C69" s="22" t="s">
        <v>7165</v>
      </c>
      <c r="D69" t="s">
        <v>633</v>
      </c>
      <c r="E69" s="23" t="s">
        <v>7166</v>
      </c>
      <c r="F69" s="24" t="s">
        <v>874</v>
      </c>
      <c r="G69" s="25">
        <v>17.952000000000002</v>
      </c>
      <c r="H69" s="24">
        <v>0</v>
      </c>
      <c r="I69" s="26">
        <f>ROUND(G69*H69,P4)</f>
        <v>0</v>
      </c>
      <c r="L69" s="27">
        <v>0</v>
      </c>
      <c r="M69" s="20">
        <f>ROUND(G69*L69,P4)</f>
        <v>0</v>
      </c>
      <c r="N69" s="21" t="s">
        <v>633</v>
      </c>
      <c r="O69" s="28">
        <f>M69*AA69</f>
        <v>0</v>
      </c>
      <c r="P69">
        <v>3</v>
      </c>
      <c r="AA69">
        <f>IF(P69=1,$O$3,IF(P69=2,$O$4,$O$5))</f>
        <v>0.21</v>
      </c>
    </row>
    <row r="70" spans="1:27" ht="25" x14ac:dyDescent="0.25">
      <c r="A70" t="s">
        <v>637</v>
      </c>
      <c r="E70" s="23" t="s">
        <v>7167</v>
      </c>
    </row>
    <row r="71" spans="1:27" ht="26" x14ac:dyDescent="0.3">
      <c r="A71" t="s">
        <v>638</v>
      </c>
      <c r="E71" s="29" t="s">
        <v>7168</v>
      </c>
    </row>
    <row r="72" spans="1:27" ht="362.5" x14ac:dyDescent="0.25">
      <c r="A72" t="s">
        <v>640</v>
      </c>
      <c r="E72" s="23" t="s">
        <v>7169</v>
      </c>
    </row>
    <row r="73" spans="1:27" x14ac:dyDescent="0.25">
      <c r="A73" t="s">
        <v>631</v>
      </c>
      <c r="B73">
        <v>16</v>
      </c>
      <c r="C73" s="22" t="s">
        <v>5588</v>
      </c>
      <c r="D73" t="s">
        <v>633</v>
      </c>
      <c r="E73" s="23" t="s">
        <v>5589</v>
      </c>
      <c r="F73" s="24" t="s">
        <v>874</v>
      </c>
      <c r="G73" s="25">
        <v>393.36399999999998</v>
      </c>
      <c r="H73" s="24">
        <v>0</v>
      </c>
      <c r="I73" s="26">
        <f>ROUND(G73*H73,P4)</f>
        <v>0</v>
      </c>
      <c r="L73" s="27">
        <v>0</v>
      </c>
      <c r="M73" s="20">
        <f>ROUND(G73*L73,P4)</f>
        <v>0</v>
      </c>
      <c r="N73" s="21" t="s">
        <v>636</v>
      </c>
      <c r="O73" s="28">
        <f>M73*AA73</f>
        <v>0</v>
      </c>
      <c r="P73">
        <v>3</v>
      </c>
      <c r="AA73">
        <f>IF(P73=1,$O$3,IF(P73=2,$O$4,$O$5))</f>
        <v>0.21</v>
      </c>
    </row>
    <row r="74" spans="1:27" ht="50" x14ac:dyDescent="0.25">
      <c r="A74" t="s">
        <v>637</v>
      </c>
      <c r="E74" s="23" t="s">
        <v>7170</v>
      </c>
    </row>
    <row r="75" spans="1:27" ht="325" x14ac:dyDescent="0.3">
      <c r="A75" t="s">
        <v>638</v>
      </c>
      <c r="E75" s="29" t="s">
        <v>7171</v>
      </c>
    </row>
    <row r="76" spans="1:27" x14ac:dyDescent="0.25">
      <c r="A76" t="s">
        <v>640</v>
      </c>
      <c r="E76" s="23" t="s">
        <v>1380</v>
      </c>
    </row>
    <row r="77" spans="1:27" x14ac:dyDescent="0.25">
      <c r="A77" t="s">
        <v>631</v>
      </c>
      <c r="B77">
        <v>17</v>
      </c>
      <c r="C77" s="22" t="s">
        <v>5745</v>
      </c>
      <c r="D77" t="s">
        <v>633</v>
      </c>
      <c r="E77" s="23" t="s">
        <v>5746</v>
      </c>
      <c r="F77" s="24" t="s">
        <v>874</v>
      </c>
      <c r="G77" s="25">
        <v>32.402000000000001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7172</v>
      </c>
    </row>
    <row r="79" spans="1:27" ht="117" x14ac:dyDescent="0.3">
      <c r="A79" t="s">
        <v>638</v>
      </c>
      <c r="E79" s="29" t="s">
        <v>7173</v>
      </c>
    </row>
    <row r="80" spans="1:27" x14ac:dyDescent="0.25">
      <c r="A80" t="s">
        <v>640</v>
      </c>
      <c r="E80" s="23" t="s">
        <v>1380</v>
      </c>
    </row>
    <row r="81" spans="1:27" x14ac:dyDescent="0.25">
      <c r="A81" t="s">
        <v>631</v>
      </c>
      <c r="B81">
        <v>18</v>
      </c>
      <c r="C81" s="22" t="s">
        <v>7174</v>
      </c>
      <c r="D81" t="s">
        <v>633</v>
      </c>
      <c r="E81" s="23" t="s">
        <v>7175</v>
      </c>
      <c r="F81" s="24" t="s">
        <v>874</v>
      </c>
      <c r="G81" s="25">
        <v>0.77800000000000002</v>
      </c>
      <c r="H81" s="24">
        <v>0</v>
      </c>
      <c r="I81" s="26">
        <f>ROUND(G81*H81,P4)</f>
        <v>0</v>
      </c>
      <c r="L81" s="27">
        <v>0</v>
      </c>
      <c r="M81" s="20">
        <f>ROUND(G81*L81,P4)</f>
        <v>0</v>
      </c>
      <c r="N81" s="21" t="s">
        <v>633</v>
      </c>
      <c r="O81" s="28">
        <f>M81*AA81</f>
        <v>0</v>
      </c>
      <c r="P81">
        <v>3</v>
      </c>
      <c r="AA81">
        <f>IF(P81=1,$O$3,IF(P81=2,$O$4,$O$5))</f>
        <v>0.21</v>
      </c>
    </row>
    <row r="82" spans="1:27" x14ac:dyDescent="0.25">
      <c r="A82" t="s">
        <v>637</v>
      </c>
      <c r="E82" s="23" t="s">
        <v>7176</v>
      </c>
    </row>
    <row r="83" spans="1:27" ht="130" x14ac:dyDescent="0.3">
      <c r="A83" t="s">
        <v>638</v>
      </c>
      <c r="E83" s="29" t="s">
        <v>7177</v>
      </c>
    </row>
    <row r="84" spans="1:27" ht="37.5" x14ac:dyDescent="0.25">
      <c r="A84" t="s">
        <v>640</v>
      </c>
      <c r="E84" s="23" t="s">
        <v>6295</v>
      </c>
    </row>
    <row r="85" spans="1:27" ht="13" x14ac:dyDescent="0.25">
      <c r="A85" t="s">
        <v>628</v>
      </c>
      <c r="C85" s="18" t="s">
        <v>7178</v>
      </c>
      <c r="E85" s="19" t="s">
        <v>4454</v>
      </c>
      <c r="L85" s="20">
        <f>SUMIFS(L86:L97,A86:A97,"P")</f>
        <v>0</v>
      </c>
      <c r="M85" s="20">
        <f>SUMIFS(M86:M97,A86:A97,"P")</f>
        <v>0</v>
      </c>
      <c r="N85" s="21"/>
    </row>
    <row r="86" spans="1:27" x14ac:dyDescent="0.25">
      <c r="A86" t="s">
        <v>631</v>
      </c>
      <c r="B86">
        <v>19</v>
      </c>
      <c r="C86" s="22" t="s">
        <v>6307</v>
      </c>
      <c r="D86" t="s">
        <v>633</v>
      </c>
      <c r="E86" s="23" t="s">
        <v>6308</v>
      </c>
      <c r="F86" s="24" t="s">
        <v>870</v>
      </c>
      <c r="G86" s="25">
        <v>2.8439999999999999</v>
      </c>
      <c r="H86" s="24">
        <v>0</v>
      </c>
      <c r="I86" s="26">
        <f>ROUND(G86*H86,P4)</f>
        <v>0</v>
      </c>
      <c r="L86" s="27">
        <v>0</v>
      </c>
      <c r="M86" s="20">
        <f>ROUND(G86*L86,P4)</f>
        <v>0</v>
      </c>
      <c r="N86" s="21" t="s">
        <v>636</v>
      </c>
      <c r="O86" s="28">
        <f>M86*AA86</f>
        <v>0</v>
      </c>
      <c r="P86">
        <v>3</v>
      </c>
      <c r="AA86">
        <f>IF(P86=1,$O$3,IF(P86=2,$O$4,$O$5))</f>
        <v>0.21</v>
      </c>
    </row>
    <row r="87" spans="1:27" x14ac:dyDescent="0.25">
      <c r="A87" t="s">
        <v>637</v>
      </c>
      <c r="E87" s="23" t="s">
        <v>7172</v>
      </c>
    </row>
    <row r="88" spans="1:27" ht="39" x14ac:dyDescent="0.3">
      <c r="A88" t="s">
        <v>638</v>
      </c>
      <c r="E88" s="29" t="s">
        <v>7179</v>
      </c>
    </row>
    <row r="89" spans="1:27" x14ac:dyDescent="0.25">
      <c r="A89" t="s">
        <v>640</v>
      </c>
      <c r="E89" s="23" t="s">
        <v>1380</v>
      </c>
    </row>
    <row r="90" spans="1:27" x14ac:dyDescent="0.25">
      <c r="A90" t="s">
        <v>631</v>
      </c>
      <c r="B90">
        <v>20</v>
      </c>
      <c r="C90" s="22" t="s">
        <v>7180</v>
      </c>
      <c r="D90" t="s">
        <v>633</v>
      </c>
      <c r="E90" s="23" t="s">
        <v>7181</v>
      </c>
      <c r="F90" s="24" t="s">
        <v>870</v>
      </c>
      <c r="G90" s="25">
        <v>240.68</v>
      </c>
      <c r="H90" s="24">
        <v>0</v>
      </c>
      <c r="I90" s="26">
        <f>ROUND(G90*H90,P4)</f>
        <v>0</v>
      </c>
      <c r="L90" s="27">
        <v>0</v>
      </c>
      <c r="M90" s="20">
        <f>ROUND(G90*L90,P4)</f>
        <v>0</v>
      </c>
      <c r="N90" s="21" t="s">
        <v>636</v>
      </c>
      <c r="O90" s="28">
        <f>M90*AA90</f>
        <v>0</v>
      </c>
      <c r="P90">
        <v>3</v>
      </c>
      <c r="AA90">
        <f>IF(P90=1,$O$3,IF(P90=2,$O$4,$O$5))</f>
        <v>0.21</v>
      </c>
    </row>
    <row r="91" spans="1:27" x14ac:dyDescent="0.25">
      <c r="A91" t="s">
        <v>637</v>
      </c>
      <c r="E91" s="23" t="s">
        <v>7172</v>
      </c>
    </row>
    <row r="92" spans="1:27" ht="39" x14ac:dyDescent="0.3">
      <c r="A92" t="s">
        <v>638</v>
      </c>
      <c r="E92" s="29" t="s">
        <v>7182</v>
      </c>
    </row>
    <row r="93" spans="1:27" x14ac:dyDescent="0.25">
      <c r="A93" t="s">
        <v>640</v>
      </c>
      <c r="E93" s="23" t="s">
        <v>1380</v>
      </c>
    </row>
    <row r="94" spans="1:27" x14ac:dyDescent="0.25">
      <c r="A94" t="s">
        <v>631</v>
      </c>
      <c r="B94">
        <v>21</v>
      </c>
      <c r="C94" s="22" t="s">
        <v>7183</v>
      </c>
      <c r="D94" t="s">
        <v>633</v>
      </c>
      <c r="E94" s="23" t="s">
        <v>7184</v>
      </c>
      <c r="F94" s="24" t="s">
        <v>870</v>
      </c>
      <c r="G94" s="25">
        <v>14.22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7185</v>
      </c>
    </row>
    <row r="96" spans="1:27" ht="39" x14ac:dyDescent="0.3">
      <c r="A96" t="s">
        <v>638</v>
      </c>
      <c r="E96" s="29" t="s">
        <v>7186</v>
      </c>
    </row>
    <row r="97" spans="1:27" x14ac:dyDescent="0.25">
      <c r="A97" t="s">
        <v>640</v>
      </c>
      <c r="E97" s="23" t="s">
        <v>1380</v>
      </c>
    </row>
    <row r="98" spans="1:27" ht="13" x14ac:dyDescent="0.25">
      <c r="A98" t="s">
        <v>628</v>
      </c>
      <c r="C98" s="18" t="s">
        <v>7187</v>
      </c>
      <c r="E98" s="19" t="s">
        <v>2049</v>
      </c>
      <c r="L98" s="20">
        <f>SUMIFS(L99:L138,A99:A138,"P")</f>
        <v>0</v>
      </c>
      <c r="M98" s="20">
        <f>SUMIFS(M99:M138,A99:A138,"P")</f>
        <v>0</v>
      </c>
      <c r="N98" s="21"/>
    </row>
    <row r="99" spans="1:27" x14ac:dyDescent="0.25">
      <c r="A99" t="s">
        <v>631</v>
      </c>
      <c r="B99">
        <v>22</v>
      </c>
      <c r="C99" s="22" t="s">
        <v>3264</v>
      </c>
      <c r="D99" t="s">
        <v>633</v>
      </c>
      <c r="E99" s="23" t="s">
        <v>3265</v>
      </c>
      <c r="F99" s="24" t="s">
        <v>647</v>
      </c>
      <c r="G99" s="25">
        <v>123.05</v>
      </c>
      <c r="H99" s="24">
        <v>0</v>
      </c>
      <c r="I99" s="26">
        <f>ROUND(G99*H99,P4)</f>
        <v>0</v>
      </c>
      <c r="L99" s="27">
        <v>0</v>
      </c>
      <c r="M99" s="20">
        <f>ROUND(G99*L99,P4)</f>
        <v>0</v>
      </c>
      <c r="N99" s="21" t="s">
        <v>636</v>
      </c>
      <c r="O99" s="28">
        <f>M99*AA99</f>
        <v>0</v>
      </c>
      <c r="P99">
        <v>3</v>
      </c>
      <c r="AA99">
        <f>IF(P99=1,$O$3,IF(P99=2,$O$4,$O$5))</f>
        <v>0.21</v>
      </c>
    </row>
    <row r="100" spans="1:27" x14ac:dyDescent="0.25">
      <c r="A100" t="s">
        <v>637</v>
      </c>
      <c r="E100" s="23" t="s">
        <v>7188</v>
      </c>
    </row>
    <row r="101" spans="1:27" ht="52" x14ac:dyDescent="0.3">
      <c r="A101" t="s">
        <v>638</v>
      </c>
      <c r="E101" s="29" t="s">
        <v>7189</v>
      </c>
    </row>
    <row r="102" spans="1:27" x14ac:dyDescent="0.25">
      <c r="A102" t="s">
        <v>640</v>
      </c>
      <c r="E102" s="23" t="s">
        <v>1380</v>
      </c>
    </row>
    <row r="103" spans="1:27" ht="25" x14ac:dyDescent="0.25">
      <c r="A103" t="s">
        <v>631</v>
      </c>
      <c r="B103">
        <v>23</v>
      </c>
      <c r="C103" s="22" t="s">
        <v>7190</v>
      </c>
      <c r="D103" t="s">
        <v>633</v>
      </c>
      <c r="E103" s="23" t="s">
        <v>7191</v>
      </c>
      <c r="F103" s="24" t="s">
        <v>870</v>
      </c>
      <c r="G103" s="25">
        <v>401.58600000000001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7176</v>
      </c>
    </row>
    <row r="105" spans="1:27" ht="130" x14ac:dyDescent="0.3">
      <c r="A105" t="s">
        <v>638</v>
      </c>
      <c r="E105" s="29" t="s">
        <v>7192</v>
      </c>
    </row>
    <row r="106" spans="1:27" x14ac:dyDescent="0.25">
      <c r="A106" t="s">
        <v>640</v>
      </c>
      <c r="E106" s="23" t="s">
        <v>1380</v>
      </c>
    </row>
    <row r="107" spans="1:27" ht="25" x14ac:dyDescent="0.25">
      <c r="A107" t="s">
        <v>631</v>
      </c>
      <c r="B107">
        <v>24</v>
      </c>
      <c r="C107" s="22" t="s">
        <v>7193</v>
      </c>
      <c r="D107" t="s">
        <v>633</v>
      </c>
      <c r="E107" s="23" t="s">
        <v>7194</v>
      </c>
      <c r="F107" s="24" t="s">
        <v>870</v>
      </c>
      <c r="G107" s="25">
        <v>434.88</v>
      </c>
      <c r="H107" s="24">
        <v>0</v>
      </c>
      <c r="I107" s="26">
        <f>ROUND(G107*H107,P4)</f>
        <v>0</v>
      </c>
      <c r="L107" s="27">
        <v>0</v>
      </c>
      <c r="M107" s="20">
        <f>ROUND(G107*L107,P4)</f>
        <v>0</v>
      </c>
      <c r="N107" s="21" t="s">
        <v>633</v>
      </c>
      <c r="O107" s="28">
        <f>M107*AA107</f>
        <v>0</v>
      </c>
      <c r="P107">
        <v>3</v>
      </c>
      <c r="AA107">
        <f>IF(P107=1,$O$3,IF(P107=2,$O$4,$O$5))</f>
        <v>0.21</v>
      </c>
    </row>
    <row r="108" spans="1:27" ht="125" x14ac:dyDescent="0.25">
      <c r="A108" t="s">
        <v>637</v>
      </c>
      <c r="E108" s="23" t="s">
        <v>7195</v>
      </c>
    </row>
    <row r="109" spans="1:27" ht="52" x14ac:dyDescent="0.3">
      <c r="A109" t="s">
        <v>638</v>
      </c>
      <c r="E109" s="29" t="s">
        <v>7196</v>
      </c>
    </row>
    <row r="110" spans="1:27" ht="187.5" x14ac:dyDescent="0.25">
      <c r="A110" t="s">
        <v>640</v>
      </c>
      <c r="E110" s="23" t="s">
        <v>7197</v>
      </c>
    </row>
    <row r="111" spans="1:27" ht="25" x14ac:dyDescent="0.25">
      <c r="A111" t="s">
        <v>631</v>
      </c>
      <c r="B111">
        <v>25</v>
      </c>
      <c r="C111" s="22" t="s">
        <v>7198</v>
      </c>
      <c r="D111" t="s">
        <v>633</v>
      </c>
      <c r="E111" s="23" t="s">
        <v>7199</v>
      </c>
      <c r="F111" s="24" t="s">
        <v>870</v>
      </c>
      <c r="G111" s="25">
        <v>570.07000000000005</v>
      </c>
      <c r="H111" s="24">
        <v>0</v>
      </c>
      <c r="I111" s="26">
        <f>ROUND(G111*H111,P4)</f>
        <v>0</v>
      </c>
      <c r="L111" s="27">
        <v>0</v>
      </c>
      <c r="M111" s="20">
        <f>ROUND(G111*L111,P4)</f>
        <v>0</v>
      </c>
      <c r="N111" s="21" t="s">
        <v>633</v>
      </c>
      <c r="O111" s="28">
        <f>M111*AA111</f>
        <v>0</v>
      </c>
      <c r="P111">
        <v>3</v>
      </c>
      <c r="AA111">
        <f>IF(P111=1,$O$3,IF(P111=2,$O$4,$O$5))</f>
        <v>0.21</v>
      </c>
    </row>
    <row r="112" spans="1:27" ht="62.5" x14ac:dyDescent="0.25">
      <c r="A112" t="s">
        <v>637</v>
      </c>
      <c r="E112" s="23" t="s">
        <v>7200</v>
      </c>
    </row>
    <row r="113" spans="1:27" ht="52" x14ac:dyDescent="0.3">
      <c r="A113" t="s">
        <v>638</v>
      </c>
      <c r="E113" s="29" t="s">
        <v>7201</v>
      </c>
    </row>
    <row r="114" spans="1:27" ht="187.5" x14ac:dyDescent="0.25">
      <c r="A114" t="s">
        <v>640</v>
      </c>
      <c r="E114" s="23" t="s">
        <v>7197</v>
      </c>
    </row>
    <row r="115" spans="1:27" ht="25" x14ac:dyDescent="0.25">
      <c r="A115" t="s">
        <v>631</v>
      </c>
      <c r="B115">
        <v>26</v>
      </c>
      <c r="C115" s="22" t="s">
        <v>7202</v>
      </c>
      <c r="D115" t="s">
        <v>633</v>
      </c>
      <c r="E115" s="23" t="s">
        <v>7203</v>
      </c>
      <c r="F115" s="24" t="s">
        <v>870</v>
      </c>
      <c r="G115" s="25">
        <v>63.65</v>
      </c>
      <c r="H115" s="24">
        <v>0</v>
      </c>
      <c r="I115" s="26">
        <f>ROUND(G115*H115,P4)</f>
        <v>0</v>
      </c>
      <c r="L115" s="27">
        <v>0</v>
      </c>
      <c r="M115" s="20">
        <f>ROUND(G115*L115,P4)</f>
        <v>0</v>
      </c>
      <c r="N115" s="21" t="s">
        <v>633</v>
      </c>
      <c r="O115" s="28">
        <f>M115*AA115</f>
        <v>0</v>
      </c>
      <c r="P115">
        <v>3</v>
      </c>
      <c r="AA115">
        <f>IF(P115=1,$O$3,IF(P115=2,$O$4,$O$5))</f>
        <v>0.21</v>
      </c>
    </row>
    <row r="116" spans="1:27" ht="112.5" x14ac:dyDescent="0.25">
      <c r="A116" t="s">
        <v>637</v>
      </c>
      <c r="E116" s="23" t="s">
        <v>7204</v>
      </c>
    </row>
    <row r="117" spans="1:27" ht="26" x14ac:dyDescent="0.3">
      <c r="A117" t="s">
        <v>638</v>
      </c>
      <c r="E117" s="29" t="s">
        <v>7205</v>
      </c>
    </row>
    <row r="118" spans="1:27" ht="187.5" x14ac:dyDescent="0.25">
      <c r="A118" t="s">
        <v>640</v>
      </c>
      <c r="E118" s="23" t="s">
        <v>7197</v>
      </c>
    </row>
    <row r="119" spans="1:27" ht="25" x14ac:dyDescent="0.25">
      <c r="A119" t="s">
        <v>631</v>
      </c>
      <c r="B119">
        <v>27</v>
      </c>
      <c r="C119" s="22" t="s">
        <v>7206</v>
      </c>
      <c r="D119" t="s">
        <v>633</v>
      </c>
      <c r="E119" s="23" t="s">
        <v>7207</v>
      </c>
      <c r="F119" s="24" t="s">
        <v>870</v>
      </c>
      <c r="G119" s="25">
        <v>463.44</v>
      </c>
      <c r="H119" s="24">
        <v>0</v>
      </c>
      <c r="I119" s="26">
        <f>ROUND(G119*H119,P4)</f>
        <v>0</v>
      </c>
      <c r="L119" s="27">
        <v>0</v>
      </c>
      <c r="M119" s="20">
        <f>ROUND(G119*L119,P4)</f>
        <v>0</v>
      </c>
      <c r="N119" s="21" t="s">
        <v>633</v>
      </c>
      <c r="O119" s="28">
        <f>M119*AA119</f>
        <v>0</v>
      </c>
      <c r="P119">
        <v>3</v>
      </c>
      <c r="AA119">
        <f>IF(P119=1,$O$3,IF(P119=2,$O$4,$O$5))</f>
        <v>0.21</v>
      </c>
    </row>
    <row r="120" spans="1:27" ht="50" x14ac:dyDescent="0.25">
      <c r="A120" t="s">
        <v>637</v>
      </c>
      <c r="E120" s="23" t="s">
        <v>7208</v>
      </c>
    </row>
    <row r="121" spans="1:27" ht="65" x14ac:dyDescent="0.3">
      <c r="A121" t="s">
        <v>638</v>
      </c>
      <c r="E121" s="29" t="s">
        <v>7209</v>
      </c>
    </row>
    <row r="122" spans="1:27" ht="187.5" x14ac:dyDescent="0.25">
      <c r="A122" t="s">
        <v>640</v>
      </c>
      <c r="E122" s="23" t="s">
        <v>7197</v>
      </c>
    </row>
    <row r="123" spans="1:27" ht="25" x14ac:dyDescent="0.25">
      <c r="A123" t="s">
        <v>631</v>
      </c>
      <c r="B123">
        <v>28</v>
      </c>
      <c r="C123" s="22" t="s">
        <v>7210</v>
      </c>
      <c r="D123" t="s">
        <v>633</v>
      </c>
      <c r="E123" s="23" t="s">
        <v>7211</v>
      </c>
      <c r="F123" s="24" t="s">
        <v>870</v>
      </c>
      <c r="G123" s="25">
        <v>682.14</v>
      </c>
      <c r="H123" s="24">
        <v>0</v>
      </c>
      <c r="I123" s="26">
        <f>ROUND(G123*H123,P4)</f>
        <v>0</v>
      </c>
      <c r="L123" s="27">
        <v>0</v>
      </c>
      <c r="M123" s="20">
        <f>ROUND(G123*L123,P4)</f>
        <v>0</v>
      </c>
      <c r="N123" s="21" t="s">
        <v>633</v>
      </c>
      <c r="O123" s="28">
        <f>M123*AA123</f>
        <v>0</v>
      </c>
      <c r="P123">
        <v>3</v>
      </c>
      <c r="AA123">
        <f>IF(P123=1,$O$3,IF(P123=2,$O$4,$O$5))</f>
        <v>0.21</v>
      </c>
    </row>
    <row r="124" spans="1:27" ht="62.5" x14ac:dyDescent="0.25">
      <c r="A124" t="s">
        <v>637</v>
      </c>
      <c r="E124" s="23" t="s">
        <v>7212</v>
      </c>
    </row>
    <row r="125" spans="1:27" ht="65" x14ac:dyDescent="0.3">
      <c r="A125" t="s">
        <v>638</v>
      </c>
      <c r="E125" s="29" t="s">
        <v>7213</v>
      </c>
    </row>
    <row r="126" spans="1:27" ht="187.5" x14ac:dyDescent="0.25">
      <c r="A126" t="s">
        <v>640</v>
      </c>
      <c r="E126" s="23" t="s">
        <v>7197</v>
      </c>
    </row>
    <row r="127" spans="1:27" ht="25" x14ac:dyDescent="0.25">
      <c r="A127" t="s">
        <v>631</v>
      </c>
      <c r="B127">
        <v>29</v>
      </c>
      <c r="C127" s="22" t="s">
        <v>7214</v>
      </c>
      <c r="D127" t="s">
        <v>633</v>
      </c>
      <c r="E127" s="23" t="s">
        <v>7215</v>
      </c>
      <c r="F127" s="24" t="s">
        <v>870</v>
      </c>
      <c r="G127" s="25">
        <v>416.34</v>
      </c>
      <c r="H127" s="24">
        <v>0</v>
      </c>
      <c r="I127" s="26">
        <f>ROUND(G127*H127,P4)</f>
        <v>0</v>
      </c>
      <c r="L127" s="27">
        <v>0</v>
      </c>
      <c r="M127" s="20">
        <f>ROUND(G127*L127,P4)</f>
        <v>0</v>
      </c>
      <c r="N127" s="21" t="s">
        <v>633</v>
      </c>
      <c r="O127" s="28">
        <f>M127*AA127</f>
        <v>0</v>
      </c>
      <c r="P127">
        <v>3</v>
      </c>
      <c r="AA127">
        <f>IF(P127=1,$O$3,IF(P127=2,$O$4,$O$5))</f>
        <v>0.21</v>
      </c>
    </row>
    <row r="128" spans="1:27" ht="25" x14ac:dyDescent="0.25">
      <c r="A128" t="s">
        <v>637</v>
      </c>
      <c r="E128" s="23" t="s">
        <v>7216</v>
      </c>
    </row>
    <row r="129" spans="1:27" ht="65" x14ac:dyDescent="0.3">
      <c r="A129" t="s">
        <v>638</v>
      </c>
      <c r="E129" s="29" t="s">
        <v>7217</v>
      </c>
    </row>
    <row r="130" spans="1:27" ht="187.5" x14ac:dyDescent="0.25">
      <c r="A130" t="s">
        <v>640</v>
      </c>
      <c r="E130" s="23" t="s">
        <v>7197</v>
      </c>
    </row>
    <row r="131" spans="1:27" x14ac:dyDescent="0.25">
      <c r="A131" t="s">
        <v>631</v>
      </c>
      <c r="B131">
        <v>30</v>
      </c>
      <c r="C131" s="22" t="s">
        <v>7218</v>
      </c>
      <c r="D131" t="s">
        <v>633</v>
      </c>
      <c r="E131" s="23" t="s">
        <v>7219</v>
      </c>
      <c r="F131" s="24" t="s">
        <v>870</v>
      </c>
      <c r="G131" s="25">
        <v>122.816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7176</v>
      </c>
    </row>
    <row r="133" spans="1:27" ht="156" x14ac:dyDescent="0.3">
      <c r="A133" t="s">
        <v>638</v>
      </c>
      <c r="E133" s="29" t="s">
        <v>7220</v>
      </c>
    </row>
    <row r="134" spans="1:27" x14ac:dyDescent="0.25">
      <c r="A134" t="s">
        <v>640</v>
      </c>
      <c r="E134" s="23" t="s">
        <v>1380</v>
      </c>
    </row>
    <row r="135" spans="1:27" x14ac:dyDescent="0.25">
      <c r="A135" t="s">
        <v>631</v>
      </c>
      <c r="B135">
        <v>31</v>
      </c>
      <c r="C135" s="22" t="s">
        <v>7221</v>
      </c>
      <c r="D135" t="s">
        <v>633</v>
      </c>
      <c r="E135" s="23" t="s">
        <v>7222</v>
      </c>
      <c r="F135" s="24" t="s">
        <v>870</v>
      </c>
      <c r="G135" s="25">
        <v>32.588000000000001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7176</v>
      </c>
    </row>
    <row r="137" spans="1:27" ht="130" x14ac:dyDescent="0.3">
      <c r="A137" t="s">
        <v>638</v>
      </c>
      <c r="E137" s="29" t="s">
        <v>7223</v>
      </c>
    </row>
    <row r="138" spans="1:27" x14ac:dyDescent="0.25">
      <c r="A138" t="s">
        <v>640</v>
      </c>
      <c r="E138" s="23" t="s">
        <v>1380</v>
      </c>
    </row>
    <row r="139" spans="1:27" ht="13" x14ac:dyDescent="0.25">
      <c r="A139" t="s">
        <v>628</v>
      </c>
      <c r="C139" s="18" t="s">
        <v>6836</v>
      </c>
      <c r="E139" s="19" t="s">
        <v>4616</v>
      </c>
      <c r="L139" s="20">
        <f>SUMIFS(L140:L167,A140:A167,"P")</f>
        <v>0</v>
      </c>
      <c r="M139" s="20">
        <f>SUMIFS(M140:M167,A140:A167,"P")</f>
        <v>0</v>
      </c>
      <c r="N139" s="21"/>
    </row>
    <row r="140" spans="1:27" x14ac:dyDescent="0.25">
      <c r="A140" t="s">
        <v>631</v>
      </c>
      <c r="B140">
        <v>32</v>
      </c>
      <c r="C140" s="22" t="s">
        <v>5775</v>
      </c>
      <c r="D140" t="s">
        <v>633</v>
      </c>
      <c r="E140" s="23" t="s">
        <v>5776</v>
      </c>
      <c r="F140" s="24" t="s">
        <v>647</v>
      </c>
      <c r="G140" s="25">
        <v>43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7224</v>
      </c>
    </row>
    <row r="142" spans="1:27" ht="26" x14ac:dyDescent="0.3">
      <c r="A142" t="s">
        <v>638</v>
      </c>
      <c r="E142" s="29" t="s">
        <v>7225</v>
      </c>
    </row>
    <row r="143" spans="1:27" x14ac:dyDescent="0.25">
      <c r="A143" t="s">
        <v>640</v>
      </c>
      <c r="E143" s="23" t="s">
        <v>1380</v>
      </c>
    </row>
    <row r="144" spans="1:27" x14ac:dyDescent="0.25">
      <c r="A144" t="s">
        <v>631</v>
      </c>
      <c r="B144">
        <v>33</v>
      </c>
      <c r="C144" s="22" t="s">
        <v>7226</v>
      </c>
      <c r="D144" t="s">
        <v>633</v>
      </c>
      <c r="E144" s="23" t="s">
        <v>7227</v>
      </c>
      <c r="F144" s="24" t="s">
        <v>647</v>
      </c>
      <c r="G144" s="25">
        <v>248.68</v>
      </c>
      <c r="H144" s="24">
        <v>0</v>
      </c>
      <c r="I144" s="26">
        <f>ROUND(G144*H144,P4)</f>
        <v>0</v>
      </c>
      <c r="L144" s="27">
        <v>0</v>
      </c>
      <c r="M144" s="20">
        <f>ROUND(G144*L144,P4)</f>
        <v>0</v>
      </c>
      <c r="N144" s="21" t="s">
        <v>636</v>
      </c>
      <c r="O144" s="28">
        <f>M144*AA144</f>
        <v>0</v>
      </c>
      <c r="P144">
        <v>3</v>
      </c>
      <c r="AA144">
        <f>IF(P144=1,$O$3,IF(P144=2,$O$4,$O$5))</f>
        <v>0.21</v>
      </c>
    </row>
    <row r="145" spans="1:27" ht="25" x14ac:dyDescent="0.25">
      <c r="A145" t="s">
        <v>637</v>
      </c>
      <c r="E145" s="23" t="s">
        <v>7228</v>
      </c>
    </row>
    <row r="146" spans="1:27" ht="39" x14ac:dyDescent="0.3">
      <c r="A146" t="s">
        <v>638</v>
      </c>
      <c r="E146" s="29" t="s">
        <v>7229</v>
      </c>
    </row>
    <row r="147" spans="1:27" x14ac:dyDescent="0.25">
      <c r="A147" t="s">
        <v>640</v>
      </c>
      <c r="E147" s="23" t="s">
        <v>1380</v>
      </c>
    </row>
    <row r="148" spans="1:27" x14ac:dyDescent="0.25">
      <c r="A148" t="s">
        <v>631</v>
      </c>
      <c r="B148">
        <v>34</v>
      </c>
      <c r="C148" s="22" t="s">
        <v>7230</v>
      </c>
      <c r="D148" t="s">
        <v>633</v>
      </c>
      <c r="E148" s="23" t="s">
        <v>7231</v>
      </c>
      <c r="F148" s="24" t="s">
        <v>647</v>
      </c>
      <c r="G148" s="25">
        <v>42.3</v>
      </c>
      <c r="H148" s="24">
        <v>0</v>
      </c>
      <c r="I148" s="26">
        <f>ROUND(G148*H148,P4)</f>
        <v>0</v>
      </c>
      <c r="L148" s="27">
        <v>0</v>
      </c>
      <c r="M148" s="20">
        <f>ROUND(G148*L148,P4)</f>
        <v>0</v>
      </c>
      <c r="N148" s="21" t="s">
        <v>636</v>
      </c>
      <c r="O148" s="28">
        <f>M148*AA148</f>
        <v>0</v>
      </c>
      <c r="P148">
        <v>3</v>
      </c>
      <c r="AA148">
        <f>IF(P148=1,$O$3,IF(P148=2,$O$4,$O$5))</f>
        <v>0.21</v>
      </c>
    </row>
    <row r="149" spans="1:27" ht="37.5" x14ac:dyDescent="0.25">
      <c r="A149" t="s">
        <v>637</v>
      </c>
      <c r="E149" s="23" t="s">
        <v>7232</v>
      </c>
    </row>
    <row r="150" spans="1:27" ht="26" x14ac:dyDescent="0.3">
      <c r="A150" t="s">
        <v>638</v>
      </c>
      <c r="E150" s="29" t="s">
        <v>7233</v>
      </c>
    </row>
    <row r="151" spans="1:27" x14ac:dyDescent="0.25">
      <c r="A151" t="s">
        <v>640</v>
      </c>
      <c r="E151" s="23" t="s">
        <v>1380</v>
      </c>
    </row>
    <row r="152" spans="1:27" x14ac:dyDescent="0.25">
      <c r="A152" t="s">
        <v>631</v>
      </c>
      <c r="B152">
        <v>35</v>
      </c>
      <c r="C152" s="22" t="s">
        <v>7234</v>
      </c>
      <c r="D152" t="s">
        <v>633</v>
      </c>
      <c r="E152" s="23" t="s">
        <v>7235</v>
      </c>
      <c r="F152" s="24" t="s">
        <v>647</v>
      </c>
      <c r="G152" s="25">
        <v>5</v>
      </c>
      <c r="H152" s="24">
        <v>0</v>
      </c>
      <c r="I152" s="26">
        <f>ROUND(G152*H152,P4)</f>
        <v>0</v>
      </c>
      <c r="L152" s="27">
        <v>0</v>
      </c>
      <c r="M152" s="20">
        <f>ROUND(G152*L152,P4)</f>
        <v>0</v>
      </c>
      <c r="N152" s="21" t="s">
        <v>633</v>
      </c>
      <c r="O152" s="28">
        <f>M152*AA152</f>
        <v>0</v>
      </c>
      <c r="P152">
        <v>3</v>
      </c>
      <c r="AA152">
        <f>IF(P152=1,$O$3,IF(P152=2,$O$4,$O$5))</f>
        <v>0.21</v>
      </c>
    </row>
    <row r="153" spans="1:27" ht="37.5" x14ac:dyDescent="0.25">
      <c r="A153" t="s">
        <v>637</v>
      </c>
      <c r="E153" s="23" t="s">
        <v>7236</v>
      </c>
    </row>
    <row r="154" spans="1:27" ht="26" x14ac:dyDescent="0.3">
      <c r="A154" t="s">
        <v>638</v>
      </c>
      <c r="E154" s="29" t="s">
        <v>7237</v>
      </c>
    </row>
    <row r="155" spans="1:27" ht="87.5" x14ac:dyDescent="0.25">
      <c r="A155" t="s">
        <v>640</v>
      </c>
      <c r="E155" s="23" t="s">
        <v>7238</v>
      </c>
    </row>
    <row r="156" spans="1:27" x14ac:dyDescent="0.25">
      <c r="A156" t="s">
        <v>631</v>
      </c>
      <c r="B156">
        <v>36</v>
      </c>
      <c r="C156" s="22" t="s">
        <v>6727</v>
      </c>
      <c r="D156" t="s">
        <v>633</v>
      </c>
      <c r="E156" s="23" t="s">
        <v>7239</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ht="25" x14ac:dyDescent="0.25">
      <c r="A157" t="s">
        <v>637</v>
      </c>
      <c r="E157" s="23" t="s">
        <v>7240</v>
      </c>
    </row>
    <row r="158" spans="1:27" ht="26" x14ac:dyDescent="0.3">
      <c r="A158" t="s">
        <v>638</v>
      </c>
      <c r="E158" s="29" t="s">
        <v>7241</v>
      </c>
    </row>
    <row r="159" spans="1:27" ht="50" x14ac:dyDescent="0.25">
      <c r="A159" t="s">
        <v>640</v>
      </c>
      <c r="E159" s="23" t="s">
        <v>7242</v>
      </c>
    </row>
    <row r="160" spans="1:27" x14ac:dyDescent="0.25">
      <c r="A160" t="s">
        <v>631</v>
      </c>
      <c r="B160">
        <v>37</v>
      </c>
      <c r="C160" s="22" t="s">
        <v>7117</v>
      </c>
      <c r="D160" t="s">
        <v>633</v>
      </c>
      <c r="E160" s="23" t="s">
        <v>7118</v>
      </c>
      <c r="F160" s="24" t="s">
        <v>2636</v>
      </c>
      <c r="G160" s="25">
        <v>1666.68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7243</v>
      </c>
    </row>
    <row r="162" spans="1:27" ht="26" x14ac:dyDescent="0.3">
      <c r="A162" t="s">
        <v>638</v>
      </c>
      <c r="E162" s="29" t="s">
        <v>7244</v>
      </c>
    </row>
    <row r="163" spans="1:27" x14ac:dyDescent="0.25">
      <c r="A163" t="s">
        <v>640</v>
      </c>
      <c r="E163" s="23" t="s">
        <v>1380</v>
      </c>
    </row>
    <row r="164" spans="1:27" x14ac:dyDescent="0.25">
      <c r="A164" t="s">
        <v>631</v>
      </c>
      <c r="B164">
        <v>38</v>
      </c>
      <c r="C164" s="22" t="s">
        <v>7245</v>
      </c>
      <c r="D164" t="s">
        <v>633</v>
      </c>
      <c r="E164" s="23" t="s">
        <v>7246</v>
      </c>
      <c r="F164" s="24" t="s">
        <v>870</v>
      </c>
      <c r="G164" s="25">
        <v>3.08</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7247</v>
      </c>
    </row>
    <row r="166" spans="1:27" ht="52" x14ac:dyDescent="0.3">
      <c r="A166" t="s">
        <v>638</v>
      </c>
      <c r="E166" s="29" t="s">
        <v>7248</v>
      </c>
    </row>
    <row r="167" spans="1:27" x14ac:dyDescent="0.25">
      <c r="A167" t="s">
        <v>640</v>
      </c>
      <c r="E167" s="23" t="s">
        <v>1380</v>
      </c>
    </row>
  </sheetData>
  <sheetProtection algorithmName="SHA-512" hashValue="Z28rImmfgFAoJgp0e+GQdsR4ju5ACOELGATVLAPhhVGI3Q2lEAxTiHaM6PWFdSbtKWi2zcWn1py5YqjIOlZzzQ==" saltValue="jP6sO5qp4Xtn+OpwKd8pKsnCX4ifVrS6Nk8GKCTphIJ7ng91/y6OUnG7hAbGd4xUzZBgzm1bBEmVsmXohXE+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13" x14ac:dyDescent="0.25">
      <c r="A8" t="s">
        <v>626</v>
      </c>
      <c r="C8" s="18" t="s">
        <v>7249</v>
      </c>
      <c r="E8" s="19" t="s">
        <v>255</v>
      </c>
      <c r="L8" s="20">
        <f>L9+L22+L59+L76+L105+L110+L127+L144</f>
        <v>0</v>
      </c>
      <c r="M8" s="20">
        <f>M9+M22+M59+M76+M105+M110+M127+M144</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7250</v>
      </c>
      <c r="D10" t="s">
        <v>633</v>
      </c>
      <c r="E10" s="23" t="s">
        <v>7251</v>
      </c>
      <c r="F10" s="24" t="s">
        <v>874</v>
      </c>
      <c r="G10" s="25">
        <v>157.94999999999999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7252</v>
      </c>
    </row>
    <row r="13" spans="1:27" ht="300" x14ac:dyDescent="0.25">
      <c r="A13" t="s">
        <v>640</v>
      </c>
      <c r="E13" s="23" t="s">
        <v>6566</v>
      </c>
    </row>
    <row r="14" spans="1:27" x14ac:dyDescent="0.25">
      <c r="A14" t="s">
        <v>631</v>
      </c>
      <c r="B14">
        <v>2</v>
      </c>
      <c r="C14" s="22" t="s">
        <v>7253</v>
      </c>
      <c r="D14" t="s">
        <v>633</v>
      </c>
      <c r="E14" s="23" t="s">
        <v>7254</v>
      </c>
      <c r="F14" s="24" t="s">
        <v>874</v>
      </c>
      <c r="G14" s="25">
        <v>404.63799999999998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7255</v>
      </c>
    </row>
    <row r="17" spans="1:27" ht="312.5" x14ac:dyDescent="0.25">
      <c r="A17" t="s">
        <v>640</v>
      </c>
      <c r="E17" s="23" t="s">
        <v>7256</v>
      </c>
    </row>
    <row r="18" spans="1:27" x14ac:dyDescent="0.25">
      <c r="A18" t="s">
        <v>631</v>
      </c>
      <c r="B18">
        <v>3</v>
      </c>
      <c r="C18" s="22" t="s">
        <v>5714</v>
      </c>
      <c r="D18" t="s">
        <v>633</v>
      </c>
      <c r="E18" s="23" t="s">
        <v>5715</v>
      </c>
      <c r="F18" s="24" t="s">
        <v>874</v>
      </c>
      <c r="G18" s="25">
        <v>157.94999999999999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7257</v>
      </c>
    </row>
    <row r="20" spans="1:27" ht="26" x14ac:dyDescent="0.3">
      <c r="A20" t="s">
        <v>638</v>
      </c>
      <c r="E20" s="29" t="s">
        <v>7252</v>
      </c>
    </row>
    <row r="21" spans="1:27" ht="262.5" x14ac:dyDescent="0.25">
      <c r="A21" t="s">
        <v>640</v>
      </c>
      <c r="E21" s="23" t="s">
        <v>7258</v>
      </c>
    </row>
    <row r="22" spans="1:27" ht="13" x14ac:dyDescent="0.25">
      <c r="A22" t="s">
        <v>628</v>
      </c>
      <c r="C22" s="18" t="s">
        <v>2745</v>
      </c>
      <c r="E22" s="19" t="s">
        <v>4061</v>
      </c>
      <c r="L22" s="20">
        <f>SUMIFS(L23:L58,A23:A58,"P")</f>
        <v>0</v>
      </c>
      <c r="M22" s="20">
        <f>SUMIFS(M23:M58,A23:A58,"P")</f>
        <v>0</v>
      </c>
      <c r="N22" s="21"/>
    </row>
    <row r="23" spans="1:27" x14ac:dyDescent="0.25">
      <c r="A23" t="s">
        <v>631</v>
      </c>
      <c r="B23">
        <v>4</v>
      </c>
      <c r="C23" s="22" t="s">
        <v>4794</v>
      </c>
      <c r="D23" t="s">
        <v>633</v>
      </c>
      <c r="E23" s="23" t="s">
        <v>4795</v>
      </c>
      <c r="F23" s="24" t="s">
        <v>647</v>
      </c>
      <c r="G23" s="25">
        <v>32</v>
      </c>
      <c r="H23" s="24">
        <v>0</v>
      </c>
      <c r="I23" s="26">
        <f>ROUND(G23*H23,P4)</f>
        <v>0</v>
      </c>
      <c r="L23" s="27">
        <v>0</v>
      </c>
      <c r="M23" s="20">
        <f>ROUND(G23*L23,P4)</f>
        <v>0</v>
      </c>
      <c r="N23" s="21" t="s">
        <v>636</v>
      </c>
      <c r="O23" s="28">
        <f>M23*AA23</f>
        <v>0</v>
      </c>
      <c r="P23">
        <v>3</v>
      </c>
      <c r="AA23">
        <f>IF(P23=1,$O$3,IF(P23=2,$O$4,$O$5))</f>
        <v>0.21</v>
      </c>
    </row>
    <row r="24" spans="1:27" x14ac:dyDescent="0.25">
      <c r="A24" t="s">
        <v>637</v>
      </c>
      <c r="E24" s="23" t="s">
        <v>7259</v>
      </c>
    </row>
    <row r="25" spans="1:27" ht="26" x14ac:dyDescent="0.3">
      <c r="A25" t="s">
        <v>638</v>
      </c>
      <c r="E25" s="29" t="s">
        <v>7260</v>
      </c>
    </row>
    <row r="26" spans="1:27" ht="162.5" x14ac:dyDescent="0.25">
      <c r="A26" t="s">
        <v>640</v>
      </c>
      <c r="E26" s="23" t="s">
        <v>7261</v>
      </c>
    </row>
    <row r="27" spans="1:27" x14ac:dyDescent="0.25">
      <c r="A27" t="s">
        <v>631</v>
      </c>
      <c r="B27">
        <v>5</v>
      </c>
      <c r="C27" s="22" t="s">
        <v>7262</v>
      </c>
      <c r="D27" t="s">
        <v>633</v>
      </c>
      <c r="E27" s="23" t="s">
        <v>7263</v>
      </c>
      <c r="F27" s="24" t="s">
        <v>874</v>
      </c>
      <c r="G27" s="25">
        <v>183.125</v>
      </c>
      <c r="H27" s="24">
        <v>0</v>
      </c>
      <c r="I27" s="26">
        <f>ROUND(G27*H27,P4)</f>
        <v>0</v>
      </c>
      <c r="L27" s="27">
        <v>0</v>
      </c>
      <c r="M27" s="20">
        <f>ROUND(G27*L27,P4)</f>
        <v>0</v>
      </c>
      <c r="N27" s="21" t="s">
        <v>636</v>
      </c>
      <c r="O27" s="28">
        <f>M27*AA27</f>
        <v>0</v>
      </c>
      <c r="P27">
        <v>3</v>
      </c>
      <c r="AA27">
        <f>IF(P27=1,$O$3,IF(P27=2,$O$4,$O$5))</f>
        <v>0.21</v>
      </c>
    </row>
    <row r="28" spans="1:27" x14ac:dyDescent="0.25">
      <c r="A28" t="s">
        <v>637</v>
      </c>
      <c r="E28" s="23" t="s">
        <v>7264</v>
      </c>
    </row>
    <row r="29" spans="1:27" ht="26" x14ac:dyDescent="0.3">
      <c r="A29" t="s">
        <v>638</v>
      </c>
      <c r="E29" s="29" t="s">
        <v>7265</v>
      </c>
    </row>
    <row r="30" spans="1:27" ht="409.5" x14ac:dyDescent="0.25">
      <c r="A30" t="s">
        <v>640</v>
      </c>
      <c r="E30" s="23" t="s">
        <v>7266</v>
      </c>
    </row>
    <row r="31" spans="1:27" x14ac:dyDescent="0.25">
      <c r="A31" t="s">
        <v>631</v>
      </c>
      <c r="B31">
        <v>6</v>
      </c>
      <c r="C31" s="22" t="s">
        <v>6016</v>
      </c>
      <c r="D31" t="s">
        <v>633</v>
      </c>
      <c r="E31" s="23" t="s">
        <v>6017</v>
      </c>
      <c r="F31" s="24" t="s">
        <v>1806</v>
      </c>
      <c r="G31" s="25">
        <v>13.15</v>
      </c>
      <c r="H31" s="24">
        <v>0</v>
      </c>
      <c r="I31" s="26">
        <f>ROUND(G31*H31,P4)</f>
        <v>0</v>
      </c>
      <c r="L31" s="27">
        <v>0</v>
      </c>
      <c r="M31" s="20">
        <f>ROUND(G31*L31,P4)</f>
        <v>0</v>
      </c>
      <c r="N31" s="21" t="s">
        <v>636</v>
      </c>
      <c r="O31" s="28">
        <f>M31*AA31</f>
        <v>0</v>
      </c>
      <c r="P31">
        <v>3</v>
      </c>
      <c r="AA31">
        <f>IF(P31=1,$O$3,IF(P31=2,$O$4,$O$5))</f>
        <v>0.21</v>
      </c>
    </row>
    <row r="32" spans="1:27" x14ac:dyDescent="0.25">
      <c r="A32" t="s">
        <v>637</v>
      </c>
      <c r="E32" s="23" t="s">
        <v>7267</v>
      </c>
    </row>
    <row r="33" spans="1:27" ht="26" x14ac:dyDescent="0.3">
      <c r="A33" t="s">
        <v>638</v>
      </c>
      <c r="E33" s="29" t="s">
        <v>7268</v>
      </c>
    </row>
    <row r="34" spans="1:27" ht="250" x14ac:dyDescent="0.25">
      <c r="A34" t="s">
        <v>640</v>
      </c>
      <c r="E34" s="23" t="s">
        <v>7269</v>
      </c>
    </row>
    <row r="35" spans="1:27" x14ac:dyDescent="0.25">
      <c r="A35" t="s">
        <v>631</v>
      </c>
      <c r="B35">
        <v>7</v>
      </c>
      <c r="C35" s="22" t="s">
        <v>7270</v>
      </c>
      <c r="D35" t="s">
        <v>633</v>
      </c>
      <c r="E35" s="23" t="s">
        <v>7271</v>
      </c>
      <c r="F35" s="24" t="s">
        <v>1806</v>
      </c>
      <c r="G35" s="25">
        <v>0.44700000000000001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7272</v>
      </c>
    </row>
    <row r="37" spans="1:27" ht="26" x14ac:dyDescent="0.3">
      <c r="A37" t="s">
        <v>638</v>
      </c>
      <c r="E37" s="29" t="s">
        <v>7273</v>
      </c>
    </row>
    <row r="38" spans="1:27" ht="250" x14ac:dyDescent="0.25">
      <c r="A38" t="s">
        <v>640</v>
      </c>
      <c r="E38" s="23" t="s">
        <v>7274</v>
      </c>
    </row>
    <row r="39" spans="1:27" x14ac:dyDescent="0.25">
      <c r="A39" t="s">
        <v>631</v>
      </c>
      <c r="B39">
        <v>8</v>
      </c>
      <c r="C39" s="22" t="s">
        <v>7010</v>
      </c>
      <c r="D39" t="s">
        <v>633</v>
      </c>
      <c r="E39" s="23" t="s">
        <v>7011</v>
      </c>
      <c r="F39" s="24" t="s">
        <v>647</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7275</v>
      </c>
    </row>
    <row r="41" spans="1:27" ht="26" x14ac:dyDescent="0.3">
      <c r="A41" t="s">
        <v>638</v>
      </c>
      <c r="E41" s="29" t="s">
        <v>7276</v>
      </c>
    </row>
    <row r="42" spans="1:27" ht="187.5" x14ac:dyDescent="0.25">
      <c r="A42" t="s">
        <v>640</v>
      </c>
      <c r="E42" s="23" t="s">
        <v>7277</v>
      </c>
    </row>
    <row r="43" spans="1:27" x14ac:dyDescent="0.25">
      <c r="A43" t="s">
        <v>631</v>
      </c>
      <c r="B43">
        <v>9</v>
      </c>
      <c r="C43" s="22" t="s">
        <v>6914</v>
      </c>
      <c r="D43" t="s">
        <v>633</v>
      </c>
      <c r="E43" s="23" t="s">
        <v>6915</v>
      </c>
      <c r="F43" s="24" t="s">
        <v>874</v>
      </c>
      <c r="G43" s="25">
        <v>23.882000000000001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7275</v>
      </c>
    </row>
    <row r="45" spans="1:27" ht="26" x14ac:dyDescent="0.3">
      <c r="A45" t="s">
        <v>638</v>
      </c>
      <c r="E45" s="29" t="s">
        <v>7278</v>
      </c>
    </row>
    <row r="46" spans="1:27" ht="350" x14ac:dyDescent="0.25">
      <c r="A46" t="s">
        <v>640</v>
      </c>
      <c r="E46" s="23" t="s">
        <v>7279</v>
      </c>
    </row>
    <row r="47" spans="1:27" x14ac:dyDescent="0.25">
      <c r="A47" t="s">
        <v>631</v>
      </c>
      <c r="B47">
        <v>10</v>
      </c>
      <c r="C47" s="22" t="s">
        <v>3707</v>
      </c>
      <c r="D47" t="s">
        <v>633</v>
      </c>
      <c r="E47" s="23" t="s">
        <v>3708</v>
      </c>
      <c r="F47" s="24" t="s">
        <v>874</v>
      </c>
      <c r="G47" s="25">
        <v>65.513999999999996</v>
      </c>
      <c r="H47" s="24">
        <v>0</v>
      </c>
      <c r="I47" s="26">
        <f>ROUND(G47*H47,P4)</f>
        <v>0</v>
      </c>
      <c r="L47" s="27">
        <v>0</v>
      </c>
      <c r="M47" s="20">
        <f>ROUND(G47*L47,P4)</f>
        <v>0</v>
      </c>
      <c r="N47" s="21" t="s">
        <v>636</v>
      </c>
      <c r="O47" s="28">
        <f>M47*AA47</f>
        <v>0</v>
      </c>
      <c r="P47">
        <v>3</v>
      </c>
      <c r="AA47">
        <f>IF(P47=1,$O$3,IF(P47=2,$O$4,$O$5))</f>
        <v>0.21</v>
      </c>
    </row>
    <row r="48" spans="1:27" x14ac:dyDescent="0.25">
      <c r="A48" t="s">
        <v>637</v>
      </c>
      <c r="E48" s="23" t="s">
        <v>7280</v>
      </c>
    </row>
    <row r="49" spans="1:27" ht="26" x14ac:dyDescent="0.3">
      <c r="A49" t="s">
        <v>638</v>
      </c>
      <c r="E49" s="29" t="s">
        <v>7281</v>
      </c>
    </row>
    <row r="50" spans="1:27" ht="350" x14ac:dyDescent="0.25">
      <c r="A50" t="s">
        <v>640</v>
      </c>
      <c r="E50" s="23" t="s">
        <v>7282</v>
      </c>
    </row>
    <row r="51" spans="1:27" x14ac:dyDescent="0.25">
      <c r="A51" t="s">
        <v>631</v>
      </c>
      <c r="B51">
        <v>11</v>
      </c>
      <c r="C51" s="22" t="s">
        <v>6650</v>
      </c>
      <c r="D51" t="s">
        <v>633</v>
      </c>
      <c r="E51" s="23" t="s">
        <v>6651</v>
      </c>
      <c r="F51" s="24" t="s">
        <v>1806</v>
      </c>
      <c r="G51" s="25">
        <v>7.0620000000000003</v>
      </c>
      <c r="H51" s="24">
        <v>0</v>
      </c>
      <c r="I51" s="26">
        <f>ROUND(G51*H51,P4)</f>
        <v>0</v>
      </c>
      <c r="L51" s="27">
        <v>0</v>
      </c>
      <c r="M51" s="20">
        <f>ROUND(G51*L51,P4)</f>
        <v>0</v>
      </c>
      <c r="N51" s="21" t="s">
        <v>636</v>
      </c>
      <c r="O51" s="28">
        <f>M51*AA51</f>
        <v>0</v>
      </c>
      <c r="P51">
        <v>3</v>
      </c>
      <c r="AA51">
        <f>IF(P51=1,$O$3,IF(P51=2,$O$4,$O$5))</f>
        <v>0.21</v>
      </c>
    </row>
    <row r="52" spans="1:27" x14ac:dyDescent="0.25">
      <c r="A52" t="s">
        <v>637</v>
      </c>
      <c r="E52" s="23" t="s">
        <v>7275</v>
      </c>
    </row>
    <row r="53" spans="1:27" ht="26" x14ac:dyDescent="0.3">
      <c r="A53" t="s">
        <v>638</v>
      </c>
      <c r="E53" s="29" t="s">
        <v>7283</v>
      </c>
    </row>
    <row r="54" spans="1:27" ht="262.5" x14ac:dyDescent="0.25">
      <c r="A54" t="s">
        <v>640</v>
      </c>
      <c r="E54" s="23" t="s">
        <v>7284</v>
      </c>
    </row>
    <row r="55" spans="1:27" x14ac:dyDescent="0.25">
      <c r="A55" t="s">
        <v>631</v>
      </c>
      <c r="B55">
        <v>12</v>
      </c>
      <c r="C55" s="22" t="s">
        <v>7285</v>
      </c>
      <c r="D55" t="s">
        <v>633</v>
      </c>
      <c r="E55" s="23" t="s">
        <v>7286</v>
      </c>
      <c r="F55" s="24" t="s">
        <v>1806</v>
      </c>
      <c r="G55" s="25">
        <v>1.0369999999999999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7287</v>
      </c>
    </row>
    <row r="57" spans="1:27" ht="26" x14ac:dyDescent="0.3">
      <c r="A57" t="s">
        <v>638</v>
      </c>
      <c r="E57" s="29" t="s">
        <v>7288</v>
      </c>
    </row>
    <row r="58" spans="1:27" ht="262.5" x14ac:dyDescent="0.25">
      <c r="A58" t="s">
        <v>640</v>
      </c>
      <c r="E58" s="23" t="s">
        <v>7289</v>
      </c>
    </row>
    <row r="59" spans="1:27" ht="13" x14ac:dyDescent="0.25">
      <c r="A59" t="s">
        <v>628</v>
      </c>
      <c r="C59" s="18" t="s">
        <v>3224</v>
      </c>
      <c r="E59" s="19" t="s">
        <v>4802</v>
      </c>
      <c r="L59" s="20">
        <f>SUMIFS(L60:L75,A60:A75,"P")</f>
        <v>0</v>
      </c>
      <c r="M59" s="20">
        <f>SUMIFS(M60:M75,A60:A75,"P")</f>
        <v>0</v>
      </c>
      <c r="N59" s="21"/>
    </row>
    <row r="60" spans="1:27" x14ac:dyDescent="0.25">
      <c r="A60" t="s">
        <v>631</v>
      </c>
      <c r="B60">
        <v>13</v>
      </c>
      <c r="C60" s="22" t="s">
        <v>6664</v>
      </c>
      <c r="D60" t="s">
        <v>633</v>
      </c>
      <c r="E60" s="23" t="s">
        <v>6665</v>
      </c>
      <c r="F60" s="24" t="s">
        <v>874</v>
      </c>
      <c r="G60" s="25">
        <v>13.439</v>
      </c>
      <c r="H60" s="24">
        <v>0</v>
      </c>
      <c r="I60" s="26">
        <f>ROUND(G60*H60,P4)</f>
        <v>0</v>
      </c>
      <c r="L60" s="27">
        <v>0</v>
      </c>
      <c r="M60" s="20">
        <f>ROUND(G60*L60,P4)</f>
        <v>0</v>
      </c>
      <c r="N60" s="21" t="s">
        <v>636</v>
      </c>
      <c r="O60" s="28">
        <f>M60*AA60</f>
        <v>0</v>
      </c>
      <c r="P60">
        <v>3</v>
      </c>
      <c r="AA60">
        <f>IF(P60=1,$O$3,IF(P60=2,$O$4,$O$5))</f>
        <v>0.21</v>
      </c>
    </row>
    <row r="61" spans="1:27" x14ac:dyDescent="0.25">
      <c r="A61" t="s">
        <v>637</v>
      </c>
      <c r="E61" s="23" t="s">
        <v>7290</v>
      </c>
    </row>
    <row r="62" spans="1:27" ht="26" x14ac:dyDescent="0.3">
      <c r="A62" t="s">
        <v>638</v>
      </c>
      <c r="E62" s="29" t="s">
        <v>7291</v>
      </c>
    </row>
    <row r="63" spans="1:27" ht="362.5" x14ac:dyDescent="0.25">
      <c r="A63" t="s">
        <v>640</v>
      </c>
      <c r="E63" s="23" t="s">
        <v>7292</v>
      </c>
    </row>
    <row r="64" spans="1:27" x14ac:dyDescent="0.25">
      <c r="A64" t="s">
        <v>631</v>
      </c>
      <c r="B64">
        <v>14</v>
      </c>
      <c r="C64" s="22" t="s">
        <v>6033</v>
      </c>
      <c r="D64" t="s">
        <v>633</v>
      </c>
      <c r="E64" s="23" t="s">
        <v>6034</v>
      </c>
      <c r="F64" s="24" t="s">
        <v>2636</v>
      </c>
      <c r="G64" s="25">
        <v>1467.9849999999999</v>
      </c>
      <c r="H64" s="24">
        <v>0</v>
      </c>
      <c r="I64" s="26">
        <f>ROUND(G64*H64,P4)</f>
        <v>0</v>
      </c>
      <c r="L64" s="27">
        <v>0</v>
      </c>
      <c r="M64" s="20">
        <f>ROUND(G64*L64,P4)</f>
        <v>0</v>
      </c>
      <c r="N64" s="21" t="s">
        <v>636</v>
      </c>
      <c r="O64" s="28">
        <f>M64*AA64</f>
        <v>0</v>
      </c>
      <c r="P64">
        <v>3</v>
      </c>
      <c r="AA64">
        <f>IF(P64=1,$O$3,IF(P64=2,$O$4,$O$5))</f>
        <v>0.21</v>
      </c>
    </row>
    <row r="65" spans="1:27" x14ac:dyDescent="0.25">
      <c r="A65" t="s">
        <v>637</v>
      </c>
      <c r="E65" s="23" t="s">
        <v>7293</v>
      </c>
    </row>
    <row r="66" spans="1:27" ht="26" x14ac:dyDescent="0.3">
      <c r="A66" t="s">
        <v>638</v>
      </c>
      <c r="E66" s="29" t="s">
        <v>7294</v>
      </c>
    </row>
    <row r="67" spans="1:27" ht="287.5" x14ac:dyDescent="0.25">
      <c r="A67" t="s">
        <v>640</v>
      </c>
      <c r="E67" s="23" t="s">
        <v>7295</v>
      </c>
    </row>
    <row r="68" spans="1:27" x14ac:dyDescent="0.25">
      <c r="A68" t="s">
        <v>631</v>
      </c>
      <c r="B68">
        <v>15</v>
      </c>
      <c r="C68" s="22" t="s">
        <v>7039</v>
      </c>
      <c r="D68" t="s">
        <v>633</v>
      </c>
      <c r="E68" s="23" t="s">
        <v>7040</v>
      </c>
      <c r="F68" s="24" t="s">
        <v>874</v>
      </c>
      <c r="G68" s="25">
        <v>298.45999999999998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7296</v>
      </c>
    </row>
    <row r="70" spans="1:27" ht="26" x14ac:dyDescent="0.3">
      <c r="A70" t="s">
        <v>638</v>
      </c>
      <c r="E70" s="29" t="s">
        <v>7297</v>
      </c>
    </row>
    <row r="71" spans="1:27" ht="350" x14ac:dyDescent="0.25">
      <c r="A71" t="s">
        <v>640</v>
      </c>
      <c r="E71" s="23" t="s">
        <v>7298</v>
      </c>
    </row>
    <row r="72" spans="1:27" x14ac:dyDescent="0.25">
      <c r="A72" t="s">
        <v>631</v>
      </c>
      <c r="B72">
        <v>16</v>
      </c>
      <c r="C72" s="22" t="s">
        <v>7043</v>
      </c>
      <c r="D72" t="s">
        <v>633</v>
      </c>
      <c r="E72" s="23" t="s">
        <v>7044</v>
      </c>
      <c r="F72" s="24" t="s">
        <v>1806</v>
      </c>
      <c r="G72" s="25">
        <v>38.945999999999998</v>
      </c>
      <c r="H72" s="24">
        <v>0</v>
      </c>
      <c r="I72" s="26">
        <f>ROUND(G72*H72,P4)</f>
        <v>0</v>
      </c>
      <c r="L72" s="27">
        <v>0</v>
      </c>
      <c r="M72" s="20">
        <f>ROUND(G72*L72,P4)</f>
        <v>0</v>
      </c>
      <c r="N72" s="21" t="s">
        <v>636</v>
      </c>
      <c r="O72" s="28">
        <f>M72*AA72</f>
        <v>0</v>
      </c>
      <c r="P72">
        <v>3</v>
      </c>
      <c r="AA72">
        <f>IF(P72=1,$O$3,IF(P72=2,$O$4,$O$5))</f>
        <v>0.21</v>
      </c>
    </row>
    <row r="73" spans="1:27" x14ac:dyDescent="0.25">
      <c r="A73" t="s">
        <v>637</v>
      </c>
      <c r="E73" s="23" t="s">
        <v>7299</v>
      </c>
    </row>
    <row r="74" spans="1:27" ht="26" x14ac:dyDescent="0.3">
      <c r="A74" t="s">
        <v>638</v>
      </c>
      <c r="E74" s="29" t="s">
        <v>7300</v>
      </c>
    </row>
    <row r="75" spans="1:27" ht="262.5" x14ac:dyDescent="0.25">
      <c r="A75" t="s">
        <v>640</v>
      </c>
      <c r="E75" s="23" t="s">
        <v>7284</v>
      </c>
    </row>
    <row r="76" spans="1:27" ht="13" x14ac:dyDescent="0.25">
      <c r="A76" t="s">
        <v>628</v>
      </c>
      <c r="C76" s="18" t="s">
        <v>3232</v>
      </c>
      <c r="E76" s="19" t="s">
        <v>4807</v>
      </c>
      <c r="L76" s="20">
        <f>SUMIFS(L77:L104,A77:A104,"P")</f>
        <v>0</v>
      </c>
      <c r="M76" s="20">
        <f>SUMIFS(M77:M104,A77:A104,"P")</f>
        <v>0</v>
      </c>
      <c r="N76" s="21"/>
    </row>
    <row r="77" spans="1:27" x14ac:dyDescent="0.25">
      <c r="A77" t="s">
        <v>631</v>
      </c>
      <c r="B77">
        <v>17</v>
      </c>
      <c r="C77" s="22" t="s">
        <v>4808</v>
      </c>
      <c r="D77" t="s">
        <v>633</v>
      </c>
      <c r="E77" s="23" t="s">
        <v>4809</v>
      </c>
      <c r="F77" s="24" t="s">
        <v>874</v>
      </c>
      <c r="G77" s="25">
        <v>19</v>
      </c>
      <c r="H77" s="24">
        <v>0</v>
      </c>
      <c r="I77" s="26">
        <f>ROUND(G77*H77,P4)</f>
        <v>0</v>
      </c>
      <c r="L77" s="27">
        <v>0</v>
      </c>
      <c r="M77" s="20">
        <f>ROUND(G77*L77,P4)</f>
        <v>0</v>
      </c>
      <c r="N77" s="21" t="s">
        <v>636</v>
      </c>
      <c r="O77" s="28">
        <f>M77*AA77</f>
        <v>0</v>
      </c>
      <c r="P77">
        <v>3</v>
      </c>
      <c r="AA77">
        <f>IF(P77=1,$O$3,IF(P77=2,$O$4,$O$5))</f>
        <v>0.21</v>
      </c>
    </row>
    <row r="78" spans="1:27" x14ac:dyDescent="0.25">
      <c r="A78" t="s">
        <v>637</v>
      </c>
      <c r="E78" s="23" t="s">
        <v>7301</v>
      </c>
    </row>
    <row r="79" spans="1:27" ht="26" x14ac:dyDescent="0.3">
      <c r="A79" t="s">
        <v>638</v>
      </c>
      <c r="E79" s="29" t="s">
        <v>7302</v>
      </c>
    </row>
    <row r="80" spans="1:27" ht="350" x14ac:dyDescent="0.25">
      <c r="A80" t="s">
        <v>640</v>
      </c>
      <c r="E80" s="23" t="s">
        <v>7303</v>
      </c>
    </row>
    <row r="81" spans="1:27" x14ac:dyDescent="0.25">
      <c r="A81" t="s">
        <v>631</v>
      </c>
      <c r="B81">
        <v>18</v>
      </c>
      <c r="C81" s="22" t="s">
        <v>5745</v>
      </c>
      <c r="D81" t="s">
        <v>633</v>
      </c>
      <c r="E81" s="23" t="s">
        <v>5746</v>
      </c>
      <c r="F81" s="24" t="s">
        <v>874</v>
      </c>
      <c r="G81" s="25">
        <v>26.98</v>
      </c>
      <c r="H81" s="24">
        <v>0</v>
      </c>
      <c r="I81" s="26">
        <f>ROUND(G81*H81,P4)</f>
        <v>0</v>
      </c>
      <c r="L81" s="27">
        <v>0</v>
      </c>
      <c r="M81" s="20">
        <f>ROUND(G81*L81,P4)</f>
        <v>0</v>
      </c>
      <c r="N81" s="21" t="s">
        <v>636</v>
      </c>
      <c r="O81" s="28">
        <f>M81*AA81</f>
        <v>0</v>
      </c>
      <c r="P81">
        <v>3</v>
      </c>
      <c r="AA81">
        <f>IF(P81=1,$O$3,IF(P81=2,$O$4,$O$5))</f>
        <v>0.21</v>
      </c>
    </row>
    <row r="82" spans="1:27" x14ac:dyDescent="0.25">
      <c r="A82" t="s">
        <v>637</v>
      </c>
      <c r="E82" s="23" t="s">
        <v>7304</v>
      </c>
    </row>
    <row r="83" spans="1:27" ht="26" x14ac:dyDescent="0.3">
      <c r="A83" t="s">
        <v>638</v>
      </c>
      <c r="E83" s="29" t="s">
        <v>7305</v>
      </c>
    </row>
    <row r="84" spans="1:27" ht="350" x14ac:dyDescent="0.25">
      <c r="A84" t="s">
        <v>640</v>
      </c>
      <c r="E84" s="23" t="s">
        <v>7303</v>
      </c>
    </row>
    <row r="85" spans="1:27" x14ac:dyDescent="0.25">
      <c r="A85" t="s">
        <v>631</v>
      </c>
      <c r="B85">
        <v>19</v>
      </c>
      <c r="C85" s="22" t="s">
        <v>5285</v>
      </c>
      <c r="D85" t="s">
        <v>633</v>
      </c>
      <c r="E85" s="23" t="s">
        <v>5286</v>
      </c>
      <c r="F85" s="24" t="s">
        <v>874</v>
      </c>
      <c r="G85" s="25">
        <v>105.02200000000001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7306</v>
      </c>
    </row>
    <row r="87" spans="1:27" ht="26" x14ac:dyDescent="0.3">
      <c r="A87" t="s">
        <v>638</v>
      </c>
      <c r="E87" s="29" t="s">
        <v>7307</v>
      </c>
    </row>
    <row r="88" spans="1:27" ht="37.5" x14ac:dyDescent="0.25">
      <c r="A88" t="s">
        <v>640</v>
      </c>
      <c r="E88" s="23" t="s">
        <v>7308</v>
      </c>
    </row>
    <row r="89" spans="1:27" x14ac:dyDescent="0.25">
      <c r="A89" t="s">
        <v>631</v>
      </c>
      <c r="B89">
        <v>20</v>
      </c>
      <c r="C89" s="22" t="s">
        <v>5848</v>
      </c>
      <c r="D89" t="s">
        <v>633</v>
      </c>
      <c r="E89" s="23" t="s">
        <v>5849</v>
      </c>
      <c r="F89" s="24" t="s">
        <v>874</v>
      </c>
      <c r="G89" s="25">
        <v>5497.9</v>
      </c>
      <c r="H89" s="24">
        <v>0</v>
      </c>
      <c r="I89" s="26">
        <f>ROUND(G89*H89,P4)</f>
        <v>0</v>
      </c>
      <c r="L89" s="27">
        <v>0</v>
      </c>
      <c r="M89" s="20">
        <f>ROUND(G89*L89,P4)</f>
        <v>0</v>
      </c>
      <c r="N89" s="21" t="s">
        <v>636</v>
      </c>
      <c r="O89" s="28">
        <f>M89*AA89</f>
        <v>0</v>
      </c>
      <c r="P89">
        <v>3</v>
      </c>
      <c r="AA89">
        <f>IF(P89=1,$O$3,IF(P89=2,$O$4,$O$5))</f>
        <v>0.21</v>
      </c>
    </row>
    <row r="90" spans="1:27" x14ac:dyDescent="0.25">
      <c r="A90" t="s">
        <v>637</v>
      </c>
      <c r="E90" s="23" t="s">
        <v>7309</v>
      </c>
    </row>
    <row r="91" spans="1:27" ht="26" x14ac:dyDescent="0.3">
      <c r="A91" t="s">
        <v>638</v>
      </c>
      <c r="E91" s="29" t="s">
        <v>7310</v>
      </c>
    </row>
    <row r="92" spans="1:27" ht="37.5" x14ac:dyDescent="0.25">
      <c r="A92" t="s">
        <v>640</v>
      </c>
      <c r="E92" s="23" t="s">
        <v>7308</v>
      </c>
    </row>
    <row r="93" spans="1:27" x14ac:dyDescent="0.25">
      <c r="A93" t="s">
        <v>631</v>
      </c>
      <c r="B93">
        <v>21</v>
      </c>
      <c r="C93" s="22" t="s">
        <v>7311</v>
      </c>
      <c r="D93" t="s">
        <v>633</v>
      </c>
      <c r="E93" s="23" t="s">
        <v>7312</v>
      </c>
      <c r="F93" s="24" t="s">
        <v>874</v>
      </c>
      <c r="G93" s="25">
        <v>49.05</v>
      </c>
      <c r="H93" s="24">
        <v>0</v>
      </c>
      <c r="I93" s="26">
        <f>ROUND(G93*H93,P4)</f>
        <v>0</v>
      </c>
      <c r="L93" s="27">
        <v>0</v>
      </c>
      <c r="M93" s="20">
        <f>ROUND(G93*L93,P4)</f>
        <v>0</v>
      </c>
      <c r="N93" s="21" t="s">
        <v>636</v>
      </c>
      <c r="O93" s="28">
        <f>M93*AA93</f>
        <v>0</v>
      </c>
      <c r="P93">
        <v>3</v>
      </c>
      <c r="AA93">
        <f>IF(P93=1,$O$3,IF(P93=2,$O$4,$O$5))</f>
        <v>0.21</v>
      </c>
    </row>
    <row r="94" spans="1:27" x14ac:dyDescent="0.25">
      <c r="A94" t="s">
        <v>637</v>
      </c>
      <c r="E94" s="23" t="s">
        <v>7313</v>
      </c>
    </row>
    <row r="95" spans="1:27" ht="26" x14ac:dyDescent="0.3">
      <c r="A95" t="s">
        <v>638</v>
      </c>
      <c r="E95" s="29" t="s">
        <v>7314</v>
      </c>
    </row>
    <row r="96" spans="1:27" ht="37.5" x14ac:dyDescent="0.25">
      <c r="A96" t="s">
        <v>640</v>
      </c>
      <c r="E96" s="23" t="s">
        <v>7315</v>
      </c>
    </row>
    <row r="97" spans="1:27" x14ac:dyDescent="0.25">
      <c r="A97" t="s">
        <v>631</v>
      </c>
      <c r="B97">
        <v>22</v>
      </c>
      <c r="C97" s="22" t="s">
        <v>7316</v>
      </c>
      <c r="D97" t="s">
        <v>633</v>
      </c>
      <c r="E97" s="23" t="s">
        <v>7066</v>
      </c>
      <c r="F97" s="24" t="s">
        <v>874</v>
      </c>
      <c r="G97" s="25">
        <v>1021.86</v>
      </c>
      <c r="H97" s="24">
        <v>0</v>
      </c>
      <c r="I97" s="26">
        <f>ROUND(G97*H97,P4)</f>
        <v>0</v>
      </c>
      <c r="L97" s="27">
        <v>0</v>
      </c>
      <c r="M97" s="20">
        <f>ROUND(G97*L97,P4)</f>
        <v>0</v>
      </c>
      <c r="N97" s="21" t="s">
        <v>636</v>
      </c>
      <c r="O97" s="28">
        <f>M97*AA97</f>
        <v>0</v>
      </c>
      <c r="P97">
        <v>3</v>
      </c>
      <c r="AA97">
        <f>IF(P97=1,$O$3,IF(P97=2,$O$4,$O$5))</f>
        <v>0.21</v>
      </c>
    </row>
    <row r="98" spans="1:27" x14ac:dyDescent="0.25">
      <c r="A98" t="s">
        <v>637</v>
      </c>
      <c r="E98" s="23" t="s">
        <v>7317</v>
      </c>
    </row>
    <row r="99" spans="1:27" ht="26" x14ac:dyDescent="0.3">
      <c r="A99" t="s">
        <v>638</v>
      </c>
      <c r="E99" s="29" t="s">
        <v>7318</v>
      </c>
    </row>
    <row r="100" spans="1:27" ht="37.5" x14ac:dyDescent="0.25">
      <c r="A100" t="s">
        <v>640</v>
      </c>
      <c r="E100" s="23" t="s">
        <v>7319</v>
      </c>
    </row>
    <row r="101" spans="1:27" x14ac:dyDescent="0.25">
      <c r="A101" t="s">
        <v>631</v>
      </c>
      <c r="B101">
        <v>23</v>
      </c>
      <c r="C101" s="22" t="s">
        <v>4830</v>
      </c>
      <c r="D101" t="s">
        <v>633</v>
      </c>
      <c r="E101" s="23" t="s">
        <v>4831</v>
      </c>
      <c r="F101" s="24" t="s">
        <v>874</v>
      </c>
      <c r="G101" s="25">
        <v>4.62</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7320</v>
      </c>
    </row>
    <row r="103" spans="1:27" ht="26" x14ac:dyDescent="0.3">
      <c r="A103" t="s">
        <v>638</v>
      </c>
      <c r="E103" s="29" t="s">
        <v>7321</v>
      </c>
    </row>
    <row r="104" spans="1:27" ht="100" x14ac:dyDescent="0.25">
      <c r="A104" t="s">
        <v>640</v>
      </c>
      <c r="E104" s="23" t="s">
        <v>7322</v>
      </c>
    </row>
    <row r="105" spans="1:27" ht="13" x14ac:dyDescent="0.25">
      <c r="A105" t="s">
        <v>628</v>
      </c>
      <c r="C105" s="18" t="s">
        <v>6878</v>
      </c>
      <c r="E105" s="19" t="s">
        <v>6879</v>
      </c>
      <c r="L105" s="20">
        <f>SUMIFS(L106:L109,A106:A109,"P")</f>
        <v>0</v>
      </c>
      <c r="M105" s="20">
        <f>SUMIFS(M106:M109,A106:A109,"P")</f>
        <v>0</v>
      </c>
      <c r="N105" s="21"/>
    </row>
    <row r="106" spans="1:27" x14ac:dyDescent="0.25">
      <c r="A106" t="s">
        <v>631</v>
      </c>
      <c r="B106">
        <v>24</v>
      </c>
      <c r="C106" s="22" t="s">
        <v>7323</v>
      </c>
      <c r="D106" t="s">
        <v>633</v>
      </c>
      <c r="E106" s="23" t="s">
        <v>7324</v>
      </c>
      <c r="F106" s="24" t="s">
        <v>874</v>
      </c>
      <c r="G106" s="25">
        <v>5.71</v>
      </c>
      <c r="H106" s="24">
        <v>0</v>
      </c>
      <c r="I106" s="26">
        <f>ROUND(G106*H106,P4)</f>
        <v>0</v>
      </c>
      <c r="L106" s="27">
        <v>0</v>
      </c>
      <c r="M106" s="20">
        <f>ROUND(G106*L106,P4)</f>
        <v>0</v>
      </c>
      <c r="N106" s="21" t="s">
        <v>636</v>
      </c>
      <c r="O106" s="28">
        <f>M106*AA106</f>
        <v>0</v>
      </c>
      <c r="P106">
        <v>3</v>
      </c>
      <c r="AA106">
        <f>IF(P106=1,$O$3,IF(P106=2,$O$4,$O$5))</f>
        <v>0.21</v>
      </c>
    </row>
    <row r="107" spans="1:27" ht="37.5" x14ac:dyDescent="0.25">
      <c r="A107" t="s">
        <v>637</v>
      </c>
      <c r="E107" s="23" t="s">
        <v>7325</v>
      </c>
    </row>
    <row r="108" spans="1:27" ht="26" x14ac:dyDescent="0.3">
      <c r="A108" t="s">
        <v>638</v>
      </c>
      <c r="E108" s="29" t="s">
        <v>7326</v>
      </c>
    </row>
    <row r="109" spans="1:27" ht="325" x14ac:dyDescent="0.25">
      <c r="A109" t="s">
        <v>640</v>
      </c>
      <c r="E109" s="23" t="s">
        <v>7327</v>
      </c>
    </row>
    <row r="110" spans="1:27" ht="13" x14ac:dyDescent="0.25">
      <c r="A110" t="s">
        <v>628</v>
      </c>
      <c r="C110" s="18" t="s">
        <v>5600</v>
      </c>
      <c r="E110" s="19" t="s">
        <v>5601</v>
      </c>
      <c r="L110" s="20">
        <f>SUMIFS(L111:L126,A111:A126,"P")</f>
        <v>0</v>
      </c>
      <c r="M110" s="20">
        <f>SUMIFS(M111:M126,A111:A126,"P")</f>
        <v>0</v>
      </c>
      <c r="N110" s="21"/>
    </row>
    <row r="111" spans="1:27" x14ac:dyDescent="0.25">
      <c r="A111" t="s">
        <v>631</v>
      </c>
      <c r="B111">
        <v>25</v>
      </c>
      <c r="C111" s="22" t="s">
        <v>7328</v>
      </c>
      <c r="D111" t="s">
        <v>633</v>
      </c>
      <c r="E111" s="23" t="s">
        <v>7329</v>
      </c>
      <c r="F111" s="24" t="s">
        <v>870</v>
      </c>
      <c r="G111" s="25">
        <v>626.70000000000005</v>
      </c>
      <c r="H111" s="24">
        <v>0</v>
      </c>
      <c r="I111" s="26">
        <f>ROUND(G111*H111,P4)</f>
        <v>0</v>
      </c>
      <c r="L111" s="27">
        <v>0</v>
      </c>
      <c r="M111" s="20">
        <f>ROUND(G111*L111,P4)</f>
        <v>0</v>
      </c>
      <c r="N111" s="21" t="s">
        <v>636</v>
      </c>
      <c r="O111" s="28">
        <f>M111*AA111</f>
        <v>0</v>
      </c>
      <c r="P111">
        <v>3</v>
      </c>
      <c r="AA111">
        <f>IF(P111=1,$O$3,IF(P111=2,$O$4,$O$5))</f>
        <v>0.21</v>
      </c>
    </row>
    <row r="112" spans="1:27" ht="37.5" x14ac:dyDescent="0.25">
      <c r="A112" t="s">
        <v>637</v>
      </c>
      <c r="E112" s="23" t="s">
        <v>7330</v>
      </c>
    </row>
    <row r="113" spans="1:27" ht="65" x14ac:dyDescent="0.3">
      <c r="A113" t="s">
        <v>638</v>
      </c>
      <c r="E113" s="29" t="s">
        <v>7331</v>
      </c>
    </row>
    <row r="114" spans="1:27" ht="200" x14ac:dyDescent="0.25">
      <c r="A114" t="s">
        <v>640</v>
      </c>
      <c r="E114" s="23" t="s">
        <v>7332</v>
      </c>
    </row>
    <row r="115" spans="1:27" x14ac:dyDescent="0.25">
      <c r="A115" t="s">
        <v>631</v>
      </c>
      <c r="B115">
        <v>26</v>
      </c>
      <c r="C115" s="22" t="s">
        <v>7333</v>
      </c>
      <c r="D115" t="s">
        <v>633</v>
      </c>
      <c r="E115" s="23" t="s">
        <v>7334</v>
      </c>
      <c r="F115" s="24" t="s">
        <v>870</v>
      </c>
      <c r="G115" s="25">
        <v>209.5</v>
      </c>
      <c r="H115" s="24">
        <v>0</v>
      </c>
      <c r="I115" s="26">
        <f>ROUND(G115*H115,P4)</f>
        <v>0</v>
      </c>
      <c r="L115" s="27">
        <v>0</v>
      </c>
      <c r="M115" s="20">
        <f>ROUND(G115*L115,P4)</f>
        <v>0</v>
      </c>
      <c r="N115" s="21" t="s">
        <v>636</v>
      </c>
      <c r="O115" s="28">
        <f>M115*AA115</f>
        <v>0</v>
      </c>
      <c r="P115">
        <v>3</v>
      </c>
      <c r="AA115">
        <f>IF(P115=1,$O$3,IF(P115=2,$O$4,$O$5))</f>
        <v>0.21</v>
      </c>
    </row>
    <row r="116" spans="1:27" ht="37.5" x14ac:dyDescent="0.25">
      <c r="A116" t="s">
        <v>637</v>
      </c>
      <c r="E116" s="23" t="s">
        <v>7335</v>
      </c>
    </row>
    <row r="117" spans="1:27" ht="26" x14ac:dyDescent="0.3">
      <c r="A117" t="s">
        <v>638</v>
      </c>
      <c r="E117" s="29" t="s">
        <v>7336</v>
      </c>
    </row>
    <row r="118" spans="1:27" ht="37.5" x14ac:dyDescent="0.25">
      <c r="A118" t="s">
        <v>640</v>
      </c>
      <c r="E118" s="23" t="s">
        <v>7337</v>
      </c>
    </row>
    <row r="119" spans="1:27" x14ac:dyDescent="0.25">
      <c r="A119" t="s">
        <v>631</v>
      </c>
      <c r="B119">
        <v>27</v>
      </c>
      <c r="C119" s="22" t="s">
        <v>7338</v>
      </c>
      <c r="D119" t="s">
        <v>633</v>
      </c>
      <c r="E119" s="23" t="s">
        <v>7339</v>
      </c>
      <c r="F119" s="24" t="s">
        <v>870</v>
      </c>
      <c r="G119" s="25">
        <v>114.2</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7340</v>
      </c>
    </row>
    <row r="121" spans="1:27" ht="26" x14ac:dyDescent="0.3">
      <c r="A121" t="s">
        <v>638</v>
      </c>
      <c r="E121" s="29" t="s">
        <v>7341</v>
      </c>
    </row>
    <row r="122" spans="1:27" ht="37.5" x14ac:dyDescent="0.25">
      <c r="A122" t="s">
        <v>640</v>
      </c>
      <c r="E122" s="23" t="s">
        <v>7342</v>
      </c>
    </row>
    <row r="123" spans="1:27" x14ac:dyDescent="0.25">
      <c r="A123" t="s">
        <v>631</v>
      </c>
      <c r="B123">
        <v>28</v>
      </c>
      <c r="C123" s="22" t="s">
        <v>6324</v>
      </c>
      <c r="D123" t="s">
        <v>633</v>
      </c>
      <c r="E123" s="23" t="s">
        <v>6325</v>
      </c>
      <c r="F123" s="24" t="s">
        <v>870</v>
      </c>
      <c r="G123" s="25">
        <v>626.70000000000005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7343</v>
      </c>
    </row>
    <row r="125" spans="1:27" ht="65" x14ac:dyDescent="0.3">
      <c r="A125" t="s">
        <v>638</v>
      </c>
      <c r="E125" s="29" t="s">
        <v>7344</v>
      </c>
    </row>
    <row r="126" spans="1:27" ht="37.5" x14ac:dyDescent="0.25">
      <c r="A126" t="s">
        <v>640</v>
      </c>
      <c r="E126" s="23" t="s">
        <v>7337</v>
      </c>
    </row>
    <row r="127" spans="1:27" ht="13" x14ac:dyDescent="0.25">
      <c r="A127" t="s">
        <v>628</v>
      </c>
      <c r="C127" s="18" t="s">
        <v>1966</v>
      </c>
      <c r="E127" s="19" t="s">
        <v>4616</v>
      </c>
      <c r="L127" s="20">
        <f>SUMIFS(L128:L143,A128:A143,"P")</f>
        <v>0</v>
      </c>
      <c r="M127" s="20">
        <f>SUMIFS(M128:M143,A128:A143,"P")</f>
        <v>0</v>
      </c>
      <c r="N127" s="21"/>
    </row>
    <row r="128" spans="1:27" x14ac:dyDescent="0.25">
      <c r="A128" t="s">
        <v>631</v>
      </c>
      <c r="B128">
        <v>29</v>
      </c>
      <c r="C128" s="22" t="s">
        <v>7102</v>
      </c>
      <c r="D128" t="s">
        <v>633</v>
      </c>
      <c r="E128" s="23" t="s">
        <v>7103</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7267</v>
      </c>
    </row>
    <row r="130" spans="1:27" x14ac:dyDescent="0.25">
      <c r="A130" t="s">
        <v>638</v>
      </c>
    </row>
    <row r="131" spans="1:27" ht="125" x14ac:dyDescent="0.25">
      <c r="A131" t="s">
        <v>640</v>
      </c>
      <c r="E131" s="23" t="s">
        <v>7345</v>
      </c>
    </row>
    <row r="132" spans="1:27" ht="25" x14ac:dyDescent="0.25">
      <c r="A132" t="s">
        <v>631</v>
      </c>
      <c r="B132">
        <v>30</v>
      </c>
      <c r="C132" s="22" t="s">
        <v>7107</v>
      </c>
      <c r="D132" t="s">
        <v>633</v>
      </c>
      <c r="E132" s="23" t="s">
        <v>7108</v>
      </c>
      <c r="F132" s="24" t="s">
        <v>657</v>
      </c>
      <c r="G132" s="25">
        <v>24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7267</v>
      </c>
    </row>
    <row r="134" spans="1:27" ht="26" x14ac:dyDescent="0.3">
      <c r="A134" t="s">
        <v>638</v>
      </c>
      <c r="E134" s="29" t="s">
        <v>7346</v>
      </c>
    </row>
    <row r="135" spans="1:27" ht="62.5" x14ac:dyDescent="0.25">
      <c r="A135" t="s">
        <v>640</v>
      </c>
      <c r="E135" s="23" t="s">
        <v>7347</v>
      </c>
    </row>
    <row r="136" spans="1:27" x14ac:dyDescent="0.25">
      <c r="A136" t="s">
        <v>631</v>
      </c>
      <c r="B136">
        <v>31</v>
      </c>
      <c r="C136" s="22" t="s">
        <v>5335</v>
      </c>
      <c r="D136" t="s">
        <v>633</v>
      </c>
      <c r="E136" s="23" t="s">
        <v>5336</v>
      </c>
      <c r="F136" s="24" t="s">
        <v>647</v>
      </c>
      <c r="G136" s="25">
        <v>78.587000000000003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7348</v>
      </c>
    </row>
    <row r="138" spans="1:27" ht="26" x14ac:dyDescent="0.3">
      <c r="A138" t="s">
        <v>638</v>
      </c>
      <c r="E138" s="29" t="s">
        <v>7349</v>
      </c>
    </row>
    <row r="139" spans="1:27" ht="87.5" x14ac:dyDescent="0.25">
      <c r="A139" t="s">
        <v>640</v>
      </c>
      <c r="E139" s="23" t="s">
        <v>7350</v>
      </c>
    </row>
    <row r="140" spans="1:27" x14ac:dyDescent="0.25">
      <c r="A140" t="s">
        <v>631</v>
      </c>
      <c r="B140">
        <v>32</v>
      </c>
      <c r="C140" s="22" t="s">
        <v>7117</v>
      </c>
      <c r="D140" t="s">
        <v>633</v>
      </c>
      <c r="E140" s="23" t="s">
        <v>7118</v>
      </c>
      <c r="F140" s="24" t="s">
        <v>2636</v>
      </c>
      <c r="G140" s="25">
        <v>75.52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7351</v>
      </c>
    </row>
    <row r="142" spans="1:27" ht="65" x14ac:dyDescent="0.3">
      <c r="A142" t="s">
        <v>638</v>
      </c>
      <c r="E142" s="29" t="s">
        <v>7352</v>
      </c>
    </row>
    <row r="143" spans="1:27" ht="350" x14ac:dyDescent="0.25">
      <c r="A143" t="s">
        <v>640</v>
      </c>
      <c r="E143" s="23" t="s">
        <v>7353</v>
      </c>
    </row>
    <row r="144" spans="1:27" ht="13" x14ac:dyDescent="0.25">
      <c r="A144" t="s">
        <v>628</v>
      </c>
      <c r="C144" s="18" t="s">
        <v>1801</v>
      </c>
      <c r="E144" s="19" t="s">
        <v>1802</v>
      </c>
      <c r="L144" s="20">
        <f>SUMIFS(L145:L148,A145:A148,"P")</f>
        <v>0</v>
      </c>
      <c r="M144" s="20">
        <f>SUMIFS(M145:M148,A145:A148,"P")</f>
        <v>0</v>
      </c>
      <c r="N144" s="21"/>
    </row>
    <row r="145" spans="1:27" ht="25" x14ac:dyDescent="0.25">
      <c r="A145" t="s">
        <v>631</v>
      </c>
      <c r="B145">
        <v>33</v>
      </c>
      <c r="C145" s="22" t="s">
        <v>1803</v>
      </c>
      <c r="D145" t="s">
        <v>1804</v>
      </c>
      <c r="E145" s="23" t="s">
        <v>1805</v>
      </c>
      <c r="F145" s="24" t="s">
        <v>1806</v>
      </c>
      <c r="G145" s="25">
        <v>1057.973</v>
      </c>
      <c r="H145" s="24">
        <v>0</v>
      </c>
      <c r="I145" s="26">
        <f>ROUND(G145*H145,P4)</f>
        <v>0</v>
      </c>
      <c r="L145" s="27">
        <v>0</v>
      </c>
      <c r="M145" s="20">
        <f>ROUND(G145*L145,P4)</f>
        <v>0</v>
      </c>
      <c r="N145" s="21" t="s">
        <v>1807</v>
      </c>
      <c r="O145" s="28">
        <f>M145*AA145</f>
        <v>0</v>
      </c>
      <c r="P145">
        <v>3</v>
      </c>
      <c r="AA145">
        <f>IF(P145=1,$O$3,IF(P145=2,$O$4,$O$5))</f>
        <v>0.21</v>
      </c>
    </row>
    <row r="146" spans="1:27" ht="37.5" x14ac:dyDescent="0.25">
      <c r="A146" t="s">
        <v>637</v>
      </c>
      <c r="E146" s="23" t="s">
        <v>7354</v>
      </c>
    </row>
    <row r="147" spans="1:27" ht="26" x14ac:dyDescent="0.3">
      <c r="A147" t="s">
        <v>638</v>
      </c>
      <c r="E147" s="29" t="s">
        <v>7355</v>
      </c>
    </row>
    <row r="148" spans="1:27" ht="187.5" x14ac:dyDescent="0.25">
      <c r="A148" t="s">
        <v>640</v>
      </c>
      <c r="E148" s="23" t="s">
        <v>2221</v>
      </c>
    </row>
  </sheetData>
  <sheetProtection algorithmName="SHA-512" hashValue="EJTs4aILVzA2xRflyzsSmO8IQyWqt9OAqjST4WtjA2iTWu5MFBK8yQc1xvKaTAlxV9HhJLAcZT6DM7cAwOv2lw==" saltValue="iFquGC5f/9l4bozLnerFX5zI9isyvtMzQ2KO9etXKtVf2jaQGZvRZw6Tf3TkD4IXTkWQ7Lsaq0JgVeJukDPe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7356</v>
      </c>
      <c r="E8" s="19" t="s">
        <v>257</v>
      </c>
      <c r="L8" s="20">
        <f>L9+L30+L55</f>
        <v>0</v>
      </c>
      <c r="M8" s="20">
        <f>M9+M30+M55</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7250</v>
      </c>
      <c r="D10" t="s">
        <v>633</v>
      </c>
      <c r="E10" s="23" t="s">
        <v>7251</v>
      </c>
      <c r="F10" s="24" t="s">
        <v>874</v>
      </c>
      <c r="G10" s="25">
        <v>407.8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7357</v>
      </c>
    </row>
    <row r="13" spans="1:27" ht="300" x14ac:dyDescent="0.25">
      <c r="A13" t="s">
        <v>640</v>
      </c>
      <c r="E13" s="23" t="s">
        <v>7358</v>
      </c>
    </row>
    <row r="14" spans="1:27" x14ac:dyDescent="0.25">
      <c r="A14" t="s">
        <v>631</v>
      </c>
      <c r="B14">
        <v>2</v>
      </c>
      <c r="C14" s="22" t="s">
        <v>7253</v>
      </c>
      <c r="D14" t="s">
        <v>633</v>
      </c>
      <c r="E14" s="23" t="s">
        <v>7254</v>
      </c>
      <c r="F14" s="24" t="s">
        <v>874</v>
      </c>
      <c r="G14" s="25">
        <v>768.9</v>
      </c>
      <c r="H14" s="24">
        <v>0</v>
      </c>
      <c r="I14" s="26">
        <f>ROUND(G14*H14,P4)</f>
        <v>0</v>
      </c>
      <c r="L14" s="27">
        <v>0</v>
      </c>
      <c r="M14" s="20">
        <f>ROUND(G14*L14,P4)</f>
        <v>0</v>
      </c>
      <c r="N14" s="21" t="s">
        <v>636</v>
      </c>
      <c r="O14" s="28">
        <f>M14*AA14</f>
        <v>0</v>
      </c>
      <c r="P14">
        <v>3</v>
      </c>
      <c r="AA14">
        <f>IF(P14=1,$O$3,IF(P14=2,$O$4,$O$5))</f>
        <v>0.21</v>
      </c>
    </row>
    <row r="15" spans="1:27" x14ac:dyDescent="0.25">
      <c r="A15" t="s">
        <v>637</v>
      </c>
      <c r="E15" s="23" t="s">
        <v>7359</v>
      </c>
    </row>
    <row r="16" spans="1:27" ht="26" x14ac:dyDescent="0.3">
      <c r="A16" t="s">
        <v>638</v>
      </c>
      <c r="E16" s="29" t="s">
        <v>7360</v>
      </c>
    </row>
    <row r="17" spans="1:27" ht="312.5" x14ac:dyDescent="0.25">
      <c r="A17" t="s">
        <v>640</v>
      </c>
      <c r="E17" s="23" t="s">
        <v>7361</v>
      </c>
    </row>
    <row r="18" spans="1:27" x14ac:dyDescent="0.25">
      <c r="A18" t="s">
        <v>631</v>
      </c>
      <c r="B18">
        <v>3</v>
      </c>
      <c r="C18" s="22" t="s">
        <v>6980</v>
      </c>
      <c r="D18" t="s">
        <v>633</v>
      </c>
      <c r="E18" s="23" t="s">
        <v>6981</v>
      </c>
      <c r="F18" s="24" t="s">
        <v>874</v>
      </c>
      <c r="G18" s="25">
        <v>169.65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7362</v>
      </c>
    </row>
    <row r="21" spans="1:27" ht="262.5" x14ac:dyDescent="0.25">
      <c r="A21" t="s">
        <v>640</v>
      </c>
      <c r="E21" s="23" t="s">
        <v>7258</v>
      </c>
    </row>
    <row r="22" spans="1:27" x14ac:dyDescent="0.25">
      <c r="A22" t="s">
        <v>631</v>
      </c>
      <c r="B22">
        <v>4</v>
      </c>
      <c r="C22" s="22" t="s">
        <v>7363</v>
      </c>
      <c r="D22" t="s">
        <v>633</v>
      </c>
      <c r="E22" s="23" t="s">
        <v>7364</v>
      </c>
      <c r="F22" s="24" t="s">
        <v>870</v>
      </c>
      <c r="G22" s="25">
        <v>1189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7365</v>
      </c>
    </row>
    <row r="25" spans="1:27" ht="37.5" x14ac:dyDescent="0.25">
      <c r="A25" t="s">
        <v>640</v>
      </c>
      <c r="E25" s="23" t="s">
        <v>7366</v>
      </c>
    </row>
    <row r="26" spans="1:27" x14ac:dyDescent="0.25">
      <c r="A26" t="s">
        <v>631</v>
      </c>
      <c r="B26">
        <v>5</v>
      </c>
      <c r="C26" s="22" t="s">
        <v>4722</v>
      </c>
      <c r="D26" t="s">
        <v>633</v>
      </c>
      <c r="E26" s="23" t="s">
        <v>4723</v>
      </c>
      <c r="F26" s="24" t="s">
        <v>870</v>
      </c>
      <c r="G26" s="25">
        <v>1189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7365</v>
      </c>
    </row>
    <row r="29" spans="1:27" ht="25" x14ac:dyDescent="0.25">
      <c r="A29" t="s">
        <v>640</v>
      </c>
      <c r="E29" s="23" t="s">
        <v>4724</v>
      </c>
    </row>
    <row r="30" spans="1:27" ht="13" x14ac:dyDescent="0.25">
      <c r="A30" t="s">
        <v>628</v>
      </c>
      <c r="C30" s="18" t="s">
        <v>1966</v>
      </c>
      <c r="E30" s="19" t="s">
        <v>4616</v>
      </c>
      <c r="L30" s="20">
        <f>SUMIFS(L31:L54,A31:A54,"P")</f>
        <v>0</v>
      </c>
      <c r="M30" s="20">
        <f>SUMIFS(M31:M54,A31:A54,"P")</f>
        <v>0</v>
      </c>
      <c r="N30" s="21"/>
    </row>
    <row r="31" spans="1:27" x14ac:dyDescent="0.25">
      <c r="A31" t="s">
        <v>631</v>
      </c>
      <c r="B31">
        <v>6</v>
      </c>
      <c r="C31" s="22" t="s">
        <v>5335</v>
      </c>
      <c r="D31" t="s">
        <v>633</v>
      </c>
      <c r="E31" s="23" t="s">
        <v>5336</v>
      </c>
      <c r="F31" s="24" t="s">
        <v>647</v>
      </c>
      <c r="G31" s="25">
        <v>88</v>
      </c>
      <c r="H31" s="24">
        <v>0</v>
      </c>
      <c r="I31" s="26">
        <f>ROUND(G31*H31,P4)</f>
        <v>0</v>
      </c>
      <c r="L31" s="27">
        <v>0</v>
      </c>
      <c r="M31" s="20">
        <f>ROUND(G31*L31,P4)</f>
        <v>0</v>
      </c>
      <c r="N31" s="21" t="s">
        <v>636</v>
      </c>
      <c r="O31" s="28">
        <f>M31*AA31</f>
        <v>0</v>
      </c>
      <c r="P31">
        <v>3</v>
      </c>
      <c r="AA31">
        <f>IF(P31=1,$O$3,IF(P31=2,$O$4,$O$5))</f>
        <v>0.21</v>
      </c>
    </row>
    <row r="32" spans="1:27" x14ac:dyDescent="0.25">
      <c r="A32" t="s">
        <v>637</v>
      </c>
      <c r="E32" s="23" t="s">
        <v>7359</v>
      </c>
    </row>
    <row r="33" spans="1:27" ht="26" x14ac:dyDescent="0.3">
      <c r="A33" t="s">
        <v>638</v>
      </c>
      <c r="E33" s="29" t="s">
        <v>7367</v>
      </c>
    </row>
    <row r="34" spans="1:27" ht="87.5" x14ac:dyDescent="0.25">
      <c r="A34" t="s">
        <v>640</v>
      </c>
      <c r="E34" s="23" t="s">
        <v>7350</v>
      </c>
    </row>
    <row r="35" spans="1:27" x14ac:dyDescent="0.25">
      <c r="A35" t="s">
        <v>631</v>
      </c>
      <c r="B35">
        <v>7</v>
      </c>
      <c r="C35" s="22" t="s">
        <v>5006</v>
      </c>
      <c r="D35" t="s">
        <v>633</v>
      </c>
      <c r="E35" s="23" t="s">
        <v>5007</v>
      </c>
      <c r="F35" s="24" t="s">
        <v>874</v>
      </c>
      <c r="G35" s="25">
        <v>181.8</v>
      </c>
      <c r="H35" s="24">
        <v>0</v>
      </c>
      <c r="I35" s="26">
        <f>ROUND(G35*H35,P4)</f>
        <v>0</v>
      </c>
      <c r="L35" s="27">
        <v>0</v>
      </c>
      <c r="M35" s="20">
        <f>ROUND(G35*L35,P4)</f>
        <v>0</v>
      </c>
      <c r="N35" s="21" t="s">
        <v>636</v>
      </c>
      <c r="O35" s="28">
        <f>M35*AA35</f>
        <v>0</v>
      </c>
      <c r="P35">
        <v>3</v>
      </c>
      <c r="AA35">
        <f>IF(P35=1,$O$3,IF(P35=2,$O$4,$O$5))</f>
        <v>0.21</v>
      </c>
    </row>
    <row r="36" spans="1:27" x14ac:dyDescent="0.25">
      <c r="A36" t="s">
        <v>637</v>
      </c>
      <c r="E36" s="23" t="s">
        <v>7359</v>
      </c>
    </row>
    <row r="37" spans="1:27" ht="52" x14ac:dyDescent="0.3">
      <c r="A37" t="s">
        <v>638</v>
      </c>
      <c r="E37" s="29" t="s">
        <v>7368</v>
      </c>
    </row>
    <row r="38" spans="1:27" ht="112.5" x14ac:dyDescent="0.25">
      <c r="A38" t="s">
        <v>640</v>
      </c>
      <c r="E38" s="23" t="s">
        <v>7369</v>
      </c>
    </row>
    <row r="39" spans="1:27" x14ac:dyDescent="0.25">
      <c r="A39" t="s">
        <v>631</v>
      </c>
      <c r="B39">
        <v>8</v>
      </c>
      <c r="C39" s="22" t="s">
        <v>2038</v>
      </c>
      <c r="D39" t="s">
        <v>633</v>
      </c>
      <c r="E39" s="23" t="s">
        <v>2039</v>
      </c>
      <c r="F39" s="24" t="s">
        <v>874</v>
      </c>
      <c r="G39" s="25">
        <v>1.3680000000000001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7359</v>
      </c>
    </row>
    <row r="41" spans="1:27" ht="26" x14ac:dyDescent="0.3">
      <c r="A41" t="s">
        <v>638</v>
      </c>
      <c r="E41" s="29" t="s">
        <v>7370</v>
      </c>
    </row>
    <row r="42" spans="1:27" ht="100" x14ac:dyDescent="0.25">
      <c r="A42" t="s">
        <v>640</v>
      </c>
      <c r="E42" s="23" t="s">
        <v>7371</v>
      </c>
    </row>
    <row r="43" spans="1:27" x14ac:dyDescent="0.25">
      <c r="A43" t="s">
        <v>631</v>
      </c>
      <c r="B43">
        <v>9</v>
      </c>
      <c r="C43" s="22" t="s">
        <v>6838</v>
      </c>
      <c r="D43" t="s">
        <v>633</v>
      </c>
      <c r="E43" s="23" t="s">
        <v>4903</v>
      </c>
      <c r="F43" s="24" t="s">
        <v>874</v>
      </c>
      <c r="G43" s="25">
        <v>146.148</v>
      </c>
      <c r="H43" s="24">
        <v>0</v>
      </c>
      <c r="I43" s="26">
        <f>ROUND(G43*H43,P4)</f>
        <v>0</v>
      </c>
      <c r="L43" s="27">
        <v>0</v>
      </c>
      <c r="M43" s="20">
        <f>ROUND(G43*L43,P4)</f>
        <v>0</v>
      </c>
      <c r="N43" s="21" t="s">
        <v>636</v>
      </c>
      <c r="O43" s="28">
        <f>M43*AA43</f>
        <v>0</v>
      </c>
      <c r="P43">
        <v>3</v>
      </c>
      <c r="AA43">
        <f>IF(P43=1,$O$3,IF(P43=2,$O$4,$O$5))</f>
        <v>0.21</v>
      </c>
    </row>
    <row r="44" spans="1:27" x14ac:dyDescent="0.25">
      <c r="A44" t="s">
        <v>637</v>
      </c>
      <c r="E44" s="23" t="s">
        <v>7359</v>
      </c>
    </row>
    <row r="45" spans="1:27" ht="91" x14ac:dyDescent="0.3">
      <c r="A45" t="s">
        <v>638</v>
      </c>
      <c r="E45" s="29" t="s">
        <v>7372</v>
      </c>
    </row>
    <row r="46" spans="1:27" ht="112.5" x14ac:dyDescent="0.25">
      <c r="A46" t="s">
        <v>640</v>
      </c>
      <c r="E46" s="23" t="s">
        <v>7369</v>
      </c>
    </row>
    <row r="47" spans="1:27" x14ac:dyDescent="0.25">
      <c r="A47" t="s">
        <v>631</v>
      </c>
      <c r="B47">
        <v>10</v>
      </c>
      <c r="C47" s="22" t="s">
        <v>7373</v>
      </c>
      <c r="D47" t="s">
        <v>633</v>
      </c>
      <c r="E47" s="23" t="s">
        <v>7374</v>
      </c>
      <c r="F47" s="24" t="s">
        <v>1806</v>
      </c>
      <c r="G47" s="25">
        <v>0.97199999999999998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7359</v>
      </c>
    </row>
    <row r="49" spans="1:27" ht="26" x14ac:dyDescent="0.3">
      <c r="A49" t="s">
        <v>638</v>
      </c>
      <c r="E49" s="29" t="s">
        <v>7375</v>
      </c>
    </row>
    <row r="50" spans="1:27" ht="100" x14ac:dyDescent="0.25">
      <c r="A50" t="s">
        <v>640</v>
      </c>
      <c r="E50" s="23" t="s">
        <v>7376</v>
      </c>
    </row>
    <row r="51" spans="1:27" x14ac:dyDescent="0.25">
      <c r="A51" t="s">
        <v>631</v>
      </c>
      <c r="B51">
        <v>11</v>
      </c>
      <c r="C51" s="22" t="s">
        <v>7377</v>
      </c>
      <c r="D51" t="s">
        <v>633</v>
      </c>
      <c r="E51" s="23" t="s">
        <v>7378</v>
      </c>
      <c r="F51" s="24" t="s">
        <v>870</v>
      </c>
      <c r="G51" s="25">
        <v>323.80799999999999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7359</v>
      </c>
    </row>
    <row r="53" spans="1:27" ht="52" x14ac:dyDescent="0.3">
      <c r="A53" t="s">
        <v>638</v>
      </c>
      <c r="E53" s="29" t="s">
        <v>7379</v>
      </c>
    </row>
    <row r="54" spans="1:27" ht="75" x14ac:dyDescent="0.25">
      <c r="A54" t="s">
        <v>640</v>
      </c>
      <c r="E54" s="23" t="s">
        <v>7380</v>
      </c>
    </row>
    <row r="55" spans="1:27" ht="13" x14ac:dyDescent="0.25">
      <c r="A55" t="s">
        <v>628</v>
      </c>
      <c r="C55" s="18" t="s">
        <v>1801</v>
      </c>
      <c r="E55" s="19" t="s">
        <v>1802</v>
      </c>
      <c r="L55" s="20">
        <f>SUMIFS(L56:L67,A56:A67,"P")</f>
        <v>0</v>
      </c>
      <c r="M55" s="20">
        <f>SUMIFS(M56:M67,A56:A67,"P")</f>
        <v>0</v>
      </c>
      <c r="N55" s="21"/>
    </row>
    <row r="56" spans="1:27" ht="25" x14ac:dyDescent="0.25">
      <c r="A56" t="s">
        <v>631</v>
      </c>
      <c r="B56">
        <v>12</v>
      </c>
      <c r="C56" s="22" t="s">
        <v>1803</v>
      </c>
      <c r="D56" t="s">
        <v>1804</v>
      </c>
      <c r="E56" s="23" t="s">
        <v>1805</v>
      </c>
      <c r="F56" s="24" t="s">
        <v>1806</v>
      </c>
      <c r="G56" s="25">
        <v>728.34799999999996</v>
      </c>
      <c r="H56" s="24">
        <v>0</v>
      </c>
      <c r="I56" s="26">
        <f>ROUND(G56*H56,P4)</f>
        <v>0</v>
      </c>
      <c r="L56" s="27">
        <v>0</v>
      </c>
      <c r="M56" s="20">
        <f>ROUND(G56*L56,P4)</f>
        <v>0</v>
      </c>
      <c r="N56" s="21" t="s">
        <v>1807</v>
      </c>
      <c r="O56" s="28">
        <f>M56*AA56</f>
        <v>0</v>
      </c>
      <c r="P56">
        <v>3</v>
      </c>
      <c r="AA56">
        <f>IF(P56=1,$O$3,IF(P56=2,$O$4,$O$5))</f>
        <v>0.21</v>
      </c>
    </row>
    <row r="57" spans="1:27" ht="37.5" x14ac:dyDescent="0.25">
      <c r="A57" t="s">
        <v>637</v>
      </c>
      <c r="E57" s="23" t="s">
        <v>7381</v>
      </c>
    </row>
    <row r="58" spans="1:27" ht="26" x14ac:dyDescent="0.3">
      <c r="A58" t="s">
        <v>638</v>
      </c>
      <c r="E58" s="29" t="s">
        <v>7382</v>
      </c>
    </row>
    <row r="59" spans="1:27" ht="187.5" x14ac:dyDescent="0.25">
      <c r="A59" t="s">
        <v>640</v>
      </c>
      <c r="E59" s="23" t="s">
        <v>2221</v>
      </c>
    </row>
    <row r="60" spans="1:27" ht="25" x14ac:dyDescent="0.25">
      <c r="A60" t="s">
        <v>631</v>
      </c>
      <c r="B60">
        <v>13</v>
      </c>
      <c r="C60" s="22" t="s">
        <v>1815</v>
      </c>
      <c r="D60" t="s">
        <v>1816</v>
      </c>
      <c r="E60" s="23" t="s">
        <v>1817</v>
      </c>
      <c r="F60" s="24" t="s">
        <v>1806</v>
      </c>
      <c r="G60" s="25">
        <v>822.88499999999999</v>
      </c>
      <c r="H60" s="24">
        <v>0</v>
      </c>
      <c r="I60" s="26">
        <f>ROUND(G60*H60,P4)</f>
        <v>0</v>
      </c>
      <c r="L60" s="27">
        <v>0</v>
      </c>
      <c r="M60" s="20">
        <f>ROUND(G60*L60,P4)</f>
        <v>0</v>
      </c>
      <c r="N60" s="21" t="s">
        <v>1807</v>
      </c>
      <c r="O60" s="28">
        <f>M60*AA60</f>
        <v>0</v>
      </c>
      <c r="P60">
        <v>3</v>
      </c>
      <c r="AA60">
        <f>IF(P60=1,$O$3,IF(P60=2,$O$4,$O$5))</f>
        <v>0.21</v>
      </c>
    </row>
    <row r="61" spans="1:27" ht="37.5" x14ac:dyDescent="0.25">
      <c r="A61" t="s">
        <v>637</v>
      </c>
      <c r="E61" s="23" t="s">
        <v>7383</v>
      </c>
    </row>
    <row r="62" spans="1:27" ht="52" x14ac:dyDescent="0.3">
      <c r="A62" t="s">
        <v>638</v>
      </c>
      <c r="E62" s="29" t="s">
        <v>7384</v>
      </c>
    </row>
    <row r="63" spans="1:27" ht="187.5" x14ac:dyDescent="0.25">
      <c r="A63" t="s">
        <v>640</v>
      </c>
      <c r="E63" s="23" t="s">
        <v>2223</v>
      </c>
    </row>
    <row r="64" spans="1:27" ht="25" x14ac:dyDescent="0.25">
      <c r="A64" t="s">
        <v>631</v>
      </c>
      <c r="B64">
        <v>15</v>
      </c>
      <c r="C64" s="22" t="s">
        <v>7385</v>
      </c>
      <c r="D64" t="s">
        <v>7386</v>
      </c>
      <c r="E64" s="23" t="s">
        <v>7387</v>
      </c>
      <c r="F64" s="24" t="s">
        <v>1806</v>
      </c>
      <c r="G64" s="25">
        <v>1.5229999999999999</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1808</v>
      </c>
    </row>
    <row r="66" spans="1:5" ht="26" x14ac:dyDescent="0.3">
      <c r="A66" t="s">
        <v>638</v>
      </c>
      <c r="E66" s="29" t="s">
        <v>7388</v>
      </c>
    </row>
    <row r="67" spans="1:5" ht="187.5" x14ac:dyDescent="0.25">
      <c r="A67" t="s">
        <v>640</v>
      </c>
      <c r="E67" s="23" t="s">
        <v>1982</v>
      </c>
    </row>
  </sheetData>
  <sheetProtection algorithmName="SHA-512" hashValue="ahNKw9evnpsYAlhidYWyNiTeKDMOmd5Xr4sZzCYOzd1pRdfkF+twN/viOOHwWqE0HMvFWbRpqstA4ZQGvh7ptw==" saltValue="QB7xqZ44KLGF/wcQ8GWU5YtvVrYpZMPZXCm04uOzu5IXHo4gCIZvP5Un7+qTLHGelylwpZNswV7gqTmViX6Q8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7389</v>
      </c>
      <c r="E8" s="19" t="s">
        <v>259</v>
      </c>
      <c r="L8" s="20">
        <f>L9+L30+L71+L120+L149+L166+L179+L184+L237</f>
        <v>0</v>
      </c>
      <c r="M8" s="20">
        <f>M9+M30+M71+M120+M149+M166+M179+M184+M237</f>
        <v>0</v>
      </c>
      <c r="N8" s="21"/>
    </row>
    <row r="9" spans="1:27" ht="13" x14ac:dyDescent="0.25">
      <c r="A9" t="s">
        <v>628</v>
      </c>
      <c r="C9" s="18" t="s">
        <v>769</v>
      </c>
      <c r="E9" s="19" t="s">
        <v>770</v>
      </c>
      <c r="L9" s="20">
        <f>SUMIFS(L10:L29,A10:A29,"P")</f>
        <v>0</v>
      </c>
      <c r="M9" s="20">
        <f>SUMIFS(M10:M29,A10:A29,"P")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39" x14ac:dyDescent="0.3">
      <c r="A16" t="s">
        <v>638</v>
      </c>
      <c r="E16" s="29" t="s">
        <v>6725</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6599</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39" x14ac:dyDescent="0.3">
      <c r="A24" t="s">
        <v>638</v>
      </c>
      <c r="E24" s="29" t="s">
        <v>6725</v>
      </c>
    </row>
    <row r="25" spans="1:27" ht="50" x14ac:dyDescent="0.25">
      <c r="A25" t="s">
        <v>640</v>
      </c>
      <c r="E25" s="23" t="s">
        <v>7398</v>
      </c>
    </row>
    <row r="26" spans="1:27" x14ac:dyDescent="0.25">
      <c r="A26" t="s">
        <v>631</v>
      </c>
      <c r="B26">
        <v>5</v>
      </c>
      <c r="C26" s="22" t="s">
        <v>7399</v>
      </c>
      <c r="D26" t="s">
        <v>633</v>
      </c>
      <c r="E26" s="23" t="s">
        <v>7400</v>
      </c>
      <c r="F26" s="24" t="s">
        <v>773</v>
      </c>
      <c r="G26" s="25">
        <v>1</v>
      </c>
      <c r="H26" s="24">
        <v>0</v>
      </c>
      <c r="I26" s="26">
        <f>ROUND(G26*H26,P4)</f>
        <v>0</v>
      </c>
      <c r="L26" s="27">
        <v>0</v>
      </c>
      <c r="M26" s="20">
        <f>ROUND(G26*L26,P4)</f>
        <v>0</v>
      </c>
      <c r="N26" s="21" t="s">
        <v>633</v>
      </c>
      <c r="O26" s="28">
        <f>M26*AA26</f>
        <v>0</v>
      </c>
      <c r="P26">
        <v>3</v>
      </c>
      <c r="AA26">
        <f>IF(P26=1,$O$3,IF(P26=2,$O$4,$O$5))</f>
        <v>0.21</v>
      </c>
    </row>
    <row r="27" spans="1:27" ht="37.5" x14ac:dyDescent="0.25">
      <c r="A27" t="s">
        <v>637</v>
      </c>
      <c r="E27" s="23" t="s">
        <v>7401</v>
      </c>
    </row>
    <row r="28" spans="1:27" ht="39" x14ac:dyDescent="0.3">
      <c r="A28" t="s">
        <v>638</v>
      </c>
      <c r="E28" s="29" t="s">
        <v>6604</v>
      </c>
    </row>
    <row r="29" spans="1:27" x14ac:dyDescent="0.25">
      <c r="A29" t="s">
        <v>640</v>
      </c>
      <c r="E29" s="23" t="s">
        <v>2741</v>
      </c>
    </row>
    <row r="30" spans="1:27" ht="13" x14ac:dyDescent="0.25">
      <c r="A30" t="s">
        <v>628</v>
      </c>
      <c r="C30" s="18" t="s">
        <v>866</v>
      </c>
      <c r="E30" s="19" t="s">
        <v>1466</v>
      </c>
      <c r="L30" s="20">
        <f>SUMIFS(L31:L70,A31:A70,"P")</f>
        <v>0</v>
      </c>
      <c r="M30" s="20">
        <f>SUMIFS(M31:M70,A31:A70,"P")</f>
        <v>0</v>
      </c>
      <c r="N30" s="21"/>
    </row>
    <row r="31" spans="1:27" x14ac:dyDescent="0.25">
      <c r="A31" t="s">
        <v>631</v>
      </c>
      <c r="B31">
        <v>6</v>
      </c>
      <c r="C31" s="22" t="s">
        <v>5794</v>
      </c>
      <c r="D31" t="s">
        <v>633</v>
      </c>
      <c r="E31" s="23" t="s">
        <v>5795</v>
      </c>
      <c r="F31" s="24" t="s">
        <v>814</v>
      </c>
      <c r="G31" s="25">
        <v>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7402</v>
      </c>
    </row>
    <row r="34" spans="1:27" ht="37.5" x14ac:dyDescent="0.25">
      <c r="A34" t="s">
        <v>640</v>
      </c>
      <c r="E34" s="23" t="s">
        <v>5797</v>
      </c>
    </row>
    <row r="35" spans="1:27" x14ac:dyDescent="0.25">
      <c r="A35" t="s">
        <v>631</v>
      </c>
      <c r="B35">
        <v>7</v>
      </c>
      <c r="C35" s="22" t="s">
        <v>4702</v>
      </c>
      <c r="D35" t="s">
        <v>633</v>
      </c>
      <c r="E35" s="23" t="s">
        <v>4703</v>
      </c>
      <c r="F35" s="24" t="s">
        <v>874</v>
      </c>
      <c r="G35" s="25">
        <v>1418.4380000000001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65" x14ac:dyDescent="0.3">
      <c r="A37" t="s">
        <v>638</v>
      </c>
      <c r="E37" s="29" t="s">
        <v>7403</v>
      </c>
    </row>
    <row r="38" spans="1:27" ht="187.5" x14ac:dyDescent="0.25">
      <c r="A38" t="s">
        <v>640</v>
      </c>
      <c r="E38" s="23" t="s">
        <v>4705</v>
      </c>
    </row>
    <row r="39" spans="1:27" x14ac:dyDescent="0.25">
      <c r="A39" t="s">
        <v>631</v>
      </c>
      <c r="B39">
        <v>8</v>
      </c>
      <c r="C39" s="22" t="s">
        <v>6611</v>
      </c>
      <c r="D39" t="s">
        <v>633</v>
      </c>
      <c r="E39" s="23" t="s">
        <v>6612</v>
      </c>
      <c r="F39" s="24" t="s">
        <v>874</v>
      </c>
      <c r="G39" s="25">
        <v>477.86500000000001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6613</v>
      </c>
    </row>
    <row r="41" spans="1:27" ht="52" x14ac:dyDescent="0.3">
      <c r="A41" t="s">
        <v>638</v>
      </c>
      <c r="E41" s="29" t="s">
        <v>7404</v>
      </c>
    </row>
    <row r="42" spans="1:27" ht="275" x14ac:dyDescent="0.25">
      <c r="A42" t="s">
        <v>640</v>
      </c>
      <c r="E42" s="23" t="s">
        <v>6615</v>
      </c>
    </row>
    <row r="43" spans="1:27" x14ac:dyDescent="0.25">
      <c r="A43" t="s">
        <v>631</v>
      </c>
      <c r="B43">
        <v>9</v>
      </c>
      <c r="C43" s="22" t="s">
        <v>4053</v>
      </c>
      <c r="D43" t="s">
        <v>633</v>
      </c>
      <c r="E43" s="23" t="s">
        <v>4054</v>
      </c>
      <c r="F43" s="24" t="s">
        <v>870</v>
      </c>
      <c r="G43" s="25">
        <v>421.94600000000003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7405</v>
      </c>
    </row>
    <row r="46" spans="1:27" ht="25" x14ac:dyDescent="0.25">
      <c r="A46" t="s">
        <v>640</v>
      </c>
      <c r="E46" s="23" t="s">
        <v>4717</v>
      </c>
    </row>
    <row r="47" spans="1:27" x14ac:dyDescent="0.25">
      <c r="A47" t="s">
        <v>631</v>
      </c>
      <c r="B47">
        <v>10</v>
      </c>
      <c r="C47" s="22" t="s">
        <v>4718</v>
      </c>
      <c r="D47" t="s">
        <v>633</v>
      </c>
      <c r="E47" s="23" t="s">
        <v>4719</v>
      </c>
      <c r="F47" s="24" t="s">
        <v>870</v>
      </c>
      <c r="G47" s="25">
        <v>188.464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7406</v>
      </c>
    </row>
    <row r="50" spans="1:27" ht="37.5" x14ac:dyDescent="0.25">
      <c r="A50" t="s">
        <v>640</v>
      </c>
      <c r="E50" s="23" t="s">
        <v>4721</v>
      </c>
    </row>
    <row r="51" spans="1:27" x14ac:dyDescent="0.25">
      <c r="A51" t="s">
        <v>631</v>
      </c>
      <c r="B51">
        <v>11</v>
      </c>
      <c r="C51" s="22" t="s">
        <v>1881</v>
      </c>
      <c r="D51" t="s">
        <v>633</v>
      </c>
      <c r="E51" s="23" t="s">
        <v>1882</v>
      </c>
      <c r="F51" s="24" t="s">
        <v>870</v>
      </c>
      <c r="G51" s="25">
        <v>188.464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7406</v>
      </c>
    </row>
    <row r="54" spans="1:27" ht="25" x14ac:dyDescent="0.25">
      <c r="A54" t="s">
        <v>640</v>
      </c>
      <c r="E54" s="23" t="s">
        <v>6560</v>
      </c>
    </row>
    <row r="55" spans="1:27" x14ac:dyDescent="0.25">
      <c r="A55" t="s">
        <v>631</v>
      </c>
      <c r="B55">
        <v>12</v>
      </c>
      <c r="C55" s="22" t="s">
        <v>4725</v>
      </c>
      <c r="D55" t="s">
        <v>633</v>
      </c>
      <c r="E55" s="23" t="s">
        <v>4726</v>
      </c>
      <c r="F55" s="24" t="s">
        <v>870</v>
      </c>
      <c r="G55" s="25">
        <v>188.464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7406</v>
      </c>
    </row>
    <row r="58" spans="1:27" ht="37.5" x14ac:dyDescent="0.25">
      <c r="A58" t="s">
        <v>640</v>
      </c>
      <c r="E58" s="23" t="s">
        <v>4727</v>
      </c>
    </row>
    <row r="59" spans="1:27" x14ac:dyDescent="0.25">
      <c r="A59" t="s">
        <v>631</v>
      </c>
      <c r="B59">
        <v>13</v>
      </c>
      <c r="C59" s="22" t="s">
        <v>4728</v>
      </c>
      <c r="D59" t="s">
        <v>633</v>
      </c>
      <c r="E59" s="23" t="s">
        <v>4729</v>
      </c>
      <c r="F59" s="24" t="s">
        <v>874</v>
      </c>
      <c r="G59" s="25">
        <v>3.7690000000000001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7407</v>
      </c>
    </row>
    <row r="62" spans="1:27" ht="37.5" x14ac:dyDescent="0.25">
      <c r="A62" t="s">
        <v>640</v>
      </c>
      <c r="E62" s="23" t="s">
        <v>4731</v>
      </c>
    </row>
    <row r="63" spans="1:27" x14ac:dyDescent="0.25">
      <c r="A63" t="s">
        <v>631</v>
      </c>
      <c r="B63">
        <v>14</v>
      </c>
      <c r="C63" s="22" t="s">
        <v>6563</v>
      </c>
      <c r="D63" t="s">
        <v>633</v>
      </c>
      <c r="E63" s="23" t="s">
        <v>6003</v>
      </c>
      <c r="F63" s="24" t="s">
        <v>874</v>
      </c>
      <c r="G63" s="25">
        <v>571.57299999999998</v>
      </c>
      <c r="H63" s="24">
        <v>0</v>
      </c>
      <c r="I63" s="26">
        <f>ROUND(G63*H63,P4)</f>
        <v>0</v>
      </c>
      <c r="L63" s="27">
        <v>0</v>
      </c>
      <c r="M63" s="20">
        <f>ROUND(G63*L63,P4)</f>
        <v>0</v>
      </c>
      <c r="N63" s="21" t="s">
        <v>633</v>
      </c>
      <c r="O63" s="28">
        <f>M63*AA63</f>
        <v>0</v>
      </c>
      <c r="P63">
        <v>3</v>
      </c>
      <c r="AA63">
        <f>IF(P63=1,$O$3,IF(P63=2,$O$4,$O$5))</f>
        <v>0.21</v>
      </c>
    </row>
    <row r="64" spans="1:27" ht="50" x14ac:dyDescent="0.25">
      <c r="A64" t="s">
        <v>637</v>
      </c>
      <c r="E64" s="23" t="s">
        <v>7408</v>
      </c>
    </row>
    <row r="65" spans="1:27" ht="78" x14ac:dyDescent="0.3">
      <c r="A65" t="s">
        <v>638</v>
      </c>
      <c r="E65" s="29" t="s">
        <v>7409</v>
      </c>
    </row>
    <row r="66" spans="1:27" ht="300" x14ac:dyDescent="0.25">
      <c r="A66" t="s">
        <v>640</v>
      </c>
      <c r="E66" s="23" t="s">
        <v>4745</v>
      </c>
    </row>
    <row r="67" spans="1:27" x14ac:dyDescent="0.25">
      <c r="A67" t="s">
        <v>631</v>
      </c>
      <c r="B67">
        <v>15</v>
      </c>
      <c r="C67" s="22" t="s">
        <v>6619</v>
      </c>
      <c r="D67" t="s">
        <v>633</v>
      </c>
      <c r="E67" s="23" t="s">
        <v>1475</v>
      </c>
      <c r="F67" s="24" t="s">
        <v>874</v>
      </c>
      <c r="G67" s="25">
        <v>1353</v>
      </c>
      <c r="H67" s="24">
        <v>0</v>
      </c>
      <c r="I67" s="26">
        <f>ROUND(G67*H67,P4)</f>
        <v>0</v>
      </c>
      <c r="L67" s="27">
        <v>0</v>
      </c>
      <c r="M67" s="20">
        <f>ROUND(G67*L67,P4)</f>
        <v>0</v>
      </c>
      <c r="N67" s="21" t="s">
        <v>633</v>
      </c>
      <c r="O67" s="28">
        <f>M67*AA67</f>
        <v>0</v>
      </c>
      <c r="P67">
        <v>3</v>
      </c>
      <c r="AA67">
        <f>IF(P67=1,$O$3,IF(P67=2,$O$4,$O$5))</f>
        <v>0.21</v>
      </c>
    </row>
    <row r="68" spans="1:27" x14ac:dyDescent="0.25">
      <c r="A68" t="s">
        <v>637</v>
      </c>
      <c r="E68" s="23" t="s">
        <v>6620</v>
      </c>
    </row>
    <row r="69" spans="1:27" ht="39" x14ac:dyDescent="0.3">
      <c r="A69" t="s">
        <v>638</v>
      </c>
      <c r="E69" s="29" t="s">
        <v>7410</v>
      </c>
    </row>
    <row r="70" spans="1:27" ht="312.5" x14ac:dyDescent="0.25">
      <c r="A70" t="s">
        <v>640</v>
      </c>
      <c r="E70" s="23" t="s">
        <v>6622</v>
      </c>
    </row>
    <row r="71" spans="1:27" ht="13" x14ac:dyDescent="0.25">
      <c r="A71" t="s">
        <v>628</v>
      </c>
      <c r="C71" s="18" t="s">
        <v>2745</v>
      </c>
      <c r="E71" s="19" t="s">
        <v>4061</v>
      </c>
      <c r="L71" s="20">
        <f>SUMIFS(L72:L119,A72:A119,"P")</f>
        <v>0</v>
      </c>
      <c r="M71" s="20">
        <f>SUMIFS(M72:M119,A72:A119,"P")</f>
        <v>0</v>
      </c>
      <c r="N71" s="21"/>
    </row>
    <row r="72" spans="1:27" x14ac:dyDescent="0.25">
      <c r="A72" t="s">
        <v>631</v>
      </c>
      <c r="B72">
        <v>16</v>
      </c>
      <c r="C72" s="22" t="s">
        <v>4794</v>
      </c>
      <c r="D72" t="s">
        <v>633</v>
      </c>
      <c r="E72" s="23" t="s">
        <v>4795</v>
      </c>
      <c r="F72" s="24" t="s">
        <v>647</v>
      </c>
      <c r="G72" s="25">
        <v>23.7</v>
      </c>
      <c r="H72" s="24">
        <v>0</v>
      </c>
      <c r="I72" s="26">
        <f>ROUND(G72*H72,P4)</f>
        <v>0</v>
      </c>
      <c r="L72" s="27">
        <v>0</v>
      </c>
      <c r="M72" s="20">
        <f>ROUND(G72*L72,P4)</f>
        <v>0</v>
      </c>
      <c r="N72" s="21" t="s">
        <v>636</v>
      </c>
      <c r="O72" s="28">
        <f>M72*AA72</f>
        <v>0</v>
      </c>
      <c r="P72">
        <v>3</v>
      </c>
      <c r="AA72">
        <f>IF(P72=1,$O$3,IF(P72=2,$O$4,$O$5))</f>
        <v>0.21</v>
      </c>
    </row>
    <row r="73" spans="1:27" x14ac:dyDescent="0.25">
      <c r="A73" t="s">
        <v>637</v>
      </c>
      <c r="E73" s="23" t="s">
        <v>7411</v>
      </c>
    </row>
    <row r="74" spans="1:27" ht="39" x14ac:dyDescent="0.3">
      <c r="A74" t="s">
        <v>638</v>
      </c>
      <c r="E74" s="29" t="s">
        <v>7412</v>
      </c>
    </row>
    <row r="75" spans="1:27" ht="162.5" x14ac:dyDescent="0.25">
      <c r="A75" t="s">
        <v>640</v>
      </c>
      <c r="E75" s="23" t="s">
        <v>4797</v>
      </c>
    </row>
    <row r="76" spans="1:27" x14ac:dyDescent="0.25">
      <c r="A76" t="s">
        <v>631</v>
      </c>
      <c r="B76">
        <v>17</v>
      </c>
      <c r="C76" s="22" t="s">
        <v>7413</v>
      </c>
      <c r="D76" t="s">
        <v>633</v>
      </c>
      <c r="E76" s="23" t="s">
        <v>7414</v>
      </c>
      <c r="F76" s="24" t="s">
        <v>647</v>
      </c>
      <c r="G76" s="25">
        <v>1088</v>
      </c>
      <c r="H76" s="24">
        <v>0</v>
      </c>
      <c r="I76" s="26">
        <f>ROUND(G76*H76,P4)</f>
        <v>0</v>
      </c>
      <c r="L76" s="27">
        <v>0</v>
      </c>
      <c r="M76" s="20">
        <f>ROUND(G76*L76,P4)</f>
        <v>0</v>
      </c>
      <c r="N76" s="21" t="s">
        <v>636</v>
      </c>
      <c r="O76" s="28">
        <f>M76*AA76</f>
        <v>0</v>
      </c>
      <c r="P76">
        <v>3</v>
      </c>
      <c r="AA76">
        <f>IF(P76=1,$O$3,IF(P76=2,$O$4,$O$5))</f>
        <v>0.21</v>
      </c>
    </row>
    <row r="77" spans="1:27" ht="37.5" x14ac:dyDescent="0.25">
      <c r="A77" t="s">
        <v>637</v>
      </c>
      <c r="E77" s="23" t="s">
        <v>7415</v>
      </c>
    </row>
    <row r="78" spans="1:27" ht="39" x14ac:dyDescent="0.3">
      <c r="A78" t="s">
        <v>638</v>
      </c>
      <c r="E78" s="29" t="s">
        <v>7416</v>
      </c>
    </row>
    <row r="79" spans="1:27" ht="50" x14ac:dyDescent="0.25">
      <c r="A79" t="s">
        <v>640</v>
      </c>
      <c r="E79" s="23" t="s">
        <v>7417</v>
      </c>
    </row>
    <row r="80" spans="1:27" x14ac:dyDescent="0.25">
      <c r="A80" t="s">
        <v>631</v>
      </c>
      <c r="B80">
        <v>18</v>
      </c>
      <c r="C80" s="22" t="s">
        <v>6632</v>
      </c>
      <c r="D80" t="s">
        <v>633</v>
      </c>
      <c r="E80" s="23" t="s">
        <v>6633</v>
      </c>
      <c r="F80" s="24" t="s">
        <v>1806</v>
      </c>
      <c r="G80" s="25">
        <v>160.46199999999999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7418</v>
      </c>
    </row>
    <row r="83" spans="1:27" ht="325" x14ac:dyDescent="0.25">
      <c r="A83" t="s">
        <v>640</v>
      </c>
      <c r="E83" s="23" t="s">
        <v>6635</v>
      </c>
    </row>
    <row r="84" spans="1:27" x14ac:dyDescent="0.25">
      <c r="A84" t="s">
        <v>631</v>
      </c>
      <c r="B84">
        <v>19</v>
      </c>
      <c r="C84" s="22" t="s">
        <v>6636</v>
      </c>
      <c r="D84" t="s">
        <v>633</v>
      </c>
      <c r="E84" s="23" t="s">
        <v>6637</v>
      </c>
      <c r="F84" s="24" t="s">
        <v>1806</v>
      </c>
      <c r="G84" s="25">
        <v>160.46199999999999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7419</v>
      </c>
    </row>
    <row r="87" spans="1:27" x14ac:dyDescent="0.25">
      <c r="A87" t="s">
        <v>640</v>
      </c>
      <c r="E87" s="23" t="s">
        <v>6639</v>
      </c>
    </row>
    <row r="88" spans="1:27" x14ac:dyDescent="0.25">
      <c r="A88" t="s">
        <v>631</v>
      </c>
      <c r="B88">
        <v>20</v>
      </c>
      <c r="C88" s="22" t="s">
        <v>6640</v>
      </c>
      <c r="D88" t="s">
        <v>633</v>
      </c>
      <c r="E88" s="23" t="s">
        <v>6641</v>
      </c>
      <c r="F88" s="24" t="s">
        <v>874</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6642</v>
      </c>
    </row>
    <row r="90" spans="1:27" ht="39" x14ac:dyDescent="0.3">
      <c r="A90" t="s">
        <v>638</v>
      </c>
      <c r="E90" s="29" t="s">
        <v>7420</v>
      </c>
    </row>
    <row r="91" spans="1:27" ht="225" x14ac:dyDescent="0.25">
      <c r="A91" t="s">
        <v>640</v>
      </c>
      <c r="E91" s="23" t="s">
        <v>6286</v>
      </c>
    </row>
    <row r="92" spans="1:27" ht="25" x14ac:dyDescent="0.25">
      <c r="A92" t="s">
        <v>631</v>
      </c>
      <c r="B92">
        <v>21</v>
      </c>
      <c r="C92" s="22" t="s">
        <v>7421</v>
      </c>
      <c r="D92" t="s">
        <v>633</v>
      </c>
      <c r="E92" s="23" t="s">
        <v>7422</v>
      </c>
      <c r="F92" s="24" t="s">
        <v>647</v>
      </c>
      <c r="G92" s="25">
        <v>1088</v>
      </c>
      <c r="H92" s="24">
        <v>0</v>
      </c>
      <c r="I92" s="26">
        <f>ROUND(G92*H92,P4)</f>
        <v>0</v>
      </c>
      <c r="L92" s="27">
        <v>0</v>
      </c>
      <c r="M92" s="20">
        <f>ROUND(G92*L92,P4)</f>
        <v>0</v>
      </c>
      <c r="N92" s="21" t="s">
        <v>636</v>
      </c>
      <c r="O92" s="28">
        <f>M92*AA92</f>
        <v>0</v>
      </c>
      <c r="P92">
        <v>3</v>
      </c>
      <c r="AA92">
        <f>IF(P92=1,$O$3,IF(P92=2,$O$4,$O$5))</f>
        <v>0.21</v>
      </c>
    </row>
    <row r="93" spans="1:27" x14ac:dyDescent="0.25">
      <c r="A93" t="s">
        <v>637</v>
      </c>
      <c r="E93" s="23" t="s">
        <v>7423</v>
      </c>
    </row>
    <row r="94" spans="1:27" ht="39" x14ac:dyDescent="0.3">
      <c r="A94" t="s">
        <v>638</v>
      </c>
      <c r="E94" s="29" t="s">
        <v>7416</v>
      </c>
    </row>
    <row r="95" spans="1:27" ht="62.5" x14ac:dyDescent="0.25">
      <c r="A95" t="s">
        <v>640</v>
      </c>
      <c r="E95" s="23" t="s">
        <v>5735</v>
      </c>
    </row>
    <row r="96" spans="1:27" ht="25" x14ac:dyDescent="0.25">
      <c r="A96" t="s">
        <v>631</v>
      </c>
      <c r="B96">
        <v>22</v>
      </c>
      <c r="C96" s="22" t="s">
        <v>5732</v>
      </c>
      <c r="D96" t="s">
        <v>633</v>
      </c>
      <c r="E96" s="23" t="s">
        <v>5733</v>
      </c>
      <c r="F96" s="24" t="s">
        <v>647</v>
      </c>
      <c r="G96" s="25">
        <v>448</v>
      </c>
      <c r="H96" s="24">
        <v>0</v>
      </c>
      <c r="I96" s="26">
        <f>ROUND(G96*H96,P4)</f>
        <v>0</v>
      </c>
      <c r="L96" s="27">
        <v>0</v>
      </c>
      <c r="M96" s="20">
        <f>ROUND(G96*L96,P4)</f>
        <v>0</v>
      </c>
      <c r="N96" s="21" t="s">
        <v>636</v>
      </c>
      <c r="O96" s="28">
        <f>M96*AA96</f>
        <v>0</v>
      </c>
      <c r="P96">
        <v>3</v>
      </c>
      <c r="AA96">
        <f>IF(P96=1,$O$3,IF(P96=2,$O$4,$O$5))</f>
        <v>0.21</v>
      </c>
    </row>
    <row r="97" spans="1:27" x14ac:dyDescent="0.25">
      <c r="A97" t="s">
        <v>637</v>
      </c>
      <c r="E97" s="23" t="s">
        <v>7424</v>
      </c>
    </row>
    <row r="98" spans="1:27" ht="39" x14ac:dyDescent="0.3">
      <c r="A98" t="s">
        <v>638</v>
      </c>
      <c r="E98" s="29" t="s">
        <v>7425</v>
      </c>
    </row>
    <row r="99" spans="1:27" ht="62.5" x14ac:dyDescent="0.25">
      <c r="A99" t="s">
        <v>640</v>
      </c>
      <c r="E99" s="23" t="s">
        <v>5735</v>
      </c>
    </row>
    <row r="100" spans="1:27" x14ac:dyDescent="0.25">
      <c r="A100" t="s">
        <v>631</v>
      </c>
      <c r="B100">
        <v>23</v>
      </c>
      <c r="C100" s="22" t="s">
        <v>3707</v>
      </c>
      <c r="D100" t="s">
        <v>633</v>
      </c>
      <c r="E100" s="23" t="s">
        <v>3708</v>
      </c>
      <c r="F100" s="24" t="s">
        <v>874</v>
      </c>
      <c r="G100" s="25">
        <v>125.9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7426</v>
      </c>
    </row>
    <row r="102" spans="1:27" ht="39" x14ac:dyDescent="0.3">
      <c r="A102" t="s">
        <v>638</v>
      </c>
      <c r="E102" s="29" t="s">
        <v>7427</v>
      </c>
    </row>
    <row r="103" spans="1:27" ht="350" x14ac:dyDescent="0.25">
      <c r="A103" t="s">
        <v>640</v>
      </c>
      <c r="E103" s="23" t="s">
        <v>5576</v>
      </c>
    </row>
    <row r="104" spans="1:27" x14ac:dyDescent="0.25">
      <c r="A104" t="s">
        <v>631</v>
      </c>
      <c r="B104">
        <v>24</v>
      </c>
      <c r="C104" s="22" t="s">
        <v>6650</v>
      </c>
      <c r="D104" t="s">
        <v>633</v>
      </c>
      <c r="E104" s="23" t="s">
        <v>6651</v>
      </c>
      <c r="F104" s="24" t="s">
        <v>1806</v>
      </c>
      <c r="G104" s="25">
        <v>18.201000000000001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7428</v>
      </c>
    </row>
    <row r="107" spans="1:27" ht="262.5" x14ac:dyDescent="0.25">
      <c r="A107" t="s">
        <v>640</v>
      </c>
      <c r="E107" s="23" t="s">
        <v>5580</v>
      </c>
    </row>
    <row r="108" spans="1:27" x14ac:dyDescent="0.25">
      <c r="A108" t="s">
        <v>631</v>
      </c>
      <c r="B108">
        <v>25</v>
      </c>
      <c r="C108" s="22" t="s">
        <v>5812</v>
      </c>
      <c r="D108" t="s">
        <v>633</v>
      </c>
      <c r="E108" s="23" t="s">
        <v>5813</v>
      </c>
      <c r="F108" s="24" t="s">
        <v>657</v>
      </c>
      <c r="G108" s="25">
        <v>18</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7429</v>
      </c>
    </row>
    <row r="110" spans="1:27" ht="39" x14ac:dyDescent="0.3">
      <c r="A110" t="s">
        <v>638</v>
      </c>
      <c r="E110" s="29" t="s">
        <v>7430</v>
      </c>
    </row>
    <row r="111" spans="1:27" ht="37.5" x14ac:dyDescent="0.25">
      <c r="A111" t="s">
        <v>640</v>
      </c>
      <c r="E111" s="23" t="s">
        <v>5811</v>
      </c>
    </row>
    <row r="112" spans="1:27" x14ac:dyDescent="0.25">
      <c r="A112" t="s">
        <v>631</v>
      </c>
      <c r="B112">
        <v>26</v>
      </c>
      <c r="C112" s="22" t="s">
        <v>6657</v>
      </c>
      <c r="D112" t="s">
        <v>633</v>
      </c>
      <c r="E112" s="23" t="s">
        <v>7023</v>
      </c>
      <c r="F112" s="24" t="s">
        <v>657</v>
      </c>
      <c r="G112" s="25">
        <v>24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7431</v>
      </c>
    </row>
    <row r="115" spans="1:27" ht="37.5" x14ac:dyDescent="0.25">
      <c r="A115" t="s">
        <v>640</v>
      </c>
      <c r="E115" s="23" t="s">
        <v>5811</v>
      </c>
    </row>
    <row r="116" spans="1:27" x14ac:dyDescent="0.25">
      <c r="A116" t="s">
        <v>631</v>
      </c>
      <c r="B116">
        <v>27</v>
      </c>
      <c r="C116" s="22" t="s">
        <v>6660</v>
      </c>
      <c r="D116" t="s">
        <v>633</v>
      </c>
      <c r="E116" s="23" t="s">
        <v>7026</v>
      </c>
      <c r="F116" s="24" t="s">
        <v>647</v>
      </c>
      <c r="G116" s="25">
        <v>144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7432</v>
      </c>
    </row>
    <row r="119" spans="1:27" ht="37.5" x14ac:dyDescent="0.25">
      <c r="A119" t="s">
        <v>640</v>
      </c>
      <c r="E119" s="23" t="s">
        <v>7028</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6664</v>
      </c>
      <c r="D121" t="s">
        <v>633</v>
      </c>
      <c r="E121" s="23" t="s">
        <v>6665</v>
      </c>
      <c r="F121" s="24" t="s">
        <v>874</v>
      </c>
      <c r="G121" s="25">
        <v>11.8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7433</v>
      </c>
    </row>
    <row r="123" spans="1:27" ht="39" x14ac:dyDescent="0.3">
      <c r="A123" t="s">
        <v>638</v>
      </c>
      <c r="E123" s="29" t="s">
        <v>7434</v>
      </c>
    </row>
    <row r="124" spans="1:27" ht="362.5" x14ac:dyDescent="0.25">
      <c r="A124" t="s">
        <v>640</v>
      </c>
      <c r="E124" s="23" t="s">
        <v>6668</v>
      </c>
    </row>
    <row r="125" spans="1:27" x14ac:dyDescent="0.25">
      <c r="A125" t="s">
        <v>631</v>
      </c>
      <c r="B125">
        <v>29</v>
      </c>
      <c r="C125" s="22" t="s">
        <v>6669</v>
      </c>
      <c r="D125" t="s">
        <v>633</v>
      </c>
      <c r="E125" s="23" t="s">
        <v>6670</v>
      </c>
      <c r="F125" s="24" t="s">
        <v>1806</v>
      </c>
      <c r="G125" s="25">
        <v>0.94199999999999995</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7435</v>
      </c>
    </row>
    <row r="128" spans="1:27" ht="237.5" x14ac:dyDescent="0.25">
      <c r="A128" t="s">
        <v>640</v>
      </c>
      <c r="E128" s="23" t="s">
        <v>6672</v>
      </c>
    </row>
    <row r="129" spans="1:27" x14ac:dyDescent="0.25">
      <c r="A129" t="s">
        <v>631</v>
      </c>
      <c r="B129">
        <v>30</v>
      </c>
      <c r="C129" s="22" t="s">
        <v>7032</v>
      </c>
      <c r="D129" t="s">
        <v>633</v>
      </c>
      <c r="E129" s="23" t="s">
        <v>7033</v>
      </c>
      <c r="F129" s="24" t="s">
        <v>874</v>
      </c>
      <c r="G129" s="25">
        <v>58.02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7436</v>
      </c>
    </row>
    <row r="131" spans="1:27" ht="39" x14ac:dyDescent="0.3">
      <c r="A131" t="s">
        <v>638</v>
      </c>
      <c r="E131" s="29" t="s">
        <v>7437</v>
      </c>
    </row>
    <row r="132" spans="1:27" ht="350" x14ac:dyDescent="0.25">
      <c r="A132" t="s">
        <v>640</v>
      </c>
      <c r="E132" s="23" t="s">
        <v>4812</v>
      </c>
    </row>
    <row r="133" spans="1:27" x14ac:dyDescent="0.25">
      <c r="A133" t="s">
        <v>631</v>
      </c>
      <c r="B133">
        <v>31</v>
      </c>
      <c r="C133" s="22" t="s">
        <v>7036</v>
      </c>
      <c r="D133" t="s">
        <v>633</v>
      </c>
      <c r="E133" s="23" t="s">
        <v>7037</v>
      </c>
      <c r="F133" s="24" t="s">
        <v>1806</v>
      </c>
      <c r="G133" s="25">
        <v>9.7200000000000006</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7438</v>
      </c>
    </row>
    <row r="136" spans="1:27" ht="262.5" x14ac:dyDescent="0.25">
      <c r="A136" t="s">
        <v>640</v>
      </c>
      <c r="E136" s="23" t="s">
        <v>5580</v>
      </c>
    </row>
    <row r="137" spans="1:27" x14ac:dyDescent="0.25">
      <c r="A137" t="s">
        <v>631</v>
      </c>
      <c r="B137">
        <v>32</v>
      </c>
      <c r="C137" s="22" t="s">
        <v>7039</v>
      </c>
      <c r="D137" t="s">
        <v>633</v>
      </c>
      <c r="E137" s="23" t="s">
        <v>7040</v>
      </c>
      <c r="F137" s="24" t="s">
        <v>874</v>
      </c>
      <c r="G137" s="25">
        <v>138.9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7439</v>
      </c>
    </row>
    <row r="139" spans="1:27" ht="39" x14ac:dyDescent="0.3">
      <c r="A139" t="s">
        <v>638</v>
      </c>
      <c r="E139" s="29" t="s">
        <v>7440</v>
      </c>
    </row>
    <row r="140" spans="1:27" ht="350" x14ac:dyDescent="0.25">
      <c r="A140" t="s">
        <v>640</v>
      </c>
      <c r="E140" s="23" t="s">
        <v>4812</v>
      </c>
    </row>
    <row r="141" spans="1:27" x14ac:dyDescent="0.25">
      <c r="A141" t="s">
        <v>631</v>
      </c>
      <c r="B141">
        <v>33</v>
      </c>
      <c r="C141" s="22" t="s">
        <v>7043</v>
      </c>
      <c r="D141" t="s">
        <v>633</v>
      </c>
      <c r="E141" s="23" t="s">
        <v>7044</v>
      </c>
      <c r="F141" s="24" t="s">
        <v>1806</v>
      </c>
      <c r="G141" s="25">
        <v>27.486000000000001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7441</v>
      </c>
    </row>
    <row r="143" spans="1:27" ht="39" x14ac:dyDescent="0.3">
      <c r="A143" t="s">
        <v>638</v>
      </c>
      <c r="E143" s="29" t="s">
        <v>7442</v>
      </c>
    </row>
    <row r="144" spans="1:27" ht="262.5" x14ac:dyDescent="0.25">
      <c r="A144" t="s">
        <v>640</v>
      </c>
      <c r="E144" s="23" t="s">
        <v>5580</v>
      </c>
    </row>
    <row r="145" spans="1:27" ht="25" x14ac:dyDescent="0.25">
      <c r="A145" t="s">
        <v>631</v>
      </c>
      <c r="B145">
        <v>34</v>
      </c>
      <c r="C145" s="22" t="s">
        <v>7443</v>
      </c>
      <c r="D145" t="s">
        <v>633</v>
      </c>
      <c r="E145" s="23" t="s">
        <v>7444</v>
      </c>
      <c r="F145" s="24" t="s">
        <v>870</v>
      </c>
      <c r="G145" s="25">
        <v>160.41</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7445</v>
      </c>
    </row>
    <row r="147" spans="1:27" ht="39" x14ac:dyDescent="0.3">
      <c r="A147" t="s">
        <v>638</v>
      </c>
      <c r="E147" s="29" t="s">
        <v>7446</v>
      </c>
    </row>
    <row r="148" spans="1:27" x14ac:dyDescent="0.25">
      <c r="A148" t="s">
        <v>640</v>
      </c>
      <c r="E148" s="23" t="s">
        <v>633</v>
      </c>
    </row>
    <row r="149" spans="1:27" ht="13" x14ac:dyDescent="0.25">
      <c r="A149" t="s">
        <v>628</v>
      </c>
      <c r="C149" s="18" t="s">
        <v>3232</v>
      </c>
      <c r="E149" s="19" t="s">
        <v>4807</v>
      </c>
      <c r="L149" s="20">
        <f>SUMIFS(L150:L165,A150:A165,"P")</f>
        <v>0</v>
      </c>
      <c r="M149" s="20">
        <f>SUMIFS(M150:M165,A150:A165,"P")</f>
        <v>0</v>
      </c>
      <c r="N149" s="21"/>
    </row>
    <row r="150" spans="1:27" x14ac:dyDescent="0.25">
      <c r="A150" t="s">
        <v>631</v>
      </c>
      <c r="B150">
        <v>35</v>
      </c>
      <c r="C150" s="22" t="s">
        <v>7447</v>
      </c>
      <c r="D150" t="s">
        <v>633</v>
      </c>
      <c r="E150" s="23" t="s">
        <v>7448</v>
      </c>
      <c r="F150" s="24" t="s">
        <v>874</v>
      </c>
      <c r="G150" s="25">
        <v>22.12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7449</v>
      </c>
    </row>
    <row r="152" spans="1:27" ht="39" x14ac:dyDescent="0.3">
      <c r="A152" t="s">
        <v>638</v>
      </c>
      <c r="E152" s="29" t="s">
        <v>7450</v>
      </c>
    </row>
    <row r="153" spans="1:27" ht="350" x14ac:dyDescent="0.25">
      <c r="A153" t="s">
        <v>640</v>
      </c>
      <c r="E153" s="23" t="s">
        <v>4812</v>
      </c>
    </row>
    <row r="154" spans="1:27" x14ac:dyDescent="0.25">
      <c r="A154" t="s">
        <v>631</v>
      </c>
      <c r="B154">
        <v>36</v>
      </c>
      <c r="C154" s="22" t="s">
        <v>7451</v>
      </c>
      <c r="D154" t="s">
        <v>633</v>
      </c>
      <c r="E154" s="23" t="s">
        <v>7452</v>
      </c>
      <c r="F154" s="24" t="s">
        <v>874</v>
      </c>
      <c r="G154" s="25">
        <v>315.20999999999998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7453</v>
      </c>
    </row>
    <row r="156" spans="1:27" ht="39" x14ac:dyDescent="0.3">
      <c r="A156" t="s">
        <v>638</v>
      </c>
      <c r="E156" s="29" t="s">
        <v>7454</v>
      </c>
    </row>
    <row r="157" spans="1:27" ht="350" x14ac:dyDescent="0.25">
      <c r="A157" t="s">
        <v>640</v>
      </c>
      <c r="E157" s="23" t="s">
        <v>4812</v>
      </c>
    </row>
    <row r="158" spans="1:27" x14ac:dyDescent="0.25">
      <c r="A158" t="s">
        <v>631</v>
      </c>
      <c r="B158">
        <v>37</v>
      </c>
      <c r="C158" s="22" t="s">
        <v>4821</v>
      </c>
      <c r="D158" t="s">
        <v>633</v>
      </c>
      <c r="E158" s="23" t="s">
        <v>4822</v>
      </c>
      <c r="F158" s="24" t="s">
        <v>874</v>
      </c>
      <c r="G158" s="25">
        <v>32.878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7455</v>
      </c>
    </row>
    <row r="160" spans="1:27" ht="39" x14ac:dyDescent="0.3">
      <c r="A160" t="s">
        <v>638</v>
      </c>
      <c r="E160" s="29" t="s">
        <v>7456</v>
      </c>
    </row>
    <row r="161" spans="1:27" ht="50" x14ac:dyDescent="0.25">
      <c r="A161" t="s">
        <v>640</v>
      </c>
      <c r="E161" s="23" t="s">
        <v>4824</v>
      </c>
    </row>
    <row r="162" spans="1:27" x14ac:dyDescent="0.25">
      <c r="A162" t="s">
        <v>631</v>
      </c>
      <c r="B162">
        <v>38</v>
      </c>
      <c r="C162" s="22" t="s">
        <v>6695</v>
      </c>
      <c r="D162" t="s">
        <v>633</v>
      </c>
      <c r="E162" s="23" t="s">
        <v>4831</v>
      </c>
      <c r="F162" s="24" t="s">
        <v>874</v>
      </c>
      <c r="G162" s="25">
        <v>11.04</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7457</v>
      </c>
    </row>
    <row r="164" spans="1:27" ht="39" x14ac:dyDescent="0.3">
      <c r="A164" t="s">
        <v>638</v>
      </c>
      <c r="E164" s="29" t="s">
        <v>7458</v>
      </c>
    </row>
    <row r="165" spans="1:27" ht="100" x14ac:dyDescent="0.25">
      <c r="A165" t="s">
        <v>640</v>
      </c>
      <c r="E165" s="23" t="s">
        <v>6698</v>
      </c>
    </row>
    <row r="166" spans="1:27" ht="13" x14ac:dyDescent="0.25">
      <c r="A166" t="s">
        <v>628</v>
      </c>
      <c r="C166" s="18" t="s">
        <v>1544</v>
      </c>
      <c r="E166" s="19" t="s">
        <v>2049</v>
      </c>
      <c r="L166" s="20">
        <f>SUMIFS(L167:L178,A167:A178,"P")</f>
        <v>0</v>
      </c>
      <c r="M166" s="20">
        <f>SUMIFS(M167:M178,A167:A178,"P")</f>
        <v>0</v>
      </c>
      <c r="N166" s="21"/>
    </row>
    <row r="167" spans="1:27" ht="25" x14ac:dyDescent="0.25">
      <c r="A167" t="s">
        <v>631</v>
      </c>
      <c r="B167">
        <v>39</v>
      </c>
      <c r="C167" s="22" t="s">
        <v>4853</v>
      </c>
      <c r="D167" t="s">
        <v>633</v>
      </c>
      <c r="E167" s="23" t="s">
        <v>4854</v>
      </c>
      <c r="F167" s="24" t="s">
        <v>870</v>
      </c>
      <c r="G167" s="25">
        <v>165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7459</v>
      </c>
    </row>
    <row r="170" spans="1:27" ht="187.5" x14ac:dyDescent="0.25">
      <c r="A170" t="s">
        <v>640</v>
      </c>
      <c r="E170" s="23" t="s">
        <v>4856</v>
      </c>
    </row>
    <row r="171" spans="1:27" ht="25" x14ac:dyDescent="0.25">
      <c r="A171" t="s">
        <v>631</v>
      </c>
      <c r="B171">
        <v>40</v>
      </c>
      <c r="C171" s="22" t="s">
        <v>6700</v>
      </c>
      <c r="D171" t="s">
        <v>633</v>
      </c>
      <c r="E171" s="23" t="s">
        <v>6701</v>
      </c>
      <c r="F171" s="24" t="s">
        <v>870</v>
      </c>
      <c r="G171" s="25">
        <v>130</v>
      </c>
      <c r="H171" s="24">
        <v>0</v>
      </c>
      <c r="I171" s="26">
        <f>ROUND(G171*H171,P4)</f>
        <v>0</v>
      </c>
      <c r="L171" s="27">
        <v>0</v>
      </c>
      <c r="M171" s="20">
        <f>ROUND(G171*L171,P4)</f>
        <v>0</v>
      </c>
      <c r="N171" s="21" t="s">
        <v>633</v>
      </c>
      <c r="O171" s="28">
        <f>M171*AA171</f>
        <v>0</v>
      </c>
      <c r="P171">
        <v>3</v>
      </c>
      <c r="AA171">
        <f>IF(P171=1,$O$3,IF(P171=2,$O$4,$O$5))</f>
        <v>0.21</v>
      </c>
    </row>
    <row r="172" spans="1:27" ht="62.5" x14ac:dyDescent="0.25">
      <c r="A172" t="s">
        <v>637</v>
      </c>
      <c r="E172" s="23" t="s">
        <v>7460</v>
      </c>
    </row>
    <row r="173" spans="1:27" ht="39" x14ac:dyDescent="0.3">
      <c r="A173" t="s">
        <v>638</v>
      </c>
      <c r="E173" s="29" t="s">
        <v>7461</v>
      </c>
    </row>
    <row r="174" spans="1:27" ht="175" x14ac:dyDescent="0.25">
      <c r="A174" t="s">
        <v>640</v>
      </c>
      <c r="E174" s="23" t="s">
        <v>6704</v>
      </c>
    </row>
    <row r="175" spans="1:27" ht="25" x14ac:dyDescent="0.25">
      <c r="A175" t="s">
        <v>631</v>
      </c>
      <c r="B175">
        <v>41</v>
      </c>
      <c r="C175" s="22" t="s">
        <v>6705</v>
      </c>
      <c r="D175" t="s">
        <v>633</v>
      </c>
      <c r="E175" s="23" t="s">
        <v>6706</v>
      </c>
      <c r="F175" s="24" t="s">
        <v>870</v>
      </c>
      <c r="G175" s="25">
        <v>494.8</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7462</v>
      </c>
    </row>
    <row r="177" spans="1:27" ht="39" x14ac:dyDescent="0.3">
      <c r="A177" t="s">
        <v>638</v>
      </c>
      <c r="E177" s="29" t="s">
        <v>7463</v>
      </c>
    </row>
    <row r="178" spans="1:27" ht="175" x14ac:dyDescent="0.25">
      <c r="A178" t="s">
        <v>640</v>
      </c>
      <c r="E178" s="23" t="s">
        <v>6704</v>
      </c>
    </row>
    <row r="179" spans="1:27" ht="13" x14ac:dyDescent="0.25">
      <c r="A179" t="s">
        <v>628</v>
      </c>
      <c r="C179" s="18" t="s">
        <v>4857</v>
      </c>
      <c r="E179" s="19" t="s">
        <v>5603</v>
      </c>
      <c r="L179" s="20">
        <f>SUMIFS(L180:L183,A180:A183,"P")</f>
        <v>0</v>
      </c>
      <c r="M179" s="20">
        <f>SUMIFS(M180:M183,A180:A183,"P")</f>
        <v>0</v>
      </c>
      <c r="N179" s="21"/>
    </row>
    <row r="180" spans="1:27" x14ac:dyDescent="0.25">
      <c r="A180" t="s">
        <v>631</v>
      </c>
      <c r="B180">
        <v>42</v>
      </c>
      <c r="C180" s="22" t="s">
        <v>7095</v>
      </c>
      <c r="D180" t="s">
        <v>633</v>
      </c>
      <c r="E180" s="23" t="s">
        <v>7096</v>
      </c>
      <c r="F180" s="24" t="s">
        <v>647</v>
      </c>
      <c r="G180" s="25">
        <v>1.1000000000000001</v>
      </c>
      <c r="H180" s="24">
        <v>0</v>
      </c>
      <c r="I180" s="26">
        <f>ROUND(G180*H180,P4)</f>
        <v>0</v>
      </c>
      <c r="L180" s="27">
        <v>0</v>
      </c>
      <c r="M180" s="20">
        <f>ROUND(G180*L180,P4)</f>
        <v>0</v>
      </c>
      <c r="N180" s="21" t="s">
        <v>636</v>
      </c>
      <c r="O180" s="28">
        <f>M180*AA180</f>
        <v>0</v>
      </c>
      <c r="P180">
        <v>3</v>
      </c>
      <c r="AA180">
        <f>IF(P180=1,$O$3,IF(P180=2,$O$4,$O$5))</f>
        <v>0.21</v>
      </c>
    </row>
    <row r="181" spans="1:27" ht="25" x14ac:dyDescent="0.25">
      <c r="A181" t="s">
        <v>637</v>
      </c>
      <c r="E181" s="23" t="s">
        <v>7464</v>
      </c>
    </row>
    <row r="182" spans="1:27" ht="39" x14ac:dyDescent="0.3">
      <c r="A182" t="s">
        <v>638</v>
      </c>
      <c r="E182" s="29" t="s">
        <v>7465</v>
      </c>
    </row>
    <row r="183" spans="1:27" ht="237.5" x14ac:dyDescent="0.25">
      <c r="A183" t="s">
        <v>640</v>
      </c>
      <c r="E183" s="23" t="s">
        <v>5941</v>
      </c>
    </row>
    <row r="184" spans="1:27" ht="13" x14ac:dyDescent="0.25">
      <c r="A184" t="s">
        <v>628</v>
      </c>
      <c r="C184" s="18" t="s">
        <v>1966</v>
      </c>
      <c r="E184" s="19" t="s">
        <v>4616</v>
      </c>
      <c r="L184" s="20">
        <f>SUMIFS(L185:L236,A185:A236,"P")</f>
        <v>0</v>
      </c>
      <c r="M184" s="20">
        <f>SUMIFS(M185:M236,A185:A236,"P")</f>
        <v>0</v>
      </c>
      <c r="N184" s="21"/>
    </row>
    <row r="185" spans="1:27" x14ac:dyDescent="0.25">
      <c r="A185" t="s">
        <v>631</v>
      </c>
      <c r="B185">
        <v>43</v>
      </c>
      <c r="C185" s="22" t="s">
        <v>7466</v>
      </c>
      <c r="D185" t="s">
        <v>633</v>
      </c>
      <c r="E185" s="23" t="s">
        <v>7467</v>
      </c>
      <c r="F185" s="24" t="s">
        <v>657</v>
      </c>
      <c r="G185" s="25">
        <v>4</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7468</v>
      </c>
    </row>
    <row r="188" spans="1:27" ht="37.5" x14ac:dyDescent="0.25">
      <c r="A188" t="s">
        <v>640</v>
      </c>
      <c r="E188" s="23" t="s">
        <v>7469</v>
      </c>
    </row>
    <row r="189" spans="1:27" x14ac:dyDescent="0.25">
      <c r="A189" t="s">
        <v>631</v>
      </c>
      <c r="B189">
        <v>44</v>
      </c>
      <c r="C189" s="22" t="s">
        <v>7470</v>
      </c>
      <c r="D189" t="s">
        <v>633</v>
      </c>
      <c r="E189" s="23" t="s">
        <v>7471</v>
      </c>
      <c r="F189" s="24" t="s">
        <v>647</v>
      </c>
      <c r="G189" s="25">
        <v>33.6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7472</v>
      </c>
    </row>
    <row r="192" spans="1:27" ht="50" x14ac:dyDescent="0.25">
      <c r="A192" t="s">
        <v>640</v>
      </c>
      <c r="E192" s="23" t="s">
        <v>7473</v>
      </c>
    </row>
    <row r="193" spans="1:27" x14ac:dyDescent="0.25">
      <c r="A193" t="s">
        <v>631</v>
      </c>
      <c r="B193">
        <v>45</v>
      </c>
      <c r="C193" s="22" t="s">
        <v>7474</v>
      </c>
      <c r="D193" t="s">
        <v>633</v>
      </c>
      <c r="E193" s="23" t="s">
        <v>7475</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6725</v>
      </c>
    </row>
    <row r="196" spans="1:27" ht="137.5" x14ac:dyDescent="0.25">
      <c r="A196" t="s">
        <v>640</v>
      </c>
      <c r="E196" s="23" t="s">
        <v>7476</v>
      </c>
    </row>
    <row r="197" spans="1:27" x14ac:dyDescent="0.25">
      <c r="A197" t="s">
        <v>631</v>
      </c>
      <c r="B197">
        <v>46</v>
      </c>
      <c r="C197" s="22" t="s">
        <v>7477</v>
      </c>
      <c r="D197" t="s">
        <v>633</v>
      </c>
      <c r="E197" s="23" t="s">
        <v>7478</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6448</v>
      </c>
    </row>
    <row r="200" spans="1:27" ht="250" x14ac:dyDescent="0.25">
      <c r="A200" t="s">
        <v>640</v>
      </c>
      <c r="E200" s="23" t="s">
        <v>7479</v>
      </c>
    </row>
    <row r="201" spans="1:27" x14ac:dyDescent="0.25">
      <c r="A201" t="s">
        <v>631</v>
      </c>
      <c r="B201">
        <v>47</v>
      </c>
      <c r="C201" s="22" t="s">
        <v>6714</v>
      </c>
      <c r="D201" t="s">
        <v>633</v>
      </c>
      <c r="E201" s="23" t="s">
        <v>6715</v>
      </c>
      <c r="F201" s="24" t="s">
        <v>2636</v>
      </c>
      <c r="G201" s="25">
        <v>5174.3999999999996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7480</v>
      </c>
    </row>
    <row r="204" spans="1:27" ht="409.5" x14ac:dyDescent="0.25">
      <c r="A204" t="s">
        <v>640</v>
      </c>
      <c r="E204" s="23" t="s">
        <v>6717</v>
      </c>
    </row>
    <row r="205" spans="1:27" x14ac:dyDescent="0.25">
      <c r="A205" t="s">
        <v>631</v>
      </c>
      <c r="B205">
        <v>48</v>
      </c>
      <c r="C205" s="22" t="s">
        <v>7117</v>
      </c>
      <c r="D205" t="s">
        <v>633</v>
      </c>
      <c r="E205" s="23" t="s">
        <v>7118</v>
      </c>
      <c r="F205" s="24" t="s">
        <v>2636</v>
      </c>
      <c r="G205" s="25">
        <v>124.69</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7481</v>
      </c>
    </row>
    <row r="207" spans="1:27" ht="39" x14ac:dyDescent="0.3">
      <c r="A207" t="s">
        <v>638</v>
      </c>
      <c r="E207" s="29" t="s">
        <v>7482</v>
      </c>
    </row>
    <row r="208" spans="1:27" ht="350" x14ac:dyDescent="0.25">
      <c r="A208" t="s">
        <v>640</v>
      </c>
      <c r="E208" s="23" t="s">
        <v>7120</v>
      </c>
    </row>
    <row r="209" spans="1:27" x14ac:dyDescent="0.25">
      <c r="A209" t="s">
        <v>631</v>
      </c>
      <c r="B209">
        <v>49</v>
      </c>
      <c r="C209" s="22" t="s">
        <v>6898</v>
      </c>
      <c r="D209" t="s">
        <v>633</v>
      </c>
      <c r="E209" s="23" t="s">
        <v>6899</v>
      </c>
      <c r="F209" s="24" t="s">
        <v>647</v>
      </c>
      <c r="G209" s="25">
        <v>45.04</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633</v>
      </c>
    </row>
    <row r="211" spans="1:27" ht="39" x14ac:dyDescent="0.3">
      <c r="A211" t="s">
        <v>638</v>
      </c>
      <c r="E211" s="29" t="s">
        <v>7483</v>
      </c>
    </row>
    <row r="212" spans="1:27" ht="62.5" x14ac:dyDescent="0.25">
      <c r="A212" t="s">
        <v>640</v>
      </c>
      <c r="E212" s="23" t="s">
        <v>6721</v>
      </c>
    </row>
    <row r="213" spans="1:27" x14ac:dyDescent="0.25">
      <c r="A213" t="s">
        <v>631</v>
      </c>
      <c r="B213">
        <v>50</v>
      </c>
      <c r="C213" s="22" t="s">
        <v>6722</v>
      </c>
      <c r="D213" t="s">
        <v>633</v>
      </c>
      <c r="E213" s="23" t="s">
        <v>6723</v>
      </c>
      <c r="F213" s="24" t="s">
        <v>657</v>
      </c>
      <c r="G213" s="25">
        <v>1</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6724</v>
      </c>
    </row>
    <row r="215" spans="1:27" ht="39" x14ac:dyDescent="0.3">
      <c r="A215" t="s">
        <v>638</v>
      </c>
      <c r="E215" s="29" t="s">
        <v>6725</v>
      </c>
    </row>
    <row r="216" spans="1:27" ht="25" x14ac:dyDescent="0.25">
      <c r="A216" t="s">
        <v>640</v>
      </c>
      <c r="E216" s="23" t="s">
        <v>6726</v>
      </c>
    </row>
    <row r="217" spans="1:27" x14ac:dyDescent="0.25">
      <c r="A217" t="s">
        <v>631</v>
      </c>
      <c r="B217">
        <v>51</v>
      </c>
      <c r="C217" s="22" t="s">
        <v>6727</v>
      </c>
      <c r="D217" t="s">
        <v>633</v>
      </c>
      <c r="E217" s="23" t="s">
        <v>6728</v>
      </c>
      <c r="F217" s="24" t="s">
        <v>657</v>
      </c>
      <c r="G217" s="25">
        <v>4</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633</v>
      </c>
    </row>
    <row r="219" spans="1:27" ht="39" x14ac:dyDescent="0.3">
      <c r="A219" t="s">
        <v>638</v>
      </c>
      <c r="E219" s="29" t="s">
        <v>7468</v>
      </c>
    </row>
    <row r="220" spans="1:27" ht="409.5" x14ac:dyDescent="0.25">
      <c r="A220" t="s">
        <v>640</v>
      </c>
      <c r="E220" s="23" t="s">
        <v>6730</v>
      </c>
    </row>
    <row r="221" spans="1:27" x14ac:dyDescent="0.25">
      <c r="A221" t="s">
        <v>631</v>
      </c>
      <c r="B221">
        <v>52</v>
      </c>
      <c r="C221" s="22" t="s">
        <v>5260</v>
      </c>
      <c r="D221" t="s">
        <v>633</v>
      </c>
      <c r="E221" s="23" t="s">
        <v>5261</v>
      </c>
      <c r="F221" s="24" t="s">
        <v>874</v>
      </c>
      <c r="G221" s="25">
        <v>234.52</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7484</v>
      </c>
    </row>
    <row r="224" spans="1:27" ht="100" x14ac:dyDescent="0.25">
      <c r="A224" t="s">
        <v>640</v>
      </c>
      <c r="E224" s="23" t="s">
        <v>7485</v>
      </c>
    </row>
    <row r="225" spans="1:27" x14ac:dyDescent="0.25">
      <c r="A225" t="s">
        <v>631</v>
      </c>
      <c r="B225">
        <v>53</v>
      </c>
      <c r="C225" s="22" t="s">
        <v>6381</v>
      </c>
      <c r="D225" t="s">
        <v>633</v>
      </c>
      <c r="E225" s="23" t="s">
        <v>5991</v>
      </c>
      <c r="F225" s="24" t="s">
        <v>874</v>
      </c>
      <c r="G225" s="25">
        <v>8.31</v>
      </c>
      <c r="H225" s="24">
        <v>0</v>
      </c>
      <c r="I225" s="26">
        <f>ROUND(G225*H225,P4)</f>
        <v>0</v>
      </c>
      <c r="L225" s="27">
        <v>0</v>
      </c>
      <c r="M225" s="20">
        <f>ROUND(G225*L225,P4)</f>
        <v>0</v>
      </c>
      <c r="N225" s="21" t="s">
        <v>633</v>
      </c>
      <c r="O225" s="28">
        <f>M225*AA225</f>
        <v>0</v>
      </c>
      <c r="P225">
        <v>3</v>
      </c>
      <c r="AA225">
        <f>IF(P225=1,$O$3,IF(P225=2,$O$4,$O$5))</f>
        <v>0.21</v>
      </c>
    </row>
    <row r="226" spans="1:27" x14ac:dyDescent="0.25">
      <c r="A226" t="s">
        <v>637</v>
      </c>
      <c r="E226" s="23" t="s">
        <v>633</v>
      </c>
    </row>
    <row r="227" spans="1:27" ht="39" x14ac:dyDescent="0.3">
      <c r="A227" t="s">
        <v>638</v>
      </c>
      <c r="E227" s="29" t="s">
        <v>7486</v>
      </c>
    </row>
    <row r="228" spans="1:27" ht="100" x14ac:dyDescent="0.25">
      <c r="A228" t="s">
        <v>640</v>
      </c>
      <c r="E228" s="23" t="s">
        <v>6383</v>
      </c>
    </row>
    <row r="229" spans="1:27" x14ac:dyDescent="0.25">
      <c r="A229" t="s">
        <v>631</v>
      </c>
      <c r="B229">
        <v>54</v>
      </c>
      <c r="C229" s="22" t="s">
        <v>4902</v>
      </c>
      <c r="D229" t="s">
        <v>633</v>
      </c>
      <c r="E229" s="23" t="s">
        <v>4903</v>
      </c>
      <c r="F229" s="24" t="s">
        <v>874</v>
      </c>
      <c r="G229" s="25">
        <v>264.02999999999997</v>
      </c>
      <c r="H229" s="24">
        <v>0</v>
      </c>
      <c r="I229" s="26">
        <f>ROUND(G229*H229,P4)</f>
        <v>0</v>
      </c>
      <c r="L229" s="27">
        <v>0</v>
      </c>
      <c r="M229" s="20">
        <f>ROUND(G229*L229,P4)</f>
        <v>0</v>
      </c>
      <c r="N229" s="21" t="s">
        <v>633</v>
      </c>
      <c r="O229" s="28">
        <f>M229*AA229</f>
        <v>0</v>
      </c>
      <c r="P229">
        <v>3</v>
      </c>
      <c r="AA229">
        <f>IF(P229=1,$O$3,IF(P229=2,$O$4,$O$5))</f>
        <v>0.21</v>
      </c>
    </row>
    <row r="230" spans="1:27" x14ac:dyDescent="0.25">
      <c r="A230" t="s">
        <v>637</v>
      </c>
      <c r="E230" s="23" t="s">
        <v>633</v>
      </c>
    </row>
    <row r="231" spans="1:27" ht="39" x14ac:dyDescent="0.3">
      <c r="A231" t="s">
        <v>638</v>
      </c>
      <c r="E231" s="29" t="s">
        <v>7487</v>
      </c>
    </row>
    <row r="232" spans="1:27" ht="87.5" x14ac:dyDescent="0.25">
      <c r="A232" t="s">
        <v>640</v>
      </c>
      <c r="E232" s="23" t="s">
        <v>4905</v>
      </c>
    </row>
    <row r="233" spans="1:27" x14ac:dyDescent="0.25">
      <c r="A233" t="s">
        <v>631</v>
      </c>
      <c r="B233">
        <v>55</v>
      </c>
      <c r="C233" s="22" t="s">
        <v>6902</v>
      </c>
      <c r="D233" t="s">
        <v>633</v>
      </c>
      <c r="E233" s="23" t="s">
        <v>5354</v>
      </c>
      <c r="F233" s="24" t="s">
        <v>1806</v>
      </c>
      <c r="G233" s="25">
        <v>7.8869999999999996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78" x14ac:dyDescent="0.3">
      <c r="A235" t="s">
        <v>638</v>
      </c>
      <c r="E235" s="29" t="s">
        <v>7488</v>
      </c>
    </row>
    <row r="236" spans="1:27" ht="75" x14ac:dyDescent="0.25">
      <c r="A236" t="s">
        <v>640</v>
      </c>
      <c r="E236" s="23" t="s">
        <v>6904</v>
      </c>
    </row>
    <row r="237" spans="1:27" ht="13" x14ac:dyDescent="0.25">
      <c r="A237" t="s">
        <v>628</v>
      </c>
      <c r="C237" s="18" t="s">
        <v>1801</v>
      </c>
      <c r="E237" s="19" t="s">
        <v>1802</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679.18799999999999</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4672</v>
      </c>
    </row>
    <row r="240" spans="1:27" ht="52" x14ac:dyDescent="0.3">
      <c r="A240" t="s">
        <v>638</v>
      </c>
      <c r="E240" s="29" t="s">
        <v>7489</v>
      </c>
    </row>
    <row r="241" spans="1:27" ht="187.5" x14ac:dyDescent="0.25">
      <c r="A241" t="s">
        <v>640</v>
      </c>
      <c r="E241" s="23" t="s">
        <v>2223</v>
      </c>
    </row>
    <row r="242" spans="1:27" ht="25" x14ac:dyDescent="0.25">
      <c r="A242" t="s">
        <v>631</v>
      </c>
      <c r="B242">
        <v>57</v>
      </c>
      <c r="C242" s="22" t="s">
        <v>5344</v>
      </c>
      <c r="D242" t="s">
        <v>5345</v>
      </c>
      <c r="E242" s="23" t="s">
        <v>5346</v>
      </c>
      <c r="F242" s="24" t="s">
        <v>1806</v>
      </c>
      <c r="G242" s="25">
        <v>609.75199999999995</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7490</v>
      </c>
    </row>
    <row r="245" spans="1:27" ht="187.5" x14ac:dyDescent="0.25">
      <c r="A245" t="s">
        <v>640</v>
      </c>
      <c r="E245" s="23" t="s">
        <v>1982</v>
      </c>
    </row>
  </sheetData>
  <sheetProtection algorithmName="SHA-512" hashValue="dPoztARGDC/A+kqWOkwSSHfN83G3SU0xb+9kKHXdDtXhafeo//jLDyf/6bsm6WExjhRsHBls++PAzI/cp+0xuw==" saltValue="h/lHOCnsgNURQD37J3TNpfqD1D+1aTL1gHQoO5iJAufrQCs0dRHY2ynZtHoJaaoUHfL6qVzJK7DP4kgbw0YN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7491</v>
      </c>
      <c r="E8" s="19" t="s">
        <v>261</v>
      </c>
      <c r="L8" s="20">
        <f>L9+L42+L63+L72</f>
        <v>0</v>
      </c>
      <c r="M8" s="20">
        <f>M9+M42+M63+M72</f>
        <v>0</v>
      </c>
      <c r="N8" s="21"/>
    </row>
    <row r="9" spans="1:27" ht="13" x14ac:dyDescent="0.25">
      <c r="A9" t="s">
        <v>628</v>
      </c>
      <c r="C9" s="18" t="s">
        <v>866</v>
      </c>
      <c r="E9" s="19" t="s">
        <v>1466</v>
      </c>
      <c r="L9" s="20">
        <f>SUMIFS(L10:L41,A10:A41,"P")</f>
        <v>0</v>
      </c>
      <c r="M9" s="20">
        <f>SUMIFS(M10:M41,A10:A41,"P")</f>
        <v>0</v>
      </c>
      <c r="N9" s="21"/>
    </row>
    <row r="10" spans="1:27" ht="25" x14ac:dyDescent="0.25">
      <c r="A10" t="s">
        <v>631</v>
      </c>
      <c r="B10">
        <v>1</v>
      </c>
      <c r="C10" s="22" t="s">
        <v>6195</v>
      </c>
      <c r="D10" t="s">
        <v>633</v>
      </c>
      <c r="E10" s="23" t="s">
        <v>7492</v>
      </c>
      <c r="F10" s="24" t="s">
        <v>874</v>
      </c>
      <c r="G10" s="25">
        <v>39.78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7493</v>
      </c>
    </row>
    <row r="13" spans="1:27" ht="62.5" x14ac:dyDescent="0.25">
      <c r="A13" t="s">
        <v>640</v>
      </c>
      <c r="E13" s="23" t="s">
        <v>7494</v>
      </c>
    </row>
    <row r="14" spans="1:27" ht="25" x14ac:dyDescent="0.25">
      <c r="A14" t="s">
        <v>631</v>
      </c>
      <c r="B14">
        <v>2</v>
      </c>
      <c r="C14" s="22" t="s">
        <v>6458</v>
      </c>
      <c r="D14" t="s">
        <v>633</v>
      </c>
      <c r="E14" s="23" t="s">
        <v>7495</v>
      </c>
      <c r="F14" s="24" t="s">
        <v>874</v>
      </c>
      <c r="G14" s="25">
        <v>10.4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7496</v>
      </c>
    </row>
    <row r="17" spans="1:27" ht="62.5" x14ac:dyDescent="0.25">
      <c r="A17" t="s">
        <v>640</v>
      </c>
      <c r="E17" s="23" t="s">
        <v>7494</v>
      </c>
    </row>
    <row r="18" spans="1:27" x14ac:dyDescent="0.25">
      <c r="A18" t="s">
        <v>631</v>
      </c>
      <c r="B18">
        <v>3</v>
      </c>
      <c r="C18" s="22" t="s">
        <v>7497</v>
      </c>
      <c r="D18" t="s">
        <v>633</v>
      </c>
      <c r="E18" s="23" t="s">
        <v>7498</v>
      </c>
      <c r="F18" s="24" t="s">
        <v>874</v>
      </c>
      <c r="G18" s="25">
        <v>90.9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7499</v>
      </c>
    </row>
    <row r="21" spans="1:27" ht="37.5" x14ac:dyDescent="0.25">
      <c r="A21" t="s">
        <v>640</v>
      </c>
      <c r="E21" s="23" t="s">
        <v>7500</v>
      </c>
    </row>
    <row r="22" spans="1:27" x14ac:dyDescent="0.25">
      <c r="A22" t="s">
        <v>631</v>
      </c>
      <c r="B22">
        <v>4</v>
      </c>
      <c r="C22" s="22" t="s">
        <v>5505</v>
      </c>
      <c r="D22" t="s">
        <v>633</v>
      </c>
      <c r="E22" s="23" t="s">
        <v>5506</v>
      </c>
      <c r="F22" s="24" t="s">
        <v>874</v>
      </c>
      <c r="G22" s="25">
        <v>90.9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7501</v>
      </c>
    </row>
    <row r="25" spans="1:27" x14ac:dyDescent="0.25">
      <c r="A25" t="s">
        <v>640</v>
      </c>
      <c r="E25" s="23" t="s">
        <v>5508</v>
      </c>
    </row>
    <row r="26" spans="1:27" x14ac:dyDescent="0.25">
      <c r="A26" t="s">
        <v>631</v>
      </c>
      <c r="B26">
        <v>5</v>
      </c>
      <c r="C26" s="22" t="s">
        <v>7502</v>
      </c>
      <c r="D26" t="s">
        <v>633</v>
      </c>
      <c r="E26" s="23" t="s">
        <v>7503</v>
      </c>
      <c r="F26" s="24" t="s">
        <v>874</v>
      </c>
      <c r="G26" s="25">
        <v>182.4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7504</v>
      </c>
    </row>
    <row r="29" spans="1:27" ht="362.5" x14ac:dyDescent="0.25">
      <c r="A29" t="s">
        <v>640</v>
      </c>
      <c r="E29" s="23" t="s">
        <v>7505</v>
      </c>
    </row>
    <row r="30" spans="1:27" x14ac:dyDescent="0.25">
      <c r="A30" t="s">
        <v>631</v>
      </c>
      <c r="B30">
        <v>6</v>
      </c>
      <c r="C30" s="22" t="s">
        <v>6825</v>
      </c>
      <c r="D30" t="s">
        <v>633</v>
      </c>
      <c r="E30" s="23" t="s">
        <v>7506</v>
      </c>
      <c r="F30" s="24" t="s">
        <v>874</v>
      </c>
      <c r="G30" s="25">
        <v>182.4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7504</v>
      </c>
    </row>
    <row r="33" spans="1:27" ht="300" x14ac:dyDescent="0.25">
      <c r="A33" t="s">
        <v>640</v>
      </c>
      <c r="E33" s="23" t="s">
        <v>7507</v>
      </c>
    </row>
    <row r="34" spans="1:27" x14ac:dyDescent="0.25">
      <c r="A34" t="s">
        <v>631</v>
      </c>
      <c r="B34">
        <v>7</v>
      </c>
      <c r="C34" s="22" t="s">
        <v>4702</v>
      </c>
      <c r="D34" t="s">
        <v>633</v>
      </c>
      <c r="E34" s="23" t="s">
        <v>4703</v>
      </c>
      <c r="F34" s="24" t="s">
        <v>874</v>
      </c>
      <c r="G34" s="25">
        <v>273.3</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7508</v>
      </c>
    </row>
    <row r="36" spans="1:27" ht="39" x14ac:dyDescent="0.3">
      <c r="A36" t="s">
        <v>638</v>
      </c>
      <c r="E36" s="29" t="s">
        <v>7509</v>
      </c>
    </row>
    <row r="37" spans="1:27" ht="187.5" x14ac:dyDescent="0.25">
      <c r="A37" t="s">
        <v>640</v>
      </c>
      <c r="E37" s="23" t="s">
        <v>4705</v>
      </c>
    </row>
    <row r="38" spans="1:27" x14ac:dyDescent="0.25">
      <c r="A38" t="s">
        <v>631</v>
      </c>
      <c r="B38">
        <v>8</v>
      </c>
      <c r="C38" s="22" t="s">
        <v>6255</v>
      </c>
      <c r="D38" t="s">
        <v>633</v>
      </c>
      <c r="E38" s="23" t="s">
        <v>4767</v>
      </c>
      <c r="F38" s="24" t="s">
        <v>874</v>
      </c>
      <c r="G38" s="25">
        <v>90.9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7501</v>
      </c>
    </row>
    <row r="41" spans="1:27" ht="50" x14ac:dyDescent="0.25">
      <c r="A41" t="s">
        <v>640</v>
      </c>
      <c r="E41" s="23" t="s">
        <v>4770</v>
      </c>
    </row>
    <row r="42" spans="1:27" ht="13" x14ac:dyDescent="0.25">
      <c r="A42" t="s">
        <v>628</v>
      </c>
      <c r="C42" s="18" t="s">
        <v>891</v>
      </c>
      <c r="E42" s="19" t="s">
        <v>4454</v>
      </c>
      <c r="L42" s="20">
        <f>SUMIFS(L43:L62,A43:A62,"P")</f>
        <v>0</v>
      </c>
      <c r="M42" s="20">
        <f>SUMIFS(M43:M62,A43:A62,"P")</f>
        <v>0</v>
      </c>
      <c r="N42" s="21"/>
    </row>
    <row r="43" spans="1:27" x14ac:dyDescent="0.25">
      <c r="A43" t="s">
        <v>631</v>
      </c>
      <c r="B43">
        <v>9</v>
      </c>
      <c r="C43" s="22" t="s">
        <v>7510</v>
      </c>
      <c r="D43" t="s">
        <v>633</v>
      </c>
      <c r="E43" s="23" t="s">
        <v>7511</v>
      </c>
      <c r="F43" s="24" t="s">
        <v>870</v>
      </c>
      <c r="G43" s="25">
        <v>270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7512</v>
      </c>
    </row>
    <row r="46" spans="1:27" ht="125" x14ac:dyDescent="0.25">
      <c r="A46" t="s">
        <v>640</v>
      </c>
      <c r="E46" s="23" t="s">
        <v>4852</v>
      </c>
    </row>
    <row r="47" spans="1:27" x14ac:dyDescent="0.25">
      <c r="A47" t="s">
        <v>631</v>
      </c>
      <c r="B47">
        <v>10</v>
      </c>
      <c r="C47" s="22" t="s">
        <v>6470</v>
      </c>
      <c r="D47" t="s">
        <v>633</v>
      </c>
      <c r="E47" s="23" t="s">
        <v>6471</v>
      </c>
      <c r="F47" s="24" t="s">
        <v>870</v>
      </c>
      <c r="G47" s="25">
        <v>280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7513</v>
      </c>
    </row>
    <row r="50" spans="1:27" ht="50" x14ac:dyDescent="0.25">
      <c r="A50" t="s">
        <v>640</v>
      </c>
      <c r="E50" s="23" t="s">
        <v>6306</v>
      </c>
    </row>
    <row r="51" spans="1:27" x14ac:dyDescent="0.25">
      <c r="A51" t="s">
        <v>631</v>
      </c>
      <c r="B51">
        <v>11</v>
      </c>
      <c r="C51" s="22" t="s">
        <v>7514</v>
      </c>
      <c r="D51" t="s">
        <v>633</v>
      </c>
      <c r="E51" s="23" t="s">
        <v>7515</v>
      </c>
      <c r="F51" s="24" t="s">
        <v>870</v>
      </c>
      <c r="G51" s="25">
        <v>272.7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7516</v>
      </c>
    </row>
    <row r="54" spans="1:27" ht="50" x14ac:dyDescent="0.25">
      <c r="A54" t="s">
        <v>640</v>
      </c>
      <c r="E54" s="23" t="s">
        <v>6417</v>
      </c>
    </row>
    <row r="55" spans="1:27" x14ac:dyDescent="0.25">
      <c r="A55" t="s">
        <v>631</v>
      </c>
      <c r="B55">
        <v>12</v>
      </c>
      <c r="C55" s="22" t="s">
        <v>7517</v>
      </c>
      <c r="D55" t="s">
        <v>633</v>
      </c>
      <c r="E55" s="23" t="s">
        <v>7518</v>
      </c>
      <c r="F55" s="24" t="s">
        <v>870</v>
      </c>
      <c r="G55" s="25">
        <v>267.8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7519</v>
      </c>
    </row>
    <row r="58" spans="1:27" ht="50" x14ac:dyDescent="0.25">
      <c r="A58" t="s">
        <v>640</v>
      </c>
      <c r="E58" s="23" t="s">
        <v>6417</v>
      </c>
    </row>
    <row r="59" spans="1:27" x14ac:dyDescent="0.25">
      <c r="A59" t="s">
        <v>631</v>
      </c>
      <c r="B59">
        <v>13</v>
      </c>
      <c r="C59" s="22" t="s">
        <v>7520</v>
      </c>
      <c r="D59" t="s">
        <v>633</v>
      </c>
      <c r="E59" s="23" t="s">
        <v>7521</v>
      </c>
      <c r="F59" s="24" t="s">
        <v>870</v>
      </c>
      <c r="G59" s="25">
        <v>260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7522</v>
      </c>
    </row>
    <row r="62" spans="1:27" ht="137.5" x14ac:dyDescent="0.25">
      <c r="A62" t="s">
        <v>640</v>
      </c>
      <c r="E62" s="23" t="s">
        <v>6424</v>
      </c>
    </row>
    <row r="63" spans="1:27" ht="13" x14ac:dyDescent="0.25">
      <c r="A63" t="s">
        <v>628</v>
      </c>
      <c r="C63" s="18" t="s">
        <v>1966</v>
      </c>
      <c r="E63" s="19" t="s">
        <v>4616</v>
      </c>
      <c r="L63" s="20">
        <f>SUMIFS(L64:L71,A64:A71,"P")</f>
        <v>0</v>
      </c>
      <c r="M63" s="20">
        <f>SUMIFS(M64:M71,A64:A71,"P")</f>
        <v>0</v>
      </c>
      <c r="N63" s="21"/>
    </row>
    <row r="64" spans="1:27" x14ac:dyDescent="0.25">
      <c r="A64" t="s">
        <v>631</v>
      </c>
      <c r="B64">
        <v>14</v>
      </c>
      <c r="C64" s="22" t="s">
        <v>7523</v>
      </c>
      <c r="D64" t="s">
        <v>633</v>
      </c>
      <c r="E64" s="23" t="s">
        <v>7524</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5110</v>
      </c>
    </row>
    <row r="67" spans="1:27" ht="50" x14ac:dyDescent="0.25">
      <c r="A67" t="s">
        <v>640</v>
      </c>
      <c r="E67" s="23" t="s">
        <v>7525</v>
      </c>
    </row>
    <row r="68" spans="1:27" x14ac:dyDescent="0.25">
      <c r="A68" t="s">
        <v>631</v>
      </c>
      <c r="B68">
        <v>15</v>
      </c>
      <c r="C68" s="22" t="s">
        <v>5335</v>
      </c>
      <c r="D68" t="s">
        <v>633</v>
      </c>
      <c r="E68" s="23" t="s">
        <v>5336</v>
      </c>
      <c r="F68" s="24" t="s">
        <v>647</v>
      </c>
      <c r="G68" s="25">
        <v>35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7526</v>
      </c>
    </row>
    <row r="71" spans="1:27" ht="87.5" x14ac:dyDescent="0.25">
      <c r="A71" t="s">
        <v>640</v>
      </c>
      <c r="E71" s="23" t="s">
        <v>4893</v>
      </c>
    </row>
    <row r="72" spans="1:27" ht="13" x14ac:dyDescent="0.25">
      <c r="A72" t="s">
        <v>628</v>
      </c>
      <c r="C72" s="18" t="s">
        <v>1801</v>
      </c>
      <c r="E72" s="19" t="s">
        <v>1802</v>
      </c>
      <c r="L72" s="20">
        <f>SUMIFS(L73:L80,A73:A80,"P")</f>
        <v>0</v>
      </c>
      <c r="M72" s="20">
        <f>SUMIFS(M73:M80,A73:A80,"P")</f>
        <v>0</v>
      </c>
      <c r="N72" s="21"/>
    </row>
    <row r="73" spans="1:27" ht="25" x14ac:dyDescent="0.25">
      <c r="A73" t="s">
        <v>631</v>
      </c>
      <c r="B73">
        <v>16</v>
      </c>
      <c r="C73" s="22" t="s">
        <v>2224</v>
      </c>
      <c r="D73" t="s">
        <v>2225</v>
      </c>
      <c r="E73" s="23" t="s">
        <v>2226</v>
      </c>
      <c r="F73" s="24" t="s">
        <v>1806</v>
      </c>
      <c r="G73" s="25">
        <v>59.67</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26" x14ac:dyDescent="0.3">
      <c r="A75" t="s">
        <v>638</v>
      </c>
      <c r="E75" s="29" t="s">
        <v>7527</v>
      </c>
    </row>
    <row r="76" spans="1:27" ht="187.5" x14ac:dyDescent="0.25">
      <c r="A76" t="s">
        <v>640</v>
      </c>
      <c r="E76" s="23" t="s">
        <v>4127</v>
      </c>
    </row>
    <row r="77" spans="1:27" ht="25" x14ac:dyDescent="0.25">
      <c r="A77" t="s">
        <v>631</v>
      </c>
      <c r="B77">
        <v>17</v>
      </c>
      <c r="C77" s="22" t="s">
        <v>5344</v>
      </c>
      <c r="D77" t="s">
        <v>5345</v>
      </c>
      <c r="E77" s="23" t="s">
        <v>5346</v>
      </c>
      <c r="F77" s="24" t="s">
        <v>1806</v>
      </c>
      <c r="G77" s="25">
        <v>21.164000000000001</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26" x14ac:dyDescent="0.3">
      <c r="A79" t="s">
        <v>638</v>
      </c>
      <c r="E79" s="29" t="s">
        <v>7528</v>
      </c>
    </row>
    <row r="80" spans="1:27" ht="187.5" x14ac:dyDescent="0.25">
      <c r="A80" t="s">
        <v>640</v>
      </c>
      <c r="E80" s="23" t="s">
        <v>3751</v>
      </c>
    </row>
  </sheetData>
  <sheetProtection algorithmName="SHA-512" hashValue="ARuhs/6zKpjeRW6v9x8lZGXn4T4TmmxTB0wgtQfOVJi0dXFNBA1j6i+dLrghBixh+V2G/70lGPJY+cC0Q1+XyQ==" saltValue="U+l0YpybvE0cOSqXXUzsEQ3mnjORff3sBDRpkfSl/m6GpbVO6S40ZL+HjS/0Cf1z65tTCif5xLdgUvo/s2LZ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COUNTIFS(L8:L318,"=0",A8:A318,"P")+COUNTIFS(L8:L318,"",A8:A318,"P")+SUM(Q8:Q318)</f>
        <v>75</v>
      </c>
    </row>
    <row r="8" spans="1:27" ht="13" x14ac:dyDescent="0.25">
      <c r="A8" t="s">
        <v>626</v>
      </c>
      <c r="C8" s="18" t="s">
        <v>7529</v>
      </c>
      <c r="E8" s="19" t="s">
        <v>263</v>
      </c>
      <c r="L8" s="20">
        <f>L9+L46+L107+L160+L189+L210+L223+L228+L301</f>
        <v>0</v>
      </c>
      <c r="M8" s="20">
        <f>M9+M46+M107+M160+M189+M210+M223+M228+M301</f>
        <v>0</v>
      </c>
      <c r="N8" s="21"/>
    </row>
    <row r="9" spans="1:27" ht="13" x14ac:dyDescent="0.25">
      <c r="A9" t="s">
        <v>628</v>
      </c>
      <c r="C9" s="18" t="s">
        <v>769</v>
      </c>
      <c r="E9" s="19" t="s">
        <v>770</v>
      </c>
      <c r="L9" s="20">
        <f>SUMIFS(L10:L45,A10:A45,"P")</f>
        <v>0</v>
      </c>
      <c r="M9" s="20">
        <f>SUMIFS(M10:M45,A10:A45,"P")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39" x14ac:dyDescent="0.3">
      <c r="A16" t="s">
        <v>638</v>
      </c>
      <c r="E16" s="29" t="s">
        <v>6725</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7530</v>
      </c>
    </row>
    <row r="20" spans="1:27" ht="26" x14ac:dyDescent="0.3">
      <c r="A20" t="s">
        <v>638</v>
      </c>
      <c r="E20" s="29" t="s">
        <v>6599</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39" x14ac:dyDescent="0.3">
      <c r="A24" t="s">
        <v>638</v>
      </c>
      <c r="E24" s="29" t="s">
        <v>6725</v>
      </c>
    </row>
    <row r="25" spans="1:27" ht="50" x14ac:dyDescent="0.25">
      <c r="A25" t="s">
        <v>640</v>
      </c>
      <c r="E25" s="23" t="s">
        <v>7398</v>
      </c>
    </row>
    <row r="26" spans="1:27" x14ac:dyDescent="0.25">
      <c r="A26" t="s">
        <v>631</v>
      </c>
      <c r="B26">
        <v>5</v>
      </c>
      <c r="C26" s="22" t="s">
        <v>7531</v>
      </c>
      <c r="D26" t="s">
        <v>633</v>
      </c>
      <c r="E26" s="23" t="s">
        <v>7532</v>
      </c>
      <c r="F26" s="24" t="s">
        <v>773</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7533</v>
      </c>
    </row>
    <row r="29" spans="1:27" x14ac:dyDescent="0.25">
      <c r="A29" t="s">
        <v>640</v>
      </c>
      <c r="E29" s="23" t="s">
        <v>7534</v>
      </c>
    </row>
    <row r="30" spans="1:27" x14ac:dyDescent="0.25">
      <c r="A30" t="s">
        <v>631</v>
      </c>
      <c r="B30">
        <v>6</v>
      </c>
      <c r="C30" s="22" t="s">
        <v>7535</v>
      </c>
      <c r="D30" t="s">
        <v>633</v>
      </c>
      <c r="E30" s="23" t="s">
        <v>7536</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7537</v>
      </c>
    </row>
    <row r="32" spans="1:27" ht="39" x14ac:dyDescent="0.3">
      <c r="A32" t="s">
        <v>638</v>
      </c>
      <c r="E32" s="29" t="s">
        <v>7538</v>
      </c>
    </row>
    <row r="33" spans="1:27" x14ac:dyDescent="0.25">
      <c r="A33" t="s">
        <v>640</v>
      </c>
      <c r="E33" s="23" t="s">
        <v>6600</v>
      </c>
    </row>
    <row r="34" spans="1:27" x14ac:dyDescent="0.25">
      <c r="A34" t="s">
        <v>631</v>
      </c>
      <c r="B34">
        <v>7</v>
      </c>
      <c r="C34" s="22" t="s">
        <v>7539</v>
      </c>
      <c r="D34" t="s">
        <v>633</v>
      </c>
      <c r="E34" s="23" t="s">
        <v>7540</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7538</v>
      </c>
    </row>
    <row r="37" spans="1:27" x14ac:dyDescent="0.25">
      <c r="A37" t="s">
        <v>640</v>
      </c>
      <c r="E37" s="23" t="s">
        <v>6600</v>
      </c>
    </row>
    <row r="38" spans="1:27" x14ac:dyDescent="0.25">
      <c r="A38" t="s">
        <v>631</v>
      </c>
      <c r="B38">
        <v>8</v>
      </c>
      <c r="C38" s="22" t="s">
        <v>7541</v>
      </c>
      <c r="D38" t="s">
        <v>633</v>
      </c>
      <c r="E38" s="23" t="s">
        <v>7542</v>
      </c>
      <c r="F38" s="24" t="s">
        <v>773</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7543</v>
      </c>
    </row>
    <row r="40" spans="1:27" ht="39" x14ac:dyDescent="0.3">
      <c r="A40" t="s">
        <v>638</v>
      </c>
      <c r="E40" s="29" t="s">
        <v>7538</v>
      </c>
    </row>
    <row r="41" spans="1:27" x14ac:dyDescent="0.25">
      <c r="A41" t="s">
        <v>640</v>
      </c>
      <c r="E41" s="23" t="s">
        <v>6600</v>
      </c>
    </row>
    <row r="42" spans="1:27" x14ac:dyDescent="0.25">
      <c r="A42" t="s">
        <v>631</v>
      </c>
      <c r="B42">
        <v>9</v>
      </c>
      <c r="C42" s="22" t="s">
        <v>7399</v>
      </c>
      <c r="D42" t="s">
        <v>633</v>
      </c>
      <c r="E42" s="23" t="s">
        <v>7400</v>
      </c>
      <c r="F42" s="24" t="s">
        <v>773</v>
      </c>
      <c r="G42" s="25">
        <v>1</v>
      </c>
      <c r="H42" s="24">
        <v>0</v>
      </c>
      <c r="I42" s="26">
        <f>ROUND(G42*H42,P4)</f>
        <v>0</v>
      </c>
      <c r="L42" s="27">
        <v>0</v>
      </c>
      <c r="M42" s="20">
        <f>ROUND(G42*L42,P4)</f>
        <v>0</v>
      </c>
      <c r="N42" s="21" t="s">
        <v>633</v>
      </c>
      <c r="O42" s="28">
        <f>M42*AA42</f>
        <v>0</v>
      </c>
      <c r="P42">
        <v>3</v>
      </c>
      <c r="AA42">
        <f>IF(P42=1,$O$3,IF(P42=2,$O$4,$O$5))</f>
        <v>0.21</v>
      </c>
    </row>
    <row r="43" spans="1:27" ht="37.5" x14ac:dyDescent="0.25">
      <c r="A43" t="s">
        <v>637</v>
      </c>
      <c r="E43" s="23" t="s">
        <v>7401</v>
      </c>
    </row>
    <row r="44" spans="1:27" ht="39" x14ac:dyDescent="0.3">
      <c r="A44" t="s">
        <v>638</v>
      </c>
      <c r="E44" s="29" t="s">
        <v>6604</v>
      </c>
    </row>
    <row r="45" spans="1:27" x14ac:dyDescent="0.25">
      <c r="A45" t="s">
        <v>640</v>
      </c>
      <c r="E45" s="23" t="s">
        <v>2741</v>
      </c>
    </row>
    <row r="46" spans="1:27" ht="13" x14ac:dyDescent="0.25">
      <c r="A46" t="s">
        <v>628</v>
      </c>
      <c r="C46" s="18" t="s">
        <v>866</v>
      </c>
      <c r="E46" s="19" t="s">
        <v>1466</v>
      </c>
      <c r="L46" s="20">
        <f>SUMIFS(L47:L106,A47:A106,"P")</f>
        <v>0</v>
      </c>
      <c r="M46" s="20">
        <f>SUMIFS(M47:M106,A47:A106,"P")</f>
        <v>0</v>
      </c>
      <c r="N46" s="21"/>
    </row>
    <row r="47" spans="1:27" x14ac:dyDescent="0.25">
      <c r="A47" t="s">
        <v>631</v>
      </c>
      <c r="B47">
        <v>10</v>
      </c>
      <c r="C47" s="22" t="s">
        <v>5794</v>
      </c>
      <c r="D47" t="s">
        <v>633</v>
      </c>
      <c r="E47" s="23" t="s">
        <v>5795</v>
      </c>
      <c r="F47" s="24" t="s">
        <v>814</v>
      </c>
      <c r="G47" s="25">
        <v>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7402</v>
      </c>
    </row>
    <row r="50" spans="1:27" ht="37.5" x14ac:dyDescent="0.25">
      <c r="A50" t="s">
        <v>640</v>
      </c>
      <c r="E50" s="23" t="s">
        <v>5797</v>
      </c>
    </row>
    <row r="51" spans="1:27" x14ac:dyDescent="0.25">
      <c r="A51" t="s">
        <v>631</v>
      </c>
      <c r="B51">
        <v>11</v>
      </c>
      <c r="C51" s="22" t="s">
        <v>6938</v>
      </c>
      <c r="D51" t="s">
        <v>633</v>
      </c>
      <c r="E51" s="23" t="s">
        <v>6939</v>
      </c>
      <c r="F51" s="24" t="s">
        <v>647</v>
      </c>
      <c r="G51" s="25">
        <v>45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7544</v>
      </c>
    </row>
    <row r="54" spans="1:27" ht="37.5" x14ac:dyDescent="0.25">
      <c r="A54" t="s">
        <v>640</v>
      </c>
      <c r="E54" s="23" t="s">
        <v>6942</v>
      </c>
    </row>
    <row r="55" spans="1:27" x14ac:dyDescent="0.25">
      <c r="A55" t="s">
        <v>631</v>
      </c>
      <c r="B55">
        <v>12</v>
      </c>
      <c r="C55" s="22" t="s">
        <v>4702</v>
      </c>
      <c r="D55" t="s">
        <v>633</v>
      </c>
      <c r="E55" s="23" t="s">
        <v>4703</v>
      </c>
      <c r="F55" s="24" t="s">
        <v>874</v>
      </c>
      <c r="G55" s="25">
        <v>3654.6410000000001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91" x14ac:dyDescent="0.3">
      <c r="A57" t="s">
        <v>638</v>
      </c>
      <c r="E57" s="29" t="s">
        <v>7545</v>
      </c>
    </row>
    <row r="58" spans="1:27" ht="187.5" x14ac:dyDescent="0.25">
      <c r="A58" t="s">
        <v>640</v>
      </c>
      <c r="E58" s="23" t="s">
        <v>4705</v>
      </c>
    </row>
    <row r="59" spans="1:27" x14ac:dyDescent="0.25">
      <c r="A59" t="s">
        <v>631</v>
      </c>
      <c r="B59">
        <v>13</v>
      </c>
      <c r="C59" s="22" t="s">
        <v>6611</v>
      </c>
      <c r="D59" t="s">
        <v>633</v>
      </c>
      <c r="E59" s="23" t="s">
        <v>6612</v>
      </c>
      <c r="F59" s="24" t="s">
        <v>874</v>
      </c>
      <c r="G59" s="25">
        <v>504.07900000000001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6613</v>
      </c>
    </row>
    <row r="61" spans="1:27" ht="39" x14ac:dyDescent="0.3">
      <c r="A61" t="s">
        <v>638</v>
      </c>
      <c r="E61" s="29" t="s">
        <v>7546</v>
      </c>
    </row>
    <row r="62" spans="1:27" ht="275" x14ac:dyDescent="0.25">
      <c r="A62" t="s">
        <v>640</v>
      </c>
      <c r="E62" s="23" t="s">
        <v>6615</v>
      </c>
    </row>
    <row r="63" spans="1:27" x14ac:dyDescent="0.25">
      <c r="A63" t="s">
        <v>631</v>
      </c>
      <c r="B63">
        <v>14</v>
      </c>
      <c r="C63" s="22" t="s">
        <v>4053</v>
      </c>
      <c r="D63" t="s">
        <v>633</v>
      </c>
      <c r="E63" s="23" t="s">
        <v>4054</v>
      </c>
      <c r="F63" s="24" t="s">
        <v>870</v>
      </c>
      <c r="G63" s="25">
        <v>175.82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7547</v>
      </c>
    </row>
    <row r="66" spans="1:27" ht="25" x14ac:dyDescent="0.25">
      <c r="A66" t="s">
        <v>640</v>
      </c>
      <c r="E66" s="23" t="s">
        <v>4717</v>
      </c>
    </row>
    <row r="67" spans="1:27" x14ac:dyDescent="0.25">
      <c r="A67" t="s">
        <v>631</v>
      </c>
      <c r="B67">
        <v>15</v>
      </c>
      <c r="C67" s="22" t="s">
        <v>1886</v>
      </c>
      <c r="D67" t="s">
        <v>633</v>
      </c>
      <c r="E67" s="23" t="s">
        <v>1887</v>
      </c>
      <c r="F67" s="24" t="s">
        <v>870</v>
      </c>
      <c r="G67" s="25">
        <v>285</v>
      </c>
      <c r="H67" s="24">
        <v>0</v>
      </c>
      <c r="I67" s="26">
        <f>ROUND(G67*H67,P4)</f>
        <v>0</v>
      </c>
      <c r="L67" s="27">
        <v>0</v>
      </c>
      <c r="M67" s="20">
        <f>ROUND(G67*L67,P4)</f>
        <v>0</v>
      </c>
      <c r="N67" s="21" t="s">
        <v>636</v>
      </c>
      <c r="O67" s="28">
        <f>M67*AA67</f>
        <v>0</v>
      </c>
      <c r="P67">
        <v>3</v>
      </c>
      <c r="AA67">
        <f>IF(P67=1,$O$3,IF(P67=2,$O$4,$O$5))</f>
        <v>0.21</v>
      </c>
    </row>
    <row r="68" spans="1:27" x14ac:dyDescent="0.25">
      <c r="A68" t="s">
        <v>637</v>
      </c>
      <c r="E68" s="23" t="s">
        <v>7548</v>
      </c>
    </row>
    <row r="69" spans="1:27" ht="39" x14ac:dyDescent="0.3">
      <c r="A69" t="s">
        <v>638</v>
      </c>
      <c r="E69" s="29" t="s">
        <v>7549</v>
      </c>
    </row>
    <row r="70" spans="1:27" x14ac:dyDescent="0.25">
      <c r="A70" t="s">
        <v>640</v>
      </c>
      <c r="E70" s="23" t="s">
        <v>6935</v>
      </c>
    </row>
    <row r="71" spans="1:27" x14ac:dyDescent="0.25">
      <c r="A71" t="s">
        <v>631</v>
      </c>
      <c r="B71">
        <v>16</v>
      </c>
      <c r="C71" s="22" t="s">
        <v>4718</v>
      </c>
      <c r="D71" t="s">
        <v>633</v>
      </c>
      <c r="E71" s="23" t="s">
        <v>4719</v>
      </c>
      <c r="F71" s="24" t="s">
        <v>870</v>
      </c>
      <c r="G71" s="25">
        <v>352.37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7550</v>
      </c>
    </row>
    <row r="74" spans="1:27" ht="37.5" x14ac:dyDescent="0.25">
      <c r="A74" t="s">
        <v>640</v>
      </c>
      <c r="E74" s="23" t="s">
        <v>4721</v>
      </c>
    </row>
    <row r="75" spans="1:27" x14ac:dyDescent="0.25">
      <c r="A75" t="s">
        <v>631</v>
      </c>
      <c r="B75">
        <v>17</v>
      </c>
      <c r="C75" s="22" t="s">
        <v>1881</v>
      </c>
      <c r="D75" t="s">
        <v>633</v>
      </c>
      <c r="E75" s="23" t="s">
        <v>1882</v>
      </c>
      <c r="F75" s="24" t="s">
        <v>870</v>
      </c>
      <c r="G75" s="25">
        <v>352.37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7550</v>
      </c>
    </row>
    <row r="78" spans="1:27" ht="25" x14ac:dyDescent="0.25">
      <c r="A78" t="s">
        <v>640</v>
      </c>
      <c r="E78" s="23" t="s">
        <v>6560</v>
      </c>
    </row>
    <row r="79" spans="1:27" x14ac:dyDescent="0.25">
      <c r="A79" t="s">
        <v>631</v>
      </c>
      <c r="B79">
        <v>18</v>
      </c>
      <c r="C79" s="22" t="s">
        <v>4725</v>
      </c>
      <c r="D79" t="s">
        <v>633</v>
      </c>
      <c r="E79" s="23" t="s">
        <v>4726</v>
      </c>
      <c r="F79" s="24" t="s">
        <v>870</v>
      </c>
      <c r="G79" s="25">
        <v>352.37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7550</v>
      </c>
    </row>
    <row r="82" spans="1:27" ht="37.5" x14ac:dyDescent="0.25">
      <c r="A82" t="s">
        <v>640</v>
      </c>
      <c r="E82" s="23" t="s">
        <v>4727</v>
      </c>
    </row>
    <row r="83" spans="1:27" x14ac:dyDescent="0.25">
      <c r="A83" t="s">
        <v>631</v>
      </c>
      <c r="B83">
        <v>19</v>
      </c>
      <c r="C83" s="22" t="s">
        <v>4728</v>
      </c>
      <c r="D83" t="s">
        <v>633</v>
      </c>
      <c r="E83" s="23" t="s">
        <v>4729</v>
      </c>
      <c r="F83" s="24" t="s">
        <v>874</v>
      </c>
      <c r="G83" s="25">
        <v>3.524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7551</v>
      </c>
    </row>
    <row r="86" spans="1:27" ht="37.5" x14ac:dyDescent="0.25">
      <c r="A86" t="s">
        <v>640</v>
      </c>
      <c r="E86" s="23" t="s">
        <v>4731</v>
      </c>
    </row>
    <row r="87" spans="1:27" x14ac:dyDescent="0.25">
      <c r="A87" t="s">
        <v>631</v>
      </c>
      <c r="B87">
        <v>20</v>
      </c>
      <c r="C87" s="22" t="s">
        <v>7552</v>
      </c>
      <c r="D87" t="s">
        <v>633</v>
      </c>
      <c r="E87" s="23" t="s">
        <v>7553</v>
      </c>
      <c r="F87" s="24" t="s">
        <v>874</v>
      </c>
      <c r="G87" s="25">
        <v>6.03</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39" x14ac:dyDescent="0.3">
      <c r="A89" t="s">
        <v>638</v>
      </c>
      <c r="E89" s="29" t="s">
        <v>7554</v>
      </c>
    </row>
    <row r="90" spans="1:27" ht="75" x14ac:dyDescent="0.25">
      <c r="A90" t="s">
        <v>640</v>
      </c>
      <c r="E90" s="23" t="s">
        <v>7555</v>
      </c>
    </row>
    <row r="91" spans="1:27" x14ac:dyDescent="0.25">
      <c r="A91" t="s">
        <v>631</v>
      </c>
      <c r="B91">
        <v>21</v>
      </c>
      <c r="C91" s="22" t="s">
        <v>7556</v>
      </c>
      <c r="D91" t="s">
        <v>633</v>
      </c>
      <c r="E91" s="23" t="s">
        <v>7557</v>
      </c>
      <c r="F91" s="24" t="s">
        <v>874</v>
      </c>
      <c r="G91" s="25">
        <v>110.84</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39" x14ac:dyDescent="0.3">
      <c r="A93" t="s">
        <v>638</v>
      </c>
      <c r="E93" s="29" t="s">
        <v>7558</v>
      </c>
    </row>
    <row r="94" spans="1:27" ht="75" x14ac:dyDescent="0.25">
      <c r="A94" t="s">
        <v>640</v>
      </c>
      <c r="E94" s="23" t="s">
        <v>7555</v>
      </c>
    </row>
    <row r="95" spans="1:27" x14ac:dyDescent="0.25">
      <c r="A95" t="s">
        <v>631</v>
      </c>
      <c r="B95">
        <v>22</v>
      </c>
      <c r="C95" s="22" t="s">
        <v>4732</v>
      </c>
      <c r="D95" t="s">
        <v>633</v>
      </c>
      <c r="E95" s="23" t="s">
        <v>7559</v>
      </c>
      <c r="F95" s="24" t="s">
        <v>874</v>
      </c>
      <c r="G95" s="25">
        <v>132</v>
      </c>
      <c r="H95" s="24">
        <v>0</v>
      </c>
      <c r="I95" s="26">
        <f>ROUND(G95*H95,P4)</f>
        <v>0</v>
      </c>
      <c r="L95" s="27">
        <v>0</v>
      </c>
      <c r="M95" s="20">
        <f>ROUND(G95*L95,P4)</f>
        <v>0</v>
      </c>
      <c r="N95" s="21" t="s">
        <v>633</v>
      </c>
      <c r="O95" s="28">
        <f>M95*AA95</f>
        <v>0</v>
      </c>
      <c r="P95">
        <v>3</v>
      </c>
      <c r="AA95">
        <f>IF(P95=1,$O$3,IF(P95=2,$O$4,$O$5))</f>
        <v>0.21</v>
      </c>
    </row>
    <row r="96" spans="1:27" x14ac:dyDescent="0.25">
      <c r="A96" t="s">
        <v>637</v>
      </c>
      <c r="E96" s="23" t="s">
        <v>6620</v>
      </c>
    </row>
    <row r="97" spans="1:27" ht="39" x14ac:dyDescent="0.3">
      <c r="A97" t="s">
        <v>638</v>
      </c>
      <c r="E97" s="29" t="s">
        <v>7560</v>
      </c>
    </row>
    <row r="98" spans="1:27" ht="37.5" x14ac:dyDescent="0.25">
      <c r="A98" t="s">
        <v>640</v>
      </c>
      <c r="E98" s="23" t="s">
        <v>7500</v>
      </c>
    </row>
    <row r="99" spans="1:27" x14ac:dyDescent="0.25">
      <c r="A99" t="s">
        <v>631</v>
      </c>
      <c r="B99">
        <v>23</v>
      </c>
      <c r="C99" s="22" t="s">
        <v>6563</v>
      </c>
      <c r="D99" t="s">
        <v>633</v>
      </c>
      <c r="E99" s="23" t="s">
        <v>6003</v>
      </c>
      <c r="F99" s="24" t="s">
        <v>874</v>
      </c>
      <c r="G99" s="25">
        <v>662.09400000000005</v>
      </c>
      <c r="H99" s="24">
        <v>0</v>
      </c>
      <c r="I99" s="26">
        <f>ROUND(G99*H99,P4)</f>
        <v>0</v>
      </c>
      <c r="L99" s="27">
        <v>0</v>
      </c>
      <c r="M99" s="20">
        <f>ROUND(G99*L99,P4)</f>
        <v>0</v>
      </c>
      <c r="N99" s="21" t="s">
        <v>633</v>
      </c>
      <c r="O99" s="28">
        <f>M99*AA99</f>
        <v>0</v>
      </c>
      <c r="P99">
        <v>3</v>
      </c>
      <c r="AA99">
        <f>IF(P99=1,$O$3,IF(P99=2,$O$4,$O$5))</f>
        <v>0.21</v>
      </c>
    </row>
    <row r="100" spans="1:27" ht="50" x14ac:dyDescent="0.25">
      <c r="A100" t="s">
        <v>637</v>
      </c>
      <c r="E100" s="23" t="s">
        <v>7408</v>
      </c>
    </row>
    <row r="101" spans="1:27" ht="78" x14ac:dyDescent="0.3">
      <c r="A101" t="s">
        <v>638</v>
      </c>
      <c r="E101" s="29" t="s">
        <v>7561</v>
      </c>
    </row>
    <row r="102" spans="1:27" ht="300" x14ac:dyDescent="0.25">
      <c r="A102" t="s">
        <v>640</v>
      </c>
      <c r="E102" s="23" t="s">
        <v>4745</v>
      </c>
    </row>
    <row r="103" spans="1:27" x14ac:dyDescent="0.25">
      <c r="A103" t="s">
        <v>631</v>
      </c>
      <c r="B103">
        <v>24</v>
      </c>
      <c r="C103" s="22" t="s">
        <v>6619</v>
      </c>
      <c r="D103" t="s">
        <v>633</v>
      </c>
      <c r="E103" s="23" t="s">
        <v>1475</v>
      </c>
      <c r="F103" s="24" t="s">
        <v>874</v>
      </c>
      <c r="G103" s="25">
        <v>3411.78</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6620</v>
      </c>
    </row>
    <row r="105" spans="1:27" ht="39" x14ac:dyDescent="0.3">
      <c r="A105" t="s">
        <v>638</v>
      </c>
      <c r="E105" s="29" t="s">
        <v>7562</v>
      </c>
    </row>
    <row r="106" spans="1:27" ht="312.5" x14ac:dyDescent="0.25">
      <c r="A106" t="s">
        <v>640</v>
      </c>
      <c r="E106" s="23" t="s">
        <v>6622</v>
      </c>
    </row>
    <row r="107" spans="1:27" ht="13" x14ac:dyDescent="0.25">
      <c r="A107" t="s">
        <v>628</v>
      </c>
      <c r="C107" s="18" t="s">
        <v>2745</v>
      </c>
      <c r="E107" s="19" t="s">
        <v>4061</v>
      </c>
      <c r="L107" s="20">
        <f>SUMIFS(L108:L159,A108:A159,"P")</f>
        <v>0</v>
      </c>
      <c r="M107" s="20">
        <f>SUMIFS(M108:M159,A108:A159,"P")</f>
        <v>0</v>
      </c>
      <c r="N107" s="21"/>
    </row>
    <row r="108" spans="1:27" x14ac:dyDescent="0.25">
      <c r="A108" t="s">
        <v>631</v>
      </c>
      <c r="B108">
        <v>25</v>
      </c>
      <c r="C108" s="22" t="s">
        <v>4794</v>
      </c>
      <c r="D108" t="s">
        <v>633</v>
      </c>
      <c r="E108" s="23" t="s">
        <v>4795</v>
      </c>
      <c r="F108" s="24" t="s">
        <v>647</v>
      </c>
      <c r="G108" s="25">
        <v>50.83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7411</v>
      </c>
    </row>
    <row r="110" spans="1:27" ht="39" x14ac:dyDescent="0.3">
      <c r="A110" t="s">
        <v>638</v>
      </c>
      <c r="E110" s="29" t="s">
        <v>7563</v>
      </c>
    </row>
    <row r="111" spans="1:27" ht="162.5" x14ac:dyDescent="0.25">
      <c r="A111" t="s">
        <v>640</v>
      </c>
      <c r="E111" s="23" t="s">
        <v>4797</v>
      </c>
    </row>
    <row r="112" spans="1:27" x14ac:dyDescent="0.25">
      <c r="A112" t="s">
        <v>631</v>
      </c>
      <c r="B112">
        <v>26</v>
      </c>
      <c r="C112" s="22" t="s">
        <v>7413</v>
      </c>
      <c r="D112" t="s">
        <v>633</v>
      </c>
      <c r="E112" s="23" t="s">
        <v>7414</v>
      </c>
      <c r="F112" s="24" t="s">
        <v>647</v>
      </c>
      <c r="G112" s="25">
        <v>1712</v>
      </c>
      <c r="H112" s="24">
        <v>0</v>
      </c>
      <c r="I112" s="26">
        <f>ROUND(G112*H112,P4)</f>
        <v>0</v>
      </c>
      <c r="L112" s="27">
        <v>0</v>
      </c>
      <c r="M112" s="20">
        <f>ROUND(G112*L112,P4)</f>
        <v>0</v>
      </c>
      <c r="N112" s="21" t="s">
        <v>636</v>
      </c>
      <c r="O112" s="28">
        <f>M112*AA112</f>
        <v>0</v>
      </c>
      <c r="P112">
        <v>3</v>
      </c>
      <c r="AA112">
        <f>IF(P112=1,$O$3,IF(P112=2,$O$4,$O$5))</f>
        <v>0.21</v>
      </c>
    </row>
    <row r="113" spans="1:27" ht="37.5" x14ac:dyDescent="0.25">
      <c r="A113" t="s">
        <v>637</v>
      </c>
      <c r="E113" s="23" t="s">
        <v>7415</v>
      </c>
    </row>
    <row r="114" spans="1:27" ht="39" x14ac:dyDescent="0.3">
      <c r="A114" t="s">
        <v>638</v>
      </c>
      <c r="E114" s="29" t="s">
        <v>7564</v>
      </c>
    </row>
    <row r="115" spans="1:27" ht="50" x14ac:dyDescent="0.25">
      <c r="A115" t="s">
        <v>640</v>
      </c>
      <c r="E115" s="23" t="s">
        <v>7417</v>
      </c>
    </row>
    <row r="116" spans="1:27" x14ac:dyDescent="0.25">
      <c r="A116" t="s">
        <v>631</v>
      </c>
      <c r="B116">
        <v>27</v>
      </c>
      <c r="C116" s="22" t="s">
        <v>6632</v>
      </c>
      <c r="D116" t="s">
        <v>633</v>
      </c>
      <c r="E116" s="23" t="s">
        <v>6633</v>
      </c>
      <c r="F116" s="24" t="s">
        <v>1806</v>
      </c>
      <c r="G116" s="25">
        <v>232.99600000000001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7565</v>
      </c>
    </row>
    <row r="119" spans="1:27" ht="325" x14ac:dyDescent="0.25">
      <c r="A119" t="s">
        <v>640</v>
      </c>
      <c r="E119" s="23" t="s">
        <v>6635</v>
      </c>
    </row>
    <row r="120" spans="1:27" x14ac:dyDescent="0.25">
      <c r="A120" t="s">
        <v>631</v>
      </c>
      <c r="B120">
        <v>28</v>
      </c>
      <c r="C120" s="22" t="s">
        <v>6762</v>
      </c>
      <c r="D120" t="s">
        <v>633</v>
      </c>
      <c r="E120" s="23" t="s">
        <v>6763</v>
      </c>
      <c r="F120" s="24" t="s">
        <v>874</v>
      </c>
      <c r="G120" s="25">
        <v>5.702</v>
      </c>
      <c r="H120" s="24">
        <v>0</v>
      </c>
      <c r="I120" s="26">
        <f>ROUND(G120*H120,P4)</f>
        <v>0</v>
      </c>
      <c r="L120" s="27">
        <v>0</v>
      </c>
      <c r="M120" s="20">
        <f>ROUND(G120*L120,P4)</f>
        <v>0</v>
      </c>
      <c r="N120" s="21" t="s">
        <v>636</v>
      </c>
      <c r="O120" s="28">
        <f>M120*AA120</f>
        <v>0</v>
      </c>
      <c r="P120">
        <v>3</v>
      </c>
      <c r="AA120">
        <f>IF(P120=1,$O$3,IF(P120=2,$O$4,$O$5))</f>
        <v>0.21</v>
      </c>
    </row>
    <row r="121" spans="1:27" ht="25" x14ac:dyDescent="0.25">
      <c r="A121" t="s">
        <v>637</v>
      </c>
      <c r="E121" s="23" t="s">
        <v>6764</v>
      </c>
    </row>
    <row r="122" spans="1:27" ht="39" x14ac:dyDescent="0.3">
      <c r="A122" t="s">
        <v>638</v>
      </c>
      <c r="E122" s="29" t="s">
        <v>7566</v>
      </c>
    </row>
    <row r="123" spans="1:27" ht="25" x14ac:dyDescent="0.25">
      <c r="A123" t="s">
        <v>640</v>
      </c>
      <c r="E123" s="23" t="s">
        <v>6766</v>
      </c>
    </row>
    <row r="124" spans="1:27" x14ac:dyDescent="0.25">
      <c r="A124" t="s">
        <v>631</v>
      </c>
      <c r="B124">
        <v>29</v>
      </c>
      <c r="C124" s="22" t="s">
        <v>6636</v>
      </c>
      <c r="D124" t="s">
        <v>633</v>
      </c>
      <c r="E124" s="23" t="s">
        <v>6637</v>
      </c>
      <c r="F124" s="24" t="s">
        <v>1806</v>
      </c>
      <c r="G124" s="25">
        <v>232.99600000000001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39" x14ac:dyDescent="0.3">
      <c r="A126" t="s">
        <v>638</v>
      </c>
      <c r="E126" s="29" t="s">
        <v>7567</v>
      </c>
    </row>
    <row r="127" spans="1:27" x14ac:dyDescent="0.25">
      <c r="A127" t="s">
        <v>640</v>
      </c>
      <c r="E127" s="23" t="s">
        <v>6639</v>
      </c>
    </row>
    <row r="128" spans="1:27" x14ac:dyDescent="0.25">
      <c r="A128" t="s">
        <v>631</v>
      </c>
      <c r="B128">
        <v>30</v>
      </c>
      <c r="C128" s="22" t="s">
        <v>6640</v>
      </c>
      <c r="D128" t="s">
        <v>633</v>
      </c>
      <c r="E128" s="23" t="s">
        <v>6641</v>
      </c>
      <c r="F128" s="24" t="s">
        <v>874</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6642</v>
      </c>
    </row>
    <row r="130" spans="1:27" ht="39" x14ac:dyDescent="0.3">
      <c r="A130" t="s">
        <v>638</v>
      </c>
      <c r="E130" s="29" t="s">
        <v>7420</v>
      </c>
    </row>
    <row r="131" spans="1:27" ht="225" x14ac:dyDescent="0.25">
      <c r="A131" t="s">
        <v>640</v>
      </c>
      <c r="E131" s="23" t="s">
        <v>6286</v>
      </c>
    </row>
    <row r="132" spans="1:27" ht="25" x14ac:dyDescent="0.25">
      <c r="A132" t="s">
        <v>631</v>
      </c>
      <c r="B132">
        <v>31</v>
      </c>
      <c r="C132" s="22" t="s">
        <v>7421</v>
      </c>
      <c r="D132" t="s">
        <v>633</v>
      </c>
      <c r="E132" s="23" t="s">
        <v>7422</v>
      </c>
      <c r="F132" s="24" t="s">
        <v>647</v>
      </c>
      <c r="G132" s="25">
        <v>1712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7423</v>
      </c>
    </row>
    <row r="134" spans="1:27" ht="39" x14ac:dyDescent="0.3">
      <c r="A134" t="s">
        <v>638</v>
      </c>
      <c r="E134" s="29" t="s">
        <v>7564</v>
      </c>
    </row>
    <row r="135" spans="1:27" ht="62.5" x14ac:dyDescent="0.25">
      <c r="A135" t="s">
        <v>640</v>
      </c>
      <c r="E135" s="23" t="s">
        <v>5735</v>
      </c>
    </row>
    <row r="136" spans="1:27" ht="25" x14ac:dyDescent="0.25">
      <c r="A136" t="s">
        <v>631</v>
      </c>
      <c r="B136">
        <v>32</v>
      </c>
      <c r="C136" s="22" t="s">
        <v>5732</v>
      </c>
      <c r="D136" t="s">
        <v>633</v>
      </c>
      <c r="E136" s="23" t="s">
        <v>5733</v>
      </c>
      <c r="F136" s="24" t="s">
        <v>647</v>
      </c>
      <c r="G136" s="25">
        <v>674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7424</v>
      </c>
    </row>
    <row r="138" spans="1:27" ht="39" x14ac:dyDescent="0.3">
      <c r="A138" t="s">
        <v>638</v>
      </c>
      <c r="E138" s="29" t="s">
        <v>7568</v>
      </c>
    </row>
    <row r="139" spans="1:27" ht="62.5" x14ac:dyDescent="0.25">
      <c r="A139" t="s">
        <v>640</v>
      </c>
      <c r="E139" s="23" t="s">
        <v>5735</v>
      </c>
    </row>
    <row r="140" spans="1:27" x14ac:dyDescent="0.25">
      <c r="A140" t="s">
        <v>631</v>
      </c>
      <c r="B140">
        <v>33</v>
      </c>
      <c r="C140" s="22" t="s">
        <v>3707</v>
      </c>
      <c r="D140" t="s">
        <v>633</v>
      </c>
      <c r="E140" s="23" t="s">
        <v>3708</v>
      </c>
      <c r="F140" s="24" t="s">
        <v>874</v>
      </c>
      <c r="G140" s="25">
        <v>285.7</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7426</v>
      </c>
    </row>
    <row r="142" spans="1:27" ht="39" x14ac:dyDescent="0.3">
      <c r="A142" t="s">
        <v>638</v>
      </c>
      <c r="E142" s="29" t="s">
        <v>7569</v>
      </c>
    </row>
    <row r="143" spans="1:27" ht="350" x14ac:dyDescent="0.25">
      <c r="A143" t="s">
        <v>640</v>
      </c>
      <c r="E143" s="23" t="s">
        <v>5576</v>
      </c>
    </row>
    <row r="144" spans="1:27" x14ac:dyDescent="0.25">
      <c r="A144" t="s">
        <v>631</v>
      </c>
      <c r="B144">
        <v>34</v>
      </c>
      <c r="C144" s="22" t="s">
        <v>6650</v>
      </c>
      <c r="D144" t="s">
        <v>633</v>
      </c>
      <c r="E144" s="23" t="s">
        <v>6651</v>
      </c>
      <c r="F144" s="24" t="s">
        <v>1806</v>
      </c>
      <c r="G144" s="25">
        <v>36.408999999999999</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39" x14ac:dyDescent="0.3">
      <c r="A146" t="s">
        <v>638</v>
      </c>
      <c r="E146" s="29" t="s">
        <v>7570</v>
      </c>
    </row>
    <row r="147" spans="1:27" ht="262.5" x14ac:dyDescent="0.25">
      <c r="A147" t="s">
        <v>640</v>
      </c>
      <c r="E147" s="23" t="s">
        <v>5580</v>
      </c>
    </row>
    <row r="148" spans="1:27" x14ac:dyDescent="0.25">
      <c r="A148" t="s">
        <v>631</v>
      </c>
      <c r="B148">
        <v>35</v>
      </c>
      <c r="C148" s="22" t="s">
        <v>5812</v>
      </c>
      <c r="D148" t="s">
        <v>633</v>
      </c>
      <c r="E148" s="23" t="s">
        <v>5813</v>
      </c>
      <c r="F148" s="24" t="s">
        <v>657</v>
      </c>
      <c r="G148" s="25">
        <v>66</v>
      </c>
      <c r="H148" s="24">
        <v>0</v>
      </c>
      <c r="I148" s="26">
        <f>ROUND(G148*H148,P4)</f>
        <v>0</v>
      </c>
      <c r="L148" s="27">
        <v>0</v>
      </c>
      <c r="M148" s="20">
        <f>ROUND(G148*L148,P4)</f>
        <v>0</v>
      </c>
      <c r="N148" s="21" t="s">
        <v>636</v>
      </c>
      <c r="O148" s="28">
        <f>M148*AA148</f>
        <v>0</v>
      </c>
      <c r="P148">
        <v>3</v>
      </c>
      <c r="AA148">
        <f>IF(P148=1,$O$3,IF(P148=2,$O$4,$O$5))</f>
        <v>0.21</v>
      </c>
    </row>
    <row r="149" spans="1:27" ht="25" x14ac:dyDescent="0.25">
      <c r="A149" t="s">
        <v>637</v>
      </c>
      <c r="E149" s="23" t="s">
        <v>7429</v>
      </c>
    </row>
    <row r="150" spans="1:27" ht="39" x14ac:dyDescent="0.3">
      <c r="A150" t="s">
        <v>638</v>
      </c>
      <c r="E150" s="29" t="s">
        <v>7571</v>
      </c>
    </row>
    <row r="151" spans="1:27" ht="37.5" x14ac:dyDescent="0.25">
      <c r="A151" t="s">
        <v>640</v>
      </c>
      <c r="E151" s="23" t="s">
        <v>5811</v>
      </c>
    </row>
    <row r="152" spans="1:27" x14ac:dyDescent="0.25">
      <c r="A152" t="s">
        <v>631</v>
      </c>
      <c r="B152">
        <v>36</v>
      </c>
      <c r="C152" s="22" t="s">
        <v>6657</v>
      </c>
      <c r="D152" t="s">
        <v>633</v>
      </c>
      <c r="E152" s="23" t="s">
        <v>7023</v>
      </c>
      <c r="F152" s="24" t="s">
        <v>657</v>
      </c>
      <c r="G152" s="25">
        <v>62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7572</v>
      </c>
    </row>
    <row r="155" spans="1:27" ht="37.5" x14ac:dyDescent="0.25">
      <c r="A155" t="s">
        <v>640</v>
      </c>
      <c r="E155" s="23" t="s">
        <v>5811</v>
      </c>
    </row>
    <row r="156" spans="1:27" x14ac:dyDescent="0.25">
      <c r="A156" t="s">
        <v>631</v>
      </c>
      <c r="B156">
        <v>37</v>
      </c>
      <c r="C156" s="22" t="s">
        <v>6660</v>
      </c>
      <c r="D156" t="s">
        <v>633</v>
      </c>
      <c r="E156" s="23" t="s">
        <v>7026</v>
      </c>
      <c r="F156" s="24" t="s">
        <v>647</v>
      </c>
      <c r="G156" s="25">
        <v>254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39" x14ac:dyDescent="0.3">
      <c r="A158" t="s">
        <v>638</v>
      </c>
      <c r="E158" s="29" t="s">
        <v>7573</v>
      </c>
    </row>
    <row r="159" spans="1:27" ht="37.5" x14ac:dyDescent="0.25">
      <c r="A159" t="s">
        <v>640</v>
      </c>
      <c r="E159" s="23" t="s">
        <v>7028</v>
      </c>
    </row>
    <row r="160" spans="1:27" ht="13" x14ac:dyDescent="0.25">
      <c r="A160" t="s">
        <v>628</v>
      </c>
      <c r="C160" s="18" t="s">
        <v>3224</v>
      </c>
      <c r="E160" s="19" t="s">
        <v>4802</v>
      </c>
      <c r="L160" s="20">
        <f>SUMIFS(L161:L188,A161:A188,"P")</f>
        <v>0</v>
      </c>
      <c r="M160" s="20">
        <f>SUMIFS(M161:M188,A161:A188,"P")</f>
        <v>0</v>
      </c>
      <c r="N160" s="21"/>
    </row>
    <row r="161" spans="1:27" x14ac:dyDescent="0.25">
      <c r="A161" t="s">
        <v>631</v>
      </c>
      <c r="B161">
        <v>38</v>
      </c>
      <c r="C161" s="22" t="s">
        <v>6664</v>
      </c>
      <c r="D161" t="s">
        <v>633</v>
      </c>
      <c r="E161" s="23" t="s">
        <v>6665</v>
      </c>
      <c r="F161" s="24" t="s">
        <v>874</v>
      </c>
      <c r="G161" s="25">
        <v>23.9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7433</v>
      </c>
    </row>
    <row r="163" spans="1:27" ht="39" x14ac:dyDescent="0.3">
      <c r="A163" t="s">
        <v>638</v>
      </c>
      <c r="E163" s="29" t="s">
        <v>7574</v>
      </c>
    </row>
    <row r="164" spans="1:27" ht="362.5" x14ac:dyDescent="0.25">
      <c r="A164" t="s">
        <v>640</v>
      </c>
      <c r="E164" s="23" t="s">
        <v>6668</v>
      </c>
    </row>
    <row r="165" spans="1:27" x14ac:dyDescent="0.25">
      <c r="A165" t="s">
        <v>631</v>
      </c>
      <c r="B165">
        <v>39</v>
      </c>
      <c r="C165" s="22" t="s">
        <v>6669</v>
      </c>
      <c r="D165" t="s">
        <v>633</v>
      </c>
      <c r="E165" s="23" t="s">
        <v>6670</v>
      </c>
      <c r="F165" s="24" t="s">
        <v>1806</v>
      </c>
      <c r="G165" s="25">
        <v>1.74</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7575</v>
      </c>
    </row>
    <row r="168" spans="1:27" ht="237.5" x14ac:dyDescent="0.25">
      <c r="A168" t="s">
        <v>640</v>
      </c>
      <c r="E168" s="23" t="s">
        <v>6672</v>
      </c>
    </row>
    <row r="169" spans="1:27" x14ac:dyDescent="0.25">
      <c r="A169" t="s">
        <v>631</v>
      </c>
      <c r="B169">
        <v>40</v>
      </c>
      <c r="C169" s="22" t="s">
        <v>7032</v>
      </c>
      <c r="D169" t="s">
        <v>633</v>
      </c>
      <c r="E169" s="23" t="s">
        <v>7033</v>
      </c>
      <c r="F169" s="24" t="s">
        <v>874</v>
      </c>
      <c r="G169" s="25">
        <v>127.6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7436</v>
      </c>
    </row>
    <row r="171" spans="1:27" ht="39" x14ac:dyDescent="0.3">
      <c r="A171" t="s">
        <v>638</v>
      </c>
      <c r="E171" s="29" t="s">
        <v>7576</v>
      </c>
    </row>
    <row r="172" spans="1:27" ht="350" x14ac:dyDescent="0.25">
      <c r="A172" t="s">
        <v>640</v>
      </c>
      <c r="E172" s="23" t="s">
        <v>4812</v>
      </c>
    </row>
    <row r="173" spans="1:27" x14ac:dyDescent="0.25">
      <c r="A173" t="s">
        <v>631</v>
      </c>
      <c r="B173">
        <v>41</v>
      </c>
      <c r="C173" s="22" t="s">
        <v>7036</v>
      </c>
      <c r="D173" t="s">
        <v>633</v>
      </c>
      <c r="E173" s="23" t="s">
        <v>7037</v>
      </c>
      <c r="F173" s="24" t="s">
        <v>1806</v>
      </c>
      <c r="G173" s="25">
        <v>16.748999999999999</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7577</v>
      </c>
    </row>
    <row r="176" spans="1:27" ht="262.5" x14ac:dyDescent="0.25">
      <c r="A176" t="s">
        <v>640</v>
      </c>
      <c r="E176" s="23" t="s">
        <v>5580</v>
      </c>
    </row>
    <row r="177" spans="1:27" x14ac:dyDescent="0.25">
      <c r="A177" t="s">
        <v>631</v>
      </c>
      <c r="B177">
        <v>42</v>
      </c>
      <c r="C177" s="22" t="s">
        <v>7039</v>
      </c>
      <c r="D177" t="s">
        <v>633</v>
      </c>
      <c r="E177" s="23" t="s">
        <v>7040</v>
      </c>
      <c r="F177" s="24" t="s">
        <v>874</v>
      </c>
      <c r="G177" s="25">
        <v>217.4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7439</v>
      </c>
    </row>
    <row r="179" spans="1:27" ht="39" x14ac:dyDescent="0.3">
      <c r="A179" t="s">
        <v>638</v>
      </c>
      <c r="E179" s="29" t="s">
        <v>7578</v>
      </c>
    </row>
    <row r="180" spans="1:27" ht="350" x14ac:dyDescent="0.25">
      <c r="A180" t="s">
        <v>640</v>
      </c>
      <c r="E180" s="23" t="s">
        <v>4812</v>
      </c>
    </row>
    <row r="181" spans="1:27" x14ac:dyDescent="0.25">
      <c r="A181" t="s">
        <v>631</v>
      </c>
      <c r="B181">
        <v>43</v>
      </c>
      <c r="C181" s="22" t="s">
        <v>7043</v>
      </c>
      <c r="D181" t="s">
        <v>633</v>
      </c>
      <c r="E181" s="23" t="s">
        <v>7044</v>
      </c>
      <c r="F181" s="24" t="s">
        <v>1806</v>
      </c>
      <c r="G181" s="25">
        <v>29.893999999999998</v>
      </c>
      <c r="H181" s="24">
        <v>0</v>
      </c>
      <c r="I181" s="26">
        <f>ROUND(G181*H181,P4)</f>
        <v>0</v>
      </c>
      <c r="L181" s="27">
        <v>0</v>
      </c>
      <c r="M181" s="20">
        <f>ROUND(G181*L181,P4)</f>
        <v>0</v>
      </c>
      <c r="N181" s="21" t="s">
        <v>636</v>
      </c>
      <c r="O181" s="28">
        <f>M181*AA181</f>
        <v>0</v>
      </c>
      <c r="P181">
        <v>3</v>
      </c>
      <c r="AA181">
        <f>IF(P181=1,$O$3,IF(P181=2,$O$4,$O$5))</f>
        <v>0.21</v>
      </c>
    </row>
    <row r="182" spans="1:27" ht="25" x14ac:dyDescent="0.25">
      <c r="A182" t="s">
        <v>637</v>
      </c>
      <c r="E182" s="23" t="s">
        <v>7441</v>
      </c>
    </row>
    <row r="183" spans="1:27" ht="39" x14ac:dyDescent="0.3">
      <c r="A183" t="s">
        <v>638</v>
      </c>
      <c r="E183" s="29" t="s">
        <v>7579</v>
      </c>
    </row>
    <row r="184" spans="1:27" ht="262.5" x14ac:dyDescent="0.25">
      <c r="A184" t="s">
        <v>640</v>
      </c>
      <c r="E184" s="23" t="s">
        <v>5580</v>
      </c>
    </row>
    <row r="185" spans="1:27" ht="25" x14ac:dyDescent="0.25">
      <c r="A185" t="s">
        <v>631</v>
      </c>
      <c r="B185">
        <v>44</v>
      </c>
      <c r="C185" s="22" t="s">
        <v>7443</v>
      </c>
      <c r="D185" t="s">
        <v>633</v>
      </c>
      <c r="E185" s="23" t="s">
        <v>7444</v>
      </c>
      <c r="F185" s="24" t="s">
        <v>870</v>
      </c>
      <c r="G185" s="25">
        <v>229.452</v>
      </c>
      <c r="H185" s="24">
        <v>0</v>
      </c>
      <c r="I185" s="26">
        <f>ROUND(G185*H185,P4)</f>
        <v>0</v>
      </c>
      <c r="L185" s="27">
        <v>0</v>
      </c>
      <c r="M185" s="20">
        <f>ROUND(G185*L185,P4)</f>
        <v>0</v>
      </c>
      <c r="N185" s="21" t="s">
        <v>633</v>
      </c>
      <c r="O185" s="28">
        <f>M185*AA185</f>
        <v>0</v>
      </c>
      <c r="P185">
        <v>3</v>
      </c>
      <c r="AA185">
        <f>IF(P185=1,$O$3,IF(P185=2,$O$4,$O$5))</f>
        <v>0.21</v>
      </c>
    </row>
    <row r="186" spans="1:27" x14ac:dyDescent="0.25">
      <c r="A186" t="s">
        <v>637</v>
      </c>
      <c r="E186" s="23" t="s">
        <v>7445</v>
      </c>
    </row>
    <row r="187" spans="1:27" ht="39" x14ac:dyDescent="0.3">
      <c r="A187" t="s">
        <v>638</v>
      </c>
      <c r="E187" s="29" t="s">
        <v>7580</v>
      </c>
    </row>
    <row r="188" spans="1:27" x14ac:dyDescent="0.25">
      <c r="A188" t="s">
        <v>640</v>
      </c>
      <c r="E188" s="23" t="s">
        <v>633</v>
      </c>
    </row>
    <row r="189" spans="1:27" ht="13" x14ac:dyDescent="0.25">
      <c r="A189" t="s">
        <v>628</v>
      </c>
      <c r="C189" s="18" t="s">
        <v>3232</v>
      </c>
      <c r="E189" s="19" t="s">
        <v>4807</v>
      </c>
      <c r="L189" s="20">
        <f>SUMIFS(L190:L209,A190:A209,"P")</f>
        <v>0</v>
      </c>
      <c r="M189" s="20">
        <f>SUMIFS(M190:M209,A190:A209,"P")</f>
        <v>0</v>
      </c>
      <c r="N189" s="21"/>
    </row>
    <row r="190" spans="1:27" x14ac:dyDescent="0.25">
      <c r="A190" t="s">
        <v>631</v>
      </c>
      <c r="B190">
        <v>45</v>
      </c>
      <c r="C190" s="22" t="s">
        <v>5585</v>
      </c>
      <c r="D190" t="s">
        <v>633</v>
      </c>
      <c r="E190" s="23" t="s">
        <v>7581</v>
      </c>
      <c r="F190" s="24" t="s">
        <v>874</v>
      </c>
      <c r="G190" s="25">
        <v>224.93</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7582</v>
      </c>
    </row>
    <row r="192" spans="1:27" ht="39" x14ac:dyDescent="0.3">
      <c r="A192" t="s">
        <v>638</v>
      </c>
      <c r="E192" s="29" t="s">
        <v>7583</v>
      </c>
    </row>
    <row r="193" spans="1:27" ht="350" x14ac:dyDescent="0.25">
      <c r="A193" t="s">
        <v>640</v>
      </c>
      <c r="E193" s="23" t="s">
        <v>7584</v>
      </c>
    </row>
    <row r="194" spans="1:27" x14ac:dyDescent="0.25">
      <c r="A194" t="s">
        <v>631</v>
      </c>
      <c r="B194">
        <v>46</v>
      </c>
      <c r="C194" s="22" t="s">
        <v>7451</v>
      </c>
      <c r="D194" t="s">
        <v>633</v>
      </c>
      <c r="E194" s="23" t="s">
        <v>7452</v>
      </c>
      <c r="F194" s="24" t="s">
        <v>874</v>
      </c>
      <c r="G194" s="25">
        <v>479</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7453</v>
      </c>
    </row>
    <row r="196" spans="1:27" ht="39" x14ac:dyDescent="0.3">
      <c r="A196" t="s">
        <v>638</v>
      </c>
      <c r="E196" s="29" t="s">
        <v>7585</v>
      </c>
    </row>
    <row r="197" spans="1:27" ht="350" x14ac:dyDescent="0.25">
      <c r="A197" t="s">
        <v>640</v>
      </c>
      <c r="E197" s="23" t="s">
        <v>4812</v>
      </c>
    </row>
    <row r="198" spans="1:27" x14ac:dyDescent="0.25">
      <c r="A198" t="s">
        <v>631</v>
      </c>
      <c r="B198">
        <v>47</v>
      </c>
      <c r="C198" s="22" t="s">
        <v>4821</v>
      </c>
      <c r="D198" t="s">
        <v>633</v>
      </c>
      <c r="E198" s="23" t="s">
        <v>4822</v>
      </c>
      <c r="F198" s="24" t="s">
        <v>874</v>
      </c>
      <c r="G198" s="25">
        <v>61.008000000000003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7455</v>
      </c>
    </row>
    <row r="200" spans="1:27" ht="39" x14ac:dyDescent="0.3">
      <c r="A200" t="s">
        <v>638</v>
      </c>
      <c r="E200" s="29" t="s">
        <v>7586</v>
      </c>
    </row>
    <row r="201" spans="1:27" ht="50" x14ac:dyDescent="0.25">
      <c r="A201" t="s">
        <v>640</v>
      </c>
      <c r="E201" s="23" t="s">
        <v>4824</v>
      </c>
    </row>
    <row r="202" spans="1:27" ht="25" x14ac:dyDescent="0.25">
      <c r="A202" t="s">
        <v>631</v>
      </c>
      <c r="B202">
        <v>48</v>
      </c>
      <c r="C202" s="22" t="s">
        <v>6691</v>
      </c>
      <c r="D202" t="s">
        <v>633</v>
      </c>
      <c r="E202" s="23" t="s">
        <v>6692</v>
      </c>
      <c r="F202" s="24" t="s">
        <v>874</v>
      </c>
      <c r="G202" s="25">
        <v>3.4580000000000002</v>
      </c>
      <c r="H202" s="24">
        <v>0</v>
      </c>
      <c r="I202" s="26">
        <f>ROUND(G202*H202,P4)</f>
        <v>0</v>
      </c>
      <c r="L202" s="27">
        <v>0</v>
      </c>
      <c r="M202" s="20">
        <f>ROUND(G202*L202,P4)</f>
        <v>0</v>
      </c>
      <c r="N202" s="21" t="s">
        <v>633</v>
      </c>
      <c r="O202" s="28">
        <f>M202*AA202</f>
        <v>0</v>
      </c>
      <c r="P202">
        <v>3</v>
      </c>
      <c r="AA202">
        <f>IF(P202=1,$O$3,IF(P202=2,$O$4,$O$5))</f>
        <v>0.21</v>
      </c>
    </row>
    <row r="203" spans="1:27" ht="50" x14ac:dyDescent="0.25">
      <c r="A203" t="s">
        <v>637</v>
      </c>
      <c r="E203" s="23" t="s">
        <v>6693</v>
      </c>
    </row>
    <row r="204" spans="1:27" ht="39" x14ac:dyDescent="0.3">
      <c r="A204" t="s">
        <v>638</v>
      </c>
      <c r="E204" s="29" t="s">
        <v>7587</v>
      </c>
    </row>
    <row r="205" spans="1:27" ht="37.5" x14ac:dyDescent="0.25">
      <c r="A205" t="s">
        <v>640</v>
      </c>
      <c r="E205" s="23" t="s">
        <v>4820</v>
      </c>
    </row>
    <row r="206" spans="1:27" x14ac:dyDescent="0.25">
      <c r="A206" t="s">
        <v>631</v>
      </c>
      <c r="B206">
        <v>49</v>
      </c>
      <c r="C206" s="22" t="s">
        <v>6695</v>
      </c>
      <c r="D206" t="s">
        <v>633</v>
      </c>
      <c r="E206" s="23" t="s">
        <v>4831</v>
      </c>
      <c r="F206" s="24" t="s">
        <v>874</v>
      </c>
      <c r="G206" s="25">
        <v>106.16</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7457</v>
      </c>
    </row>
    <row r="208" spans="1:27" ht="39" x14ac:dyDescent="0.3">
      <c r="A208" t="s">
        <v>638</v>
      </c>
      <c r="E208" s="29" t="s">
        <v>7588</v>
      </c>
    </row>
    <row r="209" spans="1:27" ht="100" x14ac:dyDescent="0.25">
      <c r="A209" t="s">
        <v>640</v>
      </c>
      <c r="E209" s="23" t="s">
        <v>6698</v>
      </c>
    </row>
    <row r="210" spans="1:27" ht="13" x14ac:dyDescent="0.25">
      <c r="A210" t="s">
        <v>628</v>
      </c>
      <c r="C210" s="18" t="s">
        <v>1544</v>
      </c>
      <c r="E210" s="19" t="s">
        <v>2049</v>
      </c>
      <c r="L210" s="20">
        <f>SUMIFS(L211:L222,A211:A222,"P")</f>
        <v>0</v>
      </c>
      <c r="M210" s="20">
        <f>SUMIFS(M211:M222,A211:A222,"P")</f>
        <v>0</v>
      </c>
      <c r="N210" s="21"/>
    </row>
    <row r="211" spans="1:27" ht="25" x14ac:dyDescent="0.25">
      <c r="A211" t="s">
        <v>631</v>
      </c>
      <c r="B211">
        <v>50</v>
      </c>
      <c r="C211" s="22" t="s">
        <v>4853</v>
      </c>
      <c r="D211" t="s">
        <v>633</v>
      </c>
      <c r="E211" s="23" t="s">
        <v>4854</v>
      </c>
      <c r="F211" s="24" t="s">
        <v>870</v>
      </c>
      <c r="G211" s="25">
        <v>200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7589</v>
      </c>
    </row>
    <row r="214" spans="1:27" ht="187.5" x14ac:dyDescent="0.25">
      <c r="A214" t="s">
        <v>640</v>
      </c>
      <c r="E214" s="23" t="s">
        <v>4856</v>
      </c>
    </row>
    <row r="215" spans="1:27" ht="25" x14ac:dyDescent="0.25">
      <c r="A215" t="s">
        <v>631</v>
      </c>
      <c r="B215">
        <v>51</v>
      </c>
      <c r="C215" s="22" t="s">
        <v>6700</v>
      </c>
      <c r="D215" t="s">
        <v>633</v>
      </c>
      <c r="E215" s="23" t="s">
        <v>6701</v>
      </c>
      <c r="F215" s="24" t="s">
        <v>870</v>
      </c>
      <c r="G215" s="25">
        <v>242</v>
      </c>
      <c r="H215" s="24">
        <v>0</v>
      </c>
      <c r="I215" s="26">
        <f>ROUND(G215*H215,P4)</f>
        <v>0</v>
      </c>
      <c r="L215" s="27">
        <v>0</v>
      </c>
      <c r="M215" s="20">
        <f>ROUND(G215*L215,P4)</f>
        <v>0</v>
      </c>
      <c r="N215" s="21" t="s">
        <v>633</v>
      </c>
      <c r="O215" s="28">
        <f>M215*AA215</f>
        <v>0</v>
      </c>
      <c r="P215">
        <v>3</v>
      </c>
      <c r="AA215">
        <f>IF(P215=1,$O$3,IF(P215=2,$O$4,$O$5))</f>
        <v>0.21</v>
      </c>
    </row>
    <row r="216" spans="1:27" ht="62.5" x14ac:dyDescent="0.25">
      <c r="A216" t="s">
        <v>637</v>
      </c>
      <c r="E216" s="23" t="s">
        <v>7460</v>
      </c>
    </row>
    <row r="217" spans="1:27" ht="39" x14ac:dyDescent="0.3">
      <c r="A217" t="s">
        <v>638</v>
      </c>
      <c r="E217" s="29" t="s">
        <v>7590</v>
      </c>
    </row>
    <row r="218" spans="1:27" ht="175" x14ac:dyDescent="0.25">
      <c r="A218" t="s">
        <v>640</v>
      </c>
      <c r="E218" s="23" t="s">
        <v>6704</v>
      </c>
    </row>
    <row r="219" spans="1:27" ht="25" x14ac:dyDescent="0.25">
      <c r="A219" t="s">
        <v>631</v>
      </c>
      <c r="B219">
        <v>52</v>
      </c>
      <c r="C219" s="22" t="s">
        <v>6705</v>
      </c>
      <c r="D219" t="s">
        <v>633</v>
      </c>
      <c r="E219" s="23" t="s">
        <v>6706</v>
      </c>
      <c r="F219" s="24" t="s">
        <v>870</v>
      </c>
      <c r="G219" s="25">
        <v>1025.83</v>
      </c>
      <c r="H219" s="24">
        <v>0</v>
      </c>
      <c r="I219" s="26">
        <f>ROUND(G219*H219,P4)</f>
        <v>0</v>
      </c>
      <c r="L219" s="27">
        <v>0</v>
      </c>
      <c r="M219" s="20">
        <f>ROUND(G219*L219,P4)</f>
        <v>0</v>
      </c>
      <c r="N219" s="21" t="s">
        <v>633</v>
      </c>
      <c r="O219" s="28">
        <f>M219*AA219</f>
        <v>0</v>
      </c>
      <c r="P219">
        <v>3</v>
      </c>
      <c r="AA219">
        <f>IF(P219=1,$O$3,IF(P219=2,$O$4,$O$5))</f>
        <v>0.21</v>
      </c>
    </row>
    <row r="220" spans="1:27" ht="62.5" x14ac:dyDescent="0.25">
      <c r="A220" t="s">
        <v>637</v>
      </c>
      <c r="E220" s="23" t="s">
        <v>7591</v>
      </c>
    </row>
    <row r="221" spans="1:27" ht="39" x14ac:dyDescent="0.3">
      <c r="A221" t="s">
        <v>638</v>
      </c>
      <c r="E221" s="29" t="s">
        <v>7592</v>
      </c>
    </row>
    <row r="222" spans="1:27" ht="175" x14ac:dyDescent="0.25">
      <c r="A222" t="s">
        <v>640</v>
      </c>
      <c r="E222" s="23" t="s">
        <v>6704</v>
      </c>
    </row>
    <row r="223" spans="1:27" ht="13" x14ac:dyDescent="0.25">
      <c r="A223" t="s">
        <v>628</v>
      </c>
      <c r="C223" s="18" t="s">
        <v>4857</v>
      </c>
      <c r="E223" s="19" t="s">
        <v>5603</v>
      </c>
      <c r="L223" s="20">
        <f>SUMIFS(L224:L227,A224:A227,"P")</f>
        <v>0</v>
      </c>
      <c r="M223" s="20">
        <f>SUMIFS(M224:M227,A224:A227,"P")</f>
        <v>0</v>
      </c>
      <c r="N223" s="21"/>
    </row>
    <row r="224" spans="1:27" x14ac:dyDescent="0.25">
      <c r="A224" t="s">
        <v>631</v>
      </c>
      <c r="B224">
        <v>53</v>
      </c>
      <c r="C224" s="22" t="s">
        <v>4869</v>
      </c>
      <c r="D224" t="s">
        <v>633</v>
      </c>
      <c r="E224" s="23" t="s">
        <v>4870</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39" x14ac:dyDescent="0.3">
      <c r="A226" t="s">
        <v>638</v>
      </c>
      <c r="E226" s="29" t="s">
        <v>7593</v>
      </c>
    </row>
    <row r="227" spans="1:27" ht="150" x14ac:dyDescent="0.25">
      <c r="A227" t="s">
        <v>640</v>
      </c>
      <c r="E227" s="23" t="s">
        <v>4872</v>
      </c>
    </row>
    <row r="228" spans="1:27" ht="13" x14ac:dyDescent="0.25">
      <c r="A228" t="s">
        <v>628</v>
      </c>
      <c r="C228" s="18" t="s">
        <v>1966</v>
      </c>
      <c r="E228" s="19" t="s">
        <v>4616</v>
      </c>
      <c r="L228" s="20">
        <f>SUMIFS(L229:L300,A229:A300,"P")</f>
        <v>0</v>
      </c>
      <c r="M228" s="20">
        <f>SUMIFS(M229:M300,A229:A300,"P")</f>
        <v>0</v>
      </c>
      <c r="N228" s="21"/>
    </row>
    <row r="229" spans="1:27" x14ac:dyDescent="0.25">
      <c r="A229" t="s">
        <v>631</v>
      </c>
      <c r="B229">
        <v>54</v>
      </c>
      <c r="C229" s="22" t="s">
        <v>7466</v>
      </c>
      <c r="D229" t="s">
        <v>633</v>
      </c>
      <c r="E229" s="23" t="s">
        <v>7467</v>
      </c>
      <c r="F229" s="24" t="s">
        <v>657</v>
      </c>
      <c r="G229" s="25">
        <v>4</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39" x14ac:dyDescent="0.3">
      <c r="A231" t="s">
        <v>638</v>
      </c>
      <c r="E231" s="29" t="s">
        <v>7468</v>
      </c>
    </row>
    <row r="232" spans="1:27" ht="37.5" x14ac:dyDescent="0.25">
      <c r="A232" t="s">
        <v>640</v>
      </c>
      <c r="E232" s="23" t="s">
        <v>7469</v>
      </c>
    </row>
    <row r="233" spans="1:27" x14ac:dyDescent="0.25">
      <c r="A233" t="s">
        <v>631</v>
      </c>
      <c r="B233">
        <v>55</v>
      </c>
      <c r="C233" s="22" t="s">
        <v>7470</v>
      </c>
      <c r="D233" t="s">
        <v>633</v>
      </c>
      <c r="E233" s="23" t="s">
        <v>7471</v>
      </c>
      <c r="F233" s="24" t="s">
        <v>647</v>
      </c>
      <c r="G233" s="25">
        <v>50.817999999999998</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39" x14ac:dyDescent="0.3">
      <c r="A235" t="s">
        <v>638</v>
      </c>
      <c r="E235" s="29" t="s">
        <v>7594</v>
      </c>
    </row>
    <row r="236" spans="1:27" ht="50" x14ac:dyDescent="0.25">
      <c r="A236" t="s">
        <v>640</v>
      </c>
      <c r="E236" s="23" t="s">
        <v>7473</v>
      </c>
    </row>
    <row r="237" spans="1:27" x14ac:dyDescent="0.25">
      <c r="A237" t="s">
        <v>631</v>
      </c>
      <c r="B237">
        <v>56</v>
      </c>
      <c r="C237" s="22" t="s">
        <v>7595</v>
      </c>
      <c r="D237" t="s">
        <v>633</v>
      </c>
      <c r="E237" s="23" t="s">
        <v>7596</v>
      </c>
      <c r="F237" s="24" t="s">
        <v>647</v>
      </c>
      <c r="G237" s="25">
        <v>24</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39" x14ac:dyDescent="0.3">
      <c r="A239" t="s">
        <v>638</v>
      </c>
      <c r="E239" s="29" t="s">
        <v>7597</v>
      </c>
    </row>
    <row r="240" spans="1:27" ht="25" x14ac:dyDescent="0.25">
      <c r="A240" t="s">
        <v>640</v>
      </c>
      <c r="E240" s="23" t="s">
        <v>7598</v>
      </c>
    </row>
    <row r="241" spans="1:27" x14ac:dyDescent="0.25">
      <c r="A241" t="s">
        <v>631</v>
      </c>
      <c r="B241">
        <v>57</v>
      </c>
      <c r="C241" s="22" t="s">
        <v>7474</v>
      </c>
      <c r="D241" t="s">
        <v>633</v>
      </c>
      <c r="E241" s="23" t="s">
        <v>7475</v>
      </c>
      <c r="F241" s="24" t="s">
        <v>657</v>
      </c>
      <c r="G241" s="25">
        <v>1</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39" x14ac:dyDescent="0.3">
      <c r="A243" t="s">
        <v>638</v>
      </c>
      <c r="E243" s="29" t="s">
        <v>6725</v>
      </c>
    </row>
    <row r="244" spans="1:27" ht="137.5" x14ac:dyDescent="0.25">
      <c r="A244" t="s">
        <v>640</v>
      </c>
      <c r="E244" s="23" t="s">
        <v>7476</v>
      </c>
    </row>
    <row r="245" spans="1:27" x14ac:dyDescent="0.25">
      <c r="A245" t="s">
        <v>631</v>
      </c>
      <c r="B245">
        <v>58</v>
      </c>
      <c r="C245" s="22" t="s">
        <v>7477</v>
      </c>
      <c r="D245" t="s">
        <v>633</v>
      </c>
      <c r="E245" s="23" t="s">
        <v>7599</v>
      </c>
      <c r="F245" s="24" t="s">
        <v>657</v>
      </c>
      <c r="G245" s="25">
        <v>2</v>
      </c>
      <c r="H245" s="24">
        <v>0</v>
      </c>
      <c r="I245" s="26">
        <f>ROUND(G245*H245,P4)</f>
        <v>0</v>
      </c>
      <c r="L245" s="27">
        <v>0</v>
      </c>
      <c r="M245" s="20">
        <f>ROUND(G245*L245,P4)</f>
        <v>0</v>
      </c>
      <c r="N245" s="21" t="s">
        <v>636</v>
      </c>
      <c r="O245" s="28">
        <f>M245*AA245</f>
        <v>0</v>
      </c>
      <c r="P245">
        <v>3</v>
      </c>
      <c r="AA245">
        <f>IF(P245=1,$O$3,IF(P245=2,$O$4,$O$5))</f>
        <v>0.21</v>
      </c>
    </row>
    <row r="246" spans="1:27" ht="62.5" x14ac:dyDescent="0.25">
      <c r="A246" t="s">
        <v>637</v>
      </c>
      <c r="E246" s="23" t="s">
        <v>7600</v>
      </c>
    </row>
    <row r="247" spans="1:27" ht="39" x14ac:dyDescent="0.3">
      <c r="A247" t="s">
        <v>638</v>
      </c>
      <c r="E247" s="29" t="s">
        <v>6729</v>
      </c>
    </row>
    <row r="248" spans="1:27" ht="250" x14ac:dyDescent="0.25">
      <c r="A248" t="s">
        <v>640</v>
      </c>
      <c r="E248" s="23" t="s">
        <v>7601</v>
      </c>
    </row>
    <row r="249" spans="1:27" x14ac:dyDescent="0.25">
      <c r="A249" t="s">
        <v>631</v>
      </c>
      <c r="B249">
        <v>59</v>
      </c>
      <c r="C249" s="22" t="s">
        <v>6714</v>
      </c>
      <c r="D249" t="s">
        <v>633</v>
      </c>
      <c r="E249" s="23" t="s">
        <v>6715</v>
      </c>
      <c r="F249" s="24" t="s">
        <v>2636</v>
      </c>
      <c r="G249" s="25">
        <v>14230</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39" x14ac:dyDescent="0.3">
      <c r="A251" t="s">
        <v>638</v>
      </c>
      <c r="E251" s="29" t="s">
        <v>7602</v>
      </c>
    </row>
    <row r="252" spans="1:27" ht="409.5" x14ac:dyDescent="0.25">
      <c r="A252" t="s">
        <v>640</v>
      </c>
      <c r="E252" s="23" t="s">
        <v>6717</v>
      </c>
    </row>
    <row r="253" spans="1:27" x14ac:dyDescent="0.25">
      <c r="A253" t="s">
        <v>631</v>
      </c>
      <c r="B253">
        <v>60</v>
      </c>
      <c r="C253" s="22" t="s">
        <v>7117</v>
      </c>
      <c r="D253" t="s">
        <v>633</v>
      </c>
      <c r="E253" s="23" t="s">
        <v>7118</v>
      </c>
      <c r="F253" s="24" t="s">
        <v>2636</v>
      </c>
      <c r="G253" s="25">
        <v>55.045999999999999</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7481</v>
      </c>
    </row>
    <row r="255" spans="1:27" ht="39" x14ac:dyDescent="0.3">
      <c r="A255" t="s">
        <v>638</v>
      </c>
      <c r="E255" s="29" t="s">
        <v>7603</v>
      </c>
    </row>
    <row r="256" spans="1:27" ht="350" x14ac:dyDescent="0.25">
      <c r="A256" t="s">
        <v>640</v>
      </c>
      <c r="E256" s="23" t="s">
        <v>7120</v>
      </c>
    </row>
    <row r="257" spans="1:27" x14ac:dyDescent="0.25">
      <c r="A257" t="s">
        <v>631</v>
      </c>
      <c r="B257">
        <v>61</v>
      </c>
      <c r="C257" s="22" t="s">
        <v>6898</v>
      </c>
      <c r="D257" t="s">
        <v>633</v>
      </c>
      <c r="E257" s="23" t="s">
        <v>6899</v>
      </c>
      <c r="F257" s="24" t="s">
        <v>647</v>
      </c>
      <c r="G257" s="25">
        <v>86.8</v>
      </c>
      <c r="H257" s="24">
        <v>0</v>
      </c>
      <c r="I257" s="26">
        <f>ROUND(G257*H257,P4)</f>
        <v>0</v>
      </c>
      <c r="L257" s="27">
        <v>0</v>
      </c>
      <c r="M257" s="20">
        <f>ROUND(G257*L257,P4)</f>
        <v>0</v>
      </c>
      <c r="N257" s="21" t="s">
        <v>633</v>
      </c>
      <c r="O257" s="28">
        <f>M257*AA257</f>
        <v>0</v>
      </c>
      <c r="P257">
        <v>3</v>
      </c>
      <c r="AA257">
        <f>IF(P257=1,$O$3,IF(P257=2,$O$4,$O$5))</f>
        <v>0.21</v>
      </c>
    </row>
    <row r="258" spans="1:27" x14ac:dyDescent="0.25">
      <c r="A258" t="s">
        <v>637</v>
      </c>
      <c r="E258" s="23" t="s">
        <v>633</v>
      </c>
    </row>
    <row r="259" spans="1:27" ht="39" x14ac:dyDescent="0.3">
      <c r="A259" t="s">
        <v>638</v>
      </c>
      <c r="E259" s="29" t="s">
        <v>7604</v>
      </c>
    </row>
    <row r="260" spans="1:27" ht="62.5" x14ac:dyDescent="0.25">
      <c r="A260" t="s">
        <v>640</v>
      </c>
      <c r="E260" s="23" t="s">
        <v>6721</v>
      </c>
    </row>
    <row r="261" spans="1:27" x14ac:dyDescent="0.25">
      <c r="A261" t="s">
        <v>631</v>
      </c>
      <c r="B261">
        <v>62</v>
      </c>
      <c r="C261" s="22" t="s">
        <v>6722</v>
      </c>
      <c r="D261" t="s">
        <v>633</v>
      </c>
      <c r="E261" s="23" t="s">
        <v>6723</v>
      </c>
      <c r="F261" s="24" t="s">
        <v>657</v>
      </c>
      <c r="G261" s="25">
        <v>1</v>
      </c>
      <c r="H261" s="24">
        <v>0</v>
      </c>
      <c r="I261" s="26">
        <f>ROUND(G261*H261,P4)</f>
        <v>0</v>
      </c>
      <c r="L261" s="27">
        <v>0</v>
      </c>
      <c r="M261" s="20">
        <f>ROUND(G261*L261,P4)</f>
        <v>0</v>
      </c>
      <c r="N261" s="21" t="s">
        <v>633</v>
      </c>
      <c r="O261" s="28">
        <f>M261*AA261</f>
        <v>0</v>
      </c>
      <c r="P261">
        <v>3</v>
      </c>
      <c r="AA261">
        <f>IF(P261=1,$O$3,IF(P261=2,$O$4,$O$5))</f>
        <v>0.21</v>
      </c>
    </row>
    <row r="262" spans="1:27" x14ac:dyDescent="0.25">
      <c r="A262" t="s">
        <v>637</v>
      </c>
      <c r="E262" s="23" t="s">
        <v>6724</v>
      </c>
    </row>
    <row r="263" spans="1:27" ht="39" x14ac:dyDescent="0.3">
      <c r="A263" t="s">
        <v>638</v>
      </c>
      <c r="E263" s="29" t="s">
        <v>6725</v>
      </c>
    </row>
    <row r="264" spans="1:27" ht="25" x14ac:dyDescent="0.25">
      <c r="A264" t="s">
        <v>640</v>
      </c>
      <c r="E264" s="23" t="s">
        <v>6726</v>
      </c>
    </row>
    <row r="265" spans="1:27" x14ac:dyDescent="0.25">
      <c r="A265" t="s">
        <v>631</v>
      </c>
      <c r="B265">
        <v>63</v>
      </c>
      <c r="C265" s="22" t="s">
        <v>6727</v>
      </c>
      <c r="D265" t="s">
        <v>633</v>
      </c>
      <c r="E265" s="23" t="s">
        <v>6728</v>
      </c>
      <c r="F265" s="24" t="s">
        <v>657</v>
      </c>
      <c r="G265" s="25">
        <v>2</v>
      </c>
      <c r="H265" s="24">
        <v>0</v>
      </c>
      <c r="I265" s="26">
        <f>ROUND(G265*H265,P4)</f>
        <v>0</v>
      </c>
      <c r="L265" s="27">
        <v>0</v>
      </c>
      <c r="M265" s="20">
        <f>ROUND(G265*L265,P4)</f>
        <v>0</v>
      </c>
      <c r="N265" s="21" t="s">
        <v>633</v>
      </c>
      <c r="O265" s="28">
        <f>M265*AA265</f>
        <v>0</v>
      </c>
      <c r="P265">
        <v>3</v>
      </c>
      <c r="AA265">
        <f>IF(P265=1,$O$3,IF(P265=2,$O$4,$O$5))</f>
        <v>0.21</v>
      </c>
    </row>
    <row r="266" spans="1:27" x14ac:dyDescent="0.25">
      <c r="A266" t="s">
        <v>637</v>
      </c>
      <c r="E266" s="23" t="s">
        <v>633</v>
      </c>
    </row>
    <row r="267" spans="1:27" ht="39" x14ac:dyDescent="0.3">
      <c r="A267" t="s">
        <v>638</v>
      </c>
      <c r="E267" s="29" t="s">
        <v>6729</v>
      </c>
    </row>
    <row r="268" spans="1:27" ht="409.5" x14ac:dyDescent="0.25">
      <c r="A268" t="s">
        <v>640</v>
      </c>
      <c r="E268" s="23" t="s">
        <v>6730</v>
      </c>
    </row>
    <row r="269" spans="1:27" x14ac:dyDescent="0.25">
      <c r="A269" t="s">
        <v>631</v>
      </c>
      <c r="B269">
        <v>64</v>
      </c>
      <c r="C269" s="22" t="s">
        <v>7605</v>
      </c>
      <c r="D269" t="s">
        <v>633</v>
      </c>
      <c r="E269" s="23" t="s">
        <v>5007</v>
      </c>
      <c r="F269" s="24" t="s">
        <v>874</v>
      </c>
      <c r="G269" s="25">
        <v>4.3099999999999996</v>
      </c>
      <c r="H269" s="24">
        <v>0</v>
      </c>
      <c r="I269" s="26">
        <f>ROUND(G269*H269,P4)</f>
        <v>0</v>
      </c>
      <c r="L269" s="27">
        <v>0</v>
      </c>
      <c r="M269" s="20">
        <f>ROUND(G269*L269,P4)</f>
        <v>0</v>
      </c>
      <c r="N269" s="21" t="s">
        <v>633</v>
      </c>
      <c r="O269" s="28">
        <f>M269*AA269</f>
        <v>0</v>
      </c>
      <c r="P269">
        <v>3</v>
      </c>
      <c r="AA269">
        <f>IF(P269=1,$O$3,IF(P269=2,$O$4,$O$5))</f>
        <v>0.21</v>
      </c>
    </row>
    <row r="270" spans="1:27" x14ac:dyDescent="0.25">
      <c r="A270" t="s">
        <v>637</v>
      </c>
      <c r="E270" s="23" t="s">
        <v>633</v>
      </c>
    </row>
    <row r="271" spans="1:27" ht="39" x14ac:dyDescent="0.3">
      <c r="A271" t="s">
        <v>638</v>
      </c>
      <c r="E271" s="29" t="s">
        <v>7606</v>
      </c>
    </row>
    <row r="272" spans="1:27" ht="100" x14ac:dyDescent="0.25">
      <c r="A272" t="s">
        <v>640</v>
      </c>
      <c r="E272" s="23" t="s">
        <v>7607</v>
      </c>
    </row>
    <row r="273" spans="1:27" x14ac:dyDescent="0.25">
      <c r="A273" t="s">
        <v>631</v>
      </c>
      <c r="B273">
        <v>65</v>
      </c>
      <c r="C273" s="22" t="s">
        <v>7608</v>
      </c>
      <c r="D273" t="s">
        <v>633</v>
      </c>
      <c r="E273" s="23" t="s">
        <v>7609</v>
      </c>
      <c r="F273" s="24" t="s">
        <v>874</v>
      </c>
      <c r="G273" s="25">
        <v>202.65</v>
      </c>
      <c r="H273" s="24">
        <v>0</v>
      </c>
      <c r="I273" s="26">
        <f>ROUND(G273*H273,P4)</f>
        <v>0</v>
      </c>
      <c r="L273" s="27">
        <v>0</v>
      </c>
      <c r="M273" s="20">
        <f>ROUND(G273*L273,P4)</f>
        <v>0</v>
      </c>
      <c r="N273" s="21" t="s">
        <v>633</v>
      </c>
      <c r="O273" s="28">
        <f>M273*AA273</f>
        <v>0</v>
      </c>
      <c r="P273">
        <v>3</v>
      </c>
      <c r="AA273">
        <f>IF(P273=1,$O$3,IF(P273=2,$O$4,$O$5))</f>
        <v>0.21</v>
      </c>
    </row>
    <row r="274" spans="1:27" x14ac:dyDescent="0.25">
      <c r="A274" t="s">
        <v>637</v>
      </c>
      <c r="E274" s="23" t="s">
        <v>633</v>
      </c>
    </row>
    <row r="275" spans="1:27" ht="39" x14ac:dyDescent="0.3">
      <c r="A275" t="s">
        <v>638</v>
      </c>
      <c r="E275" s="29" t="s">
        <v>7610</v>
      </c>
    </row>
    <row r="276" spans="1:27" ht="87.5" x14ac:dyDescent="0.25">
      <c r="A276" t="s">
        <v>640</v>
      </c>
      <c r="E276" s="23" t="s">
        <v>7611</v>
      </c>
    </row>
    <row r="277" spans="1:27" x14ac:dyDescent="0.25">
      <c r="A277" t="s">
        <v>631</v>
      </c>
      <c r="B277">
        <v>66</v>
      </c>
      <c r="C277" s="22" t="s">
        <v>5260</v>
      </c>
      <c r="D277" t="s">
        <v>633</v>
      </c>
      <c r="E277" s="23" t="s">
        <v>5261</v>
      </c>
      <c r="F277" s="24" t="s">
        <v>874</v>
      </c>
      <c r="G277" s="25">
        <v>255.67</v>
      </c>
      <c r="H277" s="24">
        <v>0</v>
      </c>
      <c r="I277" s="26">
        <f>ROUND(G277*H277,P4)</f>
        <v>0</v>
      </c>
      <c r="L277" s="27">
        <v>0</v>
      </c>
      <c r="M277" s="20">
        <f>ROUND(G277*L277,P4)</f>
        <v>0</v>
      </c>
      <c r="N277" s="21" t="s">
        <v>633</v>
      </c>
      <c r="O277" s="28">
        <f>M277*AA277</f>
        <v>0</v>
      </c>
      <c r="P277">
        <v>3</v>
      </c>
      <c r="AA277">
        <f>IF(P277=1,$O$3,IF(P277=2,$O$4,$O$5))</f>
        <v>0.21</v>
      </c>
    </row>
    <row r="278" spans="1:27" x14ac:dyDescent="0.25">
      <c r="A278" t="s">
        <v>637</v>
      </c>
      <c r="E278" s="23" t="s">
        <v>633</v>
      </c>
    </row>
    <row r="279" spans="1:27" ht="39" x14ac:dyDescent="0.3">
      <c r="A279" t="s">
        <v>638</v>
      </c>
      <c r="E279" s="29" t="s">
        <v>7612</v>
      </c>
    </row>
    <row r="280" spans="1:27" ht="100" x14ac:dyDescent="0.25">
      <c r="A280" t="s">
        <v>640</v>
      </c>
      <c r="E280" s="23" t="s">
        <v>7613</v>
      </c>
    </row>
    <row r="281" spans="1:27" x14ac:dyDescent="0.25">
      <c r="A281" t="s">
        <v>631</v>
      </c>
      <c r="B281">
        <v>67</v>
      </c>
      <c r="C281" s="22" t="s">
        <v>7614</v>
      </c>
      <c r="D281" t="s">
        <v>633</v>
      </c>
      <c r="E281" s="23" t="s">
        <v>5360</v>
      </c>
      <c r="F281" s="24" t="s">
        <v>874</v>
      </c>
      <c r="G281" s="25">
        <v>52.67</v>
      </c>
      <c r="H281" s="24">
        <v>0</v>
      </c>
      <c r="I281" s="26">
        <f>ROUND(G281*H281,P4)</f>
        <v>0</v>
      </c>
      <c r="L281" s="27">
        <v>0</v>
      </c>
      <c r="M281" s="20">
        <f>ROUND(G281*L281,P4)</f>
        <v>0</v>
      </c>
      <c r="N281" s="21" t="s">
        <v>633</v>
      </c>
      <c r="O281" s="28">
        <f>M281*AA281</f>
        <v>0</v>
      </c>
      <c r="P281">
        <v>3</v>
      </c>
      <c r="AA281">
        <f>IF(P281=1,$O$3,IF(P281=2,$O$4,$O$5))</f>
        <v>0.21</v>
      </c>
    </row>
    <row r="282" spans="1:27" x14ac:dyDescent="0.25">
      <c r="A282" t="s">
        <v>637</v>
      </c>
      <c r="E282" s="23" t="s">
        <v>633</v>
      </c>
    </row>
    <row r="283" spans="1:27" ht="39" x14ac:dyDescent="0.3">
      <c r="A283" t="s">
        <v>638</v>
      </c>
      <c r="E283" s="29" t="s">
        <v>7615</v>
      </c>
    </row>
    <row r="284" spans="1:27" ht="100" x14ac:dyDescent="0.25">
      <c r="A284" t="s">
        <v>640</v>
      </c>
      <c r="E284" s="23" t="s">
        <v>7613</v>
      </c>
    </row>
    <row r="285" spans="1:27" x14ac:dyDescent="0.25">
      <c r="A285" t="s">
        <v>631</v>
      </c>
      <c r="B285">
        <v>68</v>
      </c>
      <c r="C285" s="22" t="s">
        <v>6381</v>
      </c>
      <c r="D285" t="s">
        <v>633</v>
      </c>
      <c r="E285" s="23" t="s">
        <v>5991</v>
      </c>
      <c r="F285" s="24" t="s">
        <v>874</v>
      </c>
      <c r="G285" s="25">
        <v>674.13</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633</v>
      </c>
    </row>
    <row r="287" spans="1:27" ht="39" x14ac:dyDescent="0.3">
      <c r="A287" t="s">
        <v>638</v>
      </c>
      <c r="E287" s="29" t="s">
        <v>7616</v>
      </c>
    </row>
    <row r="288" spans="1:27" ht="100" x14ac:dyDescent="0.25">
      <c r="A288" t="s">
        <v>640</v>
      </c>
      <c r="E288" s="23" t="s">
        <v>6383</v>
      </c>
    </row>
    <row r="289" spans="1:27" x14ac:dyDescent="0.25">
      <c r="A289" t="s">
        <v>631</v>
      </c>
      <c r="B289">
        <v>69</v>
      </c>
      <c r="C289" s="22" t="s">
        <v>4902</v>
      </c>
      <c r="D289" t="s">
        <v>633</v>
      </c>
      <c r="E289" s="23" t="s">
        <v>4903</v>
      </c>
      <c r="F289" s="24" t="s">
        <v>874</v>
      </c>
      <c r="G289" s="25">
        <v>60.38</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ht="39" x14ac:dyDescent="0.3">
      <c r="A291" t="s">
        <v>638</v>
      </c>
      <c r="E291" s="29" t="s">
        <v>7617</v>
      </c>
    </row>
    <row r="292" spans="1:27" ht="87.5" x14ac:dyDescent="0.25">
      <c r="A292" t="s">
        <v>640</v>
      </c>
      <c r="E292" s="23" t="s">
        <v>4905</v>
      </c>
    </row>
    <row r="293" spans="1:27" x14ac:dyDescent="0.25">
      <c r="A293" t="s">
        <v>631</v>
      </c>
      <c r="B293">
        <v>70</v>
      </c>
      <c r="C293" s="22" t="s">
        <v>6902</v>
      </c>
      <c r="D293" t="s">
        <v>633</v>
      </c>
      <c r="E293" s="23" t="s">
        <v>5354</v>
      </c>
      <c r="F293" s="24" t="s">
        <v>1806</v>
      </c>
      <c r="G293" s="25">
        <v>4.2030000000000003</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ht="39" x14ac:dyDescent="0.3">
      <c r="A295" t="s">
        <v>638</v>
      </c>
      <c r="E295" s="29" t="s">
        <v>7618</v>
      </c>
    </row>
    <row r="296" spans="1:27" ht="75" x14ac:dyDescent="0.25">
      <c r="A296" t="s">
        <v>640</v>
      </c>
      <c r="E296" s="23" t="s">
        <v>6904</v>
      </c>
    </row>
    <row r="297" spans="1:27" x14ac:dyDescent="0.25">
      <c r="A297" t="s">
        <v>631</v>
      </c>
      <c r="B297">
        <v>71</v>
      </c>
      <c r="C297" s="22" t="s">
        <v>7619</v>
      </c>
      <c r="D297" t="s">
        <v>633</v>
      </c>
      <c r="E297" s="23" t="s">
        <v>7620</v>
      </c>
      <c r="F297" s="24" t="s">
        <v>647</v>
      </c>
      <c r="G297" s="25">
        <v>37.799999999999997</v>
      </c>
      <c r="H297" s="24">
        <v>0</v>
      </c>
      <c r="I297" s="26">
        <f>ROUND(G297*H297,P4)</f>
        <v>0</v>
      </c>
      <c r="L297" s="27">
        <v>0</v>
      </c>
      <c r="M297" s="20">
        <f>ROUND(G297*L297,P4)</f>
        <v>0</v>
      </c>
      <c r="N297" s="21" t="s">
        <v>633</v>
      </c>
      <c r="O297" s="28">
        <f>M297*AA297</f>
        <v>0</v>
      </c>
      <c r="P297">
        <v>3</v>
      </c>
      <c r="AA297">
        <f>IF(P297=1,$O$3,IF(P297=2,$O$4,$O$5))</f>
        <v>0.21</v>
      </c>
    </row>
    <row r="298" spans="1:27" x14ac:dyDescent="0.25">
      <c r="A298" t="s">
        <v>637</v>
      </c>
      <c r="E298" s="23" t="s">
        <v>633</v>
      </c>
    </row>
    <row r="299" spans="1:27" ht="39" x14ac:dyDescent="0.3">
      <c r="A299" t="s">
        <v>638</v>
      </c>
      <c r="E299" s="29" t="s">
        <v>7621</v>
      </c>
    </row>
    <row r="300" spans="1:27" ht="75" x14ac:dyDescent="0.25">
      <c r="A300" t="s">
        <v>640</v>
      </c>
      <c r="E300" s="23" t="s">
        <v>7622</v>
      </c>
    </row>
    <row r="301" spans="1:27" ht="13" x14ac:dyDescent="0.25">
      <c r="A301" t="s">
        <v>628</v>
      </c>
      <c r="C301" s="18" t="s">
        <v>1801</v>
      </c>
      <c r="E301" s="19" t="s">
        <v>1802</v>
      </c>
      <c r="L301" s="20">
        <f>SUMIFS(L302:L317,A302:A317,"P")</f>
        <v>0</v>
      </c>
      <c r="M301" s="20">
        <f>SUMIFS(M302:M317,A302:A317,"P")</f>
        <v>0</v>
      </c>
      <c r="N301" s="21"/>
    </row>
    <row r="302" spans="1:27" ht="25" x14ac:dyDescent="0.25">
      <c r="A302" t="s">
        <v>631</v>
      </c>
      <c r="B302">
        <v>72</v>
      </c>
      <c r="C302" s="22" t="s">
        <v>1811</v>
      </c>
      <c r="D302" t="s">
        <v>1812</v>
      </c>
      <c r="E302" s="23" t="s">
        <v>1813</v>
      </c>
      <c r="F302" s="24" t="s">
        <v>1806</v>
      </c>
      <c r="G302" s="25">
        <v>94.805999999999997</v>
      </c>
      <c r="H302" s="24">
        <v>0</v>
      </c>
      <c r="I302" s="26">
        <f>ROUND(G302*H302,P4)</f>
        <v>0</v>
      </c>
      <c r="L302" s="27">
        <v>0</v>
      </c>
      <c r="M302" s="20">
        <f>ROUND(G302*L302,P4)</f>
        <v>0</v>
      </c>
      <c r="N302" s="21" t="s">
        <v>1807</v>
      </c>
      <c r="O302" s="28">
        <f>M302*AA302</f>
        <v>0</v>
      </c>
      <c r="P302">
        <v>3</v>
      </c>
      <c r="AA302">
        <f>IF(P302=1,$O$3,IF(P302=2,$O$4,$O$5))</f>
        <v>0.21</v>
      </c>
    </row>
    <row r="303" spans="1:27" ht="25" x14ac:dyDescent="0.25">
      <c r="A303" t="s">
        <v>637</v>
      </c>
      <c r="E303" s="23" t="s">
        <v>4672</v>
      </c>
    </row>
    <row r="304" spans="1:27" ht="39" x14ac:dyDescent="0.3">
      <c r="A304" t="s">
        <v>638</v>
      </c>
      <c r="E304" s="29" t="s">
        <v>7623</v>
      </c>
    </row>
    <row r="305" spans="1:27" ht="187.5" x14ac:dyDescent="0.25">
      <c r="A305" t="s">
        <v>640</v>
      </c>
      <c r="E305" s="23" t="s">
        <v>2735</v>
      </c>
    </row>
    <row r="306" spans="1:27" ht="25" x14ac:dyDescent="0.25">
      <c r="A306" t="s">
        <v>631</v>
      </c>
      <c r="B306">
        <v>73</v>
      </c>
      <c r="C306" s="22" t="s">
        <v>1815</v>
      </c>
      <c r="D306" t="s">
        <v>1816</v>
      </c>
      <c r="E306" s="23" t="s">
        <v>1817</v>
      </c>
      <c r="F306" s="24" t="s">
        <v>1806</v>
      </c>
      <c r="G306" s="25">
        <v>1980.163</v>
      </c>
      <c r="H306" s="24">
        <v>0</v>
      </c>
      <c r="I306" s="26">
        <f>ROUND(G306*H306,P4)</f>
        <v>0</v>
      </c>
      <c r="L306" s="27">
        <v>0</v>
      </c>
      <c r="M306" s="20">
        <f>ROUND(G306*L306,P4)</f>
        <v>0</v>
      </c>
      <c r="N306" s="21" t="s">
        <v>1807</v>
      </c>
      <c r="O306" s="28">
        <f>M306*AA306</f>
        <v>0</v>
      </c>
      <c r="P306">
        <v>3</v>
      </c>
      <c r="AA306">
        <f>IF(P306=1,$O$3,IF(P306=2,$O$4,$O$5))</f>
        <v>0.21</v>
      </c>
    </row>
    <row r="307" spans="1:27" ht="25" x14ac:dyDescent="0.25">
      <c r="A307" t="s">
        <v>637</v>
      </c>
      <c r="E307" s="23" t="s">
        <v>4672</v>
      </c>
    </row>
    <row r="308" spans="1:27" ht="91" x14ac:dyDescent="0.3">
      <c r="A308" t="s">
        <v>638</v>
      </c>
      <c r="E308" s="29" t="s">
        <v>7624</v>
      </c>
    </row>
    <row r="309" spans="1:27" ht="187.5" x14ac:dyDescent="0.25">
      <c r="A309" t="s">
        <v>640</v>
      </c>
      <c r="E309" s="23" t="s">
        <v>2223</v>
      </c>
    </row>
    <row r="310" spans="1:27" ht="25" x14ac:dyDescent="0.25">
      <c r="A310" t="s">
        <v>631</v>
      </c>
      <c r="B310">
        <v>74</v>
      </c>
      <c r="C310" s="22" t="s">
        <v>1872</v>
      </c>
      <c r="D310" t="s">
        <v>1873</v>
      </c>
      <c r="E310" s="23" t="s">
        <v>1874</v>
      </c>
      <c r="F310" s="24" t="s">
        <v>1806</v>
      </c>
      <c r="G310" s="25">
        <v>0.85599999999999998</v>
      </c>
      <c r="H310" s="24">
        <v>0</v>
      </c>
      <c r="I310" s="26">
        <f>ROUND(G310*H310,P4)</f>
        <v>0</v>
      </c>
      <c r="L310" s="27">
        <v>0</v>
      </c>
      <c r="M310" s="20">
        <f>ROUND(G310*L310,P4)</f>
        <v>0</v>
      </c>
      <c r="N310" s="21" t="s">
        <v>1807</v>
      </c>
      <c r="O310" s="28">
        <f>M310*AA310</f>
        <v>0</v>
      </c>
      <c r="P310">
        <v>3</v>
      </c>
      <c r="AA310">
        <f>IF(P310=1,$O$3,IF(P310=2,$O$4,$O$5))</f>
        <v>0.21</v>
      </c>
    </row>
    <row r="311" spans="1:27" ht="25" x14ac:dyDescent="0.25">
      <c r="A311" t="s">
        <v>637</v>
      </c>
      <c r="E311" s="23" t="s">
        <v>4672</v>
      </c>
    </row>
    <row r="312" spans="1:27" ht="39" x14ac:dyDescent="0.3">
      <c r="A312" t="s">
        <v>638</v>
      </c>
      <c r="E312" s="29" t="s">
        <v>7625</v>
      </c>
    </row>
    <row r="313" spans="1:27" ht="187.5" x14ac:dyDescent="0.25">
      <c r="A313" t="s">
        <v>640</v>
      </c>
      <c r="E313" s="23" t="s">
        <v>1982</v>
      </c>
    </row>
    <row r="314" spans="1:27" ht="25" x14ac:dyDescent="0.25">
      <c r="A314" t="s">
        <v>631</v>
      </c>
      <c r="B314">
        <v>75</v>
      </c>
      <c r="C314" s="22" t="s">
        <v>5344</v>
      </c>
      <c r="D314" t="s">
        <v>5345</v>
      </c>
      <c r="E314" s="23" t="s">
        <v>5346</v>
      </c>
      <c r="F314" s="24" t="s">
        <v>1806</v>
      </c>
      <c r="G314" s="25">
        <v>1110.5719999999999</v>
      </c>
      <c r="H314" s="24">
        <v>0</v>
      </c>
      <c r="I314" s="26">
        <f>ROUND(G314*H314,P4)</f>
        <v>0</v>
      </c>
      <c r="L314" s="27">
        <v>0</v>
      </c>
      <c r="M314" s="20">
        <f>ROUND(G314*L314,P4)</f>
        <v>0</v>
      </c>
      <c r="N314" s="21" t="s">
        <v>1807</v>
      </c>
      <c r="O314" s="28">
        <f>M314*AA314</f>
        <v>0</v>
      </c>
      <c r="P314">
        <v>3</v>
      </c>
      <c r="AA314">
        <f>IF(P314=1,$O$3,IF(P314=2,$O$4,$O$5))</f>
        <v>0.21</v>
      </c>
    </row>
    <row r="315" spans="1:27" ht="25" x14ac:dyDescent="0.25">
      <c r="A315" t="s">
        <v>637</v>
      </c>
      <c r="E315" s="23" t="s">
        <v>4672</v>
      </c>
    </row>
    <row r="316" spans="1:27" ht="52" x14ac:dyDescent="0.3">
      <c r="A316" t="s">
        <v>638</v>
      </c>
      <c r="E316" s="29" t="s">
        <v>7626</v>
      </c>
    </row>
    <row r="317" spans="1:27" ht="187.5" x14ac:dyDescent="0.25">
      <c r="A317" t="s">
        <v>640</v>
      </c>
      <c r="E317" s="23" t="s">
        <v>1982</v>
      </c>
    </row>
  </sheetData>
  <sheetProtection algorithmName="SHA-512" hashValue="4wHMBpBOSClakTUyNtdG2UIzXf1mQ7E36R5sKNvlHvufQx8Pt3CFCXauBCYItvjzIx/xlETgwwMuOYUHOPZ8Sw==" saltValue="oEnM71CBdgrd3nDjK4CeEtcMVkYzTvNvVVqRCMjYD5NjYrLFaaQa84PDHRg8Rr5sY+gDeGRV+U1r4ao84Ry9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22</v>
      </c>
    </row>
    <row r="8" spans="1:27" ht="13" x14ac:dyDescent="0.25">
      <c r="A8" t="s">
        <v>626</v>
      </c>
      <c r="C8" s="18" t="s">
        <v>7627</v>
      </c>
      <c r="E8" s="19" t="s">
        <v>265</v>
      </c>
      <c r="L8" s="20">
        <f>L9+L22+L35+L60+L65+L70+L95</f>
        <v>0</v>
      </c>
      <c r="M8" s="20">
        <f>M9+M22+M35+M60+M65+M70+M95</f>
        <v>0</v>
      </c>
      <c r="N8" s="21"/>
    </row>
    <row r="9" spans="1:27" ht="13" x14ac:dyDescent="0.25">
      <c r="A9" t="s">
        <v>628</v>
      </c>
      <c r="C9" s="18" t="s">
        <v>6822</v>
      </c>
      <c r="E9" s="19" t="s">
        <v>1466</v>
      </c>
      <c r="L9" s="20">
        <f>SUMIFS(L10:L21,A10:A21,"P")</f>
        <v>0</v>
      </c>
      <c r="M9" s="20">
        <f>SUMIFS(M10:M21,A10:A21,"P")</f>
        <v>0</v>
      </c>
      <c r="N9" s="21"/>
    </row>
    <row r="10" spans="1:27" x14ac:dyDescent="0.25">
      <c r="A10" t="s">
        <v>631</v>
      </c>
      <c r="B10">
        <v>3</v>
      </c>
      <c r="C10" s="22" t="s">
        <v>6947</v>
      </c>
      <c r="D10" t="s">
        <v>633</v>
      </c>
      <c r="E10" s="23" t="s">
        <v>6948</v>
      </c>
      <c r="F10" s="24" t="s">
        <v>874</v>
      </c>
      <c r="G10" s="25">
        <v>722.05</v>
      </c>
      <c r="H10" s="24">
        <v>0</v>
      </c>
      <c r="I10" s="26">
        <f>ROUND(G10*H10,P4)</f>
        <v>0</v>
      </c>
      <c r="L10" s="27">
        <v>0</v>
      </c>
      <c r="M10" s="20">
        <f>ROUND(G10*L10,P4)</f>
        <v>0</v>
      </c>
      <c r="N10" s="21" t="s">
        <v>636</v>
      </c>
      <c r="O10" s="28">
        <f>M10*AA10</f>
        <v>0</v>
      </c>
      <c r="P10">
        <v>3</v>
      </c>
      <c r="AA10">
        <f>IF(P10=1,$O$3,IF(P10=2,$O$4,$O$5))</f>
        <v>0.21</v>
      </c>
    </row>
    <row r="11" spans="1:27" x14ac:dyDescent="0.25">
      <c r="A11" t="s">
        <v>637</v>
      </c>
      <c r="E11" s="23" t="s">
        <v>7137</v>
      </c>
    </row>
    <row r="12" spans="1:27" ht="117" x14ac:dyDescent="0.3">
      <c r="A12" t="s">
        <v>638</v>
      </c>
      <c r="E12" s="29" t="s">
        <v>7628</v>
      </c>
    </row>
    <row r="13" spans="1:27" x14ac:dyDescent="0.25">
      <c r="A13" t="s">
        <v>640</v>
      </c>
      <c r="E13" s="23" t="s">
        <v>1380</v>
      </c>
    </row>
    <row r="14" spans="1:27" x14ac:dyDescent="0.25">
      <c r="A14" t="s">
        <v>631</v>
      </c>
      <c r="B14">
        <v>4</v>
      </c>
      <c r="C14" s="22" t="s">
        <v>4702</v>
      </c>
      <c r="D14" t="s">
        <v>633</v>
      </c>
      <c r="E14" s="23" t="s">
        <v>4703</v>
      </c>
      <c r="F14" s="24" t="s">
        <v>874</v>
      </c>
      <c r="G14" s="25">
        <v>725.69100000000003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7629</v>
      </c>
    </row>
    <row r="17" spans="1:27" x14ac:dyDescent="0.25">
      <c r="A17" t="s">
        <v>640</v>
      </c>
      <c r="E17" s="23" t="s">
        <v>1380</v>
      </c>
    </row>
    <row r="18" spans="1:27" x14ac:dyDescent="0.25">
      <c r="A18" t="s">
        <v>631</v>
      </c>
      <c r="B18">
        <v>5</v>
      </c>
      <c r="C18" s="22" t="s">
        <v>1888</v>
      </c>
      <c r="D18" t="s">
        <v>633</v>
      </c>
      <c r="E18" s="23" t="s">
        <v>1889</v>
      </c>
      <c r="F18" s="24" t="s">
        <v>874</v>
      </c>
      <c r="G18" s="25">
        <v>442.76100000000002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7630</v>
      </c>
    </row>
    <row r="20" spans="1:27" ht="39" x14ac:dyDescent="0.3">
      <c r="A20" t="s">
        <v>638</v>
      </c>
      <c r="E20" s="29" t="s">
        <v>7631</v>
      </c>
    </row>
    <row r="21" spans="1:27" x14ac:dyDescent="0.25">
      <c r="A21" t="s">
        <v>640</v>
      </c>
      <c r="E21" s="23" t="s">
        <v>1380</v>
      </c>
    </row>
    <row r="22" spans="1:27" ht="13" x14ac:dyDescent="0.25">
      <c r="A22" t="s">
        <v>628</v>
      </c>
      <c r="C22" s="18" t="s">
        <v>7143</v>
      </c>
      <c r="E22" s="19" t="s">
        <v>4061</v>
      </c>
      <c r="L22" s="20">
        <f>SUMIFS(L23:L34,A23:A34,"P")</f>
        <v>0</v>
      </c>
      <c r="M22" s="20">
        <f>SUMIFS(M23:M34,A23:A34,"P")</f>
        <v>0</v>
      </c>
      <c r="N22" s="21"/>
    </row>
    <row r="23" spans="1:27" x14ac:dyDescent="0.25">
      <c r="A23" t="s">
        <v>631</v>
      </c>
      <c r="B23">
        <v>6</v>
      </c>
      <c r="C23" s="22" t="s">
        <v>7632</v>
      </c>
      <c r="D23" t="s">
        <v>633</v>
      </c>
      <c r="E23" s="23" t="s">
        <v>7633</v>
      </c>
      <c r="F23" s="24" t="s">
        <v>874</v>
      </c>
      <c r="G23" s="25">
        <v>20.594000000000001</v>
      </c>
      <c r="H23" s="24">
        <v>0</v>
      </c>
      <c r="I23" s="26">
        <f>ROUND(G23*H23,P4)</f>
        <v>0</v>
      </c>
      <c r="L23" s="27">
        <v>0</v>
      </c>
      <c r="M23" s="20">
        <f>ROUND(G23*L23,P4)</f>
        <v>0</v>
      </c>
      <c r="N23" s="21" t="s">
        <v>633</v>
      </c>
      <c r="O23" s="28">
        <f>M23*AA23</f>
        <v>0</v>
      </c>
      <c r="P23">
        <v>3</v>
      </c>
      <c r="AA23">
        <f>IF(P23=1,$O$3,IF(P23=2,$O$4,$O$5))</f>
        <v>0.21</v>
      </c>
    </row>
    <row r="24" spans="1:27" ht="75" x14ac:dyDescent="0.25">
      <c r="A24" t="s">
        <v>637</v>
      </c>
      <c r="E24" s="23" t="s">
        <v>7634</v>
      </c>
    </row>
    <row r="25" spans="1:27" ht="26" x14ac:dyDescent="0.3">
      <c r="A25" t="s">
        <v>638</v>
      </c>
      <c r="E25" s="29" t="s">
        <v>7635</v>
      </c>
    </row>
    <row r="26" spans="1:27" ht="362.5" x14ac:dyDescent="0.25">
      <c r="A26" t="s">
        <v>640</v>
      </c>
      <c r="E26" s="23" t="s">
        <v>7636</v>
      </c>
    </row>
    <row r="27" spans="1:27" x14ac:dyDescent="0.25">
      <c r="A27" t="s">
        <v>631</v>
      </c>
      <c r="B27">
        <v>7</v>
      </c>
      <c r="C27" s="22" t="s">
        <v>6650</v>
      </c>
      <c r="D27" t="s">
        <v>633</v>
      </c>
      <c r="E27" s="23" t="s">
        <v>6651</v>
      </c>
      <c r="F27" s="24" t="s">
        <v>1806</v>
      </c>
      <c r="G27" s="25">
        <v>0.13800000000000001</v>
      </c>
      <c r="H27" s="24">
        <v>0</v>
      </c>
      <c r="I27" s="26">
        <f>ROUND(G27*H27,P4)</f>
        <v>0</v>
      </c>
      <c r="L27" s="27">
        <v>0</v>
      </c>
      <c r="M27" s="20">
        <f>ROUND(G27*L27,P4)</f>
        <v>0</v>
      </c>
      <c r="N27" s="21" t="s">
        <v>636</v>
      </c>
      <c r="O27" s="28">
        <f>M27*AA27</f>
        <v>0</v>
      </c>
      <c r="P27">
        <v>3</v>
      </c>
      <c r="AA27">
        <f>IF(P27=1,$O$3,IF(P27=2,$O$4,$O$5))</f>
        <v>0.21</v>
      </c>
    </row>
    <row r="28" spans="1:27" x14ac:dyDescent="0.25">
      <c r="A28" t="s">
        <v>637</v>
      </c>
      <c r="E28" s="23" t="s">
        <v>7637</v>
      </c>
    </row>
    <row r="29" spans="1:27" ht="26" x14ac:dyDescent="0.3">
      <c r="A29" t="s">
        <v>638</v>
      </c>
      <c r="E29" s="29" t="s">
        <v>7638</v>
      </c>
    </row>
    <row r="30" spans="1:27" x14ac:dyDescent="0.25">
      <c r="A30" t="s">
        <v>640</v>
      </c>
      <c r="E30" s="23" t="s">
        <v>1380</v>
      </c>
    </row>
    <row r="31" spans="1:27" x14ac:dyDescent="0.25">
      <c r="A31" t="s">
        <v>631</v>
      </c>
      <c r="B31">
        <v>8</v>
      </c>
      <c r="C31" s="22" t="s">
        <v>7285</v>
      </c>
      <c r="D31" t="s">
        <v>633</v>
      </c>
      <c r="E31" s="23" t="s">
        <v>7286</v>
      </c>
      <c r="F31" s="24" t="s">
        <v>1806</v>
      </c>
      <c r="G31" s="25">
        <v>0.53500000000000003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7637</v>
      </c>
    </row>
    <row r="33" spans="1:27" ht="26" x14ac:dyDescent="0.3">
      <c r="A33" t="s">
        <v>638</v>
      </c>
      <c r="E33" s="29" t="s">
        <v>7639</v>
      </c>
    </row>
    <row r="34" spans="1:27" x14ac:dyDescent="0.25">
      <c r="A34" t="s">
        <v>640</v>
      </c>
      <c r="E34" s="23" t="s">
        <v>1380</v>
      </c>
    </row>
    <row r="35" spans="1:27" ht="13" x14ac:dyDescent="0.25">
      <c r="A35" t="s">
        <v>628</v>
      </c>
      <c r="C35" s="18" t="s">
        <v>7164</v>
      </c>
      <c r="E35" s="19" t="s">
        <v>7640</v>
      </c>
      <c r="L35" s="20">
        <f>SUMIFS(L36:L59,A36:A59,"P")</f>
        <v>0</v>
      </c>
      <c r="M35" s="20">
        <f>SUMIFS(M36:M59,A36:A59,"P")</f>
        <v>0</v>
      </c>
      <c r="N35" s="21"/>
    </row>
    <row r="36" spans="1:27" x14ac:dyDescent="0.25">
      <c r="A36" t="s">
        <v>631</v>
      </c>
      <c r="B36">
        <v>9</v>
      </c>
      <c r="C36" s="22" t="s">
        <v>5585</v>
      </c>
      <c r="D36" t="s">
        <v>633</v>
      </c>
      <c r="E36" s="23" t="s">
        <v>5586</v>
      </c>
      <c r="F36" s="24" t="s">
        <v>874</v>
      </c>
      <c r="G36" s="25">
        <v>7.1440000000000001</v>
      </c>
      <c r="H36" s="24">
        <v>0</v>
      </c>
      <c r="I36" s="26">
        <f>ROUND(G36*H36,P4)</f>
        <v>0</v>
      </c>
      <c r="L36" s="27">
        <v>0</v>
      </c>
      <c r="M36" s="20">
        <f>ROUND(G36*L36,P4)</f>
        <v>0</v>
      </c>
      <c r="N36" s="21" t="s">
        <v>636</v>
      </c>
      <c r="O36" s="28">
        <f>M36*AA36</f>
        <v>0</v>
      </c>
      <c r="P36">
        <v>3</v>
      </c>
      <c r="AA36">
        <f>IF(P36=1,$O$3,IF(P36=2,$O$4,$O$5))</f>
        <v>0.21</v>
      </c>
    </row>
    <row r="37" spans="1:27" ht="25" x14ac:dyDescent="0.25">
      <c r="A37" t="s">
        <v>637</v>
      </c>
      <c r="E37" s="23" t="s">
        <v>7641</v>
      </c>
    </row>
    <row r="38" spans="1:27" ht="26" x14ac:dyDescent="0.3">
      <c r="A38" t="s">
        <v>638</v>
      </c>
      <c r="E38" s="29" t="s">
        <v>7642</v>
      </c>
    </row>
    <row r="39" spans="1:27" x14ac:dyDescent="0.25">
      <c r="A39" t="s">
        <v>640</v>
      </c>
      <c r="E39" s="23" t="s">
        <v>1380</v>
      </c>
    </row>
    <row r="40" spans="1:27" x14ac:dyDescent="0.25">
      <c r="A40" t="s">
        <v>631</v>
      </c>
      <c r="B40">
        <v>10</v>
      </c>
      <c r="C40" s="22" t="s">
        <v>5588</v>
      </c>
      <c r="D40" t="s">
        <v>633</v>
      </c>
      <c r="E40" s="23" t="s">
        <v>5589</v>
      </c>
      <c r="F40" s="24" t="s">
        <v>874</v>
      </c>
      <c r="G40" s="25">
        <v>6.1040000000000001</v>
      </c>
      <c r="H40" s="24">
        <v>0</v>
      </c>
      <c r="I40" s="26">
        <f>ROUND(G40*H40,P4)</f>
        <v>0</v>
      </c>
      <c r="L40" s="27">
        <v>0</v>
      </c>
      <c r="M40" s="20">
        <f>ROUND(G40*L40,P4)</f>
        <v>0</v>
      </c>
      <c r="N40" s="21" t="s">
        <v>636</v>
      </c>
      <c r="O40" s="28">
        <f>M40*AA40</f>
        <v>0</v>
      </c>
      <c r="P40">
        <v>3</v>
      </c>
      <c r="AA40">
        <f>IF(P40=1,$O$3,IF(P40=2,$O$4,$O$5))</f>
        <v>0.21</v>
      </c>
    </row>
    <row r="41" spans="1:27" ht="37.5" x14ac:dyDescent="0.25">
      <c r="A41" t="s">
        <v>637</v>
      </c>
      <c r="E41" s="23" t="s">
        <v>7643</v>
      </c>
    </row>
    <row r="42" spans="1:27" ht="26" x14ac:dyDescent="0.3">
      <c r="A42" t="s">
        <v>638</v>
      </c>
      <c r="E42" s="29" t="s">
        <v>7644</v>
      </c>
    </row>
    <row r="43" spans="1:27" x14ac:dyDescent="0.25">
      <c r="A43" t="s">
        <v>640</v>
      </c>
      <c r="E43" s="23" t="s">
        <v>1380</v>
      </c>
    </row>
    <row r="44" spans="1:27" x14ac:dyDescent="0.25">
      <c r="A44" t="s">
        <v>631</v>
      </c>
      <c r="B44">
        <v>11</v>
      </c>
      <c r="C44" s="22" t="s">
        <v>6292</v>
      </c>
      <c r="D44" t="s">
        <v>633</v>
      </c>
      <c r="E44" s="23" t="s">
        <v>6293</v>
      </c>
      <c r="F44" s="24" t="s">
        <v>874</v>
      </c>
      <c r="G44" s="25">
        <v>0.98299999999999998</v>
      </c>
      <c r="H44" s="24">
        <v>0</v>
      </c>
      <c r="I44" s="26">
        <f>ROUND(G44*H44,P4)</f>
        <v>0</v>
      </c>
      <c r="L44" s="27">
        <v>0</v>
      </c>
      <c r="M44" s="20">
        <f>ROUND(G44*L44,P4)</f>
        <v>0</v>
      </c>
      <c r="N44" s="21" t="s">
        <v>636</v>
      </c>
      <c r="O44" s="28">
        <f>M44*AA44</f>
        <v>0</v>
      </c>
      <c r="P44">
        <v>3</v>
      </c>
      <c r="AA44">
        <f>IF(P44=1,$O$3,IF(P44=2,$O$4,$O$5))</f>
        <v>0.21</v>
      </c>
    </row>
    <row r="45" spans="1:27" ht="25" x14ac:dyDescent="0.25">
      <c r="A45" t="s">
        <v>637</v>
      </c>
      <c r="E45" s="23" t="s">
        <v>7645</v>
      </c>
    </row>
    <row r="46" spans="1:27" ht="26" x14ac:dyDescent="0.3">
      <c r="A46" t="s">
        <v>638</v>
      </c>
      <c r="E46" s="29" t="s">
        <v>7646</v>
      </c>
    </row>
    <row r="47" spans="1:27" x14ac:dyDescent="0.25">
      <c r="A47" t="s">
        <v>640</v>
      </c>
      <c r="E47" s="23" t="s">
        <v>1380</v>
      </c>
    </row>
    <row r="48" spans="1:27" x14ac:dyDescent="0.25">
      <c r="A48" t="s">
        <v>631</v>
      </c>
      <c r="B48">
        <v>12</v>
      </c>
      <c r="C48" s="22" t="s">
        <v>7647</v>
      </c>
      <c r="D48" t="s">
        <v>633</v>
      </c>
      <c r="E48" s="23" t="s">
        <v>7648</v>
      </c>
      <c r="F48" s="24" t="s">
        <v>874</v>
      </c>
      <c r="G48" s="25">
        <v>1.8939999999999999</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7649</v>
      </c>
    </row>
    <row r="50" spans="1:27" ht="26" x14ac:dyDescent="0.3">
      <c r="A50" t="s">
        <v>638</v>
      </c>
      <c r="E50" s="29" t="s">
        <v>7650</v>
      </c>
    </row>
    <row r="51" spans="1:27" x14ac:dyDescent="0.25">
      <c r="A51" t="s">
        <v>640</v>
      </c>
      <c r="E51" s="23" t="s">
        <v>1380</v>
      </c>
    </row>
    <row r="52" spans="1:27" x14ac:dyDescent="0.25">
      <c r="A52" t="s">
        <v>631</v>
      </c>
      <c r="B52">
        <v>13</v>
      </c>
      <c r="C52" s="22" t="s">
        <v>7651</v>
      </c>
      <c r="D52" t="s">
        <v>633</v>
      </c>
      <c r="E52" s="23" t="s">
        <v>7652</v>
      </c>
      <c r="F52" s="24" t="s">
        <v>874</v>
      </c>
      <c r="G52" s="25">
        <v>1.7470000000000001</v>
      </c>
      <c r="H52" s="24">
        <v>0</v>
      </c>
      <c r="I52" s="26">
        <f>ROUND(G52*H52,P4)</f>
        <v>0</v>
      </c>
      <c r="L52" s="27">
        <v>0</v>
      </c>
      <c r="M52" s="20">
        <f>ROUND(G52*L52,P4)</f>
        <v>0</v>
      </c>
      <c r="N52" s="21" t="s">
        <v>633</v>
      </c>
      <c r="O52" s="28">
        <f>M52*AA52</f>
        <v>0</v>
      </c>
      <c r="P52">
        <v>3</v>
      </c>
      <c r="AA52">
        <f>IF(P52=1,$O$3,IF(P52=2,$O$4,$O$5))</f>
        <v>0.21</v>
      </c>
    </row>
    <row r="53" spans="1:27" ht="25" x14ac:dyDescent="0.25">
      <c r="A53" t="s">
        <v>637</v>
      </c>
      <c r="E53" s="23" t="s">
        <v>7653</v>
      </c>
    </row>
    <row r="54" spans="1:27" ht="26" x14ac:dyDescent="0.3">
      <c r="A54" t="s">
        <v>638</v>
      </c>
      <c r="E54" s="29" t="s">
        <v>7654</v>
      </c>
    </row>
    <row r="55" spans="1:27" ht="409.5" x14ac:dyDescent="0.25">
      <c r="A55" t="s">
        <v>640</v>
      </c>
      <c r="E55" s="23" t="s">
        <v>7655</v>
      </c>
    </row>
    <row r="56" spans="1:27" x14ac:dyDescent="0.25">
      <c r="A56" t="s">
        <v>631</v>
      </c>
      <c r="B56">
        <v>14</v>
      </c>
      <c r="C56" s="22" t="s">
        <v>4830</v>
      </c>
      <c r="D56" t="s">
        <v>633</v>
      </c>
      <c r="E56" s="23" t="s">
        <v>4831</v>
      </c>
      <c r="F56" s="24" t="s">
        <v>874</v>
      </c>
      <c r="G56" s="25">
        <v>12.209</v>
      </c>
      <c r="H56" s="24">
        <v>0</v>
      </c>
      <c r="I56" s="26">
        <f>ROUND(G56*H56,P4)</f>
        <v>0</v>
      </c>
      <c r="L56" s="27">
        <v>0</v>
      </c>
      <c r="M56" s="20">
        <f>ROUND(G56*L56,P4)</f>
        <v>0</v>
      </c>
      <c r="N56" s="21" t="s">
        <v>636</v>
      </c>
      <c r="O56" s="28">
        <f>M56*AA56</f>
        <v>0</v>
      </c>
      <c r="P56">
        <v>3</v>
      </c>
      <c r="AA56">
        <f>IF(P56=1,$O$3,IF(P56=2,$O$4,$O$5))</f>
        <v>0.21</v>
      </c>
    </row>
    <row r="57" spans="1:27" x14ac:dyDescent="0.25">
      <c r="A57" t="s">
        <v>637</v>
      </c>
      <c r="E57" s="23" t="s">
        <v>7656</v>
      </c>
    </row>
    <row r="58" spans="1:27" ht="26" x14ac:dyDescent="0.3">
      <c r="A58" t="s">
        <v>638</v>
      </c>
      <c r="E58" s="29" t="s">
        <v>7657</v>
      </c>
    </row>
    <row r="59" spans="1:27" x14ac:dyDescent="0.25">
      <c r="A59" t="s">
        <v>640</v>
      </c>
      <c r="E59" s="23" t="s">
        <v>1380</v>
      </c>
    </row>
    <row r="60" spans="1:27" ht="13" x14ac:dyDescent="0.25">
      <c r="A60" t="s">
        <v>628</v>
      </c>
      <c r="C60" s="18" t="s">
        <v>7187</v>
      </c>
      <c r="E60" s="19" t="s">
        <v>2049</v>
      </c>
      <c r="L60" s="20">
        <f>SUMIFS(L61:L64,A61:A64,"P")</f>
        <v>0</v>
      </c>
      <c r="M60" s="20">
        <f>SUMIFS(M61:M64,A61:A64,"P")</f>
        <v>0</v>
      </c>
      <c r="N60" s="21"/>
    </row>
    <row r="61" spans="1:27" ht="25" x14ac:dyDescent="0.25">
      <c r="A61" t="s">
        <v>631</v>
      </c>
      <c r="B61">
        <v>15</v>
      </c>
      <c r="C61" s="22" t="s">
        <v>7190</v>
      </c>
      <c r="D61" t="s">
        <v>633</v>
      </c>
      <c r="E61" s="23" t="s">
        <v>7191</v>
      </c>
      <c r="F61" s="24" t="s">
        <v>870</v>
      </c>
      <c r="G61" s="25">
        <v>240.465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7658</v>
      </c>
    </row>
    <row r="63" spans="1:27" ht="26" x14ac:dyDescent="0.3">
      <c r="A63" t="s">
        <v>638</v>
      </c>
      <c r="E63" s="29" t="s">
        <v>7659</v>
      </c>
    </row>
    <row r="64" spans="1:27" x14ac:dyDescent="0.25">
      <c r="A64" t="s">
        <v>640</v>
      </c>
      <c r="E64" s="23" t="s">
        <v>1380</v>
      </c>
    </row>
    <row r="65" spans="1:27" ht="13" x14ac:dyDescent="0.25">
      <c r="A65" t="s">
        <v>628</v>
      </c>
      <c r="C65" s="18" t="s">
        <v>7660</v>
      </c>
      <c r="E65" s="19" t="s">
        <v>5603</v>
      </c>
      <c r="L65" s="20">
        <f>SUMIFS(L66:L69,A66:A69,"P")</f>
        <v>0</v>
      </c>
      <c r="M65" s="20">
        <f>SUMIFS(M66:M69,A66:A69,"P")</f>
        <v>0</v>
      </c>
      <c r="N65" s="21"/>
    </row>
    <row r="66" spans="1:27" x14ac:dyDescent="0.25">
      <c r="A66" t="s">
        <v>631</v>
      </c>
      <c r="B66">
        <v>16</v>
      </c>
      <c r="C66" s="22" t="s">
        <v>4866</v>
      </c>
      <c r="D66" t="s">
        <v>633</v>
      </c>
      <c r="E66" s="23" t="s">
        <v>4867</v>
      </c>
      <c r="F66" s="24" t="s">
        <v>647</v>
      </c>
      <c r="G66" s="25">
        <v>51.03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7661</v>
      </c>
    </row>
    <row r="68" spans="1:27" ht="26" x14ac:dyDescent="0.3">
      <c r="A68" t="s">
        <v>638</v>
      </c>
      <c r="E68" s="29" t="s">
        <v>7662</v>
      </c>
    </row>
    <row r="69" spans="1:27" x14ac:dyDescent="0.25">
      <c r="A69" t="s">
        <v>640</v>
      </c>
      <c r="E69" s="23" t="s">
        <v>1380</v>
      </c>
    </row>
    <row r="70" spans="1:27" ht="13" x14ac:dyDescent="0.25">
      <c r="A70" t="s">
        <v>628</v>
      </c>
      <c r="C70" s="18" t="s">
        <v>6836</v>
      </c>
      <c r="E70" s="19" t="s">
        <v>6837</v>
      </c>
      <c r="L70" s="20">
        <f>SUMIFS(L71:L94,A71:A94,"P")</f>
        <v>0</v>
      </c>
      <c r="M70" s="20">
        <f>SUMIFS(M71:M94,A71:A94,"P")</f>
        <v>0</v>
      </c>
      <c r="N70" s="21"/>
    </row>
    <row r="71" spans="1:27" x14ac:dyDescent="0.25">
      <c r="A71" t="s">
        <v>631</v>
      </c>
      <c r="B71">
        <v>17</v>
      </c>
      <c r="C71" s="22" t="s">
        <v>5775</v>
      </c>
      <c r="D71" t="s">
        <v>633</v>
      </c>
      <c r="E71" s="23" t="s">
        <v>5776</v>
      </c>
      <c r="F71" s="24" t="s">
        <v>647</v>
      </c>
      <c r="G71" s="25">
        <v>22.07</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7663</v>
      </c>
    </row>
    <row r="73" spans="1:27" ht="26" x14ac:dyDescent="0.3">
      <c r="A73" t="s">
        <v>638</v>
      </c>
      <c r="E73" s="29" t="s">
        <v>7664</v>
      </c>
    </row>
    <row r="74" spans="1:27" x14ac:dyDescent="0.25">
      <c r="A74" t="s">
        <v>640</v>
      </c>
      <c r="E74" s="23" t="s">
        <v>1380</v>
      </c>
    </row>
    <row r="75" spans="1:27" x14ac:dyDescent="0.25">
      <c r="A75" t="s">
        <v>631</v>
      </c>
      <c r="B75">
        <v>18</v>
      </c>
      <c r="C75" s="22" t="s">
        <v>7665</v>
      </c>
      <c r="D75" t="s">
        <v>633</v>
      </c>
      <c r="E75" s="23" t="s">
        <v>7666</v>
      </c>
      <c r="F75" s="24" t="s">
        <v>647</v>
      </c>
      <c r="G75" s="25">
        <v>40.965000000000003</v>
      </c>
      <c r="H75" s="24">
        <v>0</v>
      </c>
      <c r="I75" s="26">
        <f>ROUND(G75*H75,P4)</f>
        <v>0</v>
      </c>
      <c r="L75" s="27">
        <v>0</v>
      </c>
      <c r="M75" s="20">
        <f>ROUND(G75*L75,P4)</f>
        <v>0</v>
      </c>
      <c r="N75" s="21" t="s">
        <v>636</v>
      </c>
      <c r="O75" s="28">
        <f>M75*AA75</f>
        <v>0</v>
      </c>
      <c r="P75">
        <v>3</v>
      </c>
      <c r="AA75">
        <f>IF(P75=1,$O$3,IF(P75=2,$O$4,$O$5))</f>
        <v>0.21</v>
      </c>
    </row>
    <row r="76" spans="1:27" x14ac:dyDescent="0.25">
      <c r="A76" t="s">
        <v>637</v>
      </c>
      <c r="E76" s="23" t="s">
        <v>7667</v>
      </c>
    </row>
    <row r="77" spans="1:27" ht="26" x14ac:dyDescent="0.3">
      <c r="A77" t="s">
        <v>638</v>
      </c>
      <c r="E77" s="29" t="s">
        <v>7668</v>
      </c>
    </row>
    <row r="78" spans="1:27" x14ac:dyDescent="0.25">
      <c r="A78" t="s">
        <v>640</v>
      </c>
      <c r="E78" s="23" t="s">
        <v>1380</v>
      </c>
    </row>
    <row r="79" spans="1:27" x14ac:dyDescent="0.25">
      <c r="A79" t="s">
        <v>631</v>
      </c>
      <c r="B79">
        <v>19</v>
      </c>
      <c r="C79" s="22" t="s">
        <v>6727</v>
      </c>
      <c r="D79" t="s">
        <v>633</v>
      </c>
      <c r="E79" s="23" t="s">
        <v>7239</v>
      </c>
      <c r="F79" s="24" t="s">
        <v>657</v>
      </c>
      <c r="G79" s="25">
        <v>2</v>
      </c>
      <c r="H79" s="24">
        <v>0</v>
      </c>
      <c r="I79" s="26">
        <f>ROUND(G79*H79,P4)</f>
        <v>0</v>
      </c>
      <c r="L79" s="27">
        <v>0</v>
      </c>
      <c r="M79" s="20">
        <f>ROUND(G79*L79,P4)</f>
        <v>0</v>
      </c>
      <c r="N79" s="21" t="s">
        <v>633</v>
      </c>
      <c r="O79" s="28">
        <f>M79*AA79</f>
        <v>0</v>
      </c>
      <c r="P79">
        <v>3</v>
      </c>
      <c r="AA79">
        <f>IF(P79=1,$O$3,IF(P79=2,$O$4,$O$5))</f>
        <v>0.21</v>
      </c>
    </row>
    <row r="80" spans="1:27" x14ac:dyDescent="0.25">
      <c r="A80" t="s">
        <v>637</v>
      </c>
      <c r="E80" s="23" t="s">
        <v>7137</v>
      </c>
    </row>
    <row r="81" spans="1:27" ht="26" x14ac:dyDescent="0.3">
      <c r="A81" t="s">
        <v>638</v>
      </c>
      <c r="E81" s="29" t="s">
        <v>7669</v>
      </c>
    </row>
    <row r="82" spans="1:27" x14ac:dyDescent="0.25">
      <c r="A82" t="s">
        <v>640</v>
      </c>
      <c r="E82" s="23" t="s">
        <v>1380</v>
      </c>
    </row>
    <row r="83" spans="1:27" x14ac:dyDescent="0.25">
      <c r="A83" t="s">
        <v>631</v>
      </c>
      <c r="B83">
        <v>20</v>
      </c>
      <c r="C83" s="22" t="s">
        <v>6838</v>
      </c>
      <c r="D83" t="s">
        <v>633</v>
      </c>
      <c r="E83" s="23" t="s">
        <v>4903</v>
      </c>
      <c r="F83" s="24" t="s">
        <v>874</v>
      </c>
      <c r="G83" s="25">
        <v>16.420000000000002</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7670</v>
      </c>
    </row>
    <row r="85" spans="1:27" ht="52" x14ac:dyDescent="0.3">
      <c r="A85" t="s">
        <v>638</v>
      </c>
      <c r="E85" s="29" t="s">
        <v>7671</v>
      </c>
    </row>
    <row r="86" spans="1:27" x14ac:dyDescent="0.25">
      <c r="A86" t="s">
        <v>640</v>
      </c>
      <c r="E86" s="23" t="s">
        <v>1380</v>
      </c>
    </row>
    <row r="87" spans="1:27" x14ac:dyDescent="0.25">
      <c r="A87" t="s">
        <v>631</v>
      </c>
      <c r="B87">
        <v>21</v>
      </c>
      <c r="C87" s="22" t="s">
        <v>7672</v>
      </c>
      <c r="D87" t="s">
        <v>633</v>
      </c>
      <c r="E87" s="23" t="s">
        <v>6801</v>
      </c>
      <c r="F87" s="24" t="s">
        <v>647</v>
      </c>
      <c r="G87" s="25">
        <v>29.445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7673</v>
      </c>
    </row>
    <row r="89" spans="1:27" ht="26" x14ac:dyDescent="0.3">
      <c r="A89" t="s">
        <v>638</v>
      </c>
      <c r="E89" s="29" t="s">
        <v>7674</v>
      </c>
    </row>
    <row r="90" spans="1:27" x14ac:dyDescent="0.25">
      <c r="A90" t="s">
        <v>640</v>
      </c>
      <c r="E90" s="23" t="s">
        <v>1380</v>
      </c>
    </row>
    <row r="91" spans="1:27" x14ac:dyDescent="0.25">
      <c r="A91" t="s">
        <v>631</v>
      </c>
      <c r="B91">
        <v>22</v>
      </c>
      <c r="C91" s="22" t="s">
        <v>7675</v>
      </c>
      <c r="D91" t="s">
        <v>633</v>
      </c>
      <c r="E91" s="23" t="s">
        <v>7676</v>
      </c>
      <c r="F91" s="24" t="s">
        <v>647</v>
      </c>
      <c r="G91" s="25">
        <v>51.03</v>
      </c>
      <c r="H91" s="24">
        <v>0</v>
      </c>
      <c r="I91" s="26">
        <f>ROUND(G91*H91,P4)</f>
        <v>0</v>
      </c>
      <c r="L91" s="27">
        <v>0</v>
      </c>
      <c r="M91" s="20">
        <f>ROUND(G91*L91,P4)</f>
        <v>0</v>
      </c>
      <c r="N91" s="21" t="s">
        <v>633</v>
      </c>
      <c r="O91" s="28">
        <f>M91*AA91</f>
        <v>0</v>
      </c>
      <c r="P91">
        <v>3</v>
      </c>
      <c r="AA91">
        <f>IF(P91=1,$O$3,IF(P91=2,$O$4,$O$5))</f>
        <v>0.21</v>
      </c>
    </row>
    <row r="92" spans="1:27" ht="25" x14ac:dyDescent="0.25">
      <c r="A92" t="s">
        <v>637</v>
      </c>
      <c r="E92" s="23" t="s">
        <v>7673</v>
      </c>
    </row>
    <row r="93" spans="1:27" ht="26" x14ac:dyDescent="0.3">
      <c r="A93" t="s">
        <v>638</v>
      </c>
      <c r="E93" s="29" t="s">
        <v>7677</v>
      </c>
    </row>
    <row r="94" spans="1:27" ht="87.5" x14ac:dyDescent="0.25">
      <c r="A94" t="s">
        <v>640</v>
      </c>
      <c r="E94" s="23" t="s">
        <v>7678</v>
      </c>
    </row>
    <row r="95" spans="1:27" ht="13" x14ac:dyDescent="0.25">
      <c r="A95" t="s">
        <v>628</v>
      </c>
      <c r="C95" s="18" t="s">
        <v>1801</v>
      </c>
      <c r="E95" s="19" t="s">
        <v>6844</v>
      </c>
      <c r="L95" s="20">
        <f>SUMIFS(L96:L103,A96:A103,"P")</f>
        <v>0</v>
      </c>
      <c r="M95" s="20">
        <f>SUMIFS(M96:M103,A96:A103,"P")</f>
        <v>0</v>
      </c>
      <c r="N95" s="21"/>
    </row>
    <row r="96" spans="1:27" ht="25" x14ac:dyDescent="0.25">
      <c r="A96" t="s">
        <v>631</v>
      </c>
      <c r="B96">
        <v>1</v>
      </c>
      <c r="C96" s="22" t="s">
        <v>1815</v>
      </c>
      <c r="D96" t="s">
        <v>1816</v>
      </c>
      <c r="E96" s="23" t="s">
        <v>1817</v>
      </c>
      <c r="F96" s="24" t="s">
        <v>1806</v>
      </c>
      <c r="G96" s="25">
        <v>155.886</v>
      </c>
      <c r="H96" s="24">
        <v>0</v>
      </c>
      <c r="I96" s="26">
        <f>ROUND(G96*H96,P4)</f>
        <v>0</v>
      </c>
      <c r="L96" s="27">
        <v>0</v>
      </c>
      <c r="M96" s="20">
        <f>ROUND(G96*L96,P4)</f>
        <v>0</v>
      </c>
      <c r="N96" s="21" t="s">
        <v>1807</v>
      </c>
      <c r="O96" s="28">
        <f>M96*AA96</f>
        <v>0</v>
      </c>
      <c r="P96">
        <v>3</v>
      </c>
      <c r="AA96">
        <f>IF(P96=1,$O$3,IF(P96=2,$O$4,$O$5))</f>
        <v>0.21</v>
      </c>
    </row>
    <row r="97" spans="1:27" ht="25" x14ac:dyDescent="0.25">
      <c r="A97" t="s">
        <v>637</v>
      </c>
      <c r="E97" s="23" t="s">
        <v>1808</v>
      </c>
    </row>
    <row r="98" spans="1:27" ht="52" x14ac:dyDescent="0.3">
      <c r="A98" t="s">
        <v>638</v>
      </c>
      <c r="E98" s="29" t="s">
        <v>7679</v>
      </c>
    </row>
    <row r="99" spans="1:27" ht="187.5" x14ac:dyDescent="0.25">
      <c r="A99" t="s">
        <v>640</v>
      </c>
      <c r="E99" s="23" t="s">
        <v>2223</v>
      </c>
    </row>
    <row r="100" spans="1:27" ht="25" x14ac:dyDescent="0.25">
      <c r="A100" t="s">
        <v>631</v>
      </c>
      <c r="B100">
        <v>2</v>
      </c>
      <c r="C100" s="22" t="s">
        <v>5369</v>
      </c>
      <c r="D100" t="s">
        <v>5370</v>
      </c>
      <c r="E100" s="23" t="s">
        <v>7680</v>
      </c>
      <c r="F100" s="24" t="s">
        <v>1806</v>
      </c>
      <c r="G100" s="25">
        <v>1.0489999999999999</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26" x14ac:dyDescent="0.3">
      <c r="A102" t="s">
        <v>638</v>
      </c>
      <c r="E102" s="29" t="s">
        <v>7681</v>
      </c>
    </row>
    <row r="103" spans="1:27" ht="187.5" x14ac:dyDescent="0.25">
      <c r="A103" t="s">
        <v>640</v>
      </c>
      <c r="E103" s="23" t="s">
        <v>1982</v>
      </c>
    </row>
  </sheetData>
  <sheetProtection algorithmName="SHA-512" hashValue="agIA+bELlgPBUwwwRSQwHQyOwqJRzmFKEY0zU7Z4hNgHm5px4GR1Xpr1c2+iTLEBDFsuiO40k9ifecAd3gheFQ==" saltValue="q2o6LZFYmtyGtJEeqewzflW6riD7b0Bg4NxzKQPELrVK0h/iKsTb9v2EvvA/8zBA5PXookUm4G4YfPHdsksx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7682</v>
      </c>
      <c r="E8" s="19" t="s">
        <v>267</v>
      </c>
      <c r="L8" s="20">
        <f>L9+L30+L35+L44</f>
        <v>0</v>
      </c>
      <c r="M8" s="20">
        <f>M9+M30+M35+M44</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165.17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7683</v>
      </c>
    </row>
    <row r="12" spans="1:27" ht="26" x14ac:dyDescent="0.3">
      <c r="A12" t="s">
        <v>638</v>
      </c>
      <c r="E12" s="29" t="s">
        <v>7684</v>
      </c>
    </row>
    <row r="13" spans="1:27" x14ac:dyDescent="0.25">
      <c r="A13" t="s">
        <v>640</v>
      </c>
      <c r="E13" s="23" t="s">
        <v>1380</v>
      </c>
    </row>
    <row r="14" spans="1:27" x14ac:dyDescent="0.25">
      <c r="A14" t="s">
        <v>631</v>
      </c>
      <c r="B14">
        <v>3</v>
      </c>
      <c r="C14" s="22" t="s">
        <v>6825</v>
      </c>
      <c r="D14" t="s">
        <v>633</v>
      </c>
      <c r="E14" s="23" t="s">
        <v>6826</v>
      </c>
      <c r="F14" s="24" t="s">
        <v>874</v>
      </c>
      <c r="G14" s="25">
        <v>21.369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7683</v>
      </c>
    </row>
    <row r="16" spans="1:27" ht="26" x14ac:dyDescent="0.3">
      <c r="A16" t="s">
        <v>638</v>
      </c>
      <c r="E16" s="29" t="s">
        <v>7685</v>
      </c>
    </row>
    <row r="17" spans="1:27" x14ac:dyDescent="0.25">
      <c r="A17" t="s">
        <v>640</v>
      </c>
      <c r="E17" s="23" t="s">
        <v>1380</v>
      </c>
    </row>
    <row r="18" spans="1:27" x14ac:dyDescent="0.25">
      <c r="A18" t="s">
        <v>631</v>
      </c>
      <c r="B18">
        <v>4</v>
      </c>
      <c r="C18" s="22" t="s">
        <v>6829</v>
      </c>
      <c r="D18" t="s">
        <v>633</v>
      </c>
      <c r="E18" s="23" t="s">
        <v>6830</v>
      </c>
      <c r="F18" s="24" t="s">
        <v>874</v>
      </c>
      <c r="G18" s="25">
        <v>165.17</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7686</v>
      </c>
    </row>
    <row r="20" spans="1:27" ht="26" x14ac:dyDescent="0.3">
      <c r="A20" t="s">
        <v>638</v>
      </c>
      <c r="E20" s="29" t="s">
        <v>7687</v>
      </c>
    </row>
    <row r="21" spans="1:27" x14ac:dyDescent="0.25">
      <c r="A21" t="s">
        <v>640</v>
      </c>
      <c r="E21" s="23" t="s">
        <v>1380</v>
      </c>
    </row>
    <row r="22" spans="1:27" x14ac:dyDescent="0.25">
      <c r="A22" t="s">
        <v>631</v>
      </c>
      <c r="B22">
        <v>5</v>
      </c>
      <c r="C22" s="22" t="s">
        <v>4702</v>
      </c>
      <c r="D22" t="s">
        <v>633</v>
      </c>
      <c r="E22" s="23" t="s">
        <v>4703</v>
      </c>
      <c r="F22" s="24" t="s">
        <v>874</v>
      </c>
      <c r="G22" s="25">
        <v>165.17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7684</v>
      </c>
    </row>
    <row r="25" spans="1:27" x14ac:dyDescent="0.25">
      <c r="A25" t="s">
        <v>640</v>
      </c>
      <c r="E25" s="23" t="s">
        <v>1380</v>
      </c>
    </row>
    <row r="26" spans="1:27" x14ac:dyDescent="0.25">
      <c r="A26" t="s">
        <v>631</v>
      </c>
      <c r="B26">
        <v>6</v>
      </c>
      <c r="C26" s="22" t="s">
        <v>888</v>
      </c>
      <c r="D26" t="s">
        <v>633</v>
      </c>
      <c r="E26" s="23" t="s">
        <v>889</v>
      </c>
      <c r="F26" s="24" t="s">
        <v>874</v>
      </c>
      <c r="G26" s="25">
        <v>186.53899999999999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7688</v>
      </c>
    </row>
    <row r="28" spans="1:27" ht="78" x14ac:dyDescent="0.3">
      <c r="A28" t="s">
        <v>638</v>
      </c>
      <c r="E28" s="29" t="s">
        <v>7689</v>
      </c>
    </row>
    <row r="29" spans="1:27" x14ac:dyDescent="0.25">
      <c r="A29" t="s">
        <v>640</v>
      </c>
      <c r="E29" s="23" t="s">
        <v>1380</v>
      </c>
    </row>
    <row r="30" spans="1:27" ht="13" x14ac:dyDescent="0.25">
      <c r="A30" t="s">
        <v>628</v>
      </c>
      <c r="C30" s="18" t="s">
        <v>7164</v>
      </c>
      <c r="E30" s="19" t="s">
        <v>7640</v>
      </c>
      <c r="L30" s="20">
        <f>SUMIFS(L31:L34,A31:A34,"P")</f>
        <v>0</v>
      </c>
      <c r="M30" s="20">
        <f>SUMIFS(M31:M34,A31:A34,"P")</f>
        <v>0</v>
      </c>
      <c r="N30" s="21"/>
    </row>
    <row r="31" spans="1:27" x14ac:dyDescent="0.25">
      <c r="A31" t="s">
        <v>631</v>
      </c>
      <c r="B31">
        <v>7</v>
      </c>
      <c r="C31" s="22" t="s">
        <v>4808</v>
      </c>
      <c r="D31" t="s">
        <v>633</v>
      </c>
      <c r="E31" s="23" t="s">
        <v>4809</v>
      </c>
      <c r="F31" s="24" t="s">
        <v>874</v>
      </c>
      <c r="G31" s="25">
        <v>39.218000000000004</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7690</v>
      </c>
    </row>
    <row r="33" spans="1:27" ht="26" x14ac:dyDescent="0.3">
      <c r="A33" t="s">
        <v>638</v>
      </c>
      <c r="E33" s="29" t="s">
        <v>7691</v>
      </c>
    </row>
    <row r="34" spans="1:27" x14ac:dyDescent="0.25">
      <c r="A34" t="s">
        <v>640</v>
      </c>
      <c r="E34" s="23" t="s">
        <v>1380</v>
      </c>
    </row>
    <row r="35" spans="1:27" ht="13" x14ac:dyDescent="0.25">
      <c r="A35" t="s">
        <v>628</v>
      </c>
      <c r="C35" s="18" t="s">
        <v>6836</v>
      </c>
      <c r="E35" s="19" t="s">
        <v>6837</v>
      </c>
      <c r="L35" s="20">
        <f>SUMIFS(L36:L43,A36:A43,"P")</f>
        <v>0</v>
      </c>
      <c r="M35" s="20">
        <f>SUMIFS(M36:M43,A36:A43,"P")</f>
        <v>0</v>
      </c>
      <c r="N35" s="21"/>
    </row>
    <row r="36" spans="1:27" x14ac:dyDescent="0.25">
      <c r="A36" t="s">
        <v>631</v>
      </c>
      <c r="B36">
        <v>8</v>
      </c>
      <c r="C36" s="22" t="s">
        <v>6838</v>
      </c>
      <c r="D36" t="s">
        <v>633</v>
      </c>
      <c r="E36" s="23" t="s">
        <v>4903</v>
      </c>
      <c r="F36" s="24" t="s">
        <v>874</v>
      </c>
      <c r="G36" s="25">
        <v>19.925999999999998</v>
      </c>
      <c r="H36" s="24">
        <v>0</v>
      </c>
      <c r="I36" s="26">
        <f>ROUND(G36*H36,P4)</f>
        <v>0</v>
      </c>
      <c r="L36" s="27">
        <v>0</v>
      </c>
      <c r="M36" s="20">
        <f>ROUND(G36*L36,P4)</f>
        <v>0</v>
      </c>
      <c r="N36" s="21" t="s">
        <v>636</v>
      </c>
      <c r="O36" s="28">
        <f>M36*AA36</f>
        <v>0</v>
      </c>
      <c r="P36">
        <v>3</v>
      </c>
      <c r="AA36">
        <f>IF(P36=1,$O$3,IF(P36=2,$O$4,$O$5))</f>
        <v>0.21</v>
      </c>
    </row>
    <row r="37" spans="1:27" x14ac:dyDescent="0.25">
      <c r="A37" t="s">
        <v>637</v>
      </c>
      <c r="E37" s="23" t="s">
        <v>7137</v>
      </c>
    </row>
    <row r="38" spans="1:27" ht="52" x14ac:dyDescent="0.3">
      <c r="A38" t="s">
        <v>638</v>
      </c>
      <c r="E38" s="29" t="s">
        <v>7692</v>
      </c>
    </row>
    <row r="39" spans="1:27" x14ac:dyDescent="0.25">
      <c r="A39" t="s">
        <v>640</v>
      </c>
      <c r="E39" s="23" t="s">
        <v>1380</v>
      </c>
    </row>
    <row r="40" spans="1:27" x14ac:dyDescent="0.25">
      <c r="A40" t="s">
        <v>631</v>
      </c>
      <c r="B40">
        <v>9</v>
      </c>
      <c r="C40" s="22" t="s">
        <v>7693</v>
      </c>
      <c r="D40" t="s">
        <v>633</v>
      </c>
      <c r="E40" s="23" t="s">
        <v>6745</v>
      </c>
      <c r="F40" s="24" t="s">
        <v>647</v>
      </c>
      <c r="G40" s="25">
        <v>3.39</v>
      </c>
      <c r="H40" s="24">
        <v>0</v>
      </c>
      <c r="I40" s="26">
        <f>ROUND(G40*H40,P4)</f>
        <v>0</v>
      </c>
      <c r="L40" s="27">
        <v>0</v>
      </c>
      <c r="M40" s="20">
        <f>ROUND(G40*L40,P4)</f>
        <v>0</v>
      </c>
      <c r="N40" s="21" t="s">
        <v>636</v>
      </c>
      <c r="O40" s="28">
        <f>M40*AA40</f>
        <v>0</v>
      </c>
      <c r="P40">
        <v>3</v>
      </c>
      <c r="AA40">
        <f>IF(P40=1,$O$3,IF(P40=2,$O$4,$O$5))</f>
        <v>0.21</v>
      </c>
    </row>
    <row r="41" spans="1:27" x14ac:dyDescent="0.25">
      <c r="A41" t="s">
        <v>637</v>
      </c>
      <c r="E41" s="23" t="s">
        <v>7137</v>
      </c>
    </row>
    <row r="42" spans="1:27" ht="26" x14ac:dyDescent="0.3">
      <c r="A42" t="s">
        <v>638</v>
      </c>
      <c r="E42" s="29" t="s">
        <v>7694</v>
      </c>
    </row>
    <row r="43" spans="1:27" x14ac:dyDescent="0.25">
      <c r="A43" t="s">
        <v>640</v>
      </c>
      <c r="E43" s="23" t="s">
        <v>1380</v>
      </c>
    </row>
    <row r="44" spans="1:27" ht="13" x14ac:dyDescent="0.25">
      <c r="A44" t="s">
        <v>628</v>
      </c>
      <c r="C44" s="18" t="s">
        <v>1801</v>
      </c>
      <c r="E44" s="19" t="s">
        <v>6844</v>
      </c>
      <c r="L44" s="20">
        <f>SUMIFS(L45:L48,A45:A48,"P")</f>
        <v>0</v>
      </c>
      <c r="M44" s="20">
        <f>SUMIFS(M45:M48,A45:A48,"P")</f>
        <v>0</v>
      </c>
      <c r="N44" s="21"/>
    </row>
    <row r="45" spans="1:27" ht="25" x14ac:dyDescent="0.25">
      <c r="A45" t="s">
        <v>631</v>
      </c>
      <c r="B45">
        <v>1</v>
      </c>
      <c r="C45" s="22" t="s">
        <v>1815</v>
      </c>
      <c r="D45" t="s">
        <v>1816</v>
      </c>
      <c r="E45" s="23" t="s">
        <v>1817</v>
      </c>
      <c r="F45" s="24" t="s">
        <v>1806</v>
      </c>
      <c r="G45" s="25">
        <v>54.188000000000002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52" x14ac:dyDescent="0.3">
      <c r="A47" t="s">
        <v>638</v>
      </c>
      <c r="E47" s="29" t="s">
        <v>7695</v>
      </c>
    </row>
    <row r="48" spans="1:27" ht="187.5" x14ac:dyDescent="0.25">
      <c r="A48" t="s">
        <v>640</v>
      </c>
      <c r="E48" s="23" t="s">
        <v>2223</v>
      </c>
    </row>
  </sheetData>
  <sheetProtection algorithmName="SHA-512" hashValue="zX7WFwGOQVc+FFvWx1M5h7qGd8zSn+Ri82suFHqc1UssSPQLe2wHE9jIffeG/1Q79Or5ozkztdEhHJa28CEWzQ==" saltValue="XE8wAzLPI0kbhYkCK4/x+9mhIPlBJl66OamHukTSTDTnYBAKFwqso5elMsHIm0E0aKHWPHYDtId7xWntx4R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COUNTIFS(L8:L53,"=0",A8:A53,"P")+COUNTIFS(L8:L53,"",A8:A53,"P")+SUM(Q8:Q53)</f>
        <v>10</v>
      </c>
    </row>
    <row r="8" spans="1:27" ht="13" x14ac:dyDescent="0.25">
      <c r="A8" t="s">
        <v>626</v>
      </c>
      <c r="C8" s="18" t="s">
        <v>7696</v>
      </c>
      <c r="E8" s="19" t="s">
        <v>269</v>
      </c>
      <c r="L8" s="20">
        <f>L9+L30+L39+L48</f>
        <v>0</v>
      </c>
      <c r="M8" s="20">
        <f>M9+M30+M39+M48</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203.94399999999999</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7683</v>
      </c>
    </row>
    <row r="12" spans="1:27" ht="26" x14ac:dyDescent="0.3">
      <c r="A12" t="s">
        <v>638</v>
      </c>
      <c r="E12" s="29" t="s">
        <v>7697</v>
      </c>
    </row>
    <row r="13" spans="1:27" x14ac:dyDescent="0.25">
      <c r="A13" t="s">
        <v>640</v>
      </c>
      <c r="E13" s="23" t="s">
        <v>1380</v>
      </c>
    </row>
    <row r="14" spans="1:27" x14ac:dyDescent="0.25">
      <c r="A14" t="s">
        <v>631</v>
      </c>
      <c r="B14">
        <v>3</v>
      </c>
      <c r="C14" s="22" t="s">
        <v>6825</v>
      </c>
      <c r="D14" t="s">
        <v>633</v>
      </c>
      <c r="E14" s="23" t="s">
        <v>6826</v>
      </c>
      <c r="F14" s="24" t="s">
        <v>874</v>
      </c>
      <c r="G14" s="25">
        <v>20.548999999999999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7683</v>
      </c>
    </row>
    <row r="16" spans="1:27" ht="26" x14ac:dyDescent="0.3">
      <c r="A16" t="s">
        <v>638</v>
      </c>
      <c r="E16" s="29" t="s">
        <v>7698</v>
      </c>
    </row>
    <row r="17" spans="1:27" x14ac:dyDescent="0.25">
      <c r="A17" t="s">
        <v>640</v>
      </c>
      <c r="E17" s="23" t="s">
        <v>1380</v>
      </c>
    </row>
    <row r="18" spans="1:27" x14ac:dyDescent="0.25">
      <c r="A18" t="s">
        <v>631</v>
      </c>
      <c r="B18">
        <v>4</v>
      </c>
      <c r="C18" s="22" t="s">
        <v>6829</v>
      </c>
      <c r="D18" t="s">
        <v>633</v>
      </c>
      <c r="E18" s="23" t="s">
        <v>6830</v>
      </c>
      <c r="F18" s="24" t="s">
        <v>874</v>
      </c>
      <c r="G18" s="25">
        <v>203.94399999999999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7686</v>
      </c>
    </row>
    <row r="20" spans="1:27" ht="26" x14ac:dyDescent="0.3">
      <c r="A20" t="s">
        <v>638</v>
      </c>
      <c r="E20" s="29" t="s">
        <v>7699</v>
      </c>
    </row>
    <row r="21" spans="1:27" x14ac:dyDescent="0.25">
      <c r="A21" t="s">
        <v>640</v>
      </c>
      <c r="E21" s="23" t="s">
        <v>1380</v>
      </c>
    </row>
    <row r="22" spans="1:27" x14ac:dyDescent="0.25">
      <c r="A22" t="s">
        <v>631</v>
      </c>
      <c r="B22">
        <v>5</v>
      </c>
      <c r="C22" s="22" t="s">
        <v>4702</v>
      </c>
      <c r="D22" t="s">
        <v>633</v>
      </c>
      <c r="E22" s="23" t="s">
        <v>4703</v>
      </c>
      <c r="F22" s="24" t="s">
        <v>874</v>
      </c>
      <c r="G22" s="25">
        <v>203.94399999999999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7697</v>
      </c>
    </row>
    <row r="25" spans="1:27" x14ac:dyDescent="0.25">
      <c r="A25" t="s">
        <v>640</v>
      </c>
      <c r="E25" s="23" t="s">
        <v>1380</v>
      </c>
    </row>
    <row r="26" spans="1:27" x14ac:dyDescent="0.25">
      <c r="A26" t="s">
        <v>631</v>
      </c>
      <c r="B26">
        <v>6</v>
      </c>
      <c r="C26" s="22" t="s">
        <v>888</v>
      </c>
      <c r="D26" t="s">
        <v>633</v>
      </c>
      <c r="E26" s="23" t="s">
        <v>889</v>
      </c>
      <c r="F26" s="24" t="s">
        <v>874</v>
      </c>
      <c r="G26" s="25">
        <v>224.49299999999999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7688</v>
      </c>
    </row>
    <row r="28" spans="1:27" ht="65" x14ac:dyDescent="0.3">
      <c r="A28" t="s">
        <v>638</v>
      </c>
      <c r="E28" s="29" t="s">
        <v>7700</v>
      </c>
    </row>
    <row r="29" spans="1:27" x14ac:dyDescent="0.25">
      <c r="A29" t="s">
        <v>640</v>
      </c>
      <c r="E29" s="23" t="s">
        <v>1380</v>
      </c>
    </row>
    <row r="30" spans="1:27" ht="13" x14ac:dyDescent="0.25">
      <c r="A30" t="s">
        <v>628</v>
      </c>
      <c r="C30" s="18" t="s">
        <v>7164</v>
      </c>
      <c r="E30" s="19" t="s">
        <v>7640</v>
      </c>
      <c r="L30" s="20">
        <f>SUMIFS(L31:L38,A31:A38,"P")</f>
        <v>0</v>
      </c>
      <c r="M30" s="20">
        <f>SUMIFS(M31:M38,A31:A38,"P")</f>
        <v>0</v>
      </c>
      <c r="N30" s="21"/>
    </row>
    <row r="31" spans="1:27" x14ac:dyDescent="0.25">
      <c r="A31" t="s">
        <v>631</v>
      </c>
      <c r="B31">
        <v>7</v>
      </c>
      <c r="C31" s="22" t="s">
        <v>7701</v>
      </c>
      <c r="D31" t="s">
        <v>633</v>
      </c>
      <c r="E31" s="23" t="s">
        <v>7702</v>
      </c>
      <c r="F31" s="24" t="s">
        <v>874</v>
      </c>
      <c r="G31" s="25">
        <v>0.126</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7703</v>
      </c>
    </row>
    <row r="33" spans="1:27" ht="26" x14ac:dyDescent="0.3">
      <c r="A33" t="s">
        <v>638</v>
      </c>
      <c r="E33" s="29" t="s">
        <v>7704</v>
      </c>
    </row>
    <row r="34" spans="1:27" x14ac:dyDescent="0.25">
      <c r="A34" t="s">
        <v>640</v>
      </c>
      <c r="E34" s="23" t="s">
        <v>1380</v>
      </c>
    </row>
    <row r="35" spans="1:27" x14ac:dyDescent="0.25">
      <c r="A35" t="s">
        <v>631</v>
      </c>
      <c r="B35">
        <v>8</v>
      </c>
      <c r="C35" s="22" t="s">
        <v>4808</v>
      </c>
      <c r="D35" t="s">
        <v>633</v>
      </c>
      <c r="E35" s="23" t="s">
        <v>4809</v>
      </c>
      <c r="F35" s="24" t="s">
        <v>874</v>
      </c>
      <c r="G35" s="25">
        <v>5.149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7690</v>
      </c>
    </row>
    <row r="37" spans="1:27" ht="26" x14ac:dyDescent="0.3">
      <c r="A37" t="s">
        <v>638</v>
      </c>
      <c r="E37" s="29" t="s">
        <v>7705</v>
      </c>
    </row>
    <row r="38" spans="1:27" x14ac:dyDescent="0.25">
      <c r="A38" t="s">
        <v>640</v>
      </c>
      <c r="E38" s="23" t="s">
        <v>1380</v>
      </c>
    </row>
    <row r="39" spans="1:27" ht="13" x14ac:dyDescent="0.25">
      <c r="A39" t="s">
        <v>628</v>
      </c>
      <c r="C39" s="18" t="s">
        <v>6836</v>
      </c>
      <c r="E39" s="19" t="s">
        <v>6837</v>
      </c>
      <c r="L39" s="20">
        <f>SUMIFS(L40:L47,A40:A47,"P")</f>
        <v>0</v>
      </c>
      <c r="M39" s="20">
        <f>SUMIFS(M40:M47,A40:A47,"P")</f>
        <v>0</v>
      </c>
      <c r="N39" s="21"/>
    </row>
    <row r="40" spans="1:27" x14ac:dyDescent="0.25">
      <c r="A40" t="s">
        <v>631</v>
      </c>
      <c r="B40">
        <v>9</v>
      </c>
      <c r="C40" s="22" t="s">
        <v>6838</v>
      </c>
      <c r="D40" t="s">
        <v>633</v>
      </c>
      <c r="E40" s="23" t="s">
        <v>4903</v>
      </c>
      <c r="F40" s="24" t="s">
        <v>874</v>
      </c>
      <c r="G40" s="25">
        <v>6.899</v>
      </c>
      <c r="H40" s="24">
        <v>0</v>
      </c>
      <c r="I40" s="26">
        <f>ROUND(G40*H40,P4)</f>
        <v>0</v>
      </c>
      <c r="L40" s="27">
        <v>0</v>
      </c>
      <c r="M40" s="20">
        <f>ROUND(G40*L40,P4)</f>
        <v>0</v>
      </c>
      <c r="N40" s="21" t="s">
        <v>636</v>
      </c>
      <c r="O40" s="28">
        <f>M40*AA40</f>
        <v>0</v>
      </c>
      <c r="P40">
        <v>3</v>
      </c>
      <c r="AA40">
        <f>IF(P40=1,$O$3,IF(P40=2,$O$4,$O$5))</f>
        <v>0.21</v>
      </c>
    </row>
    <row r="41" spans="1:27" x14ac:dyDescent="0.25">
      <c r="A41" t="s">
        <v>637</v>
      </c>
      <c r="E41" s="23" t="s">
        <v>7137</v>
      </c>
    </row>
    <row r="42" spans="1:27" ht="65" x14ac:dyDescent="0.3">
      <c r="A42" t="s">
        <v>638</v>
      </c>
      <c r="E42" s="29" t="s">
        <v>7706</v>
      </c>
    </row>
    <row r="43" spans="1:27" x14ac:dyDescent="0.25">
      <c r="A43" t="s">
        <v>640</v>
      </c>
      <c r="E43" s="23" t="s">
        <v>1380</v>
      </c>
    </row>
    <row r="44" spans="1:27" x14ac:dyDescent="0.25">
      <c r="A44" t="s">
        <v>631</v>
      </c>
      <c r="B44">
        <v>10</v>
      </c>
      <c r="C44" s="22" t="s">
        <v>7693</v>
      </c>
      <c r="D44" t="s">
        <v>633</v>
      </c>
      <c r="E44" s="23" t="s">
        <v>6745</v>
      </c>
      <c r="F44" s="24" t="s">
        <v>647</v>
      </c>
      <c r="G44" s="25">
        <v>21</v>
      </c>
      <c r="H44" s="24">
        <v>0</v>
      </c>
      <c r="I44" s="26">
        <f>ROUND(G44*H44,P4)</f>
        <v>0</v>
      </c>
      <c r="L44" s="27">
        <v>0</v>
      </c>
      <c r="M44" s="20">
        <f>ROUND(G44*L44,P4)</f>
        <v>0</v>
      </c>
      <c r="N44" s="21" t="s">
        <v>636</v>
      </c>
      <c r="O44" s="28">
        <f>M44*AA44</f>
        <v>0</v>
      </c>
      <c r="P44">
        <v>3</v>
      </c>
      <c r="AA44">
        <f>IF(P44=1,$O$3,IF(P44=2,$O$4,$O$5))</f>
        <v>0.21</v>
      </c>
    </row>
    <row r="45" spans="1:27" x14ac:dyDescent="0.25">
      <c r="A45" t="s">
        <v>637</v>
      </c>
      <c r="E45" s="23" t="s">
        <v>7137</v>
      </c>
    </row>
    <row r="46" spans="1:27" ht="26" x14ac:dyDescent="0.3">
      <c r="A46" t="s">
        <v>638</v>
      </c>
      <c r="E46" s="29" t="s">
        <v>7707</v>
      </c>
    </row>
    <row r="47" spans="1:27" x14ac:dyDescent="0.25">
      <c r="A47" t="s">
        <v>640</v>
      </c>
      <c r="E47" s="23" t="s">
        <v>1380</v>
      </c>
    </row>
    <row r="48" spans="1:27" ht="13" x14ac:dyDescent="0.25">
      <c r="A48" t="s">
        <v>628</v>
      </c>
      <c r="C48" s="18" t="s">
        <v>1801</v>
      </c>
      <c r="E48" s="19" t="s">
        <v>6844</v>
      </c>
      <c r="L48" s="20">
        <f>SUMIFS(L49:L52,A49:A52,"P")</f>
        <v>0</v>
      </c>
      <c r="M48" s="20">
        <f>SUMIFS(M49:M52,A49:A52,"P")</f>
        <v>0</v>
      </c>
      <c r="N48" s="21"/>
    </row>
    <row r="49" spans="1:27" ht="25" x14ac:dyDescent="0.25">
      <c r="A49" t="s">
        <v>631</v>
      </c>
      <c r="B49">
        <v>1</v>
      </c>
      <c r="C49" s="22" t="s">
        <v>1815</v>
      </c>
      <c r="D49" t="s">
        <v>1816</v>
      </c>
      <c r="E49" s="23" t="s">
        <v>1817</v>
      </c>
      <c r="F49" s="24" t="s">
        <v>1806</v>
      </c>
      <c r="G49" s="25">
        <v>41.136000000000003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52" x14ac:dyDescent="0.3">
      <c r="A51" t="s">
        <v>638</v>
      </c>
      <c r="E51" s="29" t="s">
        <v>7708</v>
      </c>
    </row>
    <row r="52" spans="1:27" ht="187.5" x14ac:dyDescent="0.25">
      <c r="A52" t="s">
        <v>640</v>
      </c>
      <c r="E52" s="23" t="s">
        <v>2223</v>
      </c>
    </row>
  </sheetData>
  <sheetProtection algorithmName="SHA-512" hashValue="nzIiRkWNC75IbyJOXdCwRjHRUbZofK0/DEuScuTPSvTcjFICqutGHCRVE3EY+pKQ8u86EX5aNUN+NYbVRyIDAA==" saltValue="x5gvZvJyhBmW8dvofm+h6C2AFGhNUVoK5ldMwqcLNJeam7n4XtDNHraTDyPpRyDpr5kERA3SEYoLuX0oymQ0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7709</v>
      </c>
      <c r="E8" s="19" t="s">
        <v>271</v>
      </c>
      <c r="L8" s="20">
        <f>L9+L30+L43</f>
        <v>0</v>
      </c>
      <c r="M8" s="20">
        <f>M9+M30+M43</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85.930999999999997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7683</v>
      </c>
    </row>
    <row r="12" spans="1:27" ht="26" x14ac:dyDescent="0.3">
      <c r="A12" t="s">
        <v>638</v>
      </c>
      <c r="E12" s="29" t="s">
        <v>7710</v>
      </c>
    </row>
    <row r="13" spans="1:27" x14ac:dyDescent="0.25">
      <c r="A13" t="s">
        <v>640</v>
      </c>
      <c r="E13" s="23" t="s">
        <v>1380</v>
      </c>
    </row>
    <row r="14" spans="1:27" x14ac:dyDescent="0.25">
      <c r="A14" t="s">
        <v>631</v>
      </c>
      <c r="B14">
        <v>3</v>
      </c>
      <c r="C14" s="22" t="s">
        <v>6829</v>
      </c>
      <c r="D14" t="s">
        <v>633</v>
      </c>
      <c r="E14" s="23" t="s">
        <v>6830</v>
      </c>
      <c r="F14" s="24" t="s">
        <v>874</v>
      </c>
      <c r="G14" s="25">
        <v>85.930999999999997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7686</v>
      </c>
    </row>
    <row r="16" spans="1:27" ht="26" x14ac:dyDescent="0.3">
      <c r="A16" t="s">
        <v>638</v>
      </c>
      <c r="E16" s="29" t="s">
        <v>7710</v>
      </c>
    </row>
    <row r="17" spans="1:27" x14ac:dyDescent="0.25">
      <c r="A17" t="s">
        <v>640</v>
      </c>
      <c r="E17" s="23" t="s">
        <v>1380</v>
      </c>
    </row>
    <row r="18" spans="1:27" x14ac:dyDescent="0.25">
      <c r="A18" t="s">
        <v>631</v>
      </c>
      <c r="B18">
        <v>4</v>
      </c>
      <c r="C18" s="22" t="s">
        <v>6947</v>
      </c>
      <c r="D18" t="s">
        <v>633</v>
      </c>
      <c r="E18" s="23" t="s">
        <v>6948</v>
      </c>
      <c r="F18" s="24" t="s">
        <v>874</v>
      </c>
      <c r="G18" s="25">
        <v>28.715</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7686</v>
      </c>
    </row>
    <row r="20" spans="1:27" ht="52" x14ac:dyDescent="0.3">
      <c r="A20" t="s">
        <v>638</v>
      </c>
      <c r="E20" s="29" t="s">
        <v>7711</v>
      </c>
    </row>
    <row r="21" spans="1:27" x14ac:dyDescent="0.25">
      <c r="A21" t="s">
        <v>640</v>
      </c>
      <c r="E21" s="23" t="s">
        <v>1380</v>
      </c>
    </row>
    <row r="22" spans="1:27" x14ac:dyDescent="0.25">
      <c r="A22" t="s">
        <v>631</v>
      </c>
      <c r="B22">
        <v>5</v>
      </c>
      <c r="C22" s="22" t="s">
        <v>4702</v>
      </c>
      <c r="D22" t="s">
        <v>633</v>
      </c>
      <c r="E22" s="23" t="s">
        <v>4703</v>
      </c>
      <c r="F22" s="24" t="s">
        <v>874</v>
      </c>
      <c r="G22" s="25">
        <v>114.646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7712</v>
      </c>
    </row>
    <row r="25" spans="1:27" x14ac:dyDescent="0.25">
      <c r="A25" t="s">
        <v>640</v>
      </c>
      <c r="E25" s="23" t="s">
        <v>1380</v>
      </c>
    </row>
    <row r="26" spans="1:27" x14ac:dyDescent="0.25">
      <c r="A26" t="s">
        <v>631</v>
      </c>
      <c r="B26">
        <v>6</v>
      </c>
      <c r="C26" s="22" t="s">
        <v>888</v>
      </c>
      <c r="D26" t="s">
        <v>633</v>
      </c>
      <c r="E26" s="23" t="s">
        <v>889</v>
      </c>
      <c r="F26" s="24" t="s">
        <v>874</v>
      </c>
      <c r="G26" s="25">
        <v>85.930999999999997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7688</v>
      </c>
    </row>
    <row r="28" spans="1:27" ht="26" x14ac:dyDescent="0.3">
      <c r="A28" t="s">
        <v>638</v>
      </c>
      <c r="E28" s="29" t="s">
        <v>7713</v>
      </c>
    </row>
    <row r="29" spans="1:27" x14ac:dyDescent="0.25">
      <c r="A29" t="s">
        <v>640</v>
      </c>
      <c r="E29" s="23" t="s">
        <v>1380</v>
      </c>
    </row>
    <row r="30" spans="1:27" ht="13" x14ac:dyDescent="0.25">
      <c r="A30" t="s">
        <v>628</v>
      </c>
      <c r="C30" s="18" t="s">
        <v>6836</v>
      </c>
      <c r="E30" s="19" t="s">
        <v>6837</v>
      </c>
      <c r="L30" s="20">
        <f>SUMIFS(L31:L42,A31:A42,"P")</f>
        <v>0</v>
      </c>
      <c r="M30" s="20">
        <f>SUMIFS(M31:M42,A31:A42,"P")</f>
        <v>0</v>
      </c>
      <c r="N30" s="21"/>
    </row>
    <row r="31" spans="1:27" x14ac:dyDescent="0.25">
      <c r="A31" t="s">
        <v>631</v>
      </c>
      <c r="B31">
        <v>7</v>
      </c>
      <c r="C31" s="22" t="s">
        <v>6838</v>
      </c>
      <c r="D31" t="s">
        <v>633</v>
      </c>
      <c r="E31" s="23" t="s">
        <v>4903</v>
      </c>
      <c r="F31" s="24" t="s">
        <v>874</v>
      </c>
      <c r="G31" s="25">
        <v>17.658000000000001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7137</v>
      </c>
    </row>
    <row r="33" spans="1:27" ht="39" x14ac:dyDescent="0.3">
      <c r="A33" t="s">
        <v>638</v>
      </c>
      <c r="E33" s="29" t="s">
        <v>7714</v>
      </c>
    </row>
    <row r="34" spans="1:27" x14ac:dyDescent="0.25">
      <c r="A34" t="s">
        <v>640</v>
      </c>
      <c r="E34" s="23" t="s">
        <v>1380</v>
      </c>
    </row>
    <row r="35" spans="1:27" x14ac:dyDescent="0.25">
      <c r="A35" t="s">
        <v>631</v>
      </c>
      <c r="B35">
        <v>8</v>
      </c>
      <c r="C35" s="22" t="s">
        <v>5353</v>
      </c>
      <c r="D35" t="s">
        <v>633</v>
      </c>
      <c r="E35" s="23" t="s">
        <v>5354</v>
      </c>
      <c r="F35" s="24" t="s">
        <v>1806</v>
      </c>
      <c r="G35" s="25">
        <v>0.40200000000000002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7715</v>
      </c>
    </row>
    <row r="37" spans="1:27" ht="26" x14ac:dyDescent="0.3">
      <c r="A37" t="s">
        <v>638</v>
      </c>
      <c r="E37" s="29" t="s">
        <v>7716</v>
      </c>
    </row>
    <row r="38" spans="1:27" x14ac:dyDescent="0.25">
      <c r="A38" t="s">
        <v>640</v>
      </c>
      <c r="E38" s="23" t="s">
        <v>1380</v>
      </c>
    </row>
    <row r="39" spans="1:27" x14ac:dyDescent="0.25">
      <c r="A39" t="s">
        <v>631</v>
      </c>
      <c r="B39">
        <v>9</v>
      </c>
      <c r="C39" s="22" t="s">
        <v>7693</v>
      </c>
      <c r="D39" t="s">
        <v>633</v>
      </c>
      <c r="E39" s="23" t="s">
        <v>6745</v>
      </c>
      <c r="F39" s="24" t="s">
        <v>647</v>
      </c>
      <c r="G39" s="25">
        <v>14.057</v>
      </c>
      <c r="H39" s="24">
        <v>0</v>
      </c>
      <c r="I39" s="26">
        <f>ROUND(G39*H39,P4)</f>
        <v>0</v>
      </c>
      <c r="L39" s="27">
        <v>0</v>
      </c>
      <c r="M39" s="20">
        <f>ROUND(G39*L39,P4)</f>
        <v>0</v>
      </c>
      <c r="N39" s="21" t="s">
        <v>636</v>
      </c>
      <c r="O39" s="28">
        <f>M39*AA39</f>
        <v>0</v>
      </c>
      <c r="P39">
        <v>3</v>
      </c>
      <c r="AA39">
        <f>IF(P39=1,$O$3,IF(P39=2,$O$4,$O$5))</f>
        <v>0.21</v>
      </c>
    </row>
    <row r="40" spans="1:27" x14ac:dyDescent="0.25">
      <c r="A40" t="s">
        <v>637</v>
      </c>
      <c r="E40" s="23" t="s">
        <v>7137</v>
      </c>
    </row>
    <row r="41" spans="1:27" ht="26" x14ac:dyDescent="0.3">
      <c r="A41" t="s">
        <v>638</v>
      </c>
      <c r="E41" s="29" t="s">
        <v>7717</v>
      </c>
    </row>
    <row r="42" spans="1:27" x14ac:dyDescent="0.25">
      <c r="A42" t="s">
        <v>640</v>
      </c>
      <c r="E42" s="23" t="s">
        <v>1380</v>
      </c>
    </row>
    <row r="43" spans="1:27" ht="13" x14ac:dyDescent="0.25">
      <c r="A43" t="s">
        <v>628</v>
      </c>
      <c r="C43" s="18" t="s">
        <v>1801</v>
      </c>
      <c r="E43" s="19" t="s">
        <v>6844</v>
      </c>
      <c r="L43" s="20">
        <f>SUMIFS(L44:L47,A44:A47,"P")</f>
        <v>0</v>
      </c>
      <c r="M43" s="20">
        <f>SUMIFS(M44:M47,A44:A47,"P")</f>
        <v>0</v>
      </c>
      <c r="N43" s="21"/>
    </row>
    <row r="44" spans="1:27" ht="25" x14ac:dyDescent="0.25">
      <c r="A44" t="s">
        <v>631</v>
      </c>
      <c r="B44">
        <v>1</v>
      </c>
      <c r="C44" s="22" t="s">
        <v>1815</v>
      </c>
      <c r="D44" t="s">
        <v>1816</v>
      </c>
      <c r="E44" s="23" t="s">
        <v>1817</v>
      </c>
      <c r="F44" s="24" t="s">
        <v>1806</v>
      </c>
      <c r="G44" s="25">
        <v>60.134999999999998</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1808</v>
      </c>
    </row>
    <row r="46" spans="1:27" ht="52" x14ac:dyDescent="0.3">
      <c r="A46" t="s">
        <v>638</v>
      </c>
      <c r="E46" s="29" t="s">
        <v>7718</v>
      </c>
    </row>
    <row r="47" spans="1:27" ht="187.5" x14ac:dyDescent="0.25">
      <c r="A47" t="s">
        <v>640</v>
      </c>
      <c r="E47" s="23" t="s">
        <v>2223</v>
      </c>
    </row>
  </sheetData>
  <sheetProtection algorithmName="SHA-512" hashValue="DtWhhHuz8uDSNlVW+pNdFiIZwnhNjCZfJJj6iuYogKtFvzmfOckybzKlRVxz4Uqyaj4klJwI9R6/5mEIw+37lg==" saltValue="Z9E9NpReJTo3b9Op++pHSXhTlt1HjdXWWiHcsf5w9hpHZbaypEoXf/AiNyfsxXSDq2QIcB4SPqnY5Kuw7qGS7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7719</v>
      </c>
      <c r="E8" s="19" t="s">
        <v>273</v>
      </c>
      <c r="L8" s="20">
        <f>L9+L14+L43+L84+L105+L114+L119+L152</f>
        <v>0</v>
      </c>
      <c r="M8" s="20">
        <f>M9+M14+M43+M84+M105+M114+M119+M152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ht="13" x14ac:dyDescent="0.25">
      <c r="A14" t="s">
        <v>628</v>
      </c>
      <c r="C14" s="18" t="s">
        <v>866</v>
      </c>
      <c r="E14" s="19" t="s">
        <v>1466</v>
      </c>
      <c r="L14" s="20">
        <f>SUMIFS(L15:L42,A15:A42,"P")</f>
        <v>0</v>
      </c>
      <c r="M14" s="20">
        <f>SUMIFS(M15:M42,A15:A42,"P")</f>
        <v>0</v>
      </c>
      <c r="N14" s="21"/>
    </row>
    <row r="15" spans="1:27" x14ac:dyDescent="0.25">
      <c r="A15" t="s">
        <v>631</v>
      </c>
      <c r="B15">
        <v>2</v>
      </c>
      <c r="C15" s="22" t="s">
        <v>5794</v>
      </c>
      <c r="D15" t="s">
        <v>633</v>
      </c>
      <c r="E15" s="23" t="s">
        <v>5795</v>
      </c>
      <c r="F15" s="24" t="s">
        <v>814</v>
      </c>
      <c r="G15" s="25">
        <v>320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7720</v>
      </c>
    </row>
    <row r="18" spans="1:27" ht="37.5" x14ac:dyDescent="0.25">
      <c r="A18" t="s">
        <v>640</v>
      </c>
      <c r="E18" s="23" t="s">
        <v>5797</v>
      </c>
    </row>
    <row r="19" spans="1:27" x14ac:dyDescent="0.25">
      <c r="A19" t="s">
        <v>631</v>
      </c>
      <c r="B19">
        <v>3</v>
      </c>
      <c r="C19" s="22" t="s">
        <v>4702</v>
      </c>
      <c r="D19" t="s">
        <v>633</v>
      </c>
      <c r="E19" s="23" t="s">
        <v>4703</v>
      </c>
      <c r="F19" s="24" t="s">
        <v>874</v>
      </c>
      <c r="G19" s="25">
        <v>740.00400000000002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78" x14ac:dyDescent="0.3">
      <c r="A21" t="s">
        <v>638</v>
      </c>
      <c r="E21" s="29" t="s">
        <v>7721</v>
      </c>
    </row>
    <row r="22" spans="1:27" ht="187.5" x14ac:dyDescent="0.25">
      <c r="A22" t="s">
        <v>640</v>
      </c>
      <c r="E22" s="23" t="s">
        <v>4705</v>
      </c>
    </row>
    <row r="23" spans="1:27" x14ac:dyDescent="0.25">
      <c r="A23" t="s">
        <v>631</v>
      </c>
      <c r="B23">
        <v>4</v>
      </c>
      <c r="C23" s="22" t="s">
        <v>6611</v>
      </c>
      <c r="D23" t="s">
        <v>633</v>
      </c>
      <c r="E23" s="23" t="s">
        <v>6612</v>
      </c>
      <c r="F23" s="24" t="s">
        <v>874</v>
      </c>
      <c r="G23" s="25">
        <v>300.34899999999999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6613</v>
      </c>
    </row>
    <row r="25" spans="1:27" ht="39" x14ac:dyDescent="0.3">
      <c r="A25" t="s">
        <v>638</v>
      </c>
      <c r="E25" s="29" t="s">
        <v>7722</v>
      </c>
    </row>
    <row r="26" spans="1:27" ht="275" x14ac:dyDescent="0.25">
      <c r="A26" t="s">
        <v>640</v>
      </c>
      <c r="E26" s="23" t="s">
        <v>6615</v>
      </c>
    </row>
    <row r="27" spans="1:27" x14ac:dyDescent="0.25">
      <c r="A27" t="s">
        <v>631</v>
      </c>
      <c r="B27">
        <v>5</v>
      </c>
      <c r="C27" s="22" t="s">
        <v>4053</v>
      </c>
      <c r="D27" t="s">
        <v>633</v>
      </c>
      <c r="E27" s="23" t="s">
        <v>4054</v>
      </c>
      <c r="F27" s="24" t="s">
        <v>870</v>
      </c>
      <c r="G27" s="25">
        <v>179.61199999999999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7723</v>
      </c>
    </row>
    <row r="30" spans="1:27" ht="25" x14ac:dyDescent="0.25">
      <c r="A30" t="s">
        <v>640</v>
      </c>
      <c r="E30" s="23" t="s">
        <v>4717</v>
      </c>
    </row>
    <row r="31" spans="1:27" x14ac:dyDescent="0.25">
      <c r="A31" t="s">
        <v>631</v>
      </c>
      <c r="B31">
        <v>6</v>
      </c>
      <c r="C31" s="22" t="s">
        <v>6563</v>
      </c>
      <c r="D31" t="s">
        <v>633</v>
      </c>
      <c r="E31" s="23" t="s">
        <v>6003</v>
      </c>
      <c r="F31" s="24" t="s">
        <v>874</v>
      </c>
      <c r="G31" s="25">
        <v>302.86099999999999</v>
      </c>
      <c r="H31" s="24">
        <v>0</v>
      </c>
      <c r="I31" s="26">
        <f>ROUND(G31*H31,P4)</f>
        <v>0</v>
      </c>
      <c r="L31" s="27">
        <v>0</v>
      </c>
      <c r="M31" s="20">
        <f>ROUND(G31*L31,P4)</f>
        <v>0</v>
      </c>
      <c r="N31" s="21" t="s">
        <v>633</v>
      </c>
      <c r="O31" s="28">
        <f>M31*AA31</f>
        <v>0</v>
      </c>
      <c r="P31">
        <v>3</v>
      </c>
      <c r="AA31">
        <f>IF(P31=1,$O$3,IF(P31=2,$O$4,$O$5))</f>
        <v>0.21</v>
      </c>
    </row>
    <row r="32" spans="1:27" ht="37.5" x14ac:dyDescent="0.25">
      <c r="A32" t="s">
        <v>637</v>
      </c>
      <c r="E32" s="23" t="s">
        <v>7724</v>
      </c>
    </row>
    <row r="33" spans="1:27" ht="52" x14ac:dyDescent="0.3">
      <c r="A33" t="s">
        <v>638</v>
      </c>
      <c r="E33" s="29" t="s">
        <v>7725</v>
      </c>
    </row>
    <row r="34" spans="1:27" ht="300" x14ac:dyDescent="0.25">
      <c r="A34" t="s">
        <v>640</v>
      </c>
      <c r="E34" s="23" t="s">
        <v>4745</v>
      </c>
    </row>
    <row r="35" spans="1:27" x14ac:dyDescent="0.25">
      <c r="A35" t="s">
        <v>631</v>
      </c>
      <c r="B35">
        <v>7</v>
      </c>
      <c r="C35" s="22" t="s">
        <v>6619</v>
      </c>
      <c r="D35" t="s">
        <v>633</v>
      </c>
      <c r="E35" s="23" t="s">
        <v>1475</v>
      </c>
      <c r="F35" s="24" t="s">
        <v>874</v>
      </c>
      <c r="G35" s="25">
        <v>366.24599999999998</v>
      </c>
      <c r="H35" s="24">
        <v>0</v>
      </c>
      <c r="I35" s="26">
        <f>ROUND(G35*H35,P4)</f>
        <v>0</v>
      </c>
      <c r="L35" s="27">
        <v>0</v>
      </c>
      <c r="M35" s="20">
        <f>ROUND(G35*L35,P4)</f>
        <v>0</v>
      </c>
      <c r="N35" s="21" t="s">
        <v>633</v>
      </c>
      <c r="O35" s="28">
        <f>M35*AA35</f>
        <v>0</v>
      </c>
      <c r="P35">
        <v>3</v>
      </c>
      <c r="AA35">
        <f>IF(P35=1,$O$3,IF(P35=2,$O$4,$O$5))</f>
        <v>0.21</v>
      </c>
    </row>
    <row r="36" spans="1:27" x14ac:dyDescent="0.25">
      <c r="A36" t="s">
        <v>637</v>
      </c>
      <c r="E36" s="23" t="s">
        <v>6620</v>
      </c>
    </row>
    <row r="37" spans="1:27" ht="39" x14ac:dyDescent="0.3">
      <c r="A37" t="s">
        <v>638</v>
      </c>
      <c r="E37" s="29" t="s">
        <v>7726</v>
      </c>
    </row>
    <row r="38" spans="1:27" ht="312.5" x14ac:dyDescent="0.25">
      <c r="A38" t="s">
        <v>640</v>
      </c>
      <c r="E38" s="23" t="s">
        <v>6622</v>
      </c>
    </row>
    <row r="39" spans="1:27" x14ac:dyDescent="0.25">
      <c r="A39" t="s">
        <v>631</v>
      </c>
      <c r="B39">
        <v>8</v>
      </c>
      <c r="C39" s="22" t="s">
        <v>6623</v>
      </c>
      <c r="D39" t="s">
        <v>633</v>
      </c>
      <c r="E39" s="23" t="s">
        <v>6624</v>
      </c>
      <c r="F39" s="24" t="s">
        <v>874</v>
      </c>
      <c r="G39" s="25">
        <v>366.24599999999998</v>
      </c>
      <c r="H39" s="24">
        <v>0</v>
      </c>
      <c r="I39" s="26">
        <f>ROUND(G39*H39,P4)</f>
        <v>0</v>
      </c>
      <c r="L39" s="27">
        <v>0</v>
      </c>
      <c r="M39" s="20">
        <f>ROUND(G39*L39,P4)</f>
        <v>0</v>
      </c>
      <c r="N39" s="21" t="s">
        <v>633</v>
      </c>
      <c r="O39" s="28">
        <f>M39*AA39</f>
        <v>0</v>
      </c>
      <c r="P39">
        <v>3</v>
      </c>
      <c r="AA39">
        <f>IF(P39=1,$O$3,IF(P39=2,$O$4,$O$5))</f>
        <v>0.21</v>
      </c>
    </row>
    <row r="40" spans="1:27" x14ac:dyDescent="0.25">
      <c r="A40" t="s">
        <v>637</v>
      </c>
      <c r="E40" s="23" t="s">
        <v>6620</v>
      </c>
    </row>
    <row r="41" spans="1:27" ht="39" x14ac:dyDescent="0.3">
      <c r="A41" t="s">
        <v>638</v>
      </c>
      <c r="E41" s="29" t="s">
        <v>7726</v>
      </c>
    </row>
    <row r="42" spans="1:27" ht="312.5" x14ac:dyDescent="0.25">
      <c r="A42" t="s">
        <v>640</v>
      </c>
      <c r="E42" s="23" t="s">
        <v>6626</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6632</v>
      </c>
      <c r="D44" t="s">
        <v>633</v>
      </c>
      <c r="E44" s="23" t="s">
        <v>6633</v>
      </c>
      <c r="F44" s="24" t="s">
        <v>1806</v>
      </c>
      <c r="G44" s="25">
        <v>25.064</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39" x14ac:dyDescent="0.3">
      <c r="A46" t="s">
        <v>638</v>
      </c>
      <c r="E46" s="29" t="s">
        <v>7727</v>
      </c>
    </row>
    <row r="47" spans="1:27" ht="325" x14ac:dyDescent="0.25">
      <c r="A47" t="s">
        <v>640</v>
      </c>
      <c r="E47" s="23" t="s">
        <v>6635</v>
      </c>
    </row>
    <row r="48" spans="1:27" x14ac:dyDescent="0.25">
      <c r="A48" t="s">
        <v>631</v>
      </c>
      <c r="B48">
        <v>10</v>
      </c>
      <c r="C48" s="22" t="s">
        <v>6762</v>
      </c>
      <c r="D48" t="s">
        <v>633</v>
      </c>
      <c r="E48" s="23" t="s">
        <v>6763</v>
      </c>
      <c r="F48" s="24" t="s">
        <v>874</v>
      </c>
      <c r="G48" s="25">
        <v>5</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6764</v>
      </c>
    </row>
    <row r="50" spans="1:27" ht="39" x14ac:dyDescent="0.3">
      <c r="A50" t="s">
        <v>638</v>
      </c>
      <c r="E50" s="29" t="s">
        <v>7728</v>
      </c>
    </row>
    <row r="51" spans="1:27" ht="25" x14ac:dyDescent="0.25">
      <c r="A51" t="s">
        <v>640</v>
      </c>
      <c r="E51" s="23" t="s">
        <v>6766</v>
      </c>
    </row>
    <row r="52" spans="1:27" x14ac:dyDescent="0.25">
      <c r="A52" t="s">
        <v>631</v>
      </c>
      <c r="B52">
        <v>11</v>
      </c>
      <c r="C52" s="22" t="s">
        <v>6636</v>
      </c>
      <c r="D52" t="s">
        <v>633</v>
      </c>
      <c r="E52" s="23" t="s">
        <v>6637</v>
      </c>
      <c r="F52" s="24" t="s">
        <v>1806</v>
      </c>
      <c r="G52" s="25">
        <v>25.064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7729</v>
      </c>
    </row>
    <row r="55" spans="1:27" x14ac:dyDescent="0.25">
      <c r="A55" t="s">
        <v>640</v>
      </c>
      <c r="E55" s="23" t="s">
        <v>6639</v>
      </c>
    </row>
    <row r="56" spans="1:27" x14ac:dyDescent="0.25">
      <c r="A56" t="s">
        <v>631</v>
      </c>
      <c r="B56">
        <v>12</v>
      </c>
      <c r="C56" s="22" t="s">
        <v>6640</v>
      </c>
      <c r="D56" t="s">
        <v>633</v>
      </c>
      <c r="E56" s="23" t="s">
        <v>6641</v>
      </c>
      <c r="F56" s="24" t="s">
        <v>874</v>
      </c>
      <c r="G56" s="25">
        <v>0.5</v>
      </c>
      <c r="H56" s="24">
        <v>0</v>
      </c>
      <c r="I56" s="26">
        <f>ROUND(G56*H56,P4)</f>
        <v>0</v>
      </c>
      <c r="L56" s="27">
        <v>0</v>
      </c>
      <c r="M56" s="20">
        <f>ROUND(G56*L56,P4)</f>
        <v>0</v>
      </c>
      <c r="N56" s="21" t="s">
        <v>636</v>
      </c>
      <c r="O56" s="28">
        <f>M56*AA56</f>
        <v>0</v>
      </c>
      <c r="P56">
        <v>3</v>
      </c>
      <c r="AA56">
        <f>IF(P56=1,$O$3,IF(P56=2,$O$4,$O$5))</f>
        <v>0.21</v>
      </c>
    </row>
    <row r="57" spans="1:27" x14ac:dyDescent="0.25">
      <c r="A57" t="s">
        <v>637</v>
      </c>
      <c r="E57" s="23" t="s">
        <v>6642</v>
      </c>
    </row>
    <row r="58" spans="1:27" ht="39" x14ac:dyDescent="0.3">
      <c r="A58" t="s">
        <v>638</v>
      </c>
      <c r="E58" s="29" t="s">
        <v>6768</v>
      </c>
    </row>
    <row r="59" spans="1:27" ht="225" x14ac:dyDescent="0.25">
      <c r="A59" t="s">
        <v>640</v>
      </c>
      <c r="E59" s="23" t="s">
        <v>6286</v>
      </c>
    </row>
    <row r="60" spans="1:27" ht="25" x14ac:dyDescent="0.25">
      <c r="A60" t="s">
        <v>631</v>
      </c>
      <c r="B60">
        <v>13</v>
      </c>
      <c r="C60" s="22" t="s">
        <v>5732</v>
      </c>
      <c r="D60" t="s">
        <v>633</v>
      </c>
      <c r="E60" s="23" t="s">
        <v>5733</v>
      </c>
      <c r="F60" s="24" t="s">
        <v>647</v>
      </c>
      <c r="G60" s="25">
        <v>80</v>
      </c>
      <c r="H60" s="24">
        <v>0</v>
      </c>
      <c r="I60" s="26">
        <f>ROUND(G60*H60,P4)</f>
        <v>0</v>
      </c>
      <c r="L60" s="27">
        <v>0</v>
      </c>
      <c r="M60" s="20">
        <f>ROUND(G60*L60,P4)</f>
        <v>0</v>
      </c>
      <c r="N60" s="21" t="s">
        <v>636</v>
      </c>
      <c r="O60" s="28">
        <f>M60*AA60</f>
        <v>0</v>
      </c>
      <c r="P60">
        <v>3</v>
      </c>
      <c r="AA60">
        <f>IF(P60=1,$O$3,IF(P60=2,$O$4,$O$5))</f>
        <v>0.21</v>
      </c>
    </row>
    <row r="61" spans="1:27" x14ac:dyDescent="0.25">
      <c r="A61" t="s">
        <v>637</v>
      </c>
      <c r="E61" s="23" t="s">
        <v>7424</v>
      </c>
    </row>
    <row r="62" spans="1:27" ht="39" x14ac:dyDescent="0.3">
      <c r="A62" t="s">
        <v>638</v>
      </c>
      <c r="E62" s="29" t="s">
        <v>7730</v>
      </c>
    </row>
    <row r="63" spans="1:27" ht="62.5" x14ac:dyDescent="0.25">
      <c r="A63" t="s">
        <v>640</v>
      </c>
      <c r="E63" s="23" t="s">
        <v>5735</v>
      </c>
    </row>
    <row r="64" spans="1:27" x14ac:dyDescent="0.25">
      <c r="A64" t="s">
        <v>631</v>
      </c>
      <c r="B64">
        <v>14</v>
      </c>
      <c r="C64" s="22" t="s">
        <v>3707</v>
      </c>
      <c r="D64" t="s">
        <v>633</v>
      </c>
      <c r="E64" s="23" t="s">
        <v>3708</v>
      </c>
      <c r="F64" s="24" t="s">
        <v>874</v>
      </c>
      <c r="G64" s="25">
        <v>46.951999999999998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7731</v>
      </c>
    </row>
    <row r="66" spans="1:27" ht="52" x14ac:dyDescent="0.3">
      <c r="A66" t="s">
        <v>638</v>
      </c>
      <c r="E66" s="29" t="s">
        <v>7732</v>
      </c>
    </row>
    <row r="67" spans="1:27" ht="350" x14ac:dyDescent="0.25">
      <c r="A67" t="s">
        <v>640</v>
      </c>
      <c r="E67" s="23" t="s">
        <v>5576</v>
      </c>
    </row>
    <row r="68" spans="1:27" x14ac:dyDescent="0.25">
      <c r="A68" t="s">
        <v>631</v>
      </c>
      <c r="B68">
        <v>15</v>
      </c>
      <c r="C68" s="22" t="s">
        <v>6650</v>
      </c>
      <c r="D68" t="s">
        <v>633</v>
      </c>
      <c r="E68" s="23" t="s">
        <v>6651</v>
      </c>
      <c r="F68" s="24" t="s">
        <v>1806</v>
      </c>
      <c r="G68" s="25">
        <v>7.4859999999999998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7733</v>
      </c>
    </row>
    <row r="71" spans="1:27" ht="262.5" x14ac:dyDescent="0.25">
      <c r="A71" t="s">
        <v>640</v>
      </c>
      <c r="E71" s="23" t="s">
        <v>5580</v>
      </c>
    </row>
    <row r="72" spans="1:27" x14ac:dyDescent="0.25">
      <c r="A72" t="s">
        <v>631</v>
      </c>
      <c r="B72">
        <v>16</v>
      </c>
      <c r="C72" s="22" t="s">
        <v>6657</v>
      </c>
      <c r="D72" t="s">
        <v>633</v>
      </c>
      <c r="E72" s="23" t="s">
        <v>7023</v>
      </c>
      <c r="F72" s="24" t="s">
        <v>657</v>
      </c>
      <c r="G72" s="25">
        <v>4</v>
      </c>
      <c r="H72" s="24">
        <v>0</v>
      </c>
      <c r="I72" s="26">
        <f>ROUND(G72*H72,P4)</f>
        <v>0</v>
      </c>
      <c r="L72" s="27">
        <v>0</v>
      </c>
      <c r="M72" s="20">
        <f>ROUND(G72*L72,P4)</f>
        <v>0</v>
      </c>
      <c r="N72" s="21" t="s">
        <v>636</v>
      </c>
      <c r="O72" s="28">
        <f>M72*AA72</f>
        <v>0</v>
      </c>
      <c r="P72">
        <v>3</v>
      </c>
      <c r="AA72">
        <f>IF(P72=1,$O$3,IF(P72=2,$O$4,$O$5))</f>
        <v>0.21</v>
      </c>
    </row>
    <row r="73" spans="1:27" ht="87.5" x14ac:dyDescent="0.25">
      <c r="A73" t="s">
        <v>637</v>
      </c>
      <c r="E73" s="23" t="s">
        <v>7734</v>
      </c>
    </row>
    <row r="74" spans="1:27" ht="39" x14ac:dyDescent="0.3">
      <c r="A74" t="s">
        <v>638</v>
      </c>
      <c r="E74" s="29" t="s">
        <v>7735</v>
      </c>
    </row>
    <row r="75" spans="1:27" ht="37.5" x14ac:dyDescent="0.25">
      <c r="A75" t="s">
        <v>640</v>
      </c>
      <c r="E75" s="23" t="s">
        <v>5811</v>
      </c>
    </row>
    <row r="76" spans="1:27" x14ac:dyDescent="0.25">
      <c r="A76" t="s">
        <v>631</v>
      </c>
      <c r="B76">
        <v>17</v>
      </c>
      <c r="C76" s="22" t="s">
        <v>6660</v>
      </c>
      <c r="D76" t="s">
        <v>633</v>
      </c>
      <c r="E76" s="23" t="s">
        <v>7026</v>
      </c>
      <c r="F76" s="24" t="s">
        <v>647</v>
      </c>
      <c r="G76" s="25">
        <v>40</v>
      </c>
      <c r="H76" s="24">
        <v>0</v>
      </c>
      <c r="I76" s="26">
        <f>ROUND(G76*H76,P4)</f>
        <v>0</v>
      </c>
      <c r="L76" s="27">
        <v>0</v>
      </c>
      <c r="M76" s="20">
        <f>ROUND(G76*L76,P4)</f>
        <v>0</v>
      </c>
      <c r="N76" s="21" t="s">
        <v>636</v>
      </c>
      <c r="O76" s="28">
        <f>M76*AA76</f>
        <v>0</v>
      </c>
      <c r="P76">
        <v>3</v>
      </c>
      <c r="AA76">
        <f>IF(P76=1,$O$3,IF(P76=2,$O$4,$O$5))</f>
        <v>0.21</v>
      </c>
    </row>
    <row r="77" spans="1:27" ht="87.5" x14ac:dyDescent="0.25">
      <c r="A77" t="s">
        <v>637</v>
      </c>
      <c r="E77" s="23" t="s">
        <v>7734</v>
      </c>
    </row>
    <row r="78" spans="1:27" ht="39" x14ac:dyDescent="0.3">
      <c r="A78" t="s">
        <v>638</v>
      </c>
      <c r="E78" s="29" t="s">
        <v>7736</v>
      </c>
    </row>
    <row r="79" spans="1:27" ht="37.5" x14ac:dyDescent="0.25">
      <c r="A79" t="s">
        <v>640</v>
      </c>
      <c r="E79" s="23" t="s">
        <v>7028</v>
      </c>
    </row>
    <row r="80" spans="1:27" ht="25" x14ac:dyDescent="0.25">
      <c r="A80" t="s">
        <v>631</v>
      </c>
      <c r="B80">
        <v>18</v>
      </c>
      <c r="C80" s="22" t="s">
        <v>6287</v>
      </c>
      <c r="D80" t="s">
        <v>633</v>
      </c>
      <c r="E80" s="23" t="s">
        <v>6288</v>
      </c>
      <c r="F80" s="24" t="s">
        <v>657</v>
      </c>
      <c r="G80" s="25">
        <v>18</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7737</v>
      </c>
    </row>
    <row r="82" spans="1:27" ht="39" x14ac:dyDescent="0.3">
      <c r="A82" t="s">
        <v>638</v>
      </c>
      <c r="E82" s="29" t="s">
        <v>7738</v>
      </c>
    </row>
    <row r="83" spans="1:27" ht="62.5" x14ac:dyDescent="0.25">
      <c r="A83" t="s">
        <v>640</v>
      </c>
      <c r="E83" s="23" t="s">
        <v>6290</v>
      </c>
    </row>
    <row r="84" spans="1:27" ht="13" x14ac:dyDescent="0.25">
      <c r="A84" t="s">
        <v>628</v>
      </c>
      <c r="C84" s="18" t="s">
        <v>3224</v>
      </c>
      <c r="E84" s="19" t="s">
        <v>4802</v>
      </c>
      <c r="L84" s="20">
        <f>SUMIFS(L85:L104,A85:A104,"P")</f>
        <v>0</v>
      </c>
      <c r="M84" s="20">
        <f>SUMIFS(M85:M104,A85:A104,"P")</f>
        <v>0</v>
      </c>
      <c r="N84" s="21"/>
    </row>
    <row r="85" spans="1:27" x14ac:dyDescent="0.25">
      <c r="A85" t="s">
        <v>631</v>
      </c>
      <c r="B85">
        <v>19</v>
      </c>
      <c r="C85" s="22" t="s">
        <v>6664</v>
      </c>
      <c r="D85" t="s">
        <v>633</v>
      </c>
      <c r="E85" s="23" t="s">
        <v>6665</v>
      </c>
      <c r="F85" s="24" t="s">
        <v>874</v>
      </c>
      <c r="G85" s="25">
        <v>2.6040000000000001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6666</v>
      </c>
    </row>
    <row r="87" spans="1:27" ht="39" x14ac:dyDescent="0.3">
      <c r="A87" t="s">
        <v>638</v>
      </c>
      <c r="E87" s="29" t="s">
        <v>7739</v>
      </c>
    </row>
    <row r="88" spans="1:27" ht="362.5" x14ac:dyDescent="0.25">
      <c r="A88" t="s">
        <v>640</v>
      </c>
      <c r="E88" s="23" t="s">
        <v>6668</v>
      </c>
    </row>
    <row r="89" spans="1:27" x14ac:dyDescent="0.25">
      <c r="A89" t="s">
        <v>631</v>
      </c>
      <c r="B89">
        <v>20</v>
      </c>
      <c r="C89" s="22" t="s">
        <v>6669</v>
      </c>
      <c r="D89" t="s">
        <v>633</v>
      </c>
      <c r="E89" s="23" t="s">
        <v>6670</v>
      </c>
      <c r="F89" s="24" t="s">
        <v>1806</v>
      </c>
      <c r="G89" s="25">
        <v>0.376</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7740</v>
      </c>
    </row>
    <row r="92" spans="1:27" ht="237.5" x14ac:dyDescent="0.25">
      <c r="A92" t="s">
        <v>640</v>
      </c>
      <c r="E92" s="23" t="s">
        <v>6672</v>
      </c>
    </row>
    <row r="93" spans="1:27" x14ac:dyDescent="0.25">
      <c r="A93" t="s">
        <v>631</v>
      </c>
      <c r="B93">
        <v>21</v>
      </c>
      <c r="C93" s="22" t="s">
        <v>6673</v>
      </c>
      <c r="D93" t="s">
        <v>633</v>
      </c>
      <c r="E93" s="23" t="s">
        <v>6674</v>
      </c>
      <c r="F93" s="24" t="s">
        <v>874</v>
      </c>
      <c r="G93" s="25">
        <v>11.468</v>
      </c>
      <c r="H93" s="24">
        <v>0</v>
      </c>
      <c r="I93" s="26">
        <f>ROUND(G93*H93,P4)</f>
        <v>0</v>
      </c>
      <c r="L93" s="27">
        <v>0</v>
      </c>
      <c r="M93" s="20">
        <f>ROUND(G93*L93,P4)</f>
        <v>0</v>
      </c>
      <c r="N93" s="21" t="s">
        <v>636</v>
      </c>
      <c r="O93" s="28">
        <f>M93*AA93</f>
        <v>0</v>
      </c>
      <c r="P93">
        <v>3</v>
      </c>
      <c r="AA93">
        <f>IF(P93=1,$O$3,IF(P93=2,$O$4,$O$5))</f>
        <v>0.21</v>
      </c>
    </row>
    <row r="94" spans="1:27" x14ac:dyDescent="0.25">
      <c r="A94" t="s">
        <v>637</v>
      </c>
      <c r="E94" s="23" t="s">
        <v>7741</v>
      </c>
    </row>
    <row r="95" spans="1:27" ht="39" x14ac:dyDescent="0.3">
      <c r="A95" t="s">
        <v>638</v>
      </c>
      <c r="E95" s="29" t="s">
        <v>7742</v>
      </c>
    </row>
    <row r="96" spans="1:27" ht="350" x14ac:dyDescent="0.25">
      <c r="A96" t="s">
        <v>640</v>
      </c>
      <c r="E96" s="23" t="s">
        <v>4812</v>
      </c>
    </row>
    <row r="97" spans="1:27" x14ac:dyDescent="0.25">
      <c r="A97" t="s">
        <v>631</v>
      </c>
      <c r="B97">
        <v>22</v>
      </c>
      <c r="C97" s="22" t="s">
        <v>6677</v>
      </c>
      <c r="D97" t="s">
        <v>633</v>
      </c>
      <c r="E97" s="23" t="s">
        <v>6678</v>
      </c>
      <c r="F97" s="24" t="s">
        <v>1806</v>
      </c>
      <c r="G97" s="25">
        <v>3.37</v>
      </c>
      <c r="H97" s="24">
        <v>0</v>
      </c>
      <c r="I97" s="26">
        <f>ROUND(G97*H97,P4)</f>
        <v>0</v>
      </c>
      <c r="L97" s="27">
        <v>0</v>
      </c>
      <c r="M97" s="20">
        <f>ROUND(G97*L97,P4)</f>
        <v>0</v>
      </c>
      <c r="N97" s="21" t="s">
        <v>636</v>
      </c>
      <c r="O97" s="28">
        <f>M97*AA97</f>
        <v>0</v>
      </c>
      <c r="P97">
        <v>3</v>
      </c>
      <c r="AA97">
        <f>IF(P97=1,$O$3,IF(P97=2,$O$4,$O$5))</f>
        <v>0.21</v>
      </c>
    </row>
    <row r="98" spans="1:27" x14ac:dyDescent="0.25">
      <c r="A98" t="s">
        <v>637</v>
      </c>
      <c r="E98" s="23" t="s">
        <v>7743</v>
      </c>
    </row>
    <row r="99" spans="1:27" ht="39" x14ac:dyDescent="0.3">
      <c r="A99" t="s">
        <v>638</v>
      </c>
      <c r="E99" s="29" t="s">
        <v>7744</v>
      </c>
    </row>
    <row r="100" spans="1:27" ht="262.5" x14ac:dyDescent="0.25">
      <c r="A100" t="s">
        <v>640</v>
      </c>
      <c r="E100" s="23" t="s">
        <v>5580</v>
      </c>
    </row>
    <row r="101" spans="1:27" x14ac:dyDescent="0.25">
      <c r="A101" t="s">
        <v>631</v>
      </c>
      <c r="B101">
        <v>23</v>
      </c>
      <c r="C101" s="22" t="s">
        <v>6681</v>
      </c>
      <c r="D101" t="s">
        <v>633</v>
      </c>
      <c r="E101" s="23" t="s">
        <v>6682</v>
      </c>
      <c r="F101" s="24" t="s">
        <v>874</v>
      </c>
      <c r="G101" s="25">
        <v>76.105999999999995</v>
      </c>
      <c r="H101" s="24">
        <v>0</v>
      </c>
      <c r="I101" s="26">
        <f>ROUND(G101*H101,P4)</f>
        <v>0</v>
      </c>
      <c r="L101" s="27">
        <v>0</v>
      </c>
      <c r="M101" s="20">
        <f>ROUND(G101*L101,P4)</f>
        <v>0</v>
      </c>
      <c r="N101" s="21" t="s">
        <v>636</v>
      </c>
      <c r="O101" s="28">
        <f>M101*AA101</f>
        <v>0</v>
      </c>
      <c r="P101">
        <v>3</v>
      </c>
      <c r="AA101">
        <f>IF(P101=1,$O$3,IF(P101=2,$O$4,$O$5))</f>
        <v>0.21</v>
      </c>
    </row>
    <row r="102" spans="1:27" ht="37.5" x14ac:dyDescent="0.25">
      <c r="A102" t="s">
        <v>637</v>
      </c>
      <c r="E102" s="23" t="s">
        <v>7745</v>
      </c>
    </row>
    <row r="103" spans="1:27" ht="39" x14ac:dyDescent="0.3">
      <c r="A103" t="s">
        <v>638</v>
      </c>
      <c r="E103" s="29" t="s">
        <v>7746</v>
      </c>
    </row>
    <row r="104" spans="1:27" ht="225" x14ac:dyDescent="0.25">
      <c r="A104" t="s">
        <v>640</v>
      </c>
      <c r="E104" s="23" t="s">
        <v>5584</v>
      </c>
    </row>
    <row r="105" spans="1:27" ht="13" x14ac:dyDescent="0.25">
      <c r="A105" t="s">
        <v>628</v>
      </c>
      <c r="C105" s="18" t="s">
        <v>3232</v>
      </c>
      <c r="E105" s="19" t="s">
        <v>4807</v>
      </c>
      <c r="L105" s="20">
        <f>SUMIFS(L106:L113,A106:A113,"P")</f>
        <v>0</v>
      </c>
      <c r="M105" s="20">
        <f>SUMIFS(M106:M113,A106:A113,"P")</f>
        <v>0</v>
      </c>
      <c r="N105" s="21"/>
    </row>
    <row r="106" spans="1:27" x14ac:dyDescent="0.25">
      <c r="A106" t="s">
        <v>631</v>
      </c>
      <c r="B106">
        <v>24</v>
      </c>
      <c r="C106" s="22" t="s">
        <v>4808</v>
      </c>
      <c r="D106" t="s">
        <v>633</v>
      </c>
      <c r="E106" s="23" t="s">
        <v>7747</v>
      </c>
      <c r="F106" s="24" t="s">
        <v>874</v>
      </c>
      <c r="G106" s="25">
        <v>27.244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7748</v>
      </c>
    </row>
    <row r="108" spans="1:27" ht="39" x14ac:dyDescent="0.3">
      <c r="A108" t="s">
        <v>638</v>
      </c>
      <c r="E108" s="29" t="s">
        <v>7749</v>
      </c>
    </row>
    <row r="109" spans="1:27" ht="350" x14ac:dyDescent="0.25">
      <c r="A109" t="s">
        <v>640</v>
      </c>
      <c r="E109" s="23" t="s">
        <v>7584</v>
      </c>
    </row>
    <row r="110" spans="1:27" x14ac:dyDescent="0.25">
      <c r="A110" t="s">
        <v>631</v>
      </c>
      <c r="B110">
        <v>25</v>
      </c>
      <c r="C110" s="22" t="s">
        <v>6695</v>
      </c>
      <c r="D110" t="s">
        <v>633</v>
      </c>
      <c r="E110" s="23" t="s">
        <v>4831</v>
      </c>
      <c r="F110" s="24" t="s">
        <v>874</v>
      </c>
      <c r="G110" s="25">
        <v>41.2</v>
      </c>
      <c r="H110" s="24">
        <v>0</v>
      </c>
      <c r="I110" s="26">
        <f>ROUND(G110*H110,P4)</f>
        <v>0</v>
      </c>
      <c r="L110" s="27">
        <v>0</v>
      </c>
      <c r="M110" s="20">
        <f>ROUND(G110*L110,P4)</f>
        <v>0</v>
      </c>
      <c r="N110" s="21" t="s">
        <v>633</v>
      </c>
      <c r="O110" s="28">
        <f>M110*AA110</f>
        <v>0</v>
      </c>
      <c r="P110">
        <v>3</v>
      </c>
      <c r="AA110">
        <f>IF(P110=1,$O$3,IF(P110=2,$O$4,$O$5))</f>
        <v>0.21</v>
      </c>
    </row>
    <row r="111" spans="1:27" ht="37.5" x14ac:dyDescent="0.25">
      <c r="A111" t="s">
        <v>637</v>
      </c>
      <c r="E111" s="23" t="s">
        <v>7750</v>
      </c>
    </row>
    <row r="112" spans="1:27" ht="39" x14ac:dyDescent="0.3">
      <c r="A112" t="s">
        <v>638</v>
      </c>
      <c r="E112" s="29" t="s">
        <v>7751</v>
      </c>
    </row>
    <row r="113" spans="1:27" ht="100" x14ac:dyDescent="0.25">
      <c r="A113" t="s">
        <v>640</v>
      </c>
      <c r="E113" s="23" t="s">
        <v>6698</v>
      </c>
    </row>
    <row r="114" spans="1:27" ht="13" x14ac:dyDescent="0.25">
      <c r="A114" t="s">
        <v>628</v>
      </c>
      <c r="C114" s="18" t="s">
        <v>1544</v>
      </c>
      <c r="E114" s="19" t="s">
        <v>2049</v>
      </c>
      <c r="L114" s="20">
        <f>SUMIFS(L115:L118,A115:A118,"P")</f>
        <v>0</v>
      </c>
      <c r="M114" s="20">
        <f>SUMIFS(M115:M118,A115:A118,"P")</f>
        <v>0</v>
      </c>
      <c r="N114" s="21"/>
    </row>
    <row r="115" spans="1:27" ht="25" x14ac:dyDescent="0.25">
      <c r="A115" t="s">
        <v>631</v>
      </c>
      <c r="B115">
        <v>26</v>
      </c>
      <c r="C115" s="22" t="s">
        <v>4853</v>
      </c>
      <c r="D115" t="s">
        <v>633</v>
      </c>
      <c r="E115" s="23" t="s">
        <v>4854</v>
      </c>
      <c r="F115" s="24" t="s">
        <v>870</v>
      </c>
      <c r="G115" s="25">
        <v>439.38900000000001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7752</v>
      </c>
    </row>
    <row r="118" spans="1:27" ht="187.5" x14ac:dyDescent="0.25">
      <c r="A118" t="s">
        <v>640</v>
      </c>
      <c r="E118" s="23" t="s">
        <v>4856</v>
      </c>
    </row>
    <row r="119" spans="1:27" ht="13" x14ac:dyDescent="0.25">
      <c r="A119" t="s">
        <v>628</v>
      </c>
      <c r="C119" s="18" t="s">
        <v>1966</v>
      </c>
      <c r="E119" s="19" t="s">
        <v>4616</v>
      </c>
      <c r="L119" s="20">
        <f>SUMIFS(L120:L151,A120:A151,"P")</f>
        <v>0</v>
      </c>
      <c r="M119" s="20">
        <f>SUMIFS(M120:M151,A120:A151,"P")</f>
        <v>0</v>
      </c>
      <c r="N119" s="21"/>
    </row>
    <row r="120" spans="1:27" x14ac:dyDescent="0.25">
      <c r="A120" t="s">
        <v>631</v>
      </c>
      <c r="B120">
        <v>27</v>
      </c>
      <c r="C120" s="22" t="s">
        <v>7470</v>
      </c>
      <c r="D120" t="s">
        <v>633</v>
      </c>
      <c r="E120" s="23" t="s">
        <v>7471</v>
      </c>
      <c r="F120" s="24" t="s">
        <v>647</v>
      </c>
      <c r="G120" s="25">
        <v>33.6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7753</v>
      </c>
    </row>
    <row r="123" spans="1:27" ht="50" x14ac:dyDescent="0.25">
      <c r="A123" t="s">
        <v>640</v>
      </c>
      <c r="E123" s="23" t="s">
        <v>7473</v>
      </c>
    </row>
    <row r="124" spans="1:27" x14ac:dyDescent="0.25">
      <c r="A124" t="s">
        <v>631</v>
      </c>
      <c r="B124">
        <v>28</v>
      </c>
      <c r="C124" s="22" t="s">
        <v>6709</v>
      </c>
      <c r="D124" t="s">
        <v>633</v>
      </c>
      <c r="E124" s="23" t="s">
        <v>6710</v>
      </c>
      <c r="F124" s="24" t="s">
        <v>647</v>
      </c>
      <c r="G124" s="25">
        <v>9.6999999999999993</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6796</v>
      </c>
    </row>
    <row r="126" spans="1:27" ht="39" x14ac:dyDescent="0.3">
      <c r="A126" t="s">
        <v>638</v>
      </c>
      <c r="E126" s="29" t="s">
        <v>7754</v>
      </c>
    </row>
    <row r="127" spans="1:27" ht="25" x14ac:dyDescent="0.25">
      <c r="A127" t="s">
        <v>640</v>
      </c>
      <c r="E127" s="23" t="s">
        <v>6713</v>
      </c>
    </row>
    <row r="128" spans="1:27" x14ac:dyDescent="0.25">
      <c r="A128" t="s">
        <v>631</v>
      </c>
      <c r="B128">
        <v>29</v>
      </c>
      <c r="C128" s="22" t="s">
        <v>6714</v>
      </c>
      <c r="D128" t="s">
        <v>633</v>
      </c>
      <c r="E128" s="23" t="s">
        <v>6715</v>
      </c>
      <c r="F128" s="24" t="s">
        <v>2636</v>
      </c>
      <c r="G128" s="25">
        <v>1062.5999999999999</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39" x14ac:dyDescent="0.3">
      <c r="A130" t="s">
        <v>638</v>
      </c>
      <c r="E130" s="29" t="s">
        <v>7755</v>
      </c>
    </row>
    <row r="131" spans="1:27" ht="409.5" x14ac:dyDescent="0.25">
      <c r="A131" t="s">
        <v>640</v>
      </c>
      <c r="E131" s="23" t="s">
        <v>6717</v>
      </c>
    </row>
    <row r="132" spans="1:27" x14ac:dyDescent="0.25">
      <c r="A132" t="s">
        <v>631</v>
      </c>
      <c r="B132">
        <v>30</v>
      </c>
      <c r="C132" s="22" t="s">
        <v>6898</v>
      </c>
      <c r="D132" t="s">
        <v>633</v>
      </c>
      <c r="E132" s="23" t="s">
        <v>6899</v>
      </c>
      <c r="F132" s="24" t="s">
        <v>647</v>
      </c>
      <c r="G132" s="25">
        <v>24.42</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633</v>
      </c>
    </row>
    <row r="134" spans="1:27" ht="39" x14ac:dyDescent="0.3">
      <c r="A134" t="s">
        <v>638</v>
      </c>
      <c r="E134" s="29" t="s">
        <v>7756</v>
      </c>
    </row>
    <row r="135" spans="1:27" ht="62.5" x14ac:dyDescent="0.25">
      <c r="A135" t="s">
        <v>640</v>
      </c>
      <c r="E135" s="23" t="s">
        <v>6721</v>
      </c>
    </row>
    <row r="136" spans="1:27" x14ac:dyDescent="0.25">
      <c r="A136" t="s">
        <v>631</v>
      </c>
      <c r="B136">
        <v>31</v>
      </c>
      <c r="C136" s="22" t="s">
        <v>6722</v>
      </c>
      <c r="D136" t="s">
        <v>633</v>
      </c>
      <c r="E136" s="23" t="s">
        <v>6723</v>
      </c>
      <c r="F136" s="24" t="s">
        <v>657</v>
      </c>
      <c r="G136" s="25">
        <v>1</v>
      </c>
      <c r="H136" s="24">
        <v>0</v>
      </c>
      <c r="I136" s="26">
        <f>ROUND(G136*H136,P4)</f>
        <v>0</v>
      </c>
      <c r="L136" s="27">
        <v>0</v>
      </c>
      <c r="M136" s="20">
        <f>ROUND(G136*L136,P4)</f>
        <v>0</v>
      </c>
      <c r="N136" s="21" t="s">
        <v>633</v>
      </c>
      <c r="O136" s="28">
        <f>M136*AA136</f>
        <v>0</v>
      </c>
      <c r="P136">
        <v>3</v>
      </c>
      <c r="AA136">
        <f>IF(P136=1,$O$3,IF(P136=2,$O$4,$O$5))</f>
        <v>0.21</v>
      </c>
    </row>
    <row r="137" spans="1:27" x14ac:dyDescent="0.25">
      <c r="A137" t="s">
        <v>637</v>
      </c>
      <c r="E137" s="23" t="s">
        <v>6724</v>
      </c>
    </row>
    <row r="138" spans="1:27" ht="39" x14ac:dyDescent="0.3">
      <c r="A138" t="s">
        <v>638</v>
      </c>
      <c r="E138" s="29" t="s">
        <v>6725</v>
      </c>
    </row>
    <row r="139" spans="1:27" ht="25" x14ac:dyDescent="0.25">
      <c r="A139" t="s">
        <v>640</v>
      </c>
      <c r="E139" s="23" t="s">
        <v>6726</v>
      </c>
    </row>
    <row r="140" spans="1:27" x14ac:dyDescent="0.25">
      <c r="A140" t="s">
        <v>631</v>
      </c>
      <c r="B140">
        <v>32</v>
      </c>
      <c r="C140" s="22" t="s">
        <v>6381</v>
      </c>
      <c r="D140" t="s">
        <v>633</v>
      </c>
      <c r="E140" s="23" t="s">
        <v>5991</v>
      </c>
      <c r="F140" s="24" t="s">
        <v>874</v>
      </c>
      <c r="G140" s="25">
        <v>20.89</v>
      </c>
      <c r="H140" s="24">
        <v>0</v>
      </c>
      <c r="I140" s="26">
        <f>ROUND(G140*H140,P4)</f>
        <v>0</v>
      </c>
      <c r="L140" s="27">
        <v>0</v>
      </c>
      <c r="M140" s="20">
        <f>ROUND(G140*L140,P4)</f>
        <v>0</v>
      </c>
      <c r="N140" s="21" t="s">
        <v>633</v>
      </c>
      <c r="O140" s="28">
        <f>M140*AA140</f>
        <v>0</v>
      </c>
      <c r="P140">
        <v>3</v>
      </c>
      <c r="AA140">
        <f>IF(P140=1,$O$3,IF(P140=2,$O$4,$O$5))</f>
        <v>0.21</v>
      </c>
    </row>
    <row r="141" spans="1:27" x14ac:dyDescent="0.25">
      <c r="A141" t="s">
        <v>637</v>
      </c>
      <c r="E141" s="23" t="s">
        <v>633</v>
      </c>
    </row>
    <row r="142" spans="1:27" ht="39" x14ac:dyDescent="0.3">
      <c r="A142" t="s">
        <v>638</v>
      </c>
      <c r="E142" s="29" t="s">
        <v>7757</v>
      </c>
    </row>
    <row r="143" spans="1:27" ht="100" x14ac:dyDescent="0.25">
      <c r="A143" t="s">
        <v>640</v>
      </c>
      <c r="E143" s="23" t="s">
        <v>6383</v>
      </c>
    </row>
    <row r="144" spans="1:27" x14ac:dyDescent="0.25">
      <c r="A144" t="s">
        <v>631</v>
      </c>
      <c r="B144">
        <v>33</v>
      </c>
      <c r="C144" s="22" t="s">
        <v>4902</v>
      </c>
      <c r="D144" t="s">
        <v>633</v>
      </c>
      <c r="E144" s="23" t="s">
        <v>4903</v>
      </c>
      <c r="F144" s="24" t="s">
        <v>874</v>
      </c>
      <c r="G144" s="25">
        <v>4.9400000000000004</v>
      </c>
      <c r="H144" s="24">
        <v>0</v>
      </c>
      <c r="I144" s="26">
        <f>ROUND(G144*H144,P4)</f>
        <v>0</v>
      </c>
      <c r="L144" s="27">
        <v>0</v>
      </c>
      <c r="M144" s="20">
        <f>ROUND(G144*L144,P4)</f>
        <v>0</v>
      </c>
      <c r="N144" s="21" t="s">
        <v>633</v>
      </c>
      <c r="O144" s="28">
        <f>M144*AA144</f>
        <v>0</v>
      </c>
      <c r="P144">
        <v>3</v>
      </c>
      <c r="AA144">
        <f>IF(P144=1,$O$3,IF(P144=2,$O$4,$O$5))</f>
        <v>0.21</v>
      </c>
    </row>
    <row r="145" spans="1:27" x14ac:dyDescent="0.25">
      <c r="A145" t="s">
        <v>637</v>
      </c>
      <c r="E145" s="23" t="s">
        <v>633</v>
      </c>
    </row>
    <row r="146" spans="1:27" ht="39" x14ac:dyDescent="0.3">
      <c r="A146" t="s">
        <v>638</v>
      </c>
      <c r="E146" s="29" t="s">
        <v>7758</v>
      </c>
    </row>
    <row r="147" spans="1:27" ht="87.5" x14ac:dyDescent="0.25">
      <c r="A147" t="s">
        <v>640</v>
      </c>
      <c r="E147" s="23" t="s">
        <v>4905</v>
      </c>
    </row>
    <row r="148" spans="1:27" x14ac:dyDescent="0.25">
      <c r="A148" t="s">
        <v>631</v>
      </c>
      <c r="B148">
        <v>34</v>
      </c>
      <c r="C148" s="22" t="s">
        <v>7759</v>
      </c>
      <c r="D148" t="s">
        <v>633</v>
      </c>
      <c r="E148" s="23" t="s">
        <v>7760</v>
      </c>
      <c r="F148" s="24" t="s">
        <v>647</v>
      </c>
      <c r="G148" s="25">
        <v>12.12</v>
      </c>
      <c r="H148" s="24">
        <v>0</v>
      </c>
      <c r="I148" s="26">
        <f>ROUND(G148*H148,P4)</f>
        <v>0</v>
      </c>
      <c r="L148" s="27">
        <v>0</v>
      </c>
      <c r="M148" s="20">
        <f>ROUND(G148*L148,P4)</f>
        <v>0</v>
      </c>
      <c r="N148" s="21" t="s">
        <v>633</v>
      </c>
      <c r="O148" s="28">
        <f>M148*AA148</f>
        <v>0</v>
      </c>
      <c r="P148">
        <v>3</v>
      </c>
      <c r="AA148">
        <f>IF(P148=1,$O$3,IF(P148=2,$O$4,$O$5))</f>
        <v>0.21</v>
      </c>
    </row>
    <row r="149" spans="1:27" x14ac:dyDescent="0.25">
      <c r="A149" t="s">
        <v>637</v>
      </c>
      <c r="E149" s="23" t="s">
        <v>633</v>
      </c>
    </row>
    <row r="150" spans="1:27" ht="39" x14ac:dyDescent="0.3">
      <c r="A150" t="s">
        <v>638</v>
      </c>
      <c r="E150" s="29" t="s">
        <v>7761</v>
      </c>
    </row>
    <row r="151" spans="1:27" ht="100" x14ac:dyDescent="0.25">
      <c r="A151" t="s">
        <v>640</v>
      </c>
      <c r="E151" s="23" t="s">
        <v>6747</v>
      </c>
    </row>
    <row r="152" spans="1:27" ht="13" x14ac:dyDescent="0.25">
      <c r="A152" t="s">
        <v>628</v>
      </c>
      <c r="C152" s="18" t="s">
        <v>1801</v>
      </c>
      <c r="E152" s="19" t="s">
        <v>1802</v>
      </c>
      <c r="L152" s="20">
        <f>SUMIFS(L153:L156,A153:A156,"P")</f>
        <v>0</v>
      </c>
      <c r="M152" s="20">
        <f>SUMIFS(M153:M156,A153:A156,"P")</f>
        <v>0</v>
      </c>
      <c r="N152" s="21"/>
    </row>
    <row r="153" spans="1:27" ht="25" x14ac:dyDescent="0.25">
      <c r="A153" t="s">
        <v>631</v>
      </c>
      <c r="B153">
        <v>35</v>
      </c>
      <c r="C153" s="22" t="s">
        <v>1815</v>
      </c>
      <c r="D153" t="s">
        <v>1816</v>
      </c>
      <c r="E153" s="23" t="s">
        <v>1817</v>
      </c>
      <c r="F153" s="24" t="s">
        <v>1806</v>
      </c>
      <c r="G153" s="25">
        <v>87.448999999999998</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4672</v>
      </c>
    </row>
    <row r="155" spans="1:27" ht="65" x14ac:dyDescent="0.3">
      <c r="A155" t="s">
        <v>638</v>
      </c>
      <c r="E155" s="29" t="s">
        <v>7762</v>
      </c>
    </row>
    <row r="156" spans="1:27" ht="187.5" x14ac:dyDescent="0.25">
      <c r="A156" t="s">
        <v>640</v>
      </c>
      <c r="E156" s="23" t="s">
        <v>2223</v>
      </c>
    </row>
  </sheetData>
  <sheetProtection algorithmName="SHA-512" hashValue="goEG5m2hHdlu+lFQXYsfP4BUq4QrBCDWiYBfIw5QUPSZPf9R31coIpAXdYaNGWwG1WpAbAtiUcmAOxZYDoW3lw==" saltValue="fUNOCH68bAhXJMlrubIE2xm2mEkxJjDY2yXnL5e016TNKsoIY5Sx3q3B+4hX9BNx8rC1edOz5avQ6E0KEnBE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COUNTIFS(L8:L450,"=0",A8:A450,"P")+COUNTIFS(L8:L450,"",A8:A450,"P")+SUM(Q8:Q450)</f>
        <v>108</v>
      </c>
    </row>
    <row r="8" spans="1:27" ht="13" x14ac:dyDescent="0.25">
      <c r="A8" t="s">
        <v>626</v>
      </c>
      <c r="C8" s="18" t="s">
        <v>7763</v>
      </c>
      <c r="E8" s="19" t="s">
        <v>275</v>
      </c>
      <c r="L8" s="20">
        <f>L9+L26+L87+L136+L165+L234+L275+L332+L349</f>
        <v>0</v>
      </c>
      <c r="M8" s="20">
        <f>M9+M26+M87+M136+M165+M234+M275+M332+M349</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7764</v>
      </c>
      <c r="D10" t="s">
        <v>633</v>
      </c>
      <c r="E10" s="23" t="s">
        <v>7765</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7767</v>
      </c>
      <c r="D14" t="s">
        <v>633</v>
      </c>
      <c r="E14" s="23" t="s">
        <v>7768</v>
      </c>
      <c r="F14" s="24" t="s">
        <v>657</v>
      </c>
      <c r="G14" s="25">
        <v>17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7769</v>
      </c>
    </row>
    <row r="16" spans="1:27" ht="26" x14ac:dyDescent="0.3">
      <c r="A16" t="s">
        <v>638</v>
      </c>
      <c r="E16" s="29" t="s">
        <v>7770</v>
      </c>
    </row>
    <row r="17" spans="1:27" x14ac:dyDescent="0.25">
      <c r="A17" t="s">
        <v>640</v>
      </c>
      <c r="E17" s="23" t="s">
        <v>7771</v>
      </c>
    </row>
    <row r="18" spans="1:27" x14ac:dyDescent="0.25">
      <c r="A18" t="s">
        <v>631</v>
      </c>
      <c r="B18">
        <v>3</v>
      </c>
      <c r="C18" s="22" t="s">
        <v>7390</v>
      </c>
      <c r="D18" t="s">
        <v>633</v>
      </c>
      <c r="E18" s="23" t="s">
        <v>7391</v>
      </c>
      <c r="F18" s="24" t="s">
        <v>657</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7772</v>
      </c>
    </row>
    <row r="20" spans="1:27" ht="13" x14ac:dyDescent="0.3">
      <c r="A20" t="s">
        <v>638</v>
      </c>
      <c r="E20" s="29" t="s">
        <v>5871</v>
      </c>
    </row>
    <row r="21" spans="1:27" x14ac:dyDescent="0.25">
      <c r="A21" t="s">
        <v>640</v>
      </c>
      <c r="E21" s="23" t="s">
        <v>2741</v>
      </c>
    </row>
    <row r="22" spans="1:27" x14ac:dyDescent="0.25">
      <c r="A22" t="s">
        <v>631</v>
      </c>
      <c r="B22">
        <v>4</v>
      </c>
      <c r="C22" s="22" t="s">
        <v>7773</v>
      </c>
      <c r="D22" t="s">
        <v>633</v>
      </c>
      <c r="E22" s="23" t="s">
        <v>7774</v>
      </c>
      <c r="F22" s="24" t="s">
        <v>773</v>
      </c>
      <c r="G22" s="25">
        <v>2</v>
      </c>
      <c r="H22" s="24">
        <v>0</v>
      </c>
      <c r="I22" s="26">
        <f>ROUND(G22*H22,P4)</f>
        <v>0</v>
      </c>
      <c r="L22" s="27">
        <v>0</v>
      </c>
      <c r="M22" s="20">
        <f>ROUND(G22*L22,P4)</f>
        <v>0</v>
      </c>
      <c r="N22" s="21" t="s">
        <v>636</v>
      </c>
      <c r="O22" s="28">
        <f>M22*AA22</f>
        <v>0</v>
      </c>
      <c r="P22">
        <v>3</v>
      </c>
      <c r="AA22">
        <f>IF(P22=1,$O$3,IF(P22=2,$O$4,$O$5))</f>
        <v>0.21</v>
      </c>
    </row>
    <row r="23" spans="1:27" ht="37.5" x14ac:dyDescent="0.25">
      <c r="A23" t="s">
        <v>637</v>
      </c>
      <c r="E23" s="23" t="s">
        <v>7775</v>
      </c>
    </row>
    <row r="24" spans="1:27" ht="13" x14ac:dyDescent="0.3">
      <c r="A24" t="s">
        <v>638</v>
      </c>
      <c r="E24" s="29" t="s">
        <v>7126</v>
      </c>
    </row>
    <row r="25" spans="1:27" x14ac:dyDescent="0.25">
      <c r="A25" t="s">
        <v>640</v>
      </c>
      <c r="E25" s="23" t="s">
        <v>2741</v>
      </c>
    </row>
    <row r="26" spans="1:27" ht="13" x14ac:dyDescent="0.25">
      <c r="A26" t="s">
        <v>628</v>
      </c>
      <c r="C26" s="18" t="s">
        <v>866</v>
      </c>
      <c r="E26" s="19" t="s">
        <v>1466</v>
      </c>
      <c r="L26" s="20">
        <f>SUMIFS(L27:L86,A27:A86,"P")</f>
        <v>0</v>
      </c>
      <c r="M26" s="20">
        <f>SUMIFS(M27:M86,A27:A86,"P")</f>
        <v>0</v>
      </c>
      <c r="N26" s="21"/>
    </row>
    <row r="27" spans="1:27" x14ac:dyDescent="0.25">
      <c r="A27" t="s">
        <v>631</v>
      </c>
      <c r="B27">
        <v>5</v>
      </c>
      <c r="C27" s="22" t="s">
        <v>7776</v>
      </c>
      <c r="D27" t="s">
        <v>633</v>
      </c>
      <c r="E27" s="23" t="s">
        <v>7777</v>
      </c>
      <c r="F27" s="24" t="s">
        <v>647</v>
      </c>
      <c r="G27" s="25">
        <v>21.02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7778</v>
      </c>
    </row>
    <row r="30" spans="1:27" ht="25" x14ac:dyDescent="0.25">
      <c r="A30" t="s">
        <v>640</v>
      </c>
      <c r="E30" s="23" t="s">
        <v>7779</v>
      </c>
    </row>
    <row r="31" spans="1:27" x14ac:dyDescent="0.25">
      <c r="A31" t="s">
        <v>631</v>
      </c>
      <c r="B31">
        <v>6</v>
      </c>
      <c r="C31" s="22" t="s">
        <v>7780</v>
      </c>
      <c r="D31" t="s">
        <v>633</v>
      </c>
      <c r="E31" s="23" t="s">
        <v>7781</v>
      </c>
      <c r="F31" s="24" t="s">
        <v>647</v>
      </c>
      <c r="G31" s="25">
        <v>264.8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7782</v>
      </c>
    </row>
    <row r="34" spans="1:27" ht="25" x14ac:dyDescent="0.25">
      <c r="A34" t="s">
        <v>640</v>
      </c>
      <c r="E34" s="23" t="s">
        <v>7779</v>
      </c>
    </row>
    <row r="35" spans="1:27" x14ac:dyDescent="0.25">
      <c r="A35" t="s">
        <v>631</v>
      </c>
      <c r="B35">
        <v>7</v>
      </c>
      <c r="C35" s="22" t="s">
        <v>5794</v>
      </c>
      <c r="D35" t="s">
        <v>633</v>
      </c>
      <c r="E35" s="23" t="s">
        <v>5795</v>
      </c>
      <c r="F35" s="24" t="s">
        <v>814</v>
      </c>
      <c r="G35" s="25">
        <v>672</v>
      </c>
      <c r="H35" s="24">
        <v>0</v>
      </c>
      <c r="I35" s="26">
        <f>ROUND(G35*H35,P4)</f>
        <v>0</v>
      </c>
      <c r="L35" s="27">
        <v>0</v>
      </c>
      <c r="M35" s="20">
        <f>ROUND(G35*L35,P4)</f>
        <v>0</v>
      </c>
      <c r="N35" s="21" t="s">
        <v>636</v>
      </c>
      <c r="O35" s="28">
        <f>M35*AA35</f>
        <v>0</v>
      </c>
      <c r="P35">
        <v>3</v>
      </c>
      <c r="AA35">
        <f>IF(P35=1,$O$3,IF(P35=2,$O$4,$O$5))</f>
        <v>0.21</v>
      </c>
    </row>
    <row r="36" spans="1:27" x14ac:dyDescent="0.25">
      <c r="A36" t="s">
        <v>637</v>
      </c>
      <c r="E36" s="23" t="s">
        <v>7783</v>
      </c>
    </row>
    <row r="37" spans="1:27" ht="52" x14ac:dyDescent="0.3">
      <c r="A37" t="s">
        <v>638</v>
      </c>
      <c r="E37" s="29" t="s">
        <v>7784</v>
      </c>
    </row>
    <row r="38" spans="1:27" ht="37.5" x14ac:dyDescent="0.25">
      <c r="A38" t="s">
        <v>640</v>
      </c>
      <c r="E38" s="23" t="s">
        <v>5797</v>
      </c>
    </row>
    <row r="39" spans="1:27" x14ac:dyDescent="0.25">
      <c r="A39" t="s">
        <v>631</v>
      </c>
      <c r="B39">
        <v>8</v>
      </c>
      <c r="C39" s="22" t="s">
        <v>5509</v>
      </c>
      <c r="D39" t="s">
        <v>633</v>
      </c>
      <c r="E39" s="23" t="s">
        <v>5510</v>
      </c>
      <c r="F39" s="24" t="s">
        <v>874</v>
      </c>
      <c r="G39" s="25">
        <v>5598</v>
      </c>
      <c r="H39" s="24">
        <v>0</v>
      </c>
      <c r="I39" s="26">
        <f>ROUND(G39*H39,P4)</f>
        <v>0</v>
      </c>
      <c r="L39" s="27">
        <v>0</v>
      </c>
      <c r="M39" s="20">
        <f>ROUND(G39*L39,P4)</f>
        <v>0</v>
      </c>
      <c r="N39" s="21" t="s">
        <v>636</v>
      </c>
      <c r="O39" s="28">
        <f>M39*AA39</f>
        <v>0</v>
      </c>
      <c r="P39">
        <v>3</v>
      </c>
      <c r="AA39">
        <f>IF(P39=1,$O$3,IF(P39=2,$O$4,$O$5))</f>
        <v>0.21</v>
      </c>
    </row>
    <row r="40" spans="1:27" x14ac:dyDescent="0.25">
      <c r="A40" t="s">
        <v>637</v>
      </c>
      <c r="E40" s="23" t="s">
        <v>7785</v>
      </c>
    </row>
    <row r="41" spans="1:27" ht="26" x14ac:dyDescent="0.3">
      <c r="A41" t="s">
        <v>638</v>
      </c>
      <c r="E41" s="29" t="s">
        <v>7786</v>
      </c>
    </row>
    <row r="42" spans="1:27" ht="362.5" x14ac:dyDescent="0.25">
      <c r="A42" t="s">
        <v>640</v>
      </c>
      <c r="E42" s="23" t="s">
        <v>5512</v>
      </c>
    </row>
    <row r="43" spans="1:27" x14ac:dyDescent="0.25">
      <c r="A43" t="s">
        <v>631</v>
      </c>
      <c r="B43">
        <v>9</v>
      </c>
      <c r="C43" s="22" t="s">
        <v>5513</v>
      </c>
      <c r="D43" t="s">
        <v>633</v>
      </c>
      <c r="E43" s="23" t="s">
        <v>5514</v>
      </c>
      <c r="F43" s="24" t="s">
        <v>4047</v>
      </c>
      <c r="G43" s="25">
        <v>29582.93</v>
      </c>
      <c r="H43" s="24">
        <v>0</v>
      </c>
      <c r="I43" s="26">
        <f>ROUND(G43*H43,P4)</f>
        <v>0</v>
      </c>
      <c r="L43" s="27">
        <v>0</v>
      </c>
      <c r="M43" s="20">
        <f>ROUND(G43*L43,P4)</f>
        <v>0</v>
      </c>
      <c r="N43" s="21" t="s">
        <v>636</v>
      </c>
      <c r="O43" s="28">
        <f>M43*AA43</f>
        <v>0</v>
      </c>
      <c r="P43">
        <v>3</v>
      </c>
      <c r="AA43">
        <f>IF(P43=1,$O$3,IF(P43=2,$O$4,$O$5))</f>
        <v>0.21</v>
      </c>
    </row>
    <row r="44" spans="1:27" x14ac:dyDescent="0.25">
      <c r="A44" t="s">
        <v>637</v>
      </c>
      <c r="E44" s="23" t="s">
        <v>7787</v>
      </c>
    </row>
    <row r="45" spans="1:27" ht="13" x14ac:dyDescent="0.3">
      <c r="A45" t="s">
        <v>638</v>
      </c>
      <c r="E45" s="29" t="s">
        <v>7788</v>
      </c>
    </row>
    <row r="46" spans="1:27" ht="25" x14ac:dyDescent="0.25">
      <c r="A46" t="s">
        <v>640</v>
      </c>
      <c r="E46" s="23" t="s">
        <v>5504</v>
      </c>
    </row>
    <row r="47" spans="1:27" x14ac:dyDescent="0.25">
      <c r="A47" t="s">
        <v>631</v>
      </c>
      <c r="B47">
        <v>10</v>
      </c>
      <c r="C47" s="22" t="s">
        <v>6825</v>
      </c>
      <c r="D47" t="s">
        <v>633</v>
      </c>
      <c r="E47" s="23" t="s">
        <v>6826</v>
      </c>
      <c r="F47" s="24" t="s">
        <v>874</v>
      </c>
      <c r="G47" s="25">
        <v>267.20499999999998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7789</v>
      </c>
    </row>
    <row r="49" spans="1:27" ht="26" x14ac:dyDescent="0.3">
      <c r="A49" t="s">
        <v>638</v>
      </c>
      <c r="E49" s="29" t="s">
        <v>7790</v>
      </c>
    </row>
    <row r="50" spans="1:27" ht="300" x14ac:dyDescent="0.25">
      <c r="A50" t="s">
        <v>640</v>
      </c>
      <c r="E50" s="23" t="s">
        <v>4745</v>
      </c>
    </row>
    <row r="51" spans="1:27" x14ac:dyDescent="0.25">
      <c r="A51" t="s">
        <v>631</v>
      </c>
      <c r="B51">
        <v>11</v>
      </c>
      <c r="C51" s="22" t="s">
        <v>7253</v>
      </c>
      <c r="D51" t="s">
        <v>633</v>
      </c>
      <c r="E51" s="23" t="s">
        <v>7254</v>
      </c>
      <c r="F51" s="24" t="s">
        <v>874</v>
      </c>
      <c r="G51" s="25">
        <v>673.08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7791</v>
      </c>
    </row>
    <row r="54" spans="1:27" ht="312.5" x14ac:dyDescent="0.25">
      <c r="A54" t="s">
        <v>640</v>
      </c>
      <c r="E54" s="23" t="s">
        <v>5526</v>
      </c>
    </row>
    <row r="55" spans="1:27" x14ac:dyDescent="0.25">
      <c r="A55" t="s">
        <v>631</v>
      </c>
      <c r="B55">
        <v>12</v>
      </c>
      <c r="C55" s="22" t="s">
        <v>7792</v>
      </c>
      <c r="D55" t="s">
        <v>633</v>
      </c>
      <c r="E55" s="23" t="s">
        <v>7793</v>
      </c>
      <c r="F55" s="24" t="s">
        <v>874</v>
      </c>
      <c r="G55" s="25">
        <v>18897.092000000001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7794</v>
      </c>
    </row>
    <row r="57" spans="1:27" ht="409.5" x14ac:dyDescent="0.3">
      <c r="A57" t="s">
        <v>638</v>
      </c>
      <c r="E57" s="29" t="s">
        <v>7795</v>
      </c>
    </row>
    <row r="58" spans="1:27" ht="350" x14ac:dyDescent="0.25">
      <c r="A58" t="s">
        <v>640</v>
      </c>
      <c r="E58" s="23" t="s">
        <v>7796</v>
      </c>
    </row>
    <row r="59" spans="1:27" x14ac:dyDescent="0.25">
      <c r="A59" t="s">
        <v>631</v>
      </c>
      <c r="B59">
        <v>13</v>
      </c>
      <c r="C59" s="22" t="s">
        <v>4702</v>
      </c>
      <c r="D59" t="s">
        <v>633</v>
      </c>
      <c r="E59" s="23" t="s">
        <v>4703</v>
      </c>
      <c r="F59" s="24" t="s">
        <v>874</v>
      </c>
      <c r="G59" s="25">
        <v>5916.5860000000002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7797</v>
      </c>
    </row>
    <row r="61" spans="1:27" ht="26" x14ac:dyDescent="0.3">
      <c r="A61" t="s">
        <v>638</v>
      </c>
      <c r="E61" s="29" t="s">
        <v>7798</v>
      </c>
    </row>
    <row r="62" spans="1:27" ht="187.5" x14ac:dyDescent="0.25">
      <c r="A62" t="s">
        <v>640</v>
      </c>
      <c r="E62" s="23" t="s">
        <v>4705</v>
      </c>
    </row>
    <row r="63" spans="1:27" x14ac:dyDescent="0.25">
      <c r="A63" t="s">
        <v>631</v>
      </c>
      <c r="B63">
        <v>14</v>
      </c>
      <c r="C63" s="22" t="s">
        <v>7799</v>
      </c>
      <c r="D63" t="s">
        <v>633</v>
      </c>
      <c r="E63" s="23" t="s">
        <v>7800</v>
      </c>
      <c r="F63" s="24" t="s">
        <v>874</v>
      </c>
      <c r="G63" s="25">
        <v>115.5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52" x14ac:dyDescent="0.3">
      <c r="A65" t="s">
        <v>638</v>
      </c>
      <c r="E65" s="29" t="s">
        <v>7801</v>
      </c>
    </row>
    <row r="66" spans="1:27" ht="262.5" x14ac:dyDescent="0.25">
      <c r="A66" t="s">
        <v>640</v>
      </c>
      <c r="E66" s="23" t="s">
        <v>4761</v>
      </c>
    </row>
    <row r="67" spans="1:27" x14ac:dyDescent="0.25">
      <c r="A67" t="s">
        <v>631</v>
      </c>
      <c r="B67">
        <v>15</v>
      </c>
      <c r="C67" s="22" t="s">
        <v>7802</v>
      </c>
      <c r="D67" t="s">
        <v>633</v>
      </c>
      <c r="E67" s="23" t="s">
        <v>7803</v>
      </c>
      <c r="F67" s="24" t="s">
        <v>874</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7804</v>
      </c>
    </row>
    <row r="70" spans="1:27" ht="237.5" x14ac:dyDescent="0.25">
      <c r="A70" t="s">
        <v>640</v>
      </c>
      <c r="E70" s="23" t="s">
        <v>7805</v>
      </c>
    </row>
    <row r="71" spans="1:27" x14ac:dyDescent="0.25">
      <c r="A71" t="s">
        <v>631</v>
      </c>
      <c r="B71">
        <v>16</v>
      </c>
      <c r="C71" s="22" t="s">
        <v>4053</v>
      </c>
      <c r="D71" t="s">
        <v>633</v>
      </c>
      <c r="E71" s="23" t="s">
        <v>4054</v>
      </c>
      <c r="F71" s="24" t="s">
        <v>870</v>
      </c>
      <c r="G71" s="25">
        <v>189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52" x14ac:dyDescent="0.3">
      <c r="A73" t="s">
        <v>638</v>
      </c>
      <c r="E73" s="29" t="s">
        <v>7806</v>
      </c>
    </row>
    <row r="74" spans="1:27" ht="25" x14ac:dyDescent="0.25">
      <c r="A74" t="s">
        <v>640</v>
      </c>
      <c r="E74" s="23" t="s">
        <v>4717</v>
      </c>
    </row>
    <row r="75" spans="1:27" x14ac:dyDescent="0.25">
      <c r="A75" t="s">
        <v>631</v>
      </c>
      <c r="B75">
        <v>17</v>
      </c>
      <c r="C75" s="22" t="s">
        <v>5547</v>
      </c>
      <c r="D75" t="s">
        <v>633</v>
      </c>
      <c r="E75" s="23" t="s">
        <v>5548</v>
      </c>
      <c r="F75" s="24" t="s">
        <v>874</v>
      </c>
      <c r="G75" s="25">
        <v>242.489</v>
      </c>
      <c r="H75" s="24">
        <v>0</v>
      </c>
      <c r="I75" s="26">
        <f>ROUND(G75*H75,P4)</f>
        <v>0</v>
      </c>
      <c r="L75" s="27">
        <v>0</v>
      </c>
      <c r="M75" s="20">
        <f>ROUND(G75*L75,P4)</f>
        <v>0</v>
      </c>
      <c r="N75" s="21" t="s">
        <v>636</v>
      </c>
      <c r="O75" s="28">
        <f>M75*AA75</f>
        <v>0</v>
      </c>
      <c r="P75">
        <v>3</v>
      </c>
      <c r="AA75">
        <f>IF(P75=1,$O$3,IF(P75=2,$O$4,$O$5))</f>
        <v>0.21</v>
      </c>
    </row>
    <row r="76" spans="1:27" x14ac:dyDescent="0.25">
      <c r="A76" t="s">
        <v>637</v>
      </c>
      <c r="E76" s="23" t="s">
        <v>7807</v>
      </c>
    </row>
    <row r="77" spans="1:27" ht="143" x14ac:dyDescent="0.3">
      <c r="A77" t="s">
        <v>638</v>
      </c>
      <c r="E77" s="29" t="s">
        <v>7808</v>
      </c>
    </row>
    <row r="78" spans="1:27" ht="37.5" x14ac:dyDescent="0.25">
      <c r="A78" t="s">
        <v>640</v>
      </c>
      <c r="E78" s="23" t="s">
        <v>4721</v>
      </c>
    </row>
    <row r="79" spans="1:27" x14ac:dyDescent="0.25">
      <c r="A79" t="s">
        <v>631</v>
      </c>
      <c r="B79">
        <v>18</v>
      </c>
      <c r="C79" s="22" t="s">
        <v>4722</v>
      </c>
      <c r="D79" t="s">
        <v>633</v>
      </c>
      <c r="E79" s="23" t="s">
        <v>4723</v>
      </c>
      <c r="F79" s="24" t="s">
        <v>870</v>
      </c>
      <c r="G79" s="25">
        <v>1616.5920000000001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7809</v>
      </c>
    </row>
    <row r="81" spans="1:27" ht="143" x14ac:dyDescent="0.3">
      <c r="A81" t="s">
        <v>638</v>
      </c>
      <c r="E81" s="29" t="s">
        <v>7810</v>
      </c>
    </row>
    <row r="82" spans="1:27" ht="25" x14ac:dyDescent="0.25">
      <c r="A82" t="s">
        <v>640</v>
      </c>
      <c r="E82" s="23" t="s">
        <v>4724</v>
      </c>
    </row>
    <row r="83" spans="1:27" x14ac:dyDescent="0.25">
      <c r="A83" t="s">
        <v>631</v>
      </c>
      <c r="B83">
        <v>19</v>
      </c>
      <c r="C83" s="22" t="s">
        <v>7811</v>
      </c>
      <c r="D83" t="s">
        <v>633</v>
      </c>
      <c r="E83" s="23" t="s">
        <v>7812</v>
      </c>
      <c r="F83" s="24" t="s">
        <v>870</v>
      </c>
      <c r="G83" s="25">
        <v>164.773</v>
      </c>
      <c r="H83" s="24">
        <v>0</v>
      </c>
      <c r="I83" s="26">
        <f>ROUND(G83*H83,P4)</f>
        <v>0</v>
      </c>
      <c r="L83" s="27">
        <v>0</v>
      </c>
      <c r="M83" s="20">
        <f>ROUND(G83*L83,P4)</f>
        <v>0</v>
      </c>
      <c r="N83" s="21" t="s">
        <v>633</v>
      </c>
      <c r="O83" s="28">
        <f>M83*AA83</f>
        <v>0</v>
      </c>
      <c r="P83">
        <v>3</v>
      </c>
      <c r="AA83">
        <f>IF(P83=1,$O$3,IF(P83=2,$O$4,$O$5))</f>
        <v>0.21</v>
      </c>
    </row>
    <row r="84" spans="1:27" x14ac:dyDescent="0.25">
      <c r="A84" t="s">
        <v>637</v>
      </c>
      <c r="E84" s="23" t="s">
        <v>7813</v>
      </c>
    </row>
    <row r="85" spans="1:27" ht="39" x14ac:dyDescent="0.3">
      <c r="A85" t="s">
        <v>638</v>
      </c>
      <c r="E85" s="29" t="s">
        <v>7814</v>
      </c>
    </row>
    <row r="86" spans="1:27" ht="37.5" x14ac:dyDescent="0.25">
      <c r="A86" t="s">
        <v>640</v>
      </c>
      <c r="E86" s="23" t="s">
        <v>6390</v>
      </c>
    </row>
    <row r="87" spans="1:27" ht="13" x14ac:dyDescent="0.25">
      <c r="A87" t="s">
        <v>628</v>
      </c>
      <c r="C87" s="18" t="s">
        <v>2745</v>
      </c>
      <c r="E87" s="19" t="s">
        <v>4061</v>
      </c>
      <c r="L87" s="20">
        <f>SUMIFS(L88:L135,A88:A135,"P")</f>
        <v>0</v>
      </c>
      <c r="M87" s="20">
        <f>SUMIFS(M88:M135,A88:A135,"P")</f>
        <v>0</v>
      </c>
      <c r="N87" s="21"/>
    </row>
    <row r="88" spans="1:27" x14ac:dyDescent="0.25">
      <c r="A88" t="s">
        <v>631</v>
      </c>
      <c r="B88">
        <v>20</v>
      </c>
      <c r="C88" s="22" t="s">
        <v>7815</v>
      </c>
      <c r="D88" t="s">
        <v>633</v>
      </c>
      <c r="E88" s="23" t="s">
        <v>7816</v>
      </c>
      <c r="F88" s="24" t="s">
        <v>874</v>
      </c>
      <c r="G88" s="25">
        <v>2.2320000000000002</v>
      </c>
      <c r="H88" s="24">
        <v>0</v>
      </c>
      <c r="I88" s="26">
        <f>ROUND(G88*H88,P4)</f>
        <v>0</v>
      </c>
      <c r="L88" s="27">
        <v>0</v>
      </c>
      <c r="M88" s="20">
        <f>ROUND(G88*L88,P4)</f>
        <v>0</v>
      </c>
      <c r="N88" s="21" t="s">
        <v>636</v>
      </c>
      <c r="O88" s="28">
        <f>M88*AA88</f>
        <v>0</v>
      </c>
      <c r="P88">
        <v>3</v>
      </c>
      <c r="AA88">
        <f>IF(P88=1,$O$3,IF(P88=2,$O$4,$O$5))</f>
        <v>0.21</v>
      </c>
    </row>
    <row r="89" spans="1:27" x14ac:dyDescent="0.25">
      <c r="A89" t="s">
        <v>637</v>
      </c>
      <c r="E89" s="23" t="s">
        <v>7817</v>
      </c>
    </row>
    <row r="90" spans="1:27" ht="26" x14ac:dyDescent="0.3">
      <c r="A90" t="s">
        <v>638</v>
      </c>
      <c r="E90" s="29" t="s">
        <v>7818</v>
      </c>
    </row>
    <row r="91" spans="1:27" ht="50" x14ac:dyDescent="0.25">
      <c r="A91" t="s">
        <v>640</v>
      </c>
      <c r="E91" s="23" t="s">
        <v>7819</v>
      </c>
    </row>
    <row r="92" spans="1:27" x14ac:dyDescent="0.25">
      <c r="A92" t="s">
        <v>631</v>
      </c>
      <c r="B92">
        <v>21</v>
      </c>
      <c r="C92" s="22" t="s">
        <v>7820</v>
      </c>
      <c r="D92" t="s">
        <v>633</v>
      </c>
      <c r="E92" s="23" t="s">
        <v>7821</v>
      </c>
      <c r="F92" s="24" t="s">
        <v>874</v>
      </c>
      <c r="G92" s="25">
        <v>0.46700000000000003</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7822</v>
      </c>
    </row>
    <row r="94" spans="1:27" ht="26" x14ac:dyDescent="0.3">
      <c r="A94" t="s">
        <v>638</v>
      </c>
      <c r="E94" s="29" t="s">
        <v>7823</v>
      </c>
    </row>
    <row r="95" spans="1:27" ht="50" x14ac:dyDescent="0.25">
      <c r="A95" t="s">
        <v>640</v>
      </c>
      <c r="E95" s="23" t="s">
        <v>7819</v>
      </c>
    </row>
    <row r="96" spans="1:27" x14ac:dyDescent="0.25">
      <c r="A96" t="s">
        <v>631</v>
      </c>
      <c r="B96">
        <v>22</v>
      </c>
      <c r="C96" s="22" t="s">
        <v>6013</v>
      </c>
      <c r="D96" t="s">
        <v>633</v>
      </c>
      <c r="E96" s="23" t="s">
        <v>6014</v>
      </c>
      <c r="F96" s="24" t="s">
        <v>874</v>
      </c>
      <c r="G96" s="25">
        <v>262.10300000000001</v>
      </c>
      <c r="H96" s="24">
        <v>0</v>
      </c>
      <c r="I96" s="26">
        <f>ROUND(G96*H96,P4)</f>
        <v>0</v>
      </c>
      <c r="L96" s="27">
        <v>0</v>
      </c>
      <c r="M96" s="20">
        <f>ROUND(G96*L96,P4)</f>
        <v>0</v>
      </c>
      <c r="N96" s="21" t="s">
        <v>636</v>
      </c>
      <c r="O96" s="28">
        <f>M96*AA96</f>
        <v>0</v>
      </c>
      <c r="P96">
        <v>3</v>
      </c>
      <c r="AA96">
        <f>IF(P96=1,$O$3,IF(P96=2,$O$4,$O$5))</f>
        <v>0.21</v>
      </c>
    </row>
    <row r="97" spans="1:27" x14ac:dyDescent="0.25">
      <c r="A97" t="s">
        <v>637</v>
      </c>
      <c r="E97" s="23" t="s">
        <v>7824</v>
      </c>
    </row>
    <row r="98" spans="1:27" ht="13" x14ac:dyDescent="0.3">
      <c r="A98" t="s">
        <v>638</v>
      </c>
      <c r="E98" s="29" t="s">
        <v>7825</v>
      </c>
    </row>
    <row r="99" spans="1:27" ht="409.5" x14ac:dyDescent="0.25">
      <c r="A99" t="s">
        <v>640</v>
      </c>
      <c r="E99" s="23" t="s">
        <v>6997</v>
      </c>
    </row>
    <row r="100" spans="1:27" x14ac:dyDescent="0.25">
      <c r="A100" t="s">
        <v>631</v>
      </c>
      <c r="B100">
        <v>23</v>
      </c>
      <c r="C100" s="22" t="s">
        <v>6016</v>
      </c>
      <c r="D100" t="s">
        <v>633</v>
      </c>
      <c r="E100" s="23" t="s">
        <v>6017</v>
      </c>
      <c r="F100" s="24" t="s">
        <v>1806</v>
      </c>
      <c r="G100" s="25">
        <v>31.585999999999999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7826</v>
      </c>
    </row>
    <row r="103" spans="1:27" ht="250" x14ac:dyDescent="0.25">
      <c r="A103" t="s">
        <v>640</v>
      </c>
      <c r="E103" s="23" t="s">
        <v>7002</v>
      </c>
    </row>
    <row r="104" spans="1:27" x14ac:dyDescent="0.25">
      <c r="A104" t="s">
        <v>631</v>
      </c>
      <c r="B104">
        <v>24</v>
      </c>
      <c r="C104" s="22" t="s">
        <v>7827</v>
      </c>
      <c r="D104" t="s">
        <v>633</v>
      </c>
      <c r="E104" s="23" t="s">
        <v>7828</v>
      </c>
      <c r="F104" s="24" t="s">
        <v>870</v>
      </c>
      <c r="G104" s="25">
        <v>672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7829</v>
      </c>
    </row>
    <row r="106" spans="1:27" ht="26" x14ac:dyDescent="0.3">
      <c r="A106" t="s">
        <v>638</v>
      </c>
      <c r="E106" s="29" t="s">
        <v>7830</v>
      </c>
    </row>
    <row r="107" spans="1:27" ht="325" x14ac:dyDescent="0.25">
      <c r="A107" t="s">
        <v>640</v>
      </c>
      <c r="E107" s="23" t="s">
        <v>6635</v>
      </c>
    </row>
    <row r="108" spans="1:27" x14ac:dyDescent="0.25">
      <c r="A108" t="s">
        <v>631</v>
      </c>
      <c r="B108">
        <v>25</v>
      </c>
      <c r="C108" s="22" t="s">
        <v>7147</v>
      </c>
      <c r="D108" t="s">
        <v>633</v>
      </c>
      <c r="E108" s="23" t="s">
        <v>7148</v>
      </c>
      <c r="F108" s="24" t="s">
        <v>870</v>
      </c>
      <c r="G108" s="25">
        <v>672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7829</v>
      </c>
    </row>
    <row r="110" spans="1:27" ht="13" x14ac:dyDescent="0.3">
      <c r="A110" t="s">
        <v>638</v>
      </c>
      <c r="E110" s="29" t="s">
        <v>7831</v>
      </c>
    </row>
    <row r="111" spans="1:27" x14ac:dyDescent="0.25">
      <c r="A111" t="s">
        <v>640</v>
      </c>
      <c r="E111" s="23" t="s">
        <v>6639</v>
      </c>
    </row>
    <row r="112" spans="1:27" x14ac:dyDescent="0.25">
      <c r="A112" t="s">
        <v>631</v>
      </c>
      <c r="B112">
        <v>26</v>
      </c>
      <c r="C112" s="22" t="s">
        <v>7010</v>
      </c>
      <c r="D112" t="s">
        <v>633</v>
      </c>
      <c r="E112" s="23" t="s">
        <v>7011</v>
      </c>
      <c r="F112" s="24" t="s">
        <v>647</v>
      </c>
      <c r="G112" s="25">
        <v>372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7832</v>
      </c>
    </row>
    <row r="115" spans="1:27" ht="187.5" x14ac:dyDescent="0.25">
      <c r="A115" t="s">
        <v>640</v>
      </c>
      <c r="E115" s="23" t="s">
        <v>5572</v>
      </c>
    </row>
    <row r="116" spans="1:27" x14ac:dyDescent="0.25">
      <c r="A116" t="s">
        <v>631</v>
      </c>
      <c r="B116">
        <v>27</v>
      </c>
      <c r="C116" s="22" t="s">
        <v>7014</v>
      </c>
      <c r="D116" t="s">
        <v>633</v>
      </c>
      <c r="E116" s="23" t="s">
        <v>7015</v>
      </c>
      <c r="F116" s="24" t="s">
        <v>647</v>
      </c>
      <c r="G116" s="25">
        <v>40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7833</v>
      </c>
    </row>
    <row r="119" spans="1:27" ht="187.5" x14ac:dyDescent="0.25">
      <c r="A119" t="s">
        <v>640</v>
      </c>
      <c r="E119" s="23" t="s">
        <v>5572</v>
      </c>
    </row>
    <row r="120" spans="1:27" x14ac:dyDescent="0.25">
      <c r="A120" t="s">
        <v>631</v>
      </c>
      <c r="B120">
        <v>28</v>
      </c>
      <c r="C120" s="22" t="s">
        <v>7834</v>
      </c>
      <c r="D120" t="s">
        <v>633</v>
      </c>
      <c r="E120" s="23" t="s">
        <v>7835</v>
      </c>
      <c r="F120" s="24" t="s">
        <v>874</v>
      </c>
      <c r="G120" s="25">
        <v>78.62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7836</v>
      </c>
    </row>
    <row r="122" spans="1:27" ht="26" x14ac:dyDescent="0.3">
      <c r="A122" t="s">
        <v>638</v>
      </c>
      <c r="E122" s="29" t="s">
        <v>7837</v>
      </c>
    </row>
    <row r="123" spans="1:27" ht="350" x14ac:dyDescent="0.25">
      <c r="A123" t="s">
        <v>640</v>
      </c>
      <c r="E123" s="23" t="s">
        <v>5576</v>
      </c>
    </row>
    <row r="124" spans="1:27" x14ac:dyDescent="0.25">
      <c r="A124" t="s">
        <v>631</v>
      </c>
      <c r="B124">
        <v>29</v>
      </c>
      <c r="C124" s="22" t="s">
        <v>3707</v>
      </c>
      <c r="D124" t="s">
        <v>633</v>
      </c>
      <c r="E124" s="23" t="s">
        <v>3708</v>
      </c>
      <c r="F124" s="24" t="s">
        <v>874</v>
      </c>
      <c r="G124" s="25">
        <v>142.94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7838</v>
      </c>
    </row>
    <row r="126" spans="1:27" ht="26" x14ac:dyDescent="0.3">
      <c r="A126" t="s">
        <v>638</v>
      </c>
      <c r="E126" s="29" t="s">
        <v>7839</v>
      </c>
    </row>
    <row r="127" spans="1:27" ht="350" x14ac:dyDescent="0.25">
      <c r="A127" t="s">
        <v>640</v>
      </c>
      <c r="E127" s="23" t="s">
        <v>5576</v>
      </c>
    </row>
    <row r="128" spans="1:27" x14ac:dyDescent="0.25">
      <c r="A128" t="s">
        <v>631</v>
      </c>
      <c r="B128">
        <v>30</v>
      </c>
      <c r="C128" s="22" t="s">
        <v>6650</v>
      </c>
      <c r="D128" t="s">
        <v>633</v>
      </c>
      <c r="E128" s="23" t="s">
        <v>6651</v>
      </c>
      <c r="F128" s="24" t="s">
        <v>1806</v>
      </c>
      <c r="G128" s="25">
        <v>42.128999999999998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7840</v>
      </c>
    </row>
    <row r="131" spans="1:27" ht="262.5" x14ac:dyDescent="0.25">
      <c r="A131" t="s">
        <v>640</v>
      </c>
      <c r="E131" s="23" t="s">
        <v>5580</v>
      </c>
    </row>
    <row r="132" spans="1:27" x14ac:dyDescent="0.25">
      <c r="A132" t="s">
        <v>631</v>
      </c>
      <c r="B132">
        <v>31</v>
      </c>
      <c r="C132" s="22" t="s">
        <v>5828</v>
      </c>
      <c r="D132" t="s">
        <v>633</v>
      </c>
      <c r="E132" s="23" t="s">
        <v>5829</v>
      </c>
      <c r="F132" s="24" t="s">
        <v>870</v>
      </c>
      <c r="G132" s="25">
        <v>1555.2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7841</v>
      </c>
    </row>
    <row r="134" spans="1:27" ht="26" x14ac:dyDescent="0.3">
      <c r="A134" t="s">
        <v>638</v>
      </c>
      <c r="E134" s="29" t="s">
        <v>7842</v>
      </c>
    </row>
    <row r="135" spans="1:27" ht="100" x14ac:dyDescent="0.25">
      <c r="A135" t="s">
        <v>640</v>
      </c>
      <c r="E135" s="23" t="s">
        <v>5831</v>
      </c>
    </row>
    <row r="136" spans="1:27" ht="13" x14ac:dyDescent="0.25">
      <c r="A136" t="s">
        <v>628</v>
      </c>
      <c r="C136" s="18" t="s">
        <v>3224</v>
      </c>
      <c r="E136" s="19" t="s">
        <v>4802</v>
      </c>
      <c r="L136" s="20">
        <f>SUMIFS(L137:L164,A137:A164,"P")</f>
        <v>0</v>
      </c>
      <c r="M136" s="20">
        <f>SUMIFS(M137:M164,A137:A164,"P")</f>
        <v>0</v>
      </c>
      <c r="N136" s="21"/>
    </row>
    <row r="137" spans="1:27" x14ac:dyDescent="0.25">
      <c r="A137" t="s">
        <v>631</v>
      </c>
      <c r="B137">
        <v>32</v>
      </c>
      <c r="C137" s="22" t="s">
        <v>7843</v>
      </c>
      <c r="D137" t="s">
        <v>633</v>
      </c>
      <c r="E137" s="23" t="s">
        <v>7844</v>
      </c>
      <c r="F137" s="24" t="s">
        <v>2636</v>
      </c>
      <c r="G137" s="25">
        <v>684</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7845</v>
      </c>
    </row>
    <row r="139" spans="1:27" ht="26" x14ac:dyDescent="0.3">
      <c r="A139" t="s">
        <v>638</v>
      </c>
      <c r="E139" s="29" t="s">
        <v>7846</v>
      </c>
    </row>
    <row r="140" spans="1:27" ht="25" x14ac:dyDescent="0.25">
      <c r="A140" t="s">
        <v>640</v>
      </c>
      <c r="E140" s="23" t="s">
        <v>7847</v>
      </c>
    </row>
    <row r="141" spans="1:27" x14ac:dyDescent="0.25">
      <c r="A141" t="s">
        <v>631</v>
      </c>
      <c r="B141">
        <v>33</v>
      </c>
      <c r="C141" s="22" t="s">
        <v>6664</v>
      </c>
      <c r="D141" t="s">
        <v>633</v>
      </c>
      <c r="E141" s="23" t="s">
        <v>6665</v>
      </c>
      <c r="F141" s="24" t="s">
        <v>874</v>
      </c>
      <c r="G141" s="25">
        <v>74.349999999999994</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7848</v>
      </c>
    </row>
    <row r="143" spans="1:27" ht="13" x14ac:dyDescent="0.3">
      <c r="A143" t="s">
        <v>638</v>
      </c>
      <c r="E143" s="29" t="s">
        <v>7849</v>
      </c>
    </row>
    <row r="144" spans="1:27" ht="362.5" x14ac:dyDescent="0.25">
      <c r="A144" t="s">
        <v>640</v>
      </c>
      <c r="E144" s="23" t="s">
        <v>6668</v>
      </c>
    </row>
    <row r="145" spans="1:27" x14ac:dyDescent="0.25">
      <c r="A145" t="s">
        <v>631</v>
      </c>
      <c r="B145">
        <v>34</v>
      </c>
      <c r="C145" s="22" t="s">
        <v>6669</v>
      </c>
      <c r="D145" t="s">
        <v>633</v>
      </c>
      <c r="E145" s="23" t="s">
        <v>6670</v>
      </c>
      <c r="F145" s="24" t="s">
        <v>1806</v>
      </c>
      <c r="G145" s="25">
        <v>12.465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7850</v>
      </c>
    </row>
    <row r="148" spans="1:27" ht="237.5" x14ac:dyDescent="0.25">
      <c r="A148" t="s">
        <v>640</v>
      </c>
      <c r="E148" s="23" t="s">
        <v>6672</v>
      </c>
    </row>
    <row r="149" spans="1:27" x14ac:dyDescent="0.25">
      <c r="A149" t="s">
        <v>631</v>
      </c>
      <c r="B149">
        <v>35</v>
      </c>
      <c r="C149" s="22" t="s">
        <v>7032</v>
      </c>
      <c r="D149" t="s">
        <v>633</v>
      </c>
      <c r="E149" s="23" t="s">
        <v>7033</v>
      </c>
      <c r="F149" s="24" t="s">
        <v>874</v>
      </c>
      <c r="G149" s="25">
        <v>194.23</v>
      </c>
      <c r="H149" s="24">
        <v>0</v>
      </c>
      <c r="I149" s="26">
        <f>ROUND(G149*H149,P4)</f>
        <v>0</v>
      </c>
      <c r="L149" s="27">
        <v>0</v>
      </c>
      <c r="M149" s="20">
        <f>ROUND(G149*L149,P4)</f>
        <v>0</v>
      </c>
      <c r="N149" s="21" t="s">
        <v>636</v>
      </c>
      <c r="O149" s="28">
        <f>M149*AA149</f>
        <v>0</v>
      </c>
      <c r="P149">
        <v>3</v>
      </c>
      <c r="AA149">
        <f>IF(P149=1,$O$3,IF(P149=2,$O$4,$O$5))</f>
        <v>0.21</v>
      </c>
    </row>
    <row r="150" spans="1:27" ht="25" x14ac:dyDescent="0.25">
      <c r="A150" t="s">
        <v>637</v>
      </c>
      <c r="E150" s="23" t="s">
        <v>7851</v>
      </c>
    </row>
    <row r="151" spans="1:27" ht="26" x14ac:dyDescent="0.3">
      <c r="A151" t="s">
        <v>638</v>
      </c>
      <c r="E151" s="29" t="s">
        <v>7852</v>
      </c>
    </row>
    <row r="152" spans="1:27" ht="350" x14ac:dyDescent="0.25">
      <c r="A152" t="s">
        <v>640</v>
      </c>
      <c r="E152" s="23" t="s">
        <v>4812</v>
      </c>
    </row>
    <row r="153" spans="1:27" x14ac:dyDescent="0.25">
      <c r="A153" t="s">
        <v>631</v>
      </c>
      <c r="B153">
        <v>36</v>
      </c>
      <c r="C153" s="22" t="s">
        <v>7036</v>
      </c>
      <c r="D153" t="s">
        <v>633</v>
      </c>
      <c r="E153" s="23" t="s">
        <v>7037</v>
      </c>
      <c r="F153" s="24" t="s">
        <v>1806</v>
      </c>
      <c r="G153" s="25">
        <v>22.434999999999999</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7853</v>
      </c>
    </row>
    <row r="156" spans="1:27" ht="262.5" x14ac:dyDescent="0.25">
      <c r="A156" t="s">
        <v>640</v>
      </c>
      <c r="E156" s="23" t="s">
        <v>5580</v>
      </c>
    </row>
    <row r="157" spans="1:27" x14ac:dyDescent="0.25">
      <c r="A157" t="s">
        <v>631</v>
      </c>
      <c r="B157">
        <v>37</v>
      </c>
      <c r="C157" s="22" t="s">
        <v>6673</v>
      </c>
      <c r="D157" t="s">
        <v>633</v>
      </c>
      <c r="E157" s="23" t="s">
        <v>6674</v>
      </c>
      <c r="F157" s="24" t="s">
        <v>874</v>
      </c>
      <c r="G157" s="25">
        <v>66.010000000000005</v>
      </c>
      <c r="H157" s="24">
        <v>0</v>
      </c>
      <c r="I157" s="26">
        <f>ROUND(G157*H157,P4)</f>
        <v>0</v>
      </c>
      <c r="L157" s="27">
        <v>0</v>
      </c>
      <c r="M157" s="20">
        <f>ROUND(G157*L157,P4)</f>
        <v>0</v>
      </c>
      <c r="N157" s="21" t="s">
        <v>636</v>
      </c>
      <c r="O157" s="28">
        <f>M157*AA157</f>
        <v>0</v>
      </c>
      <c r="P157">
        <v>3</v>
      </c>
      <c r="AA157">
        <f>IF(P157=1,$O$3,IF(P157=2,$O$4,$O$5))</f>
        <v>0.21</v>
      </c>
    </row>
    <row r="158" spans="1:27" ht="25" x14ac:dyDescent="0.25">
      <c r="A158" t="s">
        <v>637</v>
      </c>
      <c r="E158" s="23" t="s">
        <v>7854</v>
      </c>
    </row>
    <row r="159" spans="1:27" ht="26" x14ac:dyDescent="0.3">
      <c r="A159" t="s">
        <v>638</v>
      </c>
      <c r="E159" s="29" t="s">
        <v>7855</v>
      </c>
    </row>
    <row r="160" spans="1:27" ht="350" x14ac:dyDescent="0.25">
      <c r="A160" t="s">
        <v>640</v>
      </c>
      <c r="E160" s="23" t="s">
        <v>4812</v>
      </c>
    </row>
    <row r="161" spans="1:27" x14ac:dyDescent="0.25">
      <c r="A161" t="s">
        <v>631</v>
      </c>
      <c r="B161">
        <v>38</v>
      </c>
      <c r="C161" s="22" t="s">
        <v>6677</v>
      </c>
      <c r="D161" t="s">
        <v>633</v>
      </c>
      <c r="E161" s="23" t="s">
        <v>6678</v>
      </c>
      <c r="F161" s="24" t="s">
        <v>1806</v>
      </c>
      <c r="G161" s="25">
        <v>8.8699999999999992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7856</v>
      </c>
    </row>
    <row r="164" spans="1:27" ht="262.5" x14ac:dyDescent="0.25">
      <c r="A164" t="s">
        <v>640</v>
      </c>
      <c r="E164" s="23" t="s">
        <v>5580</v>
      </c>
    </row>
    <row r="165" spans="1:27" ht="13" x14ac:dyDescent="0.25">
      <c r="A165" t="s">
        <v>628</v>
      </c>
      <c r="C165" s="18" t="s">
        <v>3232</v>
      </c>
      <c r="E165" s="19" t="s">
        <v>4807</v>
      </c>
      <c r="L165" s="20">
        <f>SUMIFS(L166:L233,A166:A233,"P")</f>
        <v>0</v>
      </c>
      <c r="M165" s="20">
        <f>SUMIFS(M166:M233,A166:A233,"P")</f>
        <v>0</v>
      </c>
      <c r="N165" s="21"/>
    </row>
    <row r="166" spans="1:27" x14ac:dyDescent="0.25">
      <c r="A166" t="s">
        <v>631</v>
      </c>
      <c r="B166">
        <v>39</v>
      </c>
      <c r="C166" s="22" t="s">
        <v>7857</v>
      </c>
      <c r="D166" t="s">
        <v>633</v>
      </c>
      <c r="E166" s="23" t="s">
        <v>7858</v>
      </c>
      <c r="F166" s="24" t="s">
        <v>874</v>
      </c>
      <c r="G166" s="25">
        <v>31.5</v>
      </c>
      <c r="H166" s="24">
        <v>0</v>
      </c>
      <c r="I166" s="26">
        <f>ROUND(G166*H166,P4)</f>
        <v>0</v>
      </c>
      <c r="L166" s="27">
        <v>0</v>
      </c>
      <c r="M166" s="20">
        <f>ROUND(G166*L166,P4)</f>
        <v>0</v>
      </c>
      <c r="N166" s="21" t="s">
        <v>636</v>
      </c>
      <c r="O166" s="28">
        <f>M166*AA166</f>
        <v>0</v>
      </c>
      <c r="P166">
        <v>3</v>
      </c>
      <c r="AA166">
        <f>IF(P166=1,$O$3,IF(P166=2,$O$4,$O$5))</f>
        <v>0.21</v>
      </c>
    </row>
    <row r="167" spans="1:27" ht="25" x14ac:dyDescent="0.25">
      <c r="A167" t="s">
        <v>637</v>
      </c>
      <c r="E167" s="23" t="s">
        <v>7859</v>
      </c>
    </row>
    <row r="168" spans="1:27" ht="13" x14ac:dyDescent="0.3">
      <c r="A168" t="s">
        <v>638</v>
      </c>
      <c r="E168" s="29" t="s">
        <v>7860</v>
      </c>
    </row>
    <row r="169" spans="1:27" ht="350" x14ac:dyDescent="0.25">
      <c r="A169" t="s">
        <v>640</v>
      </c>
      <c r="E169" s="23" t="s">
        <v>4812</v>
      </c>
    </row>
    <row r="170" spans="1:27" x14ac:dyDescent="0.25">
      <c r="A170" t="s">
        <v>631</v>
      </c>
      <c r="B170">
        <v>40</v>
      </c>
      <c r="C170" s="22" t="s">
        <v>7861</v>
      </c>
      <c r="D170" t="s">
        <v>633</v>
      </c>
      <c r="E170" s="23" t="s">
        <v>7862</v>
      </c>
      <c r="F170" s="24" t="s">
        <v>1806</v>
      </c>
      <c r="G170" s="25">
        <v>4.2670000000000003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7863</v>
      </c>
    </row>
    <row r="173" spans="1:27" ht="262.5" x14ac:dyDescent="0.25">
      <c r="A173" t="s">
        <v>640</v>
      </c>
      <c r="E173" s="23" t="s">
        <v>5580</v>
      </c>
    </row>
    <row r="174" spans="1:27" x14ac:dyDescent="0.25">
      <c r="A174" t="s">
        <v>631</v>
      </c>
      <c r="B174">
        <v>41</v>
      </c>
      <c r="C174" s="22" t="s">
        <v>7864</v>
      </c>
      <c r="D174" t="s">
        <v>633</v>
      </c>
      <c r="E174" s="23" t="s">
        <v>7865</v>
      </c>
      <c r="F174" s="24" t="s">
        <v>874</v>
      </c>
      <c r="G174" s="25">
        <v>307.48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7866</v>
      </c>
    </row>
    <row r="176" spans="1:27" ht="52" x14ac:dyDescent="0.3">
      <c r="A176" t="s">
        <v>638</v>
      </c>
      <c r="E176" s="29" t="s">
        <v>7867</v>
      </c>
    </row>
    <row r="177" spans="1:27" ht="350" x14ac:dyDescent="0.25">
      <c r="A177" t="s">
        <v>640</v>
      </c>
      <c r="E177" s="23" t="s">
        <v>4812</v>
      </c>
    </row>
    <row r="178" spans="1:27" x14ac:dyDescent="0.25">
      <c r="A178" t="s">
        <v>631</v>
      </c>
      <c r="B178">
        <v>42</v>
      </c>
      <c r="C178" s="22" t="s">
        <v>7868</v>
      </c>
      <c r="D178" t="s">
        <v>633</v>
      </c>
      <c r="E178" s="23" t="s">
        <v>7869</v>
      </c>
      <c r="F178" s="24" t="s">
        <v>1806</v>
      </c>
      <c r="G178" s="25">
        <v>87.16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7870</v>
      </c>
    </row>
    <row r="181" spans="1:27" ht="262.5" x14ac:dyDescent="0.25">
      <c r="A181" t="s">
        <v>640</v>
      </c>
      <c r="E181" s="23" t="s">
        <v>7871</v>
      </c>
    </row>
    <row r="182" spans="1:27" x14ac:dyDescent="0.25">
      <c r="A182" t="s">
        <v>631</v>
      </c>
      <c r="B182">
        <v>43</v>
      </c>
      <c r="C182" s="22" t="s">
        <v>7872</v>
      </c>
      <c r="D182" t="s">
        <v>633</v>
      </c>
      <c r="E182" s="23" t="s">
        <v>7873</v>
      </c>
      <c r="F182" s="24" t="s">
        <v>1806</v>
      </c>
      <c r="G182" s="25">
        <v>89.364999999999995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7874</v>
      </c>
    </row>
    <row r="184" spans="1:27" ht="13" x14ac:dyDescent="0.3">
      <c r="A184" t="s">
        <v>638</v>
      </c>
      <c r="E184" s="29" t="s">
        <v>7875</v>
      </c>
    </row>
    <row r="185" spans="1:27" ht="287.5" x14ac:dyDescent="0.25">
      <c r="A185" t="s">
        <v>640</v>
      </c>
      <c r="E185" s="23" t="s">
        <v>7876</v>
      </c>
    </row>
    <row r="186" spans="1:27" x14ac:dyDescent="0.25">
      <c r="A186" t="s">
        <v>631</v>
      </c>
      <c r="B186">
        <v>44</v>
      </c>
      <c r="C186" s="22" t="s">
        <v>7877</v>
      </c>
      <c r="D186" t="s">
        <v>633</v>
      </c>
      <c r="E186" s="23" t="s">
        <v>7878</v>
      </c>
      <c r="F186" s="24" t="s">
        <v>647</v>
      </c>
      <c r="G186" s="25">
        <v>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7879</v>
      </c>
    </row>
    <row r="189" spans="1:27" ht="50" x14ac:dyDescent="0.25">
      <c r="A189" t="s">
        <v>640</v>
      </c>
      <c r="E189" s="23" t="s">
        <v>7880</v>
      </c>
    </row>
    <row r="190" spans="1:27" x14ac:dyDescent="0.25">
      <c r="A190" t="s">
        <v>631</v>
      </c>
      <c r="B190">
        <v>45</v>
      </c>
      <c r="C190" s="22" t="s">
        <v>7881</v>
      </c>
      <c r="D190" t="s">
        <v>633</v>
      </c>
      <c r="E190" s="23" t="s">
        <v>7882</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13" x14ac:dyDescent="0.3">
      <c r="A192" t="s">
        <v>638</v>
      </c>
      <c r="E192" s="29" t="s">
        <v>7883</v>
      </c>
    </row>
    <row r="193" spans="1:27" ht="225" x14ac:dyDescent="0.25">
      <c r="A193" t="s">
        <v>640</v>
      </c>
      <c r="E193" s="23" t="s">
        <v>7884</v>
      </c>
    </row>
    <row r="194" spans="1:27" x14ac:dyDescent="0.25">
      <c r="A194" t="s">
        <v>631</v>
      </c>
      <c r="B194">
        <v>46</v>
      </c>
      <c r="C194" s="22" t="s">
        <v>7885</v>
      </c>
      <c r="D194" t="s">
        <v>633</v>
      </c>
      <c r="E194" s="23" t="s">
        <v>7886</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13" x14ac:dyDescent="0.3">
      <c r="A196" t="s">
        <v>638</v>
      </c>
      <c r="E196" s="29" t="s">
        <v>7126</v>
      </c>
    </row>
    <row r="197" spans="1:27" ht="225" x14ac:dyDescent="0.25">
      <c r="A197" t="s">
        <v>640</v>
      </c>
      <c r="E197" s="23" t="s">
        <v>7884</v>
      </c>
    </row>
    <row r="198" spans="1:27" x14ac:dyDescent="0.25">
      <c r="A198" t="s">
        <v>631</v>
      </c>
      <c r="B198">
        <v>47</v>
      </c>
      <c r="C198" s="22" t="s">
        <v>7887</v>
      </c>
      <c r="D198" t="s">
        <v>633</v>
      </c>
      <c r="E198" s="23" t="s">
        <v>7888</v>
      </c>
      <c r="F198" s="24" t="s">
        <v>874</v>
      </c>
      <c r="G198" s="25">
        <v>8.73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7889</v>
      </c>
    </row>
    <row r="200" spans="1:27" ht="13" x14ac:dyDescent="0.3">
      <c r="A200" t="s">
        <v>638</v>
      </c>
      <c r="E200" s="29" t="s">
        <v>7890</v>
      </c>
    </row>
    <row r="201" spans="1:27" ht="225" x14ac:dyDescent="0.25">
      <c r="A201" t="s">
        <v>640</v>
      </c>
      <c r="E201" s="23" t="s">
        <v>5584</v>
      </c>
    </row>
    <row r="202" spans="1:27" x14ac:dyDescent="0.25">
      <c r="A202" t="s">
        <v>631</v>
      </c>
      <c r="B202">
        <v>48</v>
      </c>
      <c r="C202" s="22" t="s">
        <v>5585</v>
      </c>
      <c r="D202" t="s">
        <v>633</v>
      </c>
      <c r="E202" s="23" t="s">
        <v>5586</v>
      </c>
      <c r="F202" s="24" t="s">
        <v>874</v>
      </c>
      <c r="G202" s="25">
        <v>56.084000000000003</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7891</v>
      </c>
    </row>
    <row r="204" spans="1:27" ht="91" x14ac:dyDescent="0.3">
      <c r="A204" t="s">
        <v>638</v>
      </c>
      <c r="E204" s="29" t="s">
        <v>7892</v>
      </c>
    </row>
    <row r="205" spans="1:27" ht="350" x14ac:dyDescent="0.25">
      <c r="A205" t="s">
        <v>640</v>
      </c>
      <c r="E205" s="23" t="s">
        <v>4812</v>
      </c>
    </row>
    <row r="206" spans="1:27" x14ac:dyDescent="0.25">
      <c r="A206" t="s">
        <v>631</v>
      </c>
      <c r="B206">
        <v>49</v>
      </c>
      <c r="C206" s="22" t="s">
        <v>4808</v>
      </c>
      <c r="D206" t="s">
        <v>633</v>
      </c>
      <c r="E206" s="23" t="s">
        <v>4809</v>
      </c>
      <c r="F206" s="24" t="s">
        <v>874</v>
      </c>
      <c r="G206" s="25">
        <v>75.730999999999995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7893</v>
      </c>
    </row>
    <row r="208" spans="1:27" ht="195" x14ac:dyDescent="0.3">
      <c r="A208" t="s">
        <v>638</v>
      </c>
      <c r="E208" s="29" t="s">
        <v>7894</v>
      </c>
    </row>
    <row r="209" spans="1:27" ht="350" x14ac:dyDescent="0.25">
      <c r="A209" t="s">
        <v>640</v>
      </c>
      <c r="E209" s="23" t="s">
        <v>4812</v>
      </c>
    </row>
    <row r="210" spans="1:27" x14ac:dyDescent="0.25">
      <c r="A210" t="s">
        <v>631</v>
      </c>
      <c r="B210">
        <v>50</v>
      </c>
      <c r="C210" s="22" t="s">
        <v>4813</v>
      </c>
      <c r="D210" t="s">
        <v>633</v>
      </c>
      <c r="E210" s="23" t="s">
        <v>4814</v>
      </c>
      <c r="F210" s="24" t="s">
        <v>874</v>
      </c>
      <c r="G210" s="25">
        <v>59.625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7895</v>
      </c>
    </row>
    <row r="212" spans="1:27" ht="26" x14ac:dyDescent="0.3">
      <c r="A212" t="s">
        <v>638</v>
      </c>
      <c r="E212" s="29" t="s">
        <v>7896</v>
      </c>
    </row>
    <row r="213" spans="1:27" ht="37.5" x14ac:dyDescent="0.25">
      <c r="A213" t="s">
        <v>640</v>
      </c>
      <c r="E213" s="23" t="s">
        <v>4816</v>
      </c>
    </row>
    <row r="214" spans="1:27" x14ac:dyDescent="0.25">
      <c r="A214" t="s">
        <v>631</v>
      </c>
      <c r="B214">
        <v>51</v>
      </c>
      <c r="C214" s="22" t="s">
        <v>7897</v>
      </c>
      <c r="D214" t="s">
        <v>633</v>
      </c>
      <c r="E214" s="23" t="s">
        <v>7898</v>
      </c>
      <c r="F214" s="24" t="s">
        <v>874</v>
      </c>
      <c r="G214" s="25">
        <v>5.9219999999999997</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7899</v>
      </c>
    </row>
    <row r="216" spans="1:27" ht="13" x14ac:dyDescent="0.3">
      <c r="A216" t="s">
        <v>638</v>
      </c>
      <c r="E216" s="29" t="s">
        <v>7900</v>
      </c>
    </row>
    <row r="217" spans="1:27" ht="350" x14ac:dyDescent="0.25">
      <c r="A217" t="s">
        <v>640</v>
      </c>
      <c r="E217" s="23" t="s">
        <v>4812</v>
      </c>
    </row>
    <row r="218" spans="1:27" x14ac:dyDescent="0.25">
      <c r="A218" t="s">
        <v>631</v>
      </c>
      <c r="B218">
        <v>52</v>
      </c>
      <c r="C218" s="22" t="s">
        <v>7901</v>
      </c>
      <c r="D218" t="s">
        <v>633</v>
      </c>
      <c r="E218" s="23" t="s">
        <v>7902</v>
      </c>
      <c r="F218" s="24" t="s">
        <v>874</v>
      </c>
      <c r="G218" s="25">
        <v>6.4000000000000001E-2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7903</v>
      </c>
    </row>
    <row r="220" spans="1:27" ht="52" x14ac:dyDescent="0.3">
      <c r="A220" t="s">
        <v>638</v>
      </c>
      <c r="E220" s="29" t="s">
        <v>7904</v>
      </c>
    </row>
    <row r="221" spans="1:27" ht="37.5" x14ac:dyDescent="0.25">
      <c r="A221" t="s">
        <v>640</v>
      </c>
      <c r="E221" s="23" t="s">
        <v>7905</v>
      </c>
    </row>
    <row r="222" spans="1:27" x14ac:dyDescent="0.25">
      <c r="A222" t="s">
        <v>631</v>
      </c>
      <c r="B222">
        <v>53</v>
      </c>
      <c r="C222" s="22" t="s">
        <v>5848</v>
      </c>
      <c r="D222" t="s">
        <v>633</v>
      </c>
      <c r="E222" s="23" t="s">
        <v>5849</v>
      </c>
      <c r="F222" s="24" t="s">
        <v>874</v>
      </c>
      <c r="G222" s="25">
        <v>286.67599999999999</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7906</v>
      </c>
    </row>
    <row r="224" spans="1:27" ht="91" x14ac:dyDescent="0.3">
      <c r="A224" t="s">
        <v>638</v>
      </c>
      <c r="E224" s="29" t="s">
        <v>7907</v>
      </c>
    </row>
    <row r="225" spans="1:27" ht="37.5" x14ac:dyDescent="0.25">
      <c r="A225" t="s">
        <v>640</v>
      </c>
      <c r="E225" s="23" t="s">
        <v>4816</v>
      </c>
    </row>
    <row r="226" spans="1:27" x14ac:dyDescent="0.25">
      <c r="A226" t="s">
        <v>631</v>
      </c>
      <c r="B226">
        <v>54</v>
      </c>
      <c r="C226" s="22" t="s">
        <v>7908</v>
      </c>
      <c r="D226" t="s">
        <v>633</v>
      </c>
      <c r="E226" s="23" t="s">
        <v>7909</v>
      </c>
      <c r="F226" s="24" t="s">
        <v>874</v>
      </c>
      <c r="G226" s="25">
        <v>12.4</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7910</v>
      </c>
    </row>
    <row r="228" spans="1:27" ht="65" x14ac:dyDescent="0.3">
      <c r="A228" t="s">
        <v>638</v>
      </c>
      <c r="E228" s="29" t="s">
        <v>7911</v>
      </c>
    </row>
    <row r="229" spans="1:27" ht="275" x14ac:dyDescent="0.25">
      <c r="A229" t="s">
        <v>640</v>
      </c>
      <c r="E229" s="23" t="s">
        <v>7912</v>
      </c>
    </row>
    <row r="230" spans="1:27" x14ac:dyDescent="0.25">
      <c r="A230" t="s">
        <v>631</v>
      </c>
      <c r="B230">
        <v>55</v>
      </c>
      <c r="C230" s="22" t="s">
        <v>4830</v>
      </c>
      <c r="D230" t="s">
        <v>633</v>
      </c>
      <c r="E230" s="23" t="s">
        <v>4831</v>
      </c>
      <c r="F230" s="24" t="s">
        <v>874</v>
      </c>
      <c r="G230" s="25">
        <v>64.221000000000004</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7063</v>
      </c>
    </row>
    <row r="232" spans="1:27" ht="104" x14ac:dyDescent="0.3">
      <c r="A232" t="s">
        <v>638</v>
      </c>
      <c r="E232" s="29" t="s">
        <v>7913</v>
      </c>
    </row>
    <row r="233" spans="1:27" ht="100" x14ac:dyDescent="0.25">
      <c r="A233" t="s">
        <v>640</v>
      </c>
      <c r="E233" s="23" t="s">
        <v>4833</v>
      </c>
    </row>
    <row r="234" spans="1:27" ht="13" x14ac:dyDescent="0.25">
      <c r="A234" t="s">
        <v>628</v>
      </c>
      <c r="C234" s="18" t="s">
        <v>891</v>
      </c>
      <c r="E234" s="19" t="s">
        <v>4454</v>
      </c>
      <c r="L234" s="20">
        <f>SUMIFS(L235:L274,A235:A274,"P")</f>
        <v>0</v>
      </c>
      <c r="M234" s="20">
        <f>SUMIFS(M235:M274,A235:A274,"P")</f>
        <v>0</v>
      </c>
      <c r="N234" s="21"/>
    </row>
    <row r="235" spans="1:27" ht="25" x14ac:dyDescent="0.25">
      <c r="A235" t="s">
        <v>631</v>
      </c>
      <c r="B235">
        <v>56</v>
      </c>
      <c r="C235" s="22" t="s">
        <v>4498</v>
      </c>
      <c r="D235" t="s">
        <v>633</v>
      </c>
      <c r="E235" s="23" t="s">
        <v>7914</v>
      </c>
      <c r="F235" s="24" t="s">
        <v>647</v>
      </c>
      <c r="G235" s="25">
        <v>300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7915</v>
      </c>
    </row>
    <row r="237" spans="1:27" ht="13" x14ac:dyDescent="0.3">
      <c r="A237" t="s">
        <v>638</v>
      </c>
      <c r="E237" s="29" t="s">
        <v>7916</v>
      </c>
    </row>
    <row r="238" spans="1:27" ht="250" x14ac:dyDescent="0.25">
      <c r="A238" t="s">
        <v>640</v>
      </c>
      <c r="E238" s="23" t="s">
        <v>7917</v>
      </c>
    </row>
    <row r="239" spans="1:27" x14ac:dyDescent="0.25">
      <c r="A239" t="s">
        <v>631</v>
      </c>
      <c r="B239">
        <v>57</v>
      </c>
      <c r="C239" s="22" t="s">
        <v>7918</v>
      </c>
      <c r="D239" t="s">
        <v>7919</v>
      </c>
      <c r="E239" s="23" t="s">
        <v>7920</v>
      </c>
      <c r="F239" s="24" t="s">
        <v>874</v>
      </c>
      <c r="G239" s="25">
        <v>103.777</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7921</v>
      </c>
    </row>
    <row r="241" spans="1:27" ht="52" x14ac:dyDescent="0.3">
      <c r="A241" t="s">
        <v>638</v>
      </c>
      <c r="E241" s="29" t="s">
        <v>7922</v>
      </c>
    </row>
    <row r="242" spans="1:27" ht="50" x14ac:dyDescent="0.25">
      <c r="A242" t="s">
        <v>640</v>
      </c>
      <c r="E242" s="23" t="s">
        <v>6306</v>
      </c>
    </row>
    <row r="243" spans="1:27" x14ac:dyDescent="0.25">
      <c r="A243" t="s">
        <v>631</v>
      </c>
      <c r="B243">
        <v>58</v>
      </c>
      <c r="C243" s="22" t="s">
        <v>7514</v>
      </c>
      <c r="D243" t="s">
        <v>633</v>
      </c>
      <c r="E243" s="23" t="s">
        <v>7515</v>
      </c>
      <c r="F243" s="24" t="s">
        <v>870</v>
      </c>
      <c r="G243" s="25">
        <v>339.02100000000002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7923</v>
      </c>
    </row>
    <row r="245" spans="1:27" ht="52" x14ac:dyDescent="0.3">
      <c r="A245" t="s">
        <v>638</v>
      </c>
      <c r="E245" s="29" t="s">
        <v>7924</v>
      </c>
    </row>
    <row r="246" spans="1:27" ht="50" x14ac:dyDescent="0.25">
      <c r="A246" t="s">
        <v>640</v>
      </c>
      <c r="E246" s="23" t="s">
        <v>6417</v>
      </c>
    </row>
    <row r="247" spans="1:27" x14ac:dyDescent="0.25">
      <c r="A247" t="s">
        <v>631</v>
      </c>
      <c r="B247">
        <v>59</v>
      </c>
      <c r="C247" s="22" t="s">
        <v>7517</v>
      </c>
      <c r="D247" t="s">
        <v>633</v>
      </c>
      <c r="E247" s="23" t="s">
        <v>7518</v>
      </c>
      <c r="F247" s="24" t="s">
        <v>870</v>
      </c>
      <c r="G247" s="25">
        <v>1209.18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7925</v>
      </c>
    </row>
    <row r="249" spans="1:27" ht="65" x14ac:dyDescent="0.3">
      <c r="A249" t="s">
        <v>638</v>
      </c>
      <c r="E249" s="29" t="s">
        <v>7926</v>
      </c>
    </row>
    <row r="250" spans="1:27" ht="50" x14ac:dyDescent="0.25">
      <c r="A250" t="s">
        <v>640</v>
      </c>
      <c r="E250" s="23" t="s">
        <v>6417</v>
      </c>
    </row>
    <row r="251" spans="1:27" x14ac:dyDescent="0.25">
      <c r="A251" t="s">
        <v>631</v>
      </c>
      <c r="B251">
        <v>60</v>
      </c>
      <c r="C251" s="22" t="s">
        <v>7927</v>
      </c>
      <c r="D251" t="s">
        <v>633</v>
      </c>
      <c r="E251" s="23" t="s">
        <v>7928</v>
      </c>
      <c r="F251" s="24" t="s">
        <v>870</v>
      </c>
      <c r="G251" s="25">
        <v>899.64099999999996</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7929</v>
      </c>
    </row>
    <row r="254" spans="1:27" ht="137.5" x14ac:dyDescent="0.25">
      <c r="A254" t="s">
        <v>640</v>
      </c>
      <c r="E254" s="23" t="s">
        <v>6424</v>
      </c>
    </row>
    <row r="255" spans="1:27" x14ac:dyDescent="0.25">
      <c r="A255" t="s">
        <v>631</v>
      </c>
      <c r="B255">
        <v>61</v>
      </c>
      <c r="C255" s="22" t="s">
        <v>7930</v>
      </c>
      <c r="D255" t="s">
        <v>633</v>
      </c>
      <c r="E255" s="23" t="s">
        <v>7931</v>
      </c>
      <c r="F255" s="24" t="s">
        <v>870</v>
      </c>
      <c r="G255" s="25">
        <v>590.1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26" x14ac:dyDescent="0.3">
      <c r="A257" t="s">
        <v>638</v>
      </c>
      <c r="E257" s="29" t="s">
        <v>7932</v>
      </c>
    </row>
    <row r="258" spans="1:27" ht="137.5" x14ac:dyDescent="0.25">
      <c r="A258" t="s">
        <v>640</v>
      </c>
      <c r="E258" s="23" t="s">
        <v>6424</v>
      </c>
    </row>
    <row r="259" spans="1:27" x14ac:dyDescent="0.25">
      <c r="A259" t="s">
        <v>631</v>
      </c>
      <c r="B259">
        <v>62</v>
      </c>
      <c r="C259" s="22" t="s">
        <v>7933</v>
      </c>
      <c r="D259" t="s">
        <v>633</v>
      </c>
      <c r="E259" s="23" t="s">
        <v>7934</v>
      </c>
      <c r="F259" s="24" t="s">
        <v>870</v>
      </c>
      <c r="G259" s="25">
        <v>309.541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52" x14ac:dyDescent="0.3">
      <c r="A261" t="s">
        <v>638</v>
      </c>
      <c r="E261" s="29" t="s">
        <v>7935</v>
      </c>
    </row>
    <row r="262" spans="1:27" ht="137.5" x14ac:dyDescent="0.25">
      <c r="A262" t="s">
        <v>640</v>
      </c>
      <c r="E262" s="23" t="s">
        <v>6424</v>
      </c>
    </row>
    <row r="263" spans="1:27" x14ac:dyDescent="0.25">
      <c r="A263" t="s">
        <v>631</v>
      </c>
      <c r="B263">
        <v>63</v>
      </c>
      <c r="C263" s="22" t="s">
        <v>7936</v>
      </c>
      <c r="D263" t="s">
        <v>633</v>
      </c>
      <c r="E263" s="23" t="s">
        <v>7937</v>
      </c>
      <c r="F263" s="24" t="s">
        <v>874</v>
      </c>
      <c r="G263" s="25">
        <v>37.145000000000003</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7938</v>
      </c>
    </row>
    <row r="265" spans="1:27" ht="52" x14ac:dyDescent="0.3">
      <c r="A265" t="s">
        <v>638</v>
      </c>
      <c r="E265" s="29" t="s">
        <v>7939</v>
      </c>
    </row>
    <row r="266" spans="1:27" ht="137.5" x14ac:dyDescent="0.25">
      <c r="A266" t="s">
        <v>640</v>
      </c>
      <c r="E266" s="23" t="s">
        <v>6424</v>
      </c>
    </row>
    <row r="267" spans="1:27" x14ac:dyDescent="0.25">
      <c r="A267" t="s">
        <v>631</v>
      </c>
      <c r="B267">
        <v>64</v>
      </c>
      <c r="C267" s="22" t="s">
        <v>7940</v>
      </c>
      <c r="D267" t="s">
        <v>633</v>
      </c>
      <c r="E267" s="23" t="s">
        <v>7941</v>
      </c>
      <c r="F267" s="24" t="s">
        <v>870</v>
      </c>
      <c r="G267" s="25">
        <v>590.1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26" x14ac:dyDescent="0.3">
      <c r="A269" t="s">
        <v>638</v>
      </c>
      <c r="E269" s="29" t="s">
        <v>7932</v>
      </c>
    </row>
    <row r="270" spans="1:27" ht="137.5" x14ac:dyDescent="0.25">
      <c r="A270" t="s">
        <v>640</v>
      </c>
      <c r="E270" s="23" t="s">
        <v>6424</v>
      </c>
    </row>
    <row r="271" spans="1:27" x14ac:dyDescent="0.25">
      <c r="A271" t="s">
        <v>631</v>
      </c>
      <c r="B271">
        <v>65</v>
      </c>
      <c r="C271" s="22" t="s">
        <v>7942</v>
      </c>
      <c r="D271" t="s">
        <v>633</v>
      </c>
      <c r="E271" s="23" t="s">
        <v>7943</v>
      </c>
      <c r="F271" s="24" t="s">
        <v>870</v>
      </c>
      <c r="G271" s="25">
        <v>339.02100000000002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7944</v>
      </c>
    </row>
    <row r="273" spans="1:27" ht="52" x14ac:dyDescent="0.3">
      <c r="A273" t="s">
        <v>638</v>
      </c>
      <c r="E273" s="29" t="s">
        <v>7924</v>
      </c>
    </row>
    <row r="274" spans="1:27" ht="25" x14ac:dyDescent="0.25">
      <c r="A274" t="s">
        <v>640</v>
      </c>
      <c r="E274" s="23" t="s">
        <v>7945</v>
      </c>
    </row>
    <row r="275" spans="1:27" ht="13" x14ac:dyDescent="0.25">
      <c r="A275" t="s">
        <v>628</v>
      </c>
      <c r="C275" s="18" t="s">
        <v>1544</v>
      </c>
      <c r="E275" s="19" t="s">
        <v>2049</v>
      </c>
      <c r="L275" s="20">
        <f>SUMIFS(L276:L331,A276:A331,"P")</f>
        <v>0</v>
      </c>
      <c r="M275" s="20">
        <f>SUMIFS(M276:M331,A276:A331,"P")</f>
        <v>0</v>
      </c>
      <c r="N275" s="21"/>
    </row>
    <row r="276" spans="1:27" ht="25" x14ac:dyDescent="0.25">
      <c r="A276" t="s">
        <v>631</v>
      </c>
      <c r="B276">
        <v>66</v>
      </c>
      <c r="C276" s="22" t="s">
        <v>6428</v>
      </c>
      <c r="D276" t="s">
        <v>633</v>
      </c>
      <c r="E276" s="23" t="s">
        <v>6429</v>
      </c>
      <c r="F276" s="24" t="s">
        <v>870</v>
      </c>
      <c r="G276" s="25">
        <v>158.52500000000001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7946</v>
      </c>
    </row>
    <row r="278" spans="1:27" ht="117" x14ac:dyDescent="0.3">
      <c r="A278" t="s">
        <v>638</v>
      </c>
      <c r="E278" s="29" t="s">
        <v>7947</v>
      </c>
    </row>
    <row r="279" spans="1:27" ht="187.5" x14ac:dyDescent="0.25">
      <c r="A279" t="s">
        <v>640</v>
      </c>
      <c r="E279" s="23" t="s">
        <v>4856</v>
      </c>
    </row>
    <row r="280" spans="1:27" x14ac:dyDescent="0.25">
      <c r="A280" t="s">
        <v>631</v>
      </c>
      <c r="B280">
        <v>67</v>
      </c>
      <c r="C280" s="22" t="s">
        <v>7948</v>
      </c>
      <c r="D280" t="s">
        <v>633</v>
      </c>
      <c r="E280" s="23" t="s">
        <v>7949</v>
      </c>
      <c r="F280" s="24" t="s">
        <v>870</v>
      </c>
      <c r="G280" s="25">
        <v>191.08</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7950</v>
      </c>
    </row>
    <row r="282" spans="1:27" ht="13" x14ac:dyDescent="0.3">
      <c r="A282" t="s">
        <v>638</v>
      </c>
      <c r="E282" s="29" t="s">
        <v>7951</v>
      </c>
    </row>
    <row r="283" spans="1:27" ht="200" x14ac:dyDescent="0.25">
      <c r="A283" t="s">
        <v>640</v>
      </c>
      <c r="E283" s="23" t="s">
        <v>7952</v>
      </c>
    </row>
    <row r="284" spans="1:27" ht="25" x14ac:dyDescent="0.25">
      <c r="A284" t="s">
        <v>631</v>
      </c>
      <c r="B284">
        <v>68</v>
      </c>
      <c r="C284" s="22" t="s">
        <v>7953</v>
      </c>
      <c r="D284" t="s">
        <v>633</v>
      </c>
      <c r="E284" s="23" t="s">
        <v>7954</v>
      </c>
      <c r="F284" s="24" t="s">
        <v>870</v>
      </c>
      <c r="G284" s="25">
        <v>759.26199999999994</v>
      </c>
      <c r="H284" s="24">
        <v>0</v>
      </c>
      <c r="I284" s="26">
        <f>ROUND(G284*H284,P4)</f>
        <v>0</v>
      </c>
      <c r="L284" s="27">
        <v>0</v>
      </c>
      <c r="M284" s="20">
        <f>ROUND(G284*L284,P4)</f>
        <v>0</v>
      </c>
      <c r="N284" s="21" t="s">
        <v>636</v>
      </c>
      <c r="O284" s="28">
        <f>M284*AA284</f>
        <v>0</v>
      </c>
      <c r="P284">
        <v>3</v>
      </c>
      <c r="AA284">
        <f>IF(P284=1,$O$3,IF(P284=2,$O$4,$O$5))</f>
        <v>0.21</v>
      </c>
    </row>
    <row r="285" spans="1:27" ht="50" x14ac:dyDescent="0.25">
      <c r="A285" t="s">
        <v>637</v>
      </c>
      <c r="E285" s="23" t="s">
        <v>7955</v>
      </c>
    </row>
    <row r="286" spans="1:27" ht="13" x14ac:dyDescent="0.3">
      <c r="A286" t="s">
        <v>638</v>
      </c>
      <c r="E286" s="29" t="s">
        <v>7956</v>
      </c>
    </row>
    <row r="287" spans="1:27" ht="200" x14ac:dyDescent="0.25">
      <c r="A287" t="s">
        <v>640</v>
      </c>
      <c r="E287" s="23" t="s">
        <v>7957</v>
      </c>
    </row>
    <row r="288" spans="1:27" x14ac:dyDescent="0.25">
      <c r="A288" t="s">
        <v>631</v>
      </c>
      <c r="B288">
        <v>69</v>
      </c>
      <c r="C288" s="22" t="s">
        <v>6324</v>
      </c>
      <c r="D288" t="s">
        <v>633</v>
      </c>
      <c r="E288" s="23" t="s">
        <v>6325</v>
      </c>
      <c r="F288" s="24" t="s">
        <v>870</v>
      </c>
      <c r="G288" s="25">
        <v>158.52500000000001</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7958</v>
      </c>
    </row>
    <row r="290" spans="1:27" ht="117" x14ac:dyDescent="0.3">
      <c r="A290" t="s">
        <v>638</v>
      </c>
      <c r="E290" s="29" t="s">
        <v>7959</v>
      </c>
    </row>
    <row r="291" spans="1:27" ht="37.5" x14ac:dyDescent="0.25">
      <c r="A291" t="s">
        <v>640</v>
      </c>
      <c r="E291" s="23" t="s">
        <v>6327</v>
      </c>
    </row>
    <row r="292" spans="1:27" x14ac:dyDescent="0.25">
      <c r="A292" t="s">
        <v>631</v>
      </c>
      <c r="B292">
        <v>70</v>
      </c>
      <c r="C292" s="22" t="s">
        <v>7960</v>
      </c>
      <c r="D292" t="s">
        <v>633</v>
      </c>
      <c r="E292" s="23" t="s">
        <v>7961</v>
      </c>
      <c r="F292" s="24" t="s">
        <v>647</v>
      </c>
      <c r="G292" s="25">
        <v>1.2</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7962</v>
      </c>
    </row>
    <row r="294" spans="1:27" ht="26" x14ac:dyDescent="0.3">
      <c r="A294" t="s">
        <v>638</v>
      </c>
      <c r="E294" s="29" t="s">
        <v>7963</v>
      </c>
    </row>
    <row r="295" spans="1:27" ht="187.5" x14ac:dyDescent="0.25">
      <c r="A295" t="s">
        <v>640</v>
      </c>
      <c r="E295" s="23" t="s">
        <v>7964</v>
      </c>
    </row>
    <row r="296" spans="1:27" x14ac:dyDescent="0.25">
      <c r="A296" t="s">
        <v>631</v>
      </c>
      <c r="B296">
        <v>71</v>
      </c>
      <c r="C296" s="22" t="s">
        <v>7965</v>
      </c>
      <c r="D296" t="s">
        <v>633</v>
      </c>
      <c r="E296" s="23" t="s">
        <v>7966</v>
      </c>
      <c r="F296" s="24" t="s">
        <v>647</v>
      </c>
      <c r="G296" s="25">
        <v>40.200000000000003</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7967</v>
      </c>
    </row>
    <row r="298" spans="1:27" ht="13" x14ac:dyDescent="0.3">
      <c r="A298" t="s">
        <v>638</v>
      </c>
      <c r="E298" s="29" t="s">
        <v>7968</v>
      </c>
    </row>
    <row r="299" spans="1:27" ht="187.5" x14ac:dyDescent="0.25">
      <c r="A299" t="s">
        <v>640</v>
      </c>
      <c r="E299" s="23" t="s">
        <v>7964</v>
      </c>
    </row>
    <row r="300" spans="1:27" x14ac:dyDescent="0.25">
      <c r="A300" t="s">
        <v>631</v>
      </c>
      <c r="B300">
        <v>72</v>
      </c>
      <c r="C300" s="22" t="s">
        <v>7969</v>
      </c>
      <c r="D300" t="s">
        <v>633</v>
      </c>
      <c r="E300" s="23" t="s">
        <v>7970</v>
      </c>
      <c r="F300" s="24" t="s">
        <v>647</v>
      </c>
      <c r="G300" s="25">
        <v>18.3</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7971</v>
      </c>
    </row>
    <row r="302" spans="1:27" ht="13" x14ac:dyDescent="0.3">
      <c r="A302" t="s">
        <v>638</v>
      </c>
      <c r="E302" s="29" t="s">
        <v>7972</v>
      </c>
    </row>
    <row r="303" spans="1:27" ht="187.5" x14ac:dyDescent="0.25">
      <c r="A303" t="s">
        <v>640</v>
      </c>
      <c r="E303" s="23" t="s">
        <v>7964</v>
      </c>
    </row>
    <row r="304" spans="1:27" x14ac:dyDescent="0.25">
      <c r="A304" t="s">
        <v>631</v>
      </c>
      <c r="B304">
        <v>73</v>
      </c>
      <c r="C304" s="22" t="s">
        <v>7973</v>
      </c>
      <c r="D304" t="s">
        <v>633</v>
      </c>
      <c r="E304" s="23" t="s">
        <v>7974</v>
      </c>
      <c r="F304" s="24" t="s">
        <v>657</v>
      </c>
      <c r="G304" s="25">
        <v>4</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7975</v>
      </c>
    </row>
    <row r="306" spans="1:27" ht="13" x14ac:dyDescent="0.3">
      <c r="A306" t="s">
        <v>638</v>
      </c>
      <c r="E306" s="29" t="s">
        <v>7976</v>
      </c>
    </row>
    <row r="307" spans="1:27" ht="87.5" x14ac:dyDescent="0.25">
      <c r="A307" t="s">
        <v>640</v>
      </c>
      <c r="E307" s="23" t="s">
        <v>7977</v>
      </c>
    </row>
    <row r="308" spans="1:27" x14ac:dyDescent="0.25">
      <c r="A308" t="s">
        <v>631</v>
      </c>
      <c r="B308">
        <v>74</v>
      </c>
      <c r="C308" s="22" t="s">
        <v>7978</v>
      </c>
      <c r="D308" t="s">
        <v>633</v>
      </c>
      <c r="E308" s="23" t="s">
        <v>7979</v>
      </c>
      <c r="F308" s="24" t="s">
        <v>647</v>
      </c>
      <c r="G308" s="25">
        <v>300</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7975</v>
      </c>
    </row>
    <row r="310" spans="1:27" ht="13" x14ac:dyDescent="0.3">
      <c r="A310" t="s">
        <v>638</v>
      </c>
      <c r="E310" s="29" t="s">
        <v>7916</v>
      </c>
    </row>
    <row r="311" spans="1:27" ht="100" x14ac:dyDescent="0.25">
      <c r="A311" t="s">
        <v>640</v>
      </c>
      <c r="E311" s="23" t="s">
        <v>7980</v>
      </c>
    </row>
    <row r="312" spans="1:27" x14ac:dyDescent="0.25">
      <c r="A312" t="s">
        <v>631</v>
      </c>
      <c r="B312">
        <v>75</v>
      </c>
      <c r="C312" s="22" t="s">
        <v>7981</v>
      </c>
      <c r="D312" t="s">
        <v>633</v>
      </c>
      <c r="E312" s="23" t="s">
        <v>7982</v>
      </c>
      <c r="F312" s="24" t="s">
        <v>870</v>
      </c>
      <c r="G312" s="25">
        <v>125.75700000000001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7983</v>
      </c>
    </row>
    <row r="314" spans="1:27" ht="78" x14ac:dyDescent="0.3">
      <c r="A314" t="s">
        <v>638</v>
      </c>
      <c r="E314" s="29" t="s">
        <v>7984</v>
      </c>
    </row>
    <row r="315" spans="1:27" ht="50" x14ac:dyDescent="0.25">
      <c r="A315" t="s">
        <v>640</v>
      </c>
      <c r="E315" s="23" t="s">
        <v>7985</v>
      </c>
    </row>
    <row r="316" spans="1:27" x14ac:dyDescent="0.25">
      <c r="A316" t="s">
        <v>631</v>
      </c>
      <c r="B316">
        <v>76</v>
      </c>
      <c r="C316" s="22" t="s">
        <v>7986</v>
      </c>
      <c r="D316" t="s">
        <v>633</v>
      </c>
      <c r="E316" s="23" t="s">
        <v>7987</v>
      </c>
      <c r="F316" s="24" t="s">
        <v>870</v>
      </c>
      <c r="G316" s="25">
        <v>39.72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7988</v>
      </c>
    </row>
    <row r="318" spans="1:27" ht="39" x14ac:dyDescent="0.3">
      <c r="A318" t="s">
        <v>638</v>
      </c>
      <c r="E318" s="29" t="s">
        <v>7989</v>
      </c>
    </row>
    <row r="319" spans="1:27" ht="50" x14ac:dyDescent="0.25">
      <c r="A319" t="s">
        <v>640</v>
      </c>
      <c r="E319" s="23" t="s">
        <v>7985</v>
      </c>
    </row>
    <row r="320" spans="1:27" x14ac:dyDescent="0.25">
      <c r="A320" t="s">
        <v>631</v>
      </c>
      <c r="B320">
        <v>77</v>
      </c>
      <c r="C320" s="22" t="s">
        <v>7990</v>
      </c>
      <c r="D320" t="s">
        <v>633</v>
      </c>
      <c r="E320" s="23" t="s">
        <v>7991</v>
      </c>
      <c r="F320" s="24" t="s">
        <v>870</v>
      </c>
      <c r="G320" s="25">
        <v>212.5</v>
      </c>
      <c r="H320" s="24">
        <v>0</v>
      </c>
      <c r="I320" s="26">
        <f>ROUND(G320*H320,P4)</f>
        <v>0</v>
      </c>
      <c r="L320" s="27">
        <v>0</v>
      </c>
      <c r="M320" s="20">
        <f>ROUND(G320*L320,P4)</f>
        <v>0</v>
      </c>
      <c r="N320" s="21" t="s">
        <v>633</v>
      </c>
      <c r="O320" s="28">
        <f>M320*AA320</f>
        <v>0</v>
      </c>
      <c r="P320">
        <v>3</v>
      </c>
      <c r="AA320">
        <f>IF(P320=1,$O$3,IF(P320=2,$O$4,$O$5))</f>
        <v>0.21</v>
      </c>
    </row>
    <row r="321" spans="1:27" ht="25" x14ac:dyDescent="0.25">
      <c r="A321" t="s">
        <v>637</v>
      </c>
      <c r="E321" s="23" t="s">
        <v>7992</v>
      </c>
    </row>
    <row r="322" spans="1:27" ht="26" x14ac:dyDescent="0.3">
      <c r="A322" t="s">
        <v>638</v>
      </c>
      <c r="E322" s="29" t="s">
        <v>7993</v>
      </c>
    </row>
    <row r="323" spans="1:27" ht="187.5" x14ac:dyDescent="0.25">
      <c r="A323" t="s">
        <v>640</v>
      </c>
      <c r="E323" s="23" t="s">
        <v>7994</v>
      </c>
    </row>
    <row r="324" spans="1:27" ht="25" x14ac:dyDescent="0.25">
      <c r="A324" t="s">
        <v>631</v>
      </c>
      <c r="B324">
        <v>78</v>
      </c>
      <c r="C324" s="22" t="s">
        <v>7995</v>
      </c>
      <c r="D324" t="s">
        <v>633</v>
      </c>
      <c r="E324" s="23" t="s">
        <v>7996</v>
      </c>
      <c r="F324" s="24" t="s">
        <v>657</v>
      </c>
      <c r="G324" s="25">
        <v>2</v>
      </c>
      <c r="H324" s="24">
        <v>0</v>
      </c>
      <c r="I324" s="26">
        <f>ROUND(G324*H324,P4)</f>
        <v>0</v>
      </c>
      <c r="L324" s="27">
        <v>0</v>
      </c>
      <c r="M324" s="20">
        <f>ROUND(G324*L324,P4)</f>
        <v>0</v>
      </c>
      <c r="N324" s="21" t="s">
        <v>633</v>
      </c>
      <c r="O324" s="28">
        <f>M324*AA324</f>
        <v>0</v>
      </c>
      <c r="P324">
        <v>3</v>
      </c>
      <c r="AA324">
        <f>IF(P324=1,$O$3,IF(P324=2,$O$4,$O$5))</f>
        <v>0.21</v>
      </c>
    </row>
    <row r="325" spans="1:27" ht="25" x14ac:dyDescent="0.25">
      <c r="A325" t="s">
        <v>637</v>
      </c>
      <c r="E325" s="23" t="s">
        <v>7997</v>
      </c>
    </row>
    <row r="326" spans="1:27" ht="52" x14ac:dyDescent="0.3">
      <c r="A326" t="s">
        <v>638</v>
      </c>
      <c r="E326" s="29" t="s">
        <v>7998</v>
      </c>
    </row>
    <row r="327" spans="1:27" ht="62.5" x14ac:dyDescent="0.25">
      <c r="A327" t="s">
        <v>640</v>
      </c>
      <c r="E327" s="23" t="s">
        <v>7999</v>
      </c>
    </row>
    <row r="328" spans="1:27" x14ac:dyDescent="0.25">
      <c r="A328" t="s">
        <v>631</v>
      </c>
      <c r="B328">
        <v>79</v>
      </c>
      <c r="C328" s="22" t="s">
        <v>8000</v>
      </c>
      <c r="D328" t="s">
        <v>633</v>
      </c>
      <c r="E328" s="23" t="s">
        <v>8001</v>
      </c>
      <c r="F328" s="24" t="s">
        <v>647</v>
      </c>
      <c r="G328" s="25">
        <v>10.5</v>
      </c>
      <c r="H328" s="24">
        <v>0</v>
      </c>
      <c r="I328" s="26">
        <f>ROUND(G328*H328,P4)</f>
        <v>0</v>
      </c>
      <c r="L328" s="27">
        <v>0</v>
      </c>
      <c r="M328" s="20">
        <f>ROUND(G328*L328,P4)</f>
        <v>0</v>
      </c>
      <c r="N328" s="21" t="s">
        <v>633</v>
      </c>
      <c r="O328" s="28">
        <f>M328*AA328</f>
        <v>0</v>
      </c>
      <c r="P328">
        <v>3</v>
      </c>
      <c r="AA328">
        <f>IF(P328=1,$O$3,IF(P328=2,$O$4,$O$5))</f>
        <v>0.21</v>
      </c>
    </row>
    <row r="329" spans="1:27" x14ac:dyDescent="0.25">
      <c r="A329" t="s">
        <v>637</v>
      </c>
      <c r="E329" s="23" t="s">
        <v>8002</v>
      </c>
    </row>
    <row r="330" spans="1:27" ht="13" x14ac:dyDescent="0.3">
      <c r="A330" t="s">
        <v>638</v>
      </c>
      <c r="E330" s="29" t="s">
        <v>8003</v>
      </c>
    </row>
    <row r="331" spans="1:27" ht="50" x14ac:dyDescent="0.25">
      <c r="A331" t="s">
        <v>640</v>
      </c>
      <c r="E331" s="23" t="s">
        <v>8004</v>
      </c>
    </row>
    <row r="332" spans="1:27" ht="13" x14ac:dyDescent="0.25">
      <c r="A332" t="s">
        <v>628</v>
      </c>
      <c r="C332" s="18" t="s">
        <v>4857</v>
      </c>
      <c r="E332" s="19" t="s">
        <v>5603</v>
      </c>
      <c r="L332" s="20">
        <f>SUMIFS(L333:L348,A333:A348,"P")</f>
        <v>0</v>
      </c>
      <c r="M332" s="20">
        <f>SUMIFS(M333:M348,A333:A348,"P")</f>
        <v>0</v>
      </c>
      <c r="N332" s="21"/>
    </row>
    <row r="333" spans="1:27" x14ac:dyDescent="0.25">
      <c r="A333" t="s">
        <v>631</v>
      </c>
      <c r="B333">
        <v>80</v>
      </c>
      <c r="C333" s="22" t="s">
        <v>5425</v>
      </c>
      <c r="D333" t="s">
        <v>633</v>
      </c>
      <c r="E333" s="23" t="s">
        <v>5426</v>
      </c>
      <c r="F333" s="24" t="s">
        <v>647</v>
      </c>
      <c r="G333" s="25">
        <v>25.5</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26" x14ac:dyDescent="0.3">
      <c r="A335" t="s">
        <v>638</v>
      </c>
      <c r="E335" s="29" t="s">
        <v>8005</v>
      </c>
    </row>
    <row r="336" spans="1:27" ht="250" x14ac:dyDescent="0.25">
      <c r="A336" t="s">
        <v>640</v>
      </c>
      <c r="E336" s="23" t="s">
        <v>4862</v>
      </c>
    </row>
    <row r="337" spans="1:27" x14ac:dyDescent="0.25">
      <c r="A337" t="s">
        <v>631</v>
      </c>
      <c r="B337">
        <v>81</v>
      </c>
      <c r="C337" s="22" t="s">
        <v>7090</v>
      </c>
      <c r="D337" t="s">
        <v>633</v>
      </c>
      <c r="E337" s="23" t="s">
        <v>7091</v>
      </c>
      <c r="F337" s="24" t="s">
        <v>647</v>
      </c>
      <c r="G337" s="25">
        <v>27</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8006</v>
      </c>
    </row>
    <row r="339" spans="1:27" ht="26" x14ac:dyDescent="0.3">
      <c r="A339" t="s">
        <v>638</v>
      </c>
      <c r="E339" s="29" t="s">
        <v>8007</v>
      </c>
    </row>
    <row r="340" spans="1:27" ht="237.5" x14ac:dyDescent="0.25">
      <c r="A340" t="s">
        <v>640</v>
      </c>
      <c r="E340" s="23" t="s">
        <v>5312</v>
      </c>
    </row>
    <row r="341" spans="1:27" x14ac:dyDescent="0.25">
      <c r="A341" t="s">
        <v>631</v>
      </c>
      <c r="B341">
        <v>82</v>
      </c>
      <c r="C341" s="22" t="s">
        <v>8008</v>
      </c>
      <c r="D341" t="s">
        <v>633</v>
      </c>
      <c r="E341" s="23" t="s">
        <v>8009</v>
      </c>
      <c r="F341" s="24" t="s">
        <v>647</v>
      </c>
      <c r="G341" s="25">
        <v>2.4</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26" x14ac:dyDescent="0.3">
      <c r="A343" t="s">
        <v>638</v>
      </c>
      <c r="E343" s="29" t="s">
        <v>8010</v>
      </c>
    </row>
    <row r="344" spans="1:27" ht="237.5" x14ac:dyDescent="0.25">
      <c r="A344" t="s">
        <v>640</v>
      </c>
      <c r="E344" s="23" t="s">
        <v>5941</v>
      </c>
    </row>
    <row r="345" spans="1:27" x14ac:dyDescent="0.25">
      <c r="A345" t="s">
        <v>631</v>
      </c>
      <c r="B345">
        <v>83</v>
      </c>
      <c r="C345" s="22" t="s">
        <v>4869</v>
      </c>
      <c r="D345" t="s">
        <v>633</v>
      </c>
      <c r="E345" s="23" t="s">
        <v>4870</v>
      </c>
      <c r="F345" s="24" t="s">
        <v>657</v>
      </c>
      <c r="G345" s="25">
        <v>4</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ht="39" x14ac:dyDescent="0.3">
      <c r="A347" t="s">
        <v>638</v>
      </c>
      <c r="E347" s="29" t="s">
        <v>8011</v>
      </c>
    </row>
    <row r="348" spans="1:27" ht="150" x14ac:dyDescent="0.25">
      <c r="A348" t="s">
        <v>640</v>
      </c>
      <c r="E348" s="23" t="s">
        <v>4872</v>
      </c>
    </row>
    <row r="349" spans="1:27" ht="13" x14ac:dyDescent="0.25">
      <c r="A349" t="s">
        <v>628</v>
      </c>
      <c r="C349" s="18" t="s">
        <v>1966</v>
      </c>
      <c r="E349" s="19" t="s">
        <v>4616</v>
      </c>
      <c r="L349" s="20">
        <f>SUMIFS(L350:L449,A350:A449,"P")</f>
        <v>0</v>
      </c>
      <c r="M349" s="20">
        <f>SUMIFS(M350:M449,A350:A449,"P")</f>
        <v>0</v>
      </c>
      <c r="N349" s="21"/>
    </row>
    <row r="350" spans="1:27" x14ac:dyDescent="0.25">
      <c r="A350" t="s">
        <v>631</v>
      </c>
      <c r="B350">
        <v>84</v>
      </c>
      <c r="C350" s="22" t="s">
        <v>8012</v>
      </c>
      <c r="D350" t="s">
        <v>633</v>
      </c>
      <c r="E350" s="23" t="s">
        <v>6719</v>
      </c>
      <c r="F350" s="24" t="s">
        <v>647</v>
      </c>
      <c r="G350" s="25">
        <v>111.97</v>
      </c>
      <c r="H350" s="24">
        <v>0</v>
      </c>
      <c r="I350" s="26">
        <f>ROUND(G350*H350,P4)</f>
        <v>0</v>
      </c>
      <c r="L350" s="27">
        <v>0</v>
      </c>
      <c r="M350" s="20">
        <f>ROUND(G350*L350,P4)</f>
        <v>0</v>
      </c>
      <c r="N350" s="21" t="s">
        <v>636</v>
      </c>
      <c r="O350" s="28">
        <f>M350*AA350</f>
        <v>0</v>
      </c>
      <c r="P350">
        <v>3</v>
      </c>
      <c r="AA350">
        <f>IF(P350=1,$O$3,IF(P350=2,$O$4,$O$5))</f>
        <v>0.21</v>
      </c>
    </row>
    <row r="351" spans="1:27" ht="25" x14ac:dyDescent="0.25">
      <c r="A351" t="s">
        <v>637</v>
      </c>
      <c r="E351" s="23" t="s">
        <v>8013</v>
      </c>
    </row>
    <row r="352" spans="1:27" ht="26" x14ac:dyDescent="0.3">
      <c r="A352" t="s">
        <v>638</v>
      </c>
      <c r="E352" s="29" t="s">
        <v>8014</v>
      </c>
    </row>
    <row r="353" spans="1:27" ht="62.5" x14ac:dyDescent="0.25">
      <c r="A353" t="s">
        <v>640</v>
      </c>
      <c r="E353" s="23" t="s">
        <v>6721</v>
      </c>
    </row>
    <row r="354" spans="1:27" ht="25" x14ac:dyDescent="0.25">
      <c r="A354" t="s">
        <v>631</v>
      </c>
      <c r="B354">
        <v>85</v>
      </c>
      <c r="C354" s="22" t="s">
        <v>8015</v>
      </c>
      <c r="D354" t="s">
        <v>633</v>
      </c>
      <c r="E354" s="23" t="s">
        <v>8016</v>
      </c>
      <c r="F354" s="24" t="s">
        <v>647</v>
      </c>
      <c r="G354" s="25">
        <v>137.4</v>
      </c>
      <c r="H354" s="24">
        <v>0</v>
      </c>
      <c r="I354" s="26">
        <f>ROUND(G354*H354,P4)</f>
        <v>0</v>
      </c>
      <c r="L354" s="27">
        <v>0</v>
      </c>
      <c r="M354" s="20">
        <f>ROUND(G354*L354,P4)</f>
        <v>0</v>
      </c>
      <c r="N354" s="21" t="s">
        <v>636</v>
      </c>
      <c r="O354" s="28">
        <f>M354*AA354</f>
        <v>0</v>
      </c>
      <c r="P354">
        <v>3</v>
      </c>
      <c r="AA354">
        <f>IF(P354=1,$O$3,IF(P354=2,$O$4,$O$5))</f>
        <v>0.21</v>
      </c>
    </row>
    <row r="355" spans="1:27" ht="25" x14ac:dyDescent="0.25">
      <c r="A355" t="s">
        <v>637</v>
      </c>
      <c r="E355" s="23" t="s">
        <v>8017</v>
      </c>
    </row>
    <row r="356" spans="1:27" ht="26" x14ac:dyDescent="0.3">
      <c r="A356" t="s">
        <v>638</v>
      </c>
      <c r="E356" s="29" t="s">
        <v>8018</v>
      </c>
    </row>
    <row r="357" spans="1:27" ht="112.5" x14ac:dyDescent="0.25">
      <c r="A357" t="s">
        <v>640</v>
      </c>
      <c r="E357" s="23" t="s">
        <v>8019</v>
      </c>
    </row>
    <row r="358" spans="1:27" ht="25" x14ac:dyDescent="0.25">
      <c r="A358" t="s">
        <v>631</v>
      </c>
      <c r="B358">
        <v>86</v>
      </c>
      <c r="C358" s="22" t="s">
        <v>8020</v>
      </c>
      <c r="D358" t="s">
        <v>633</v>
      </c>
      <c r="E358" s="23" t="s">
        <v>8021</v>
      </c>
      <c r="F358" s="24" t="s">
        <v>657</v>
      </c>
      <c r="G358" s="25">
        <v>4</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8022</v>
      </c>
    </row>
    <row r="360" spans="1:27" ht="13" x14ac:dyDescent="0.3">
      <c r="A360" t="s">
        <v>638</v>
      </c>
      <c r="E360" s="29" t="s">
        <v>8023</v>
      </c>
    </row>
    <row r="361" spans="1:27" ht="50" x14ac:dyDescent="0.25">
      <c r="A361" t="s">
        <v>640</v>
      </c>
      <c r="E361" s="23" t="s">
        <v>8024</v>
      </c>
    </row>
    <row r="362" spans="1:27" x14ac:dyDescent="0.25">
      <c r="A362" t="s">
        <v>631</v>
      </c>
      <c r="B362">
        <v>87</v>
      </c>
      <c r="C362" s="22" t="s">
        <v>7466</v>
      </c>
      <c r="D362" t="s">
        <v>633</v>
      </c>
      <c r="E362" s="23" t="s">
        <v>7467</v>
      </c>
      <c r="F362" s="24" t="s">
        <v>657</v>
      </c>
      <c r="G362" s="25">
        <v>28</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8025</v>
      </c>
    </row>
    <row r="364" spans="1:27" ht="78" x14ac:dyDescent="0.3">
      <c r="A364" t="s">
        <v>638</v>
      </c>
      <c r="E364" s="29" t="s">
        <v>8026</v>
      </c>
    </row>
    <row r="365" spans="1:27" ht="37.5" x14ac:dyDescent="0.25">
      <c r="A365" t="s">
        <v>640</v>
      </c>
      <c r="E365" s="23" t="s">
        <v>7469</v>
      </c>
    </row>
    <row r="366" spans="1:27" x14ac:dyDescent="0.25">
      <c r="A366" t="s">
        <v>631</v>
      </c>
      <c r="B366">
        <v>88</v>
      </c>
      <c r="C366" s="22" t="s">
        <v>8027</v>
      </c>
      <c r="D366" t="s">
        <v>633</v>
      </c>
      <c r="E366" s="23" t="s">
        <v>8028</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13" x14ac:dyDescent="0.3">
      <c r="A368" t="s">
        <v>638</v>
      </c>
      <c r="E368" s="29" t="s">
        <v>7126</v>
      </c>
    </row>
    <row r="369" spans="1:27" ht="25" x14ac:dyDescent="0.25">
      <c r="A369" t="s">
        <v>640</v>
      </c>
      <c r="E369" s="23" t="s">
        <v>8029</v>
      </c>
    </row>
    <row r="370" spans="1:27" x14ac:dyDescent="0.25">
      <c r="A370" t="s">
        <v>631</v>
      </c>
      <c r="B370">
        <v>89</v>
      </c>
      <c r="C370" s="22" t="s">
        <v>5775</v>
      </c>
      <c r="D370" t="s">
        <v>633</v>
      </c>
      <c r="E370" s="23" t="s">
        <v>5776</v>
      </c>
      <c r="F370" s="24" t="s">
        <v>647</v>
      </c>
      <c r="G370" s="25">
        <v>145.77500000000001</v>
      </c>
      <c r="H370" s="24">
        <v>0</v>
      </c>
      <c r="I370" s="26">
        <f>ROUND(G370*H370,P4)</f>
        <v>0</v>
      </c>
      <c r="L370" s="27">
        <v>0</v>
      </c>
      <c r="M370" s="20">
        <f>ROUND(G370*L370,P4)</f>
        <v>0</v>
      </c>
      <c r="N370" s="21" t="s">
        <v>636</v>
      </c>
      <c r="O370" s="28">
        <f>M370*AA370</f>
        <v>0</v>
      </c>
      <c r="P370">
        <v>3</v>
      </c>
      <c r="AA370">
        <f>IF(P370=1,$O$3,IF(P370=2,$O$4,$O$5))</f>
        <v>0.21</v>
      </c>
    </row>
    <row r="371" spans="1:27" ht="25" x14ac:dyDescent="0.25">
      <c r="A371" t="s">
        <v>637</v>
      </c>
      <c r="E371" s="23" t="s">
        <v>8030</v>
      </c>
    </row>
    <row r="372" spans="1:27" ht="104" x14ac:dyDescent="0.3">
      <c r="A372" t="s">
        <v>638</v>
      </c>
      <c r="E372" s="29" t="s">
        <v>8031</v>
      </c>
    </row>
    <row r="373" spans="1:27" ht="50" x14ac:dyDescent="0.25">
      <c r="A373" t="s">
        <v>640</v>
      </c>
      <c r="E373" s="23" t="s">
        <v>5778</v>
      </c>
    </row>
    <row r="374" spans="1:27" x14ac:dyDescent="0.25">
      <c r="A374" t="s">
        <v>631</v>
      </c>
      <c r="B374">
        <v>90</v>
      </c>
      <c r="C374" s="22" t="s">
        <v>8032</v>
      </c>
      <c r="D374" t="s">
        <v>633</v>
      </c>
      <c r="E374" s="23" t="s">
        <v>8033</v>
      </c>
      <c r="F374" s="24" t="s">
        <v>647</v>
      </c>
      <c r="G374" s="25">
        <v>20</v>
      </c>
      <c r="H374" s="24">
        <v>0</v>
      </c>
      <c r="I374" s="26">
        <f>ROUND(G374*H374,P4)</f>
        <v>0</v>
      </c>
      <c r="L374" s="27">
        <v>0</v>
      </c>
      <c r="M374" s="20">
        <f>ROUND(G374*L374,P4)</f>
        <v>0</v>
      </c>
      <c r="N374" s="21" t="s">
        <v>636</v>
      </c>
      <c r="O374" s="28">
        <f>M374*AA374</f>
        <v>0</v>
      </c>
      <c r="P374">
        <v>3</v>
      </c>
      <c r="AA374">
        <f>IF(P374=1,$O$3,IF(P374=2,$O$4,$O$5))</f>
        <v>0.21</v>
      </c>
    </row>
    <row r="375" spans="1:27" ht="25" x14ac:dyDescent="0.25">
      <c r="A375" t="s">
        <v>637</v>
      </c>
      <c r="E375" s="23" t="s">
        <v>8034</v>
      </c>
    </row>
    <row r="376" spans="1:27" ht="26" x14ac:dyDescent="0.3">
      <c r="A376" t="s">
        <v>638</v>
      </c>
      <c r="E376" s="29" t="s">
        <v>8035</v>
      </c>
    </row>
    <row r="377" spans="1:27" ht="50" x14ac:dyDescent="0.25">
      <c r="A377" t="s">
        <v>640</v>
      </c>
      <c r="E377" s="23" t="s">
        <v>5778</v>
      </c>
    </row>
    <row r="378" spans="1:27" x14ac:dyDescent="0.25">
      <c r="A378" t="s">
        <v>631</v>
      </c>
      <c r="B378">
        <v>91</v>
      </c>
      <c r="C378" s="22" t="s">
        <v>8036</v>
      </c>
      <c r="D378" t="s">
        <v>633</v>
      </c>
      <c r="E378" s="23" t="s">
        <v>8037</v>
      </c>
      <c r="F378" s="24" t="s">
        <v>870</v>
      </c>
      <c r="G378" s="25">
        <v>5.14</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8038</v>
      </c>
    </row>
    <row r="381" spans="1:27" ht="25" x14ac:dyDescent="0.25">
      <c r="A381" t="s">
        <v>640</v>
      </c>
      <c r="E381" s="23" t="s">
        <v>8039</v>
      </c>
    </row>
    <row r="382" spans="1:27" x14ac:dyDescent="0.25">
      <c r="A382" t="s">
        <v>631</v>
      </c>
      <c r="B382">
        <v>92</v>
      </c>
      <c r="C382" s="22" t="s">
        <v>8040</v>
      </c>
      <c r="D382" t="s">
        <v>633</v>
      </c>
      <c r="E382" s="23" t="s">
        <v>8041</v>
      </c>
      <c r="F382" s="24" t="s">
        <v>874</v>
      </c>
      <c r="G382" s="25">
        <v>0.215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8042</v>
      </c>
    </row>
    <row r="384" spans="1:27" ht="104" x14ac:dyDescent="0.3">
      <c r="A384" t="s">
        <v>638</v>
      </c>
      <c r="E384" s="29" t="s">
        <v>8043</v>
      </c>
    </row>
    <row r="385" spans="1:27" ht="37.5" x14ac:dyDescent="0.25">
      <c r="A385" t="s">
        <v>640</v>
      </c>
      <c r="E385" s="23" t="s">
        <v>8044</v>
      </c>
    </row>
    <row r="386" spans="1:27" ht="25" x14ac:dyDescent="0.25">
      <c r="A386" t="s">
        <v>631</v>
      </c>
      <c r="B386">
        <v>93</v>
      </c>
      <c r="C386" s="22" t="s">
        <v>8045</v>
      </c>
      <c r="D386" t="s">
        <v>633</v>
      </c>
      <c r="E386" s="23" t="s">
        <v>8046</v>
      </c>
      <c r="F386" s="24" t="s">
        <v>647</v>
      </c>
      <c r="G386" s="25">
        <v>22.4</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8047</v>
      </c>
    </row>
    <row r="388" spans="1:27" ht="39" x14ac:dyDescent="0.3">
      <c r="A388" t="s">
        <v>638</v>
      </c>
      <c r="E388" s="29" t="s">
        <v>8048</v>
      </c>
    </row>
    <row r="389" spans="1:27" ht="37.5" x14ac:dyDescent="0.25">
      <c r="A389" t="s">
        <v>640</v>
      </c>
      <c r="E389" s="23" t="s">
        <v>8044</v>
      </c>
    </row>
    <row r="390" spans="1:27" x14ac:dyDescent="0.25">
      <c r="A390" t="s">
        <v>631</v>
      </c>
      <c r="B390">
        <v>94</v>
      </c>
      <c r="C390" s="22" t="s">
        <v>8049</v>
      </c>
      <c r="D390" t="s">
        <v>633</v>
      </c>
      <c r="E390" s="23" t="s">
        <v>8050</v>
      </c>
      <c r="F390" s="24" t="s">
        <v>647</v>
      </c>
      <c r="G390" s="25">
        <v>31.02</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8051</v>
      </c>
    </row>
    <row r="392" spans="1:27" ht="52" x14ac:dyDescent="0.3">
      <c r="A392" t="s">
        <v>638</v>
      </c>
      <c r="E392" s="29" t="s">
        <v>8052</v>
      </c>
    </row>
    <row r="393" spans="1:27" ht="275" x14ac:dyDescent="0.25">
      <c r="A393" t="s">
        <v>640</v>
      </c>
      <c r="E393" s="23" t="s">
        <v>8053</v>
      </c>
    </row>
    <row r="394" spans="1:27" x14ac:dyDescent="0.25">
      <c r="A394" t="s">
        <v>631</v>
      </c>
      <c r="B394">
        <v>95</v>
      </c>
      <c r="C394" s="22" t="s">
        <v>8054</v>
      </c>
      <c r="D394" t="s">
        <v>633</v>
      </c>
      <c r="E394" s="23" t="s">
        <v>8055</v>
      </c>
      <c r="F394" s="24" t="s">
        <v>870</v>
      </c>
      <c r="G394" s="25">
        <v>56</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26" x14ac:dyDescent="0.3">
      <c r="A396" t="s">
        <v>638</v>
      </c>
      <c r="E396" s="29" t="s">
        <v>8056</v>
      </c>
    </row>
    <row r="397" spans="1:27" ht="100" x14ac:dyDescent="0.25">
      <c r="A397" t="s">
        <v>640</v>
      </c>
      <c r="E397" s="23" t="s">
        <v>8057</v>
      </c>
    </row>
    <row r="398" spans="1:27" x14ac:dyDescent="0.25">
      <c r="A398" t="s">
        <v>631</v>
      </c>
      <c r="B398">
        <v>96</v>
      </c>
      <c r="C398" s="22" t="s">
        <v>7474</v>
      </c>
      <c r="D398" t="s">
        <v>633</v>
      </c>
      <c r="E398" s="23" t="s">
        <v>7475</v>
      </c>
      <c r="F398" s="24" t="s">
        <v>657</v>
      </c>
      <c r="G398" s="25">
        <v>1</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13" x14ac:dyDescent="0.3">
      <c r="A400" t="s">
        <v>638</v>
      </c>
      <c r="E400" s="29" t="s">
        <v>5871</v>
      </c>
    </row>
    <row r="401" spans="1:27" ht="137.5" x14ac:dyDescent="0.25">
      <c r="A401" t="s">
        <v>640</v>
      </c>
      <c r="E401" s="23" t="s">
        <v>7476</v>
      </c>
    </row>
    <row r="402" spans="1:27" x14ac:dyDescent="0.25">
      <c r="A402" t="s">
        <v>631</v>
      </c>
      <c r="B402">
        <v>97</v>
      </c>
      <c r="C402" s="22" t="s">
        <v>8058</v>
      </c>
      <c r="D402" t="s">
        <v>633</v>
      </c>
      <c r="E402" s="23" t="s">
        <v>8059</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13" x14ac:dyDescent="0.3">
      <c r="A404" t="s">
        <v>638</v>
      </c>
      <c r="E404" s="29" t="s">
        <v>7126</v>
      </c>
    </row>
    <row r="405" spans="1:27" ht="137.5" x14ac:dyDescent="0.25">
      <c r="A405" t="s">
        <v>640</v>
      </c>
      <c r="E405" s="23" t="s">
        <v>7476</v>
      </c>
    </row>
    <row r="406" spans="1:27" x14ac:dyDescent="0.25">
      <c r="A406" t="s">
        <v>631</v>
      </c>
      <c r="B406">
        <v>98</v>
      </c>
      <c r="C406" s="22" t="s">
        <v>7102</v>
      </c>
      <c r="D406" t="s">
        <v>633</v>
      </c>
      <c r="E406" s="23" t="s">
        <v>7103</v>
      </c>
      <c r="F406" s="24" t="s">
        <v>657</v>
      </c>
      <c r="G406" s="25">
        <v>8</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8060</v>
      </c>
    </row>
    <row r="408" spans="1:27" ht="26" x14ac:dyDescent="0.3">
      <c r="A408" t="s">
        <v>638</v>
      </c>
      <c r="E408" s="29" t="s">
        <v>8061</v>
      </c>
    </row>
    <row r="409" spans="1:27" ht="125" x14ac:dyDescent="0.25">
      <c r="A409" t="s">
        <v>640</v>
      </c>
      <c r="E409" s="23" t="s">
        <v>7106</v>
      </c>
    </row>
    <row r="410" spans="1:27" ht="25" x14ac:dyDescent="0.25">
      <c r="A410" t="s">
        <v>631</v>
      </c>
      <c r="B410">
        <v>99</v>
      </c>
      <c r="C410" s="22" t="s">
        <v>7107</v>
      </c>
      <c r="D410" t="s">
        <v>633</v>
      </c>
      <c r="E410" s="23" t="s">
        <v>7108</v>
      </c>
      <c r="F410" s="24" t="s">
        <v>657</v>
      </c>
      <c r="G410" s="25">
        <v>52</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8062</v>
      </c>
    </row>
    <row r="412" spans="1:27" ht="26" x14ac:dyDescent="0.3">
      <c r="A412" t="s">
        <v>638</v>
      </c>
      <c r="E412" s="29" t="s">
        <v>8063</v>
      </c>
    </row>
    <row r="413" spans="1:27" ht="62.5" x14ac:dyDescent="0.25">
      <c r="A413" t="s">
        <v>640</v>
      </c>
      <c r="E413" s="23" t="s">
        <v>7111</v>
      </c>
    </row>
    <row r="414" spans="1:27" x14ac:dyDescent="0.25">
      <c r="A414" t="s">
        <v>631</v>
      </c>
      <c r="B414">
        <v>100</v>
      </c>
      <c r="C414" s="22" t="s">
        <v>5335</v>
      </c>
      <c r="D414" t="s">
        <v>633</v>
      </c>
      <c r="E414" s="23" t="s">
        <v>5336</v>
      </c>
      <c r="F414" s="24" t="s">
        <v>647</v>
      </c>
      <c r="G414" s="25">
        <v>83.3</v>
      </c>
      <c r="H414" s="24">
        <v>0</v>
      </c>
      <c r="I414" s="26">
        <f>ROUND(G414*H414,P4)</f>
        <v>0</v>
      </c>
      <c r="L414" s="27">
        <v>0</v>
      </c>
      <c r="M414" s="20">
        <f>ROUND(G414*L414,P4)</f>
        <v>0</v>
      </c>
      <c r="N414" s="21" t="s">
        <v>636</v>
      </c>
      <c r="O414" s="28">
        <f>M414*AA414</f>
        <v>0</v>
      </c>
      <c r="P414">
        <v>3</v>
      </c>
      <c r="AA414">
        <f>IF(P414=1,$O$3,IF(P414=2,$O$4,$O$5))</f>
        <v>0.21</v>
      </c>
    </row>
    <row r="415" spans="1:27" ht="37.5" x14ac:dyDescent="0.25">
      <c r="A415" t="s">
        <v>637</v>
      </c>
      <c r="E415" s="23" t="s">
        <v>8064</v>
      </c>
    </row>
    <row r="416" spans="1:27" ht="26" x14ac:dyDescent="0.3">
      <c r="A416" t="s">
        <v>638</v>
      </c>
      <c r="E416" s="29" t="s">
        <v>8065</v>
      </c>
    </row>
    <row r="417" spans="1:27" ht="87.5" x14ac:dyDescent="0.25">
      <c r="A417" t="s">
        <v>640</v>
      </c>
      <c r="E417" s="23" t="s">
        <v>4893</v>
      </c>
    </row>
    <row r="418" spans="1:27" x14ac:dyDescent="0.25">
      <c r="A418" t="s">
        <v>631</v>
      </c>
      <c r="B418">
        <v>101</v>
      </c>
      <c r="C418" s="22" t="s">
        <v>8066</v>
      </c>
      <c r="D418" t="s">
        <v>866</v>
      </c>
      <c r="E418" s="23" t="s">
        <v>8067</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8068</v>
      </c>
    </row>
    <row r="420" spans="1:27" ht="26" x14ac:dyDescent="0.3">
      <c r="A420" t="s">
        <v>638</v>
      </c>
      <c r="E420" s="29" t="s">
        <v>8069</v>
      </c>
    </row>
    <row r="421" spans="1:27" ht="37.5" x14ac:dyDescent="0.25">
      <c r="A421" t="s">
        <v>640</v>
      </c>
      <c r="E421" s="23" t="s">
        <v>8070</v>
      </c>
    </row>
    <row r="422" spans="1:27" x14ac:dyDescent="0.25">
      <c r="A422" t="s">
        <v>631</v>
      </c>
      <c r="B422">
        <v>102</v>
      </c>
      <c r="C422" s="22" t="s">
        <v>8066</v>
      </c>
      <c r="D422" t="s">
        <v>2745</v>
      </c>
      <c r="E422" s="23" t="s">
        <v>8067</v>
      </c>
      <c r="F422" s="24" t="s">
        <v>657</v>
      </c>
      <c r="G422" s="25">
        <v>5</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8071</v>
      </c>
    </row>
    <row r="425" spans="1:27" ht="37.5" x14ac:dyDescent="0.25">
      <c r="A425" t="s">
        <v>640</v>
      </c>
      <c r="E425" s="23" t="s">
        <v>8070</v>
      </c>
    </row>
    <row r="426" spans="1:27" x14ac:dyDescent="0.25">
      <c r="A426" t="s">
        <v>631</v>
      </c>
      <c r="B426">
        <v>103</v>
      </c>
      <c r="C426" s="22" t="s">
        <v>8072</v>
      </c>
      <c r="D426" t="s">
        <v>633</v>
      </c>
      <c r="E426" s="23" t="s">
        <v>8073</v>
      </c>
      <c r="F426" s="24" t="s">
        <v>874</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8074</v>
      </c>
    </row>
    <row r="428" spans="1:27" ht="26" x14ac:dyDescent="0.3">
      <c r="A428" t="s">
        <v>638</v>
      </c>
      <c r="E428" s="29" t="s">
        <v>8075</v>
      </c>
    </row>
    <row r="429" spans="1:27" ht="37.5" x14ac:dyDescent="0.25">
      <c r="A429" t="s">
        <v>640</v>
      </c>
      <c r="E429" s="23" t="s">
        <v>8070</v>
      </c>
    </row>
    <row r="430" spans="1:27" x14ac:dyDescent="0.25">
      <c r="A430" t="s">
        <v>631</v>
      </c>
      <c r="B430">
        <v>104</v>
      </c>
      <c r="C430" s="22" t="s">
        <v>8076</v>
      </c>
      <c r="D430" t="s">
        <v>866</v>
      </c>
      <c r="E430" s="23" t="s">
        <v>8077</v>
      </c>
      <c r="F430" s="24" t="s">
        <v>2636</v>
      </c>
      <c r="G430" s="25">
        <v>173.48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8078</v>
      </c>
    </row>
    <row r="432" spans="1:27" ht="52" x14ac:dyDescent="0.3">
      <c r="A432" t="s">
        <v>638</v>
      </c>
      <c r="E432" s="29" t="s">
        <v>8079</v>
      </c>
    </row>
    <row r="433" spans="1:27" ht="350" x14ac:dyDescent="0.25">
      <c r="A433" t="s">
        <v>640</v>
      </c>
      <c r="E433" s="23" t="s">
        <v>7120</v>
      </c>
    </row>
    <row r="434" spans="1:27" x14ac:dyDescent="0.25">
      <c r="A434" t="s">
        <v>631</v>
      </c>
      <c r="B434">
        <v>105</v>
      </c>
      <c r="C434" s="22" t="s">
        <v>8076</v>
      </c>
      <c r="D434" t="s">
        <v>2745</v>
      </c>
      <c r="E434" s="23" t="s">
        <v>8077</v>
      </c>
      <c r="F434" s="24" t="s">
        <v>2636</v>
      </c>
      <c r="G434" s="25">
        <v>32.027999999999999</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8080</v>
      </c>
    </row>
    <row r="436" spans="1:27" ht="26" x14ac:dyDescent="0.3">
      <c r="A436" t="s">
        <v>638</v>
      </c>
      <c r="E436" s="29" t="s">
        <v>8081</v>
      </c>
    </row>
    <row r="437" spans="1:27" ht="350" x14ac:dyDescent="0.25">
      <c r="A437" t="s">
        <v>640</v>
      </c>
      <c r="E437" s="23" t="s">
        <v>7120</v>
      </c>
    </row>
    <row r="438" spans="1:27" x14ac:dyDescent="0.25">
      <c r="A438" t="s">
        <v>631</v>
      </c>
      <c r="B438">
        <v>106</v>
      </c>
      <c r="C438" s="22" t="s">
        <v>8082</v>
      </c>
      <c r="D438" t="s">
        <v>633</v>
      </c>
      <c r="E438" s="23" t="s">
        <v>8083</v>
      </c>
      <c r="F438" s="24" t="s">
        <v>657</v>
      </c>
      <c r="G438" s="25">
        <v>6</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26" x14ac:dyDescent="0.3">
      <c r="A440" t="s">
        <v>638</v>
      </c>
      <c r="E440" s="29" t="s">
        <v>8084</v>
      </c>
    </row>
    <row r="441" spans="1:27" ht="262.5" x14ac:dyDescent="0.25">
      <c r="A441" t="s">
        <v>640</v>
      </c>
      <c r="E441" s="23" t="s">
        <v>8085</v>
      </c>
    </row>
    <row r="442" spans="1:27" x14ac:dyDescent="0.25">
      <c r="A442" t="s">
        <v>631</v>
      </c>
      <c r="B442">
        <v>107</v>
      </c>
      <c r="C442" s="22" t="s">
        <v>8086</v>
      </c>
      <c r="D442" t="s">
        <v>633</v>
      </c>
      <c r="E442" s="23" t="s">
        <v>8087</v>
      </c>
      <c r="F442" s="24" t="s">
        <v>657</v>
      </c>
      <c r="G442" s="25">
        <v>5</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26" x14ac:dyDescent="0.3">
      <c r="A444" t="s">
        <v>638</v>
      </c>
      <c r="E444" s="29" t="s">
        <v>8088</v>
      </c>
    </row>
    <row r="445" spans="1:27" ht="262.5" x14ac:dyDescent="0.25">
      <c r="A445" t="s">
        <v>640</v>
      </c>
      <c r="E445" s="23" t="s">
        <v>8089</v>
      </c>
    </row>
    <row r="446" spans="1:27" x14ac:dyDescent="0.25">
      <c r="A446" t="s">
        <v>631</v>
      </c>
      <c r="B446">
        <v>108</v>
      </c>
      <c r="C446" s="22" t="s">
        <v>6727</v>
      </c>
      <c r="D446" t="s">
        <v>633</v>
      </c>
      <c r="E446" s="23" t="s">
        <v>8090</v>
      </c>
      <c r="F446" s="24" t="s">
        <v>657</v>
      </c>
      <c r="G446" s="25">
        <v>1</v>
      </c>
      <c r="H446" s="24">
        <v>0</v>
      </c>
      <c r="I446" s="26">
        <f>ROUND(G446*H446,P4)</f>
        <v>0</v>
      </c>
      <c r="L446" s="27">
        <v>0</v>
      </c>
      <c r="M446" s="20">
        <f>ROUND(G446*L446,P4)</f>
        <v>0</v>
      </c>
      <c r="N446" s="21" t="s">
        <v>633</v>
      </c>
      <c r="O446" s="28">
        <f>M446*AA446</f>
        <v>0</v>
      </c>
      <c r="P446">
        <v>3</v>
      </c>
      <c r="AA446">
        <f>IF(P446=1,$O$3,IF(P446=2,$O$4,$O$5))</f>
        <v>0.21</v>
      </c>
    </row>
    <row r="447" spans="1:27" x14ac:dyDescent="0.25">
      <c r="A447" t="s">
        <v>637</v>
      </c>
      <c r="E447" s="23" t="s">
        <v>8091</v>
      </c>
    </row>
    <row r="448" spans="1:27" ht="13" x14ac:dyDescent="0.3">
      <c r="A448" t="s">
        <v>638</v>
      </c>
      <c r="E448" s="29" t="s">
        <v>5871</v>
      </c>
    </row>
    <row r="449" spans="1:5" ht="409.5" x14ac:dyDescent="0.25">
      <c r="A449" t="s">
        <v>640</v>
      </c>
      <c r="E449" s="23" t="s">
        <v>6730</v>
      </c>
    </row>
  </sheetData>
  <sheetProtection algorithmName="SHA-512" hashValue="OcIum9GAAj00OCeoLzeiif+VOfWtSGUQoZb5T3Dc6NKZV/Ef1u+fDw5zkIpvoWyOWlMcmHIe65Dnoh+RToYIsw==" saltValue="ZPuikXuiEIXNkPf0dGU8eXysRSg6CAtJzKpwLDXt97vLCLi8zF9SAZY/ZpQIqUF8mAmclQu91bc8miIKcmUO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26" x14ac:dyDescent="0.25">
      <c r="A8" t="s">
        <v>626</v>
      </c>
      <c r="C8" s="18" t="s">
        <v>8092</v>
      </c>
      <c r="E8" s="19" t="s">
        <v>277</v>
      </c>
      <c r="L8" s="20">
        <f>L9+L30+L47+L60+L85+L90+L99+L108</f>
        <v>0</v>
      </c>
      <c r="M8" s="20">
        <f>M9+M30+M47+M60+M85+M90+M99+M108</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504</v>
      </c>
      <c r="H10" s="24">
        <v>0</v>
      </c>
      <c r="I10" s="26">
        <f>ROUND(G10*H10,P4)</f>
        <v>0</v>
      </c>
      <c r="L10" s="27">
        <v>0</v>
      </c>
      <c r="M10" s="20">
        <f>ROUND(G10*L10,P4)</f>
        <v>0</v>
      </c>
      <c r="N10" s="21" t="s">
        <v>636</v>
      </c>
      <c r="O10" s="28">
        <f>M10*AA10</f>
        <v>0</v>
      </c>
      <c r="P10">
        <v>3</v>
      </c>
      <c r="AA10">
        <f>IF(P10=1,$O$3,IF(P10=2,$O$4,$O$5))</f>
        <v>0.21</v>
      </c>
    </row>
    <row r="11" spans="1:27" x14ac:dyDescent="0.25">
      <c r="A11" t="s">
        <v>637</v>
      </c>
      <c r="E11" s="23" t="s">
        <v>8093</v>
      </c>
    </row>
    <row r="12" spans="1:27" ht="26" x14ac:dyDescent="0.3">
      <c r="A12" t="s">
        <v>638</v>
      </c>
      <c r="E12" s="29" t="s">
        <v>8094</v>
      </c>
    </row>
    <row r="13" spans="1:27" x14ac:dyDescent="0.25">
      <c r="A13" t="s">
        <v>640</v>
      </c>
      <c r="E13" s="23" t="s">
        <v>1380</v>
      </c>
    </row>
    <row r="14" spans="1:27" x14ac:dyDescent="0.25">
      <c r="A14" t="s">
        <v>631</v>
      </c>
      <c r="B14">
        <v>2</v>
      </c>
      <c r="C14" s="22" t="s">
        <v>7133</v>
      </c>
      <c r="D14" t="s">
        <v>633</v>
      </c>
      <c r="E14" s="23" t="s">
        <v>7134</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8095</v>
      </c>
    </row>
    <row r="17" spans="1:27" x14ac:dyDescent="0.25">
      <c r="A17" t="s">
        <v>640</v>
      </c>
      <c r="E17" s="23" t="s">
        <v>1380</v>
      </c>
    </row>
    <row r="18" spans="1:27" x14ac:dyDescent="0.25">
      <c r="A18" t="s">
        <v>631</v>
      </c>
      <c r="B18">
        <v>3</v>
      </c>
      <c r="C18" s="22" t="s">
        <v>6947</v>
      </c>
      <c r="D18" t="s">
        <v>633</v>
      </c>
      <c r="E18" s="23" t="s">
        <v>6948</v>
      </c>
      <c r="F18" s="24" t="s">
        <v>874</v>
      </c>
      <c r="G18" s="25">
        <v>5074.3729999999996</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8096</v>
      </c>
    </row>
    <row r="20" spans="1:27" ht="26" x14ac:dyDescent="0.3">
      <c r="A20" t="s">
        <v>638</v>
      </c>
      <c r="E20" s="29" t="s">
        <v>8097</v>
      </c>
    </row>
    <row r="21" spans="1:27" x14ac:dyDescent="0.25">
      <c r="A21" t="s">
        <v>640</v>
      </c>
      <c r="E21" s="23" t="s">
        <v>1380</v>
      </c>
    </row>
    <row r="22" spans="1:27" x14ac:dyDescent="0.25">
      <c r="A22" t="s">
        <v>631</v>
      </c>
      <c r="B22">
        <v>4</v>
      </c>
      <c r="C22" s="22" t="s">
        <v>4702</v>
      </c>
      <c r="D22" t="s">
        <v>633</v>
      </c>
      <c r="E22" s="23" t="s">
        <v>4703</v>
      </c>
      <c r="F22" s="24" t="s">
        <v>874</v>
      </c>
      <c r="G22" s="25">
        <v>5074.3729999999996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8098</v>
      </c>
    </row>
    <row r="25" spans="1:27" x14ac:dyDescent="0.25">
      <c r="A25" t="s">
        <v>640</v>
      </c>
      <c r="E25" s="23" t="s">
        <v>1380</v>
      </c>
    </row>
    <row r="26" spans="1:27" x14ac:dyDescent="0.25">
      <c r="A26" t="s">
        <v>631</v>
      </c>
      <c r="B26">
        <v>5</v>
      </c>
      <c r="C26" s="22" t="s">
        <v>1888</v>
      </c>
      <c r="D26" t="s">
        <v>633</v>
      </c>
      <c r="E26" s="23" t="s">
        <v>1889</v>
      </c>
      <c r="F26" s="24" t="s">
        <v>874</v>
      </c>
      <c r="G26" s="25">
        <v>4122.893</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8099</v>
      </c>
    </row>
    <row r="28" spans="1:27" ht="78" x14ac:dyDescent="0.3">
      <c r="A28" t="s">
        <v>638</v>
      </c>
      <c r="E28" s="29" t="s">
        <v>8100</v>
      </c>
    </row>
    <row r="29" spans="1:27" x14ac:dyDescent="0.25">
      <c r="A29" t="s">
        <v>640</v>
      </c>
      <c r="E29" s="23" t="s">
        <v>1380</v>
      </c>
    </row>
    <row r="30" spans="1:27" ht="13" x14ac:dyDescent="0.25">
      <c r="A30" t="s">
        <v>628</v>
      </c>
      <c r="C30" s="18" t="s">
        <v>7143</v>
      </c>
      <c r="E30" s="19" t="s">
        <v>4061</v>
      </c>
      <c r="L30" s="20">
        <f>SUMIFS(L31:L46,A31:A46,"P")</f>
        <v>0</v>
      </c>
      <c r="M30" s="20">
        <f>SUMIFS(M31:M46,A31:A46,"P")</f>
        <v>0</v>
      </c>
      <c r="N30" s="21"/>
    </row>
    <row r="31" spans="1:27" x14ac:dyDescent="0.25">
      <c r="A31" t="s">
        <v>631</v>
      </c>
      <c r="B31">
        <v>6</v>
      </c>
      <c r="C31" s="22" t="s">
        <v>3707</v>
      </c>
      <c r="D31" t="s">
        <v>633</v>
      </c>
      <c r="E31" s="23" t="s">
        <v>3708</v>
      </c>
      <c r="F31" s="24" t="s">
        <v>874</v>
      </c>
      <c r="G31" s="25">
        <v>117.113</v>
      </c>
      <c r="H31" s="24">
        <v>0</v>
      </c>
      <c r="I31" s="26">
        <f>ROUND(G31*H31,P4)</f>
        <v>0</v>
      </c>
      <c r="L31" s="27">
        <v>0</v>
      </c>
      <c r="M31" s="20">
        <f>ROUND(G31*L31,P4)</f>
        <v>0</v>
      </c>
      <c r="N31" s="21" t="s">
        <v>636</v>
      </c>
      <c r="O31" s="28">
        <f>M31*AA31</f>
        <v>0</v>
      </c>
      <c r="P31">
        <v>3</v>
      </c>
      <c r="AA31">
        <f>IF(P31=1,$O$3,IF(P31=2,$O$4,$O$5))</f>
        <v>0.21</v>
      </c>
    </row>
    <row r="32" spans="1:27" ht="62.5" x14ac:dyDescent="0.25">
      <c r="A32" t="s">
        <v>637</v>
      </c>
      <c r="E32" s="23" t="s">
        <v>8101</v>
      </c>
    </row>
    <row r="33" spans="1:27" ht="52" x14ac:dyDescent="0.3">
      <c r="A33" t="s">
        <v>638</v>
      </c>
      <c r="E33" s="29" t="s">
        <v>8102</v>
      </c>
    </row>
    <row r="34" spans="1:27" x14ac:dyDescent="0.25">
      <c r="A34" t="s">
        <v>640</v>
      </c>
      <c r="E34" s="23" t="s">
        <v>1380</v>
      </c>
    </row>
    <row r="35" spans="1:27" x14ac:dyDescent="0.25">
      <c r="A35" t="s">
        <v>631</v>
      </c>
      <c r="B35">
        <v>7</v>
      </c>
      <c r="C35" s="22" t="s">
        <v>6650</v>
      </c>
      <c r="D35" t="s">
        <v>633</v>
      </c>
      <c r="E35" s="23" t="s">
        <v>6651</v>
      </c>
      <c r="F35" s="24" t="s">
        <v>1806</v>
      </c>
      <c r="G35" s="25">
        <v>8.3490000000000002</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8103</v>
      </c>
    </row>
    <row r="37" spans="1:27" ht="52" x14ac:dyDescent="0.3">
      <c r="A37" t="s">
        <v>638</v>
      </c>
      <c r="E37" s="29" t="s">
        <v>8104</v>
      </c>
    </row>
    <row r="38" spans="1:27" x14ac:dyDescent="0.25">
      <c r="A38" t="s">
        <v>640</v>
      </c>
      <c r="E38" s="23" t="s">
        <v>1380</v>
      </c>
    </row>
    <row r="39" spans="1:27" x14ac:dyDescent="0.25">
      <c r="A39" t="s">
        <v>631</v>
      </c>
      <c r="B39">
        <v>8</v>
      </c>
      <c r="C39" s="22" t="s">
        <v>8105</v>
      </c>
      <c r="D39" t="s">
        <v>633</v>
      </c>
      <c r="E39" s="23" t="s">
        <v>8106</v>
      </c>
      <c r="F39" s="24" t="s">
        <v>870</v>
      </c>
      <c r="G39" s="25">
        <v>1092.26</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8107</v>
      </c>
    </row>
    <row r="41" spans="1:27" ht="26" x14ac:dyDescent="0.3">
      <c r="A41" t="s">
        <v>638</v>
      </c>
      <c r="E41" s="29" t="s">
        <v>8108</v>
      </c>
    </row>
    <row r="42" spans="1:27" x14ac:dyDescent="0.25">
      <c r="A42" t="s">
        <v>640</v>
      </c>
      <c r="E42" s="23" t="s">
        <v>1380</v>
      </c>
    </row>
    <row r="43" spans="1:27" x14ac:dyDescent="0.25">
      <c r="A43" t="s">
        <v>631</v>
      </c>
      <c r="B43">
        <v>9</v>
      </c>
      <c r="C43" s="22" t="s">
        <v>8109</v>
      </c>
      <c r="D43" t="s">
        <v>633</v>
      </c>
      <c r="E43" s="23" t="s">
        <v>8110</v>
      </c>
      <c r="F43" s="24" t="s">
        <v>870</v>
      </c>
      <c r="G43" s="25">
        <v>608.1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8111</v>
      </c>
    </row>
    <row r="45" spans="1:27" ht="26" x14ac:dyDescent="0.3">
      <c r="A45" t="s">
        <v>638</v>
      </c>
      <c r="E45" s="29" t="s">
        <v>8112</v>
      </c>
    </row>
    <row r="46" spans="1:27" x14ac:dyDescent="0.25">
      <c r="A46" t="s">
        <v>640</v>
      </c>
      <c r="E46" s="23" t="s">
        <v>1380</v>
      </c>
    </row>
    <row r="47" spans="1:27" ht="13" x14ac:dyDescent="0.25">
      <c r="A47" t="s">
        <v>628</v>
      </c>
      <c r="C47" s="18" t="s">
        <v>7155</v>
      </c>
      <c r="E47" s="19" t="s">
        <v>4802</v>
      </c>
      <c r="L47" s="20">
        <f>SUMIFS(L48:L59,A48:A59,"P")</f>
        <v>0</v>
      </c>
      <c r="M47" s="20">
        <f>SUMIFS(M48:M59,A48:A59,"P")</f>
        <v>0</v>
      </c>
      <c r="N47" s="21"/>
    </row>
    <row r="48" spans="1:27" x14ac:dyDescent="0.25">
      <c r="A48" t="s">
        <v>631</v>
      </c>
      <c r="B48">
        <v>10</v>
      </c>
      <c r="C48" s="22" t="s">
        <v>6664</v>
      </c>
      <c r="D48" t="s">
        <v>633</v>
      </c>
      <c r="E48" s="23" t="s">
        <v>6665</v>
      </c>
      <c r="F48" s="24" t="s">
        <v>874</v>
      </c>
      <c r="G48" s="25">
        <v>31.8</v>
      </c>
      <c r="H48" s="24">
        <v>0</v>
      </c>
      <c r="I48" s="26">
        <f>ROUND(G48*H48,P4)</f>
        <v>0</v>
      </c>
      <c r="L48" s="27">
        <v>0</v>
      </c>
      <c r="M48" s="20">
        <f>ROUND(G48*L48,P4)</f>
        <v>0</v>
      </c>
      <c r="N48" s="21" t="s">
        <v>636</v>
      </c>
      <c r="O48" s="28">
        <f>M48*AA48</f>
        <v>0</v>
      </c>
      <c r="P48">
        <v>3</v>
      </c>
      <c r="AA48">
        <f>IF(P48=1,$O$3,IF(P48=2,$O$4,$O$5))</f>
        <v>0.21</v>
      </c>
    </row>
    <row r="49" spans="1:27" ht="37.5" x14ac:dyDescent="0.25">
      <c r="A49" t="s">
        <v>637</v>
      </c>
      <c r="E49" s="23" t="s">
        <v>8113</v>
      </c>
    </row>
    <row r="50" spans="1:27" ht="26" x14ac:dyDescent="0.3">
      <c r="A50" t="s">
        <v>638</v>
      </c>
      <c r="E50" s="29" t="s">
        <v>8114</v>
      </c>
    </row>
    <row r="51" spans="1:27" x14ac:dyDescent="0.25">
      <c r="A51" t="s">
        <v>640</v>
      </c>
      <c r="E51" s="23" t="s">
        <v>1380</v>
      </c>
    </row>
    <row r="52" spans="1:27" x14ac:dyDescent="0.25">
      <c r="A52" t="s">
        <v>631</v>
      </c>
      <c r="B52">
        <v>11</v>
      </c>
      <c r="C52" s="22" t="s">
        <v>6669</v>
      </c>
      <c r="D52" t="s">
        <v>633</v>
      </c>
      <c r="E52" s="23" t="s">
        <v>6670</v>
      </c>
      <c r="F52" s="24" t="s">
        <v>1806</v>
      </c>
      <c r="G52" s="25">
        <v>12.260999999999999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8115</v>
      </c>
    </row>
    <row r="54" spans="1:27" ht="26" x14ac:dyDescent="0.3">
      <c r="A54" t="s">
        <v>638</v>
      </c>
      <c r="E54" s="29" t="s">
        <v>8116</v>
      </c>
    </row>
    <row r="55" spans="1:27" x14ac:dyDescent="0.25">
      <c r="A55" t="s">
        <v>640</v>
      </c>
      <c r="E55" s="23" t="s">
        <v>1380</v>
      </c>
    </row>
    <row r="56" spans="1:27" x14ac:dyDescent="0.25">
      <c r="A56" t="s">
        <v>631</v>
      </c>
      <c r="B56">
        <v>12</v>
      </c>
      <c r="C56" s="22" t="s">
        <v>5581</v>
      </c>
      <c r="D56" t="s">
        <v>633</v>
      </c>
      <c r="E56" s="23" t="s">
        <v>5582</v>
      </c>
      <c r="F56" s="24" t="s">
        <v>874</v>
      </c>
      <c r="G56" s="25">
        <v>385.779</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8117</v>
      </c>
    </row>
    <row r="58" spans="1:27" ht="52" x14ac:dyDescent="0.3">
      <c r="A58" t="s">
        <v>638</v>
      </c>
      <c r="E58" s="29" t="s">
        <v>8118</v>
      </c>
    </row>
    <row r="59" spans="1:27" x14ac:dyDescent="0.25">
      <c r="A59" t="s">
        <v>640</v>
      </c>
      <c r="E59" s="23" t="s">
        <v>1380</v>
      </c>
    </row>
    <row r="60" spans="1:27" ht="13" x14ac:dyDescent="0.25">
      <c r="A60" t="s">
        <v>628</v>
      </c>
      <c r="C60" s="18" t="s">
        <v>7164</v>
      </c>
      <c r="E60" s="19" t="s">
        <v>4807</v>
      </c>
      <c r="L60" s="20">
        <f>SUMIFS(L61:L84,A61:A84,"P")</f>
        <v>0</v>
      </c>
      <c r="M60" s="20">
        <f>SUMIFS(M61:M84,A61:A84,"P")</f>
        <v>0</v>
      </c>
      <c r="N60" s="21"/>
    </row>
    <row r="61" spans="1:27" x14ac:dyDescent="0.25">
      <c r="A61" t="s">
        <v>631</v>
      </c>
      <c r="B61">
        <v>13</v>
      </c>
      <c r="C61" s="22" t="s">
        <v>8119</v>
      </c>
      <c r="D61" t="s">
        <v>633</v>
      </c>
      <c r="E61" s="23" t="s">
        <v>8120</v>
      </c>
      <c r="F61" s="24" t="s">
        <v>874</v>
      </c>
      <c r="G61" s="25">
        <v>11.25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8121</v>
      </c>
    </row>
    <row r="63" spans="1:27" ht="26" x14ac:dyDescent="0.3">
      <c r="A63" t="s">
        <v>638</v>
      </c>
      <c r="E63" s="29" t="s">
        <v>8122</v>
      </c>
    </row>
    <row r="64" spans="1:27" x14ac:dyDescent="0.25">
      <c r="A64" t="s">
        <v>640</v>
      </c>
      <c r="E64" s="23" t="s">
        <v>1380</v>
      </c>
    </row>
    <row r="65" spans="1:27" x14ac:dyDescent="0.25">
      <c r="A65" t="s">
        <v>631</v>
      </c>
      <c r="B65">
        <v>14</v>
      </c>
      <c r="C65" s="22" t="s">
        <v>7447</v>
      </c>
      <c r="D65" t="s">
        <v>633</v>
      </c>
      <c r="E65" s="23" t="s">
        <v>7448</v>
      </c>
      <c r="F65" s="24" t="s">
        <v>874</v>
      </c>
      <c r="G65" s="25">
        <v>112.67400000000001</v>
      </c>
      <c r="H65" s="24">
        <v>0</v>
      </c>
      <c r="I65" s="26">
        <f>ROUND(G65*H65,P4)</f>
        <v>0</v>
      </c>
      <c r="L65" s="27">
        <v>0</v>
      </c>
      <c r="M65" s="20">
        <f>ROUND(G65*L65,P4)</f>
        <v>0</v>
      </c>
      <c r="N65" s="21" t="s">
        <v>636</v>
      </c>
      <c r="O65" s="28">
        <f>M65*AA65</f>
        <v>0</v>
      </c>
      <c r="P65">
        <v>3</v>
      </c>
      <c r="AA65">
        <f>IF(P65=1,$O$3,IF(P65=2,$O$4,$O$5))</f>
        <v>0.21</v>
      </c>
    </row>
    <row r="66" spans="1:27" ht="37.5" x14ac:dyDescent="0.25">
      <c r="A66" t="s">
        <v>637</v>
      </c>
      <c r="E66" s="23" t="s">
        <v>8123</v>
      </c>
    </row>
    <row r="67" spans="1:27" ht="52" x14ac:dyDescent="0.3">
      <c r="A67" t="s">
        <v>638</v>
      </c>
      <c r="E67" s="29" t="s">
        <v>8124</v>
      </c>
    </row>
    <row r="68" spans="1:27" x14ac:dyDescent="0.25">
      <c r="A68" t="s">
        <v>640</v>
      </c>
      <c r="E68" s="23" t="s">
        <v>1380</v>
      </c>
    </row>
    <row r="69" spans="1:27" x14ac:dyDescent="0.25">
      <c r="A69" t="s">
        <v>631</v>
      </c>
      <c r="B69">
        <v>15</v>
      </c>
      <c r="C69" s="22" t="s">
        <v>6292</v>
      </c>
      <c r="D69" t="s">
        <v>633</v>
      </c>
      <c r="E69" s="23" t="s">
        <v>6293</v>
      </c>
      <c r="F69" s="24" t="s">
        <v>874</v>
      </c>
      <c r="G69" s="25">
        <v>21.4</v>
      </c>
      <c r="H69" s="24">
        <v>0</v>
      </c>
      <c r="I69" s="26">
        <f>ROUND(G69*H69,P4)</f>
        <v>0</v>
      </c>
      <c r="L69" s="27">
        <v>0</v>
      </c>
      <c r="M69" s="20">
        <f>ROUND(G69*L69,P4)</f>
        <v>0</v>
      </c>
      <c r="N69" s="21" t="s">
        <v>636</v>
      </c>
      <c r="O69" s="28">
        <f>M69*AA69</f>
        <v>0</v>
      </c>
      <c r="P69">
        <v>3</v>
      </c>
      <c r="AA69">
        <f>IF(P69=1,$O$3,IF(P69=2,$O$4,$O$5))</f>
        <v>0.21</v>
      </c>
    </row>
    <row r="70" spans="1:27" ht="25" x14ac:dyDescent="0.25">
      <c r="A70" t="s">
        <v>637</v>
      </c>
      <c r="E70" s="23" t="s">
        <v>8125</v>
      </c>
    </row>
    <row r="71" spans="1:27" ht="26" x14ac:dyDescent="0.3">
      <c r="A71" t="s">
        <v>638</v>
      </c>
      <c r="E71" s="29" t="s">
        <v>8126</v>
      </c>
    </row>
    <row r="72" spans="1:27" x14ac:dyDescent="0.25">
      <c r="A72" t="s">
        <v>640</v>
      </c>
      <c r="E72" s="23" t="s">
        <v>1380</v>
      </c>
    </row>
    <row r="73" spans="1:27" x14ac:dyDescent="0.25">
      <c r="A73" t="s">
        <v>631</v>
      </c>
      <c r="B73">
        <v>16</v>
      </c>
      <c r="C73" s="22" t="s">
        <v>4813</v>
      </c>
      <c r="D73" t="s">
        <v>633</v>
      </c>
      <c r="E73" s="23" t="s">
        <v>4814</v>
      </c>
      <c r="F73" s="24" t="s">
        <v>874</v>
      </c>
      <c r="G73" s="25">
        <v>14.022</v>
      </c>
      <c r="H73" s="24">
        <v>0</v>
      </c>
      <c r="I73" s="26">
        <f>ROUND(G73*H73,P4)</f>
        <v>0</v>
      </c>
      <c r="L73" s="27">
        <v>0</v>
      </c>
      <c r="M73" s="20">
        <f>ROUND(G73*L73,P4)</f>
        <v>0</v>
      </c>
      <c r="N73" s="21" t="s">
        <v>636</v>
      </c>
      <c r="O73" s="28">
        <f>M73*AA73</f>
        <v>0</v>
      </c>
      <c r="P73">
        <v>3</v>
      </c>
      <c r="AA73">
        <f>IF(P73=1,$O$3,IF(P73=2,$O$4,$O$5))</f>
        <v>0.21</v>
      </c>
    </row>
    <row r="74" spans="1:27" ht="25" x14ac:dyDescent="0.25">
      <c r="A74" t="s">
        <v>637</v>
      </c>
      <c r="E74" s="23" t="s">
        <v>8127</v>
      </c>
    </row>
    <row r="75" spans="1:27" ht="26" x14ac:dyDescent="0.3">
      <c r="A75" t="s">
        <v>638</v>
      </c>
      <c r="E75" s="29" t="s">
        <v>8128</v>
      </c>
    </row>
    <row r="76" spans="1:27" x14ac:dyDescent="0.25">
      <c r="A76" t="s">
        <v>640</v>
      </c>
      <c r="E76" s="23" t="s">
        <v>1380</v>
      </c>
    </row>
    <row r="77" spans="1:27" ht="25" x14ac:dyDescent="0.25">
      <c r="A77" t="s">
        <v>631</v>
      </c>
      <c r="B77">
        <v>17</v>
      </c>
      <c r="C77" s="22" t="s">
        <v>8129</v>
      </c>
      <c r="D77" t="s">
        <v>633</v>
      </c>
      <c r="E77" s="23" t="s">
        <v>8130</v>
      </c>
      <c r="F77" s="24" t="s">
        <v>874</v>
      </c>
      <c r="G77" s="25">
        <v>202.8</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8131</v>
      </c>
    </row>
    <row r="79" spans="1:27" ht="26" x14ac:dyDescent="0.3">
      <c r="A79" t="s">
        <v>638</v>
      </c>
      <c r="E79" s="29" t="s">
        <v>8132</v>
      </c>
    </row>
    <row r="80" spans="1:27" x14ac:dyDescent="0.25">
      <c r="A80" t="s">
        <v>640</v>
      </c>
      <c r="E80" s="23" t="s">
        <v>1380</v>
      </c>
    </row>
    <row r="81" spans="1:27" x14ac:dyDescent="0.25">
      <c r="A81" t="s">
        <v>631</v>
      </c>
      <c r="B81">
        <v>18</v>
      </c>
      <c r="C81" s="22" t="s">
        <v>8133</v>
      </c>
      <c r="D81" t="s">
        <v>633</v>
      </c>
      <c r="E81" s="23" t="s">
        <v>8134</v>
      </c>
      <c r="F81" s="24" t="s">
        <v>874</v>
      </c>
      <c r="G81" s="25">
        <v>776.88</v>
      </c>
      <c r="H81" s="24">
        <v>0</v>
      </c>
      <c r="I81" s="26">
        <f>ROUND(G81*H81,P4)</f>
        <v>0</v>
      </c>
      <c r="L81" s="27">
        <v>0</v>
      </c>
      <c r="M81" s="20">
        <f>ROUND(G81*L81,P4)</f>
        <v>0</v>
      </c>
      <c r="N81" s="21" t="s">
        <v>636</v>
      </c>
      <c r="O81" s="28">
        <f>M81*AA81</f>
        <v>0</v>
      </c>
      <c r="P81">
        <v>3</v>
      </c>
      <c r="AA81">
        <f>IF(P81=1,$O$3,IF(P81=2,$O$4,$O$5))</f>
        <v>0.21</v>
      </c>
    </row>
    <row r="82" spans="1:27" ht="37.5" x14ac:dyDescent="0.25">
      <c r="A82" t="s">
        <v>637</v>
      </c>
      <c r="E82" s="23" t="s">
        <v>8135</v>
      </c>
    </row>
    <row r="83" spans="1:27" ht="26" x14ac:dyDescent="0.3">
      <c r="A83" t="s">
        <v>638</v>
      </c>
      <c r="E83" s="29" t="s">
        <v>8136</v>
      </c>
    </row>
    <row r="84" spans="1:27" x14ac:dyDescent="0.25">
      <c r="A84" t="s">
        <v>640</v>
      </c>
      <c r="E84" s="23" t="s">
        <v>1380</v>
      </c>
    </row>
    <row r="85" spans="1:27" ht="13" x14ac:dyDescent="0.25">
      <c r="A85" t="s">
        <v>628</v>
      </c>
      <c r="C85" s="18" t="s">
        <v>7178</v>
      </c>
      <c r="E85" s="19" t="s">
        <v>4454</v>
      </c>
      <c r="L85" s="20">
        <f>SUMIFS(L86:L89,A86:A89,"P")</f>
        <v>0</v>
      </c>
      <c r="M85" s="20">
        <f>SUMIFS(M86:M89,A86:A89,"P")</f>
        <v>0</v>
      </c>
      <c r="N85" s="21"/>
    </row>
    <row r="86" spans="1:27" x14ac:dyDescent="0.25">
      <c r="A86" t="s">
        <v>631</v>
      </c>
      <c r="B86">
        <v>19</v>
      </c>
      <c r="C86" s="22" t="s">
        <v>8137</v>
      </c>
      <c r="D86" t="s">
        <v>633</v>
      </c>
      <c r="E86" s="23" t="s">
        <v>6319</v>
      </c>
      <c r="F86" s="24" t="s">
        <v>870</v>
      </c>
      <c r="G86" s="25">
        <v>75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8138</v>
      </c>
    </row>
    <row r="88" spans="1:27" ht="26" x14ac:dyDescent="0.3">
      <c r="A88" t="s">
        <v>638</v>
      </c>
      <c r="E88" s="29" t="s">
        <v>8139</v>
      </c>
    </row>
    <row r="89" spans="1:27" x14ac:dyDescent="0.25">
      <c r="A89" t="s">
        <v>640</v>
      </c>
      <c r="E89" s="23" t="s">
        <v>1380</v>
      </c>
    </row>
    <row r="90" spans="1:27" ht="13" x14ac:dyDescent="0.25">
      <c r="A90" t="s">
        <v>628</v>
      </c>
      <c r="C90" s="18" t="s">
        <v>7187</v>
      </c>
      <c r="E90" s="19" t="s">
        <v>2049</v>
      </c>
      <c r="L90" s="20">
        <f>SUMIFS(L91:L98,A91:A98,"P")</f>
        <v>0</v>
      </c>
      <c r="M90" s="20">
        <f>SUMIFS(M91:M98,A91:A98,"P")</f>
        <v>0</v>
      </c>
      <c r="N90" s="21"/>
    </row>
    <row r="91" spans="1:27" ht="25" x14ac:dyDescent="0.25">
      <c r="A91" t="s">
        <v>631</v>
      </c>
      <c r="B91">
        <v>20</v>
      </c>
      <c r="C91" s="22" t="s">
        <v>6428</v>
      </c>
      <c r="D91" t="s">
        <v>633</v>
      </c>
      <c r="E91" s="23" t="s">
        <v>6429</v>
      </c>
      <c r="F91" s="24" t="s">
        <v>870</v>
      </c>
      <c r="G91" s="25">
        <v>546.125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8140</v>
      </c>
    </row>
    <row r="93" spans="1:27" ht="26" x14ac:dyDescent="0.3">
      <c r="A93" t="s">
        <v>638</v>
      </c>
      <c r="E93" s="29" t="s">
        <v>8141</v>
      </c>
    </row>
    <row r="94" spans="1:27" x14ac:dyDescent="0.25">
      <c r="A94" t="s">
        <v>640</v>
      </c>
      <c r="E94" s="23" t="s">
        <v>1380</v>
      </c>
    </row>
    <row r="95" spans="1:27" ht="25" x14ac:dyDescent="0.25">
      <c r="A95" t="s">
        <v>631</v>
      </c>
      <c r="B95">
        <v>21</v>
      </c>
      <c r="C95" s="22" t="s">
        <v>8142</v>
      </c>
      <c r="D95" t="s">
        <v>633</v>
      </c>
      <c r="E95" s="23" t="s">
        <v>8143</v>
      </c>
      <c r="F95" s="24" t="s">
        <v>870</v>
      </c>
      <c r="G95" s="25">
        <v>201.38399999999999</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8144</v>
      </c>
    </row>
    <row r="97" spans="1:27" ht="182" x14ac:dyDescent="0.3">
      <c r="A97" t="s">
        <v>638</v>
      </c>
      <c r="E97" s="29" t="s">
        <v>8145</v>
      </c>
    </row>
    <row r="98" spans="1:27" x14ac:dyDescent="0.25">
      <c r="A98" t="s">
        <v>640</v>
      </c>
      <c r="E98" s="23" t="s">
        <v>1380</v>
      </c>
    </row>
    <row r="99" spans="1:27" ht="13" x14ac:dyDescent="0.25">
      <c r="A99" t="s">
        <v>628</v>
      </c>
      <c r="C99" s="18" t="s">
        <v>7660</v>
      </c>
      <c r="E99" s="19" t="s">
        <v>5603</v>
      </c>
      <c r="L99" s="20">
        <f>SUMIFS(L100:L107,A100:A107,"P")</f>
        <v>0</v>
      </c>
      <c r="M99" s="20">
        <f>SUMIFS(M100:M107,A100:A107,"P")</f>
        <v>0</v>
      </c>
      <c r="N99" s="21"/>
    </row>
    <row r="100" spans="1:27" x14ac:dyDescent="0.25">
      <c r="A100" t="s">
        <v>631</v>
      </c>
      <c r="B100">
        <v>22</v>
      </c>
      <c r="C100" s="22" t="s">
        <v>7090</v>
      </c>
      <c r="D100" t="s">
        <v>633</v>
      </c>
      <c r="E100" s="23" t="s">
        <v>7091</v>
      </c>
      <c r="F100" s="24" t="s">
        <v>647</v>
      </c>
      <c r="G100" s="25">
        <v>155.42099999999999</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8146</v>
      </c>
    </row>
    <row r="102" spans="1:27" ht="26" x14ac:dyDescent="0.3">
      <c r="A102" t="s">
        <v>638</v>
      </c>
      <c r="E102" s="29" t="s">
        <v>8147</v>
      </c>
    </row>
    <row r="103" spans="1:27" x14ac:dyDescent="0.25">
      <c r="A103" t="s">
        <v>640</v>
      </c>
      <c r="E103" s="23" t="s">
        <v>1380</v>
      </c>
    </row>
    <row r="104" spans="1:27" x14ac:dyDescent="0.25">
      <c r="A104" t="s">
        <v>631</v>
      </c>
      <c r="B104">
        <v>23</v>
      </c>
      <c r="C104" s="22" t="s">
        <v>7095</v>
      </c>
      <c r="D104" t="s">
        <v>633</v>
      </c>
      <c r="E104" s="23" t="s">
        <v>7096</v>
      </c>
      <c r="F104" s="24" t="s">
        <v>647</v>
      </c>
      <c r="G104" s="25">
        <v>10.45</v>
      </c>
      <c r="H104" s="24">
        <v>0</v>
      </c>
      <c r="I104" s="26">
        <f>ROUND(G104*H104,P4)</f>
        <v>0</v>
      </c>
      <c r="L104" s="27">
        <v>0</v>
      </c>
      <c r="M104" s="20">
        <f>ROUND(G104*L104,P4)</f>
        <v>0</v>
      </c>
      <c r="N104" s="21" t="s">
        <v>636</v>
      </c>
      <c r="O104" s="28">
        <f>M104*AA104</f>
        <v>0</v>
      </c>
      <c r="P104">
        <v>3</v>
      </c>
      <c r="AA104">
        <f>IF(P104=1,$O$3,IF(P104=2,$O$4,$O$5))</f>
        <v>0.21</v>
      </c>
    </row>
    <row r="105" spans="1:27" ht="37.5" x14ac:dyDescent="0.25">
      <c r="A105" t="s">
        <v>637</v>
      </c>
      <c r="E105" s="23" t="s">
        <v>8148</v>
      </c>
    </row>
    <row r="106" spans="1:27" ht="26" x14ac:dyDescent="0.3">
      <c r="A106" t="s">
        <v>638</v>
      </c>
      <c r="E106" s="29" t="s">
        <v>8149</v>
      </c>
    </row>
    <row r="107" spans="1:27" x14ac:dyDescent="0.25">
      <c r="A107" t="s">
        <v>640</v>
      </c>
      <c r="E107" s="23" t="s">
        <v>1380</v>
      </c>
    </row>
    <row r="108" spans="1:27" ht="13" x14ac:dyDescent="0.25">
      <c r="A108" t="s">
        <v>628</v>
      </c>
      <c r="C108" s="18" t="s">
        <v>6836</v>
      </c>
      <c r="E108" s="19" t="s">
        <v>6837</v>
      </c>
      <c r="L108" s="20">
        <f>SUMIFS(L109:L148,A109:A148,"P")</f>
        <v>0</v>
      </c>
      <c r="M108" s="20">
        <f>SUMIFS(M109:M148,A109:A148,"P")</f>
        <v>0</v>
      </c>
      <c r="N108" s="21"/>
    </row>
    <row r="109" spans="1:27" x14ac:dyDescent="0.25">
      <c r="A109" t="s">
        <v>631</v>
      </c>
      <c r="B109">
        <v>24</v>
      </c>
      <c r="C109" s="22" t="s">
        <v>8150</v>
      </c>
      <c r="D109" t="s">
        <v>633</v>
      </c>
      <c r="E109" s="23" t="s">
        <v>8151</v>
      </c>
      <c r="F109" s="24" t="s">
        <v>647</v>
      </c>
      <c r="G109" s="25">
        <v>150</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8152</v>
      </c>
    </row>
    <row r="111" spans="1:27" ht="26" x14ac:dyDescent="0.3">
      <c r="A111" t="s">
        <v>638</v>
      </c>
      <c r="E111" s="29" t="s">
        <v>8153</v>
      </c>
    </row>
    <row r="112" spans="1:27" x14ac:dyDescent="0.25">
      <c r="A112" t="s">
        <v>640</v>
      </c>
      <c r="E112" s="23" t="s">
        <v>1380</v>
      </c>
    </row>
    <row r="113" spans="1:27" x14ac:dyDescent="0.25">
      <c r="A113" t="s">
        <v>631</v>
      </c>
      <c r="B113">
        <v>25</v>
      </c>
      <c r="C113" s="22" t="s">
        <v>8154</v>
      </c>
      <c r="D113" t="s">
        <v>633</v>
      </c>
      <c r="E113" s="23" t="s">
        <v>8155</v>
      </c>
      <c r="F113" s="24" t="s">
        <v>870</v>
      </c>
      <c r="G113" s="25">
        <v>2.3159999999999998</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8156</v>
      </c>
    </row>
    <row r="115" spans="1:27" ht="26" x14ac:dyDescent="0.3">
      <c r="A115" t="s">
        <v>638</v>
      </c>
      <c r="E115" s="29" t="s">
        <v>8157</v>
      </c>
    </row>
    <row r="116" spans="1:27" x14ac:dyDescent="0.25">
      <c r="A116" t="s">
        <v>640</v>
      </c>
      <c r="E116" s="23" t="s">
        <v>1380</v>
      </c>
    </row>
    <row r="117" spans="1:27" x14ac:dyDescent="0.25">
      <c r="A117" t="s">
        <v>631</v>
      </c>
      <c r="B117">
        <v>26</v>
      </c>
      <c r="C117" s="22" t="s">
        <v>8158</v>
      </c>
      <c r="D117" t="s">
        <v>633</v>
      </c>
      <c r="E117" s="23" t="s">
        <v>8159</v>
      </c>
      <c r="F117" s="24" t="s">
        <v>870</v>
      </c>
      <c r="G117" s="25">
        <v>37.76</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8160</v>
      </c>
    </row>
    <row r="119" spans="1:27" ht="91" x14ac:dyDescent="0.3">
      <c r="A119" t="s">
        <v>638</v>
      </c>
      <c r="E119" s="29" t="s">
        <v>8161</v>
      </c>
    </row>
    <row r="120" spans="1:27" x14ac:dyDescent="0.25">
      <c r="A120" t="s">
        <v>640</v>
      </c>
      <c r="E120" s="23" t="s">
        <v>1380</v>
      </c>
    </row>
    <row r="121" spans="1:27" x14ac:dyDescent="0.25">
      <c r="A121" t="s">
        <v>631</v>
      </c>
      <c r="B121">
        <v>27</v>
      </c>
      <c r="C121" s="22" t="s">
        <v>8162</v>
      </c>
      <c r="D121" t="s">
        <v>633</v>
      </c>
      <c r="E121" s="23" t="s">
        <v>8163</v>
      </c>
      <c r="F121" s="24" t="s">
        <v>874</v>
      </c>
      <c r="G121" s="25">
        <v>4.4999999999999998E-2</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8164</v>
      </c>
    </row>
    <row r="123" spans="1:27" ht="26" x14ac:dyDescent="0.3">
      <c r="A123" t="s">
        <v>638</v>
      </c>
      <c r="E123" s="29" t="s">
        <v>8165</v>
      </c>
    </row>
    <row r="124" spans="1:27" x14ac:dyDescent="0.25">
      <c r="A124" t="s">
        <v>640</v>
      </c>
      <c r="E124" s="23" t="s">
        <v>1380</v>
      </c>
    </row>
    <row r="125" spans="1:27" x14ac:dyDescent="0.25">
      <c r="A125" t="s">
        <v>631</v>
      </c>
      <c r="B125">
        <v>28</v>
      </c>
      <c r="C125" s="22" t="s">
        <v>8166</v>
      </c>
      <c r="D125" t="s">
        <v>633</v>
      </c>
      <c r="E125" s="23" t="s">
        <v>8167</v>
      </c>
      <c r="F125" s="24" t="s">
        <v>647</v>
      </c>
      <c r="G125" s="25">
        <v>266.44799999999998</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8168</v>
      </c>
    </row>
    <row r="127" spans="1:27" ht="117" x14ac:dyDescent="0.3">
      <c r="A127" t="s">
        <v>638</v>
      </c>
      <c r="E127" s="29" t="s">
        <v>8169</v>
      </c>
    </row>
    <row r="128" spans="1:27" x14ac:dyDescent="0.25">
      <c r="A128" t="s">
        <v>640</v>
      </c>
      <c r="E128" s="23" t="s">
        <v>1380</v>
      </c>
    </row>
    <row r="129" spans="1:27" x14ac:dyDescent="0.25">
      <c r="A129" t="s">
        <v>631</v>
      </c>
      <c r="B129">
        <v>29</v>
      </c>
      <c r="C129" s="22" t="s">
        <v>8170</v>
      </c>
      <c r="D129" t="s">
        <v>633</v>
      </c>
      <c r="E129" s="23" t="s">
        <v>8171</v>
      </c>
      <c r="F129" s="24" t="s">
        <v>647</v>
      </c>
      <c r="G129" s="25">
        <v>251.73</v>
      </c>
      <c r="H129" s="24">
        <v>0</v>
      </c>
      <c r="I129" s="26">
        <f>ROUND(G129*H129,P4)</f>
        <v>0</v>
      </c>
      <c r="L129" s="27">
        <v>0</v>
      </c>
      <c r="M129" s="20">
        <f>ROUND(G129*L129,P4)</f>
        <v>0</v>
      </c>
      <c r="N129" s="21" t="s">
        <v>636</v>
      </c>
      <c r="O129" s="28">
        <f>M129*AA129</f>
        <v>0</v>
      </c>
      <c r="P129">
        <v>3</v>
      </c>
      <c r="AA129">
        <f>IF(P129=1,$O$3,IF(P129=2,$O$4,$O$5))</f>
        <v>0.21</v>
      </c>
    </row>
    <row r="130" spans="1:27" ht="25" x14ac:dyDescent="0.25">
      <c r="A130" t="s">
        <v>637</v>
      </c>
      <c r="E130" s="23" t="s">
        <v>8172</v>
      </c>
    </row>
    <row r="131" spans="1:27" ht="91" x14ac:dyDescent="0.3">
      <c r="A131" t="s">
        <v>638</v>
      </c>
      <c r="E131" s="29" t="s">
        <v>8173</v>
      </c>
    </row>
    <row r="132" spans="1:27" x14ac:dyDescent="0.25">
      <c r="A132" t="s">
        <v>640</v>
      </c>
      <c r="E132" s="23" t="s">
        <v>1380</v>
      </c>
    </row>
    <row r="133" spans="1:27" x14ac:dyDescent="0.25">
      <c r="A133" t="s">
        <v>631</v>
      </c>
      <c r="B133">
        <v>30</v>
      </c>
      <c r="C133" s="22" t="s">
        <v>8174</v>
      </c>
      <c r="D133" t="s">
        <v>633</v>
      </c>
      <c r="E133" s="23" t="s">
        <v>8175</v>
      </c>
      <c r="F133" s="24" t="s">
        <v>647</v>
      </c>
      <c r="G133" s="25">
        <v>25.422000000000001</v>
      </c>
      <c r="H133" s="24">
        <v>0</v>
      </c>
      <c r="I133" s="26">
        <f>ROUND(G133*H133,P4)</f>
        <v>0</v>
      </c>
      <c r="L133" s="27">
        <v>0</v>
      </c>
      <c r="M133" s="20">
        <f>ROUND(G133*L133,P4)</f>
        <v>0</v>
      </c>
      <c r="N133" s="21" t="s">
        <v>636</v>
      </c>
      <c r="O133" s="28">
        <f>M133*AA133</f>
        <v>0</v>
      </c>
      <c r="P133">
        <v>3</v>
      </c>
      <c r="AA133">
        <f>IF(P133=1,$O$3,IF(P133=2,$O$4,$O$5))</f>
        <v>0.21</v>
      </c>
    </row>
    <row r="134" spans="1:27" ht="37.5" x14ac:dyDescent="0.25">
      <c r="A134" t="s">
        <v>637</v>
      </c>
      <c r="E134" s="23" t="s">
        <v>8176</v>
      </c>
    </row>
    <row r="135" spans="1:27" ht="52" x14ac:dyDescent="0.3">
      <c r="A135" t="s">
        <v>638</v>
      </c>
      <c r="E135" s="29" t="s">
        <v>8177</v>
      </c>
    </row>
    <row r="136" spans="1:27" x14ac:dyDescent="0.25">
      <c r="A136" t="s">
        <v>640</v>
      </c>
      <c r="E136" s="23" t="s">
        <v>1380</v>
      </c>
    </row>
    <row r="137" spans="1:27" x14ac:dyDescent="0.25">
      <c r="A137" t="s">
        <v>631</v>
      </c>
      <c r="B137">
        <v>31</v>
      </c>
      <c r="C137" s="22" t="s">
        <v>5335</v>
      </c>
      <c r="D137" t="s">
        <v>633</v>
      </c>
      <c r="E137" s="23" t="s">
        <v>5336</v>
      </c>
      <c r="F137" s="24" t="s">
        <v>647</v>
      </c>
      <c r="G137" s="25">
        <v>157.69999999999999</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8178</v>
      </c>
    </row>
    <row r="139" spans="1:27" ht="26" x14ac:dyDescent="0.3">
      <c r="A139" t="s">
        <v>638</v>
      </c>
      <c r="E139" s="29" t="s">
        <v>8179</v>
      </c>
    </row>
    <row r="140" spans="1:27" x14ac:dyDescent="0.25">
      <c r="A140" t="s">
        <v>640</v>
      </c>
      <c r="E140" s="23" t="s">
        <v>1380</v>
      </c>
    </row>
    <row r="141" spans="1:27" x14ac:dyDescent="0.25">
      <c r="A141" t="s">
        <v>631</v>
      </c>
      <c r="B141">
        <v>32</v>
      </c>
      <c r="C141" s="22" t="s">
        <v>6727</v>
      </c>
      <c r="D141" t="s">
        <v>633</v>
      </c>
      <c r="E141" s="23" t="s">
        <v>7239</v>
      </c>
      <c r="F141" s="24" t="s">
        <v>657</v>
      </c>
      <c r="G141" s="25">
        <v>2</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8180</v>
      </c>
    </row>
    <row r="143" spans="1:27" ht="26" x14ac:dyDescent="0.3">
      <c r="A143" t="s">
        <v>638</v>
      </c>
      <c r="E143" s="29" t="s">
        <v>7669</v>
      </c>
    </row>
    <row r="144" spans="1:27" ht="50" x14ac:dyDescent="0.25">
      <c r="A144" t="s">
        <v>640</v>
      </c>
      <c r="E144" s="23" t="s">
        <v>7242</v>
      </c>
    </row>
    <row r="145" spans="1:27" x14ac:dyDescent="0.25">
      <c r="A145" t="s">
        <v>631</v>
      </c>
      <c r="B145">
        <v>33</v>
      </c>
      <c r="C145" s="22" t="s">
        <v>8076</v>
      </c>
      <c r="D145" t="s">
        <v>633</v>
      </c>
      <c r="E145" s="23" t="s">
        <v>8077</v>
      </c>
      <c r="F145" s="24" t="s">
        <v>2636</v>
      </c>
      <c r="G145" s="25">
        <v>233.61600000000001</v>
      </c>
      <c r="H145" s="24">
        <v>0</v>
      </c>
      <c r="I145" s="26">
        <f>ROUND(G145*H145,P4)</f>
        <v>0</v>
      </c>
      <c r="L145" s="27">
        <v>0</v>
      </c>
      <c r="M145" s="20">
        <f>ROUND(G145*L145,P4)</f>
        <v>0</v>
      </c>
      <c r="N145" s="21" t="s">
        <v>636</v>
      </c>
      <c r="O145" s="28">
        <f>M145*AA145</f>
        <v>0</v>
      </c>
      <c r="P145">
        <v>3</v>
      </c>
      <c r="AA145">
        <f>IF(P145=1,$O$3,IF(P145=2,$O$4,$O$5))</f>
        <v>0.21</v>
      </c>
    </row>
    <row r="146" spans="1:27" ht="25" x14ac:dyDescent="0.25">
      <c r="A146" t="s">
        <v>637</v>
      </c>
      <c r="E146" s="23" t="s">
        <v>8181</v>
      </c>
    </row>
    <row r="147" spans="1:27" ht="26" x14ac:dyDescent="0.3">
      <c r="A147" t="s">
        <v>638</v>
      </c>
      <c r="E147" s="29" t="s">
        <v>8182</v>
      </c>
    </row>
    <row r="148" spans="1:27" x14ac:dyDescent="0.25">
      <c r="A148" t="s">
        <v>640</v>
      </c>
      <c r="E148" s="23" t="s">
        <v>1380</v>
      </c>
    </row>
  </sheetData>
  <sheetProtection algorithmName="SHA-512" hashValue="t8Hia/ttgus/Rj+xUtHQxhsTq3z42FRidm57478jz0DDtkuKyCM9wZeK5h5DCKWjRO4Lb+q5gJfHHD5JwtHxsw==" saltValue="MIQP3oZKAVvzOypByjgEnqhW3BqhCQ739gXn27+aMFfKRcjrlwyUc+TJ1xYQ0crfyZP1uOdqSir8klBjAxL7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COUNTIFS(L8:L230,"=0",A8:A230,"P")+COUNTIFS(L8:L230,"",A8:A230,"P")+SUM(Q8:Q230)</f>
        <v>53</v>
      </c>
    </row>
    <row r="8" spans="1:27" ht="13" x14ac:dyDescent="0.25">
      <c r="A8" t="s">
        <v>626</v>
      </c>
      <c r="C8" s="18" t="s">
        <v>8183</v>
      </c>
      <c r="E8" s="19" t="s">
        <v>279</v>
      </c>
      <c r="L8" s="20">
        <f>L9+L26+L79+L120+L149+L170+L183+L188+L225</f>
        <v>0</v>
      </c>
      <c r="M8" s="20">
        <f>M9+M26+M79+M120+M149+M170+M183+M188+M225</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39" x14ac:dyDescent="0.3">
      <c r="A16" t="s">
        <v>638</v>
      </c>
      <c r="E16" s="29" t="s">
        <v>6725</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7530</v>
      </c>
    </row>
    <row r="20" spans="1:27" ht="26" x14ac:dyDescent="0.3">
      <c r="A20" t="s">
        <v>638</v>
      </c>
      <c r="E20" s="29" t="s">
        <v>6599</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39" x14ac:dyDescent="0.3">
      <c r="A24" t="s">
        <v>638</v>
      </c>
      <c r="E24" s="29" t="s">
        <v>6725</v>
      </c>
    </row>
    <row r="25" spans="1:27" ht="50" x14ac:dyDescent="0.25">
      <c r="A25" t="s">
        <v>640</v>
      </c>
      <c r="E25" s="23" t="s">
        <v>7398</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5794</v>
      </c>
      <c r="D27" t="s">
        <v>633</v>
      </c>
      <c r="E27" s="23" t="s">
        <v>5795</v>
      </c>
      <c r="F27" s="24" t="s">
        <v>814</v>
      </c>
      <c r="G27" s="25">
        <v>320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8184</v>
      </c>
    </row>
    <row r="30" spans="1:27" ht="37.5" x14ac:dyDescent="0.25">
      <c r="A30" t="s">
        <v>640</v>
      </c>
      <c r="E30" s="23" t="s">
        <v>5797</v>
      </c>
    </row>
    <row r="31" spans="1:27" x14ac:dyDescent="0.25">
      <c r="A31" t="s">
        <v>631</v>
      </c>
      <c r="B31">
        <v>6</v>
      </c>
      <c r="C31" s="22" t="s">
        <v>6938</v>
      </c>
      <c r="D31" t="s">
        <v>633</v>
      </c>
      <c r="E31" s="23" t="s">
        <v>6939</v>
      </c>
      <c r="F31" s="24" t="s">
        <v>647</v>
      </c>
      <c r="G31" s="25">
        <v>273.07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8185</v>
      </c>
    </row>
    <row r="34" spans="1:27" ht="37.5" x14ac:dyDescent="0.25">
      <c r="A34" t="s">
        <v>640</v>
      </c>
      <c r="E34" s="23" t="s">
        <v>6942</v>
      </c>
    </row>
    <row r="35" spans="1:27" x14ac:dyDescent="0.25">
      <c r="A35" t="s">
        <v>631</v>
      </c>
      <c r="B35">
        <v>7</v>
      </c>
      <c r="C35" s="22" t="s">
        <v>4702</v>
      </c>
      <c r="D35" t="s">
        <v>633</v>
      </c>
      <c r="E35" s="23" t="s">
        <v>4703</v>
      </c>
      <c r="F35" s="24" t="s">
        <v>874</v>
      </c>
      <c r="G35" s="25">
        <v>4560.5559999999996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8186</v>
      </c>
    </row>
    <row r="38" spans="1:27" ht="187.5" x14ac:dyDescent="0.25">
      <c r="A38" t="s">
        <v>640</v>
      </c>
      <c r="E38" s="23" t="s">
        <v>4705</v>
      </c>
    </row>
    <row r="39" spans="1:27" x14ac:dyDescent="0.25">
      <c r="A39" t="s">
        <v>631</v>
      </c>
      <c r="B39">
        <v>8</v>
      </c>
      <c r="C39" s="22" t="s">
        <v>6611</v>
      </c>
      <c r="D39" t="s">
        <v>633</v>
      </c>
      <c r="E39" s="23" t="s">
        <v>6612</v>
      </c>
      <c r="F39" s="24" t="s">
        <v>874</v>
      </c>
      <c r="G39" s="25">
        <v>2330.645</v>
      </c>
      <c r="H39" s="24">
        <v>0</v>
      </c>
      <c r="I39" s="26">
        <f>ROUND(G39*H39,P4)</f>
        <v>0</v>
      </c>
      <c r="L39" s="27">
        <v>0</v>
      </c>
      <c r="M39" s="20">
        <f>ROUND(G39*L39,P4)</f>
        <v>0</v>
      </c>
      <c r="N39" s="21" t="s">
        <v>636</v>
      </c>
      <c r="O39" s="28">
        <f>M39*AA39</f>
        <v>0</v>
      </c>
      <c r="P39">
        <v>3</v>
      </c>
      <c r="AA39">
        <f>IF(P39=1,$O$3,IF(P39=2,$O$4,$O$5))</f>
        <v>0.21</v>
      </c>
    </row>
    <row r="40" spans="1:27" x14ac:dyDescent="0.25">
      <c r="A40" t="s">
        <v>637</v>
      </c>
      <c r="E40" s="23" t="s">
        <v>6613</v>
      </c>
    </row>
    <row r="41" spans="1:27" ht="52" x14ac:dyDescent="0.3">
      <c r="A41" t="s">
        <v>638</v>
      </c>
      <c r="E41" s="29" t="s">
        <v>8187</v>
      </c>
    </row>
    <row r="42" spans="1:27" ht="275" x14ac:dyDescent="0.25">
      <c r="A42" t="s">
        <v>640</v>
      </c>
      <c r="E42" s="23" t="s">
        <v>6615</v>
      </c>
    </row>
    <row r="43" spans="1:27" x14ac:dyDescent="0.25">
      <c r="A43" t="s">
        <v>631</v>
      </c>
      <c r="B43">
        <v>9</v>
      </c>
      <c r="C43" s="22" t="s">
        <v>4053</v>
      </c>
      <c r="D43" t="s">
        <v>633</v>
      </c>
      <c r="E43" s="23" t="s">
        <v>4054</v>
      </c>
      <c r="F43" s="24" t="s">
        <v>870</v>
      </c>
      <c r="G43" s="25">
        <v>730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8188</v>
      </c>
    </row>
    <row r="46" spans="1:27" ht="25" x14ac:dyDescent="0.25">
      <c r="A46" t="s">
        <v>640</v>
      </c>
      <c r="E46" s="23" t="s">
        <v>4717</v>
      </c>
    </row>
    <row r="47" spans="1:27" x14ac:dyDescent="0.25">
      <c r="A47" t="s">
        <v>631</v>
      </c>
      <c r="B47">
        <v>10</v>
      </c>
      <c r="C47" s="22" t="s">
        <v>4718</v>
      </c>
      <c r="D47" t="s">
        <v>633</v>
      </c>
      <c r="E47" s="23" t="s">
        <v>4719</v>
      </c>
      <c r="F47" s="24" t="s">
        <v>870</v>
      </c>
      <c r="G47" s="25">
        <v>240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8189</v>
      </c>
    </row>
    <row r="50" spans="1:27" ht="37.5" x14ac:dyDescent="0.25">
      <c r="A50" t="s">
        <v>640</v>
      </c>
      <c r="E50" s="23" t="s">
        <v>4721</v>
      </c>
    </row>
    <row r="51" spans="1:27" x14ac:dyDescent="0.25">
      <c r="A51" t="s">
        <v>631</v>
      </c>
      <c r="B51">
        <v>11</v>
      </c>
      <c r="C51" s="22" t="s">
        <v>1881</v>
      </c>
      <c r="D51" t="s">
        <v>633</v>
      </c>
      <c r="E51" s="23" t="s">
        <v>1882</v>
      </c>
      <c r="F51" s="24" t="s">
        <v>870</v>
      </c>
      <c r="G51" s="25">
        <v>240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8189</v>
      </c>
    </row>
    <row r="54" spans="1:27" ht="25" x14ac:dyDescent="0.25">
      <c r="A54" t="s">
        <v>640</v>
      </c>
      <c r="E54" s="23" t="s">
        <v>6560</v>
      </c>
    </row>
    <row r="55" spans="1:27" x14ac:dyDescent="0.25">
      <c r="A55" t="s">
        <v>631</v>
      </c>
      <c r="B55">
        <v>12</v>
      </c>
      <c r="C55" s="22" t="s">
        <v>4725</v>
      </c>
      <c r="D55" t="s">
        <v>633</v>
      </c>
      <c r="E55" s="23" t="s">
        <v>4726</v>
      </c>
      <c r="F55" s="24" t="s">
        <v>870</v>
      </c>
      <c r="G55" s="25">
        <v>240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8189</v>
      </c>
    </row>
    <row r="58" spans="1:27" ht="37.5" x14ac:dyDescent="0.25">
      <c r="A58" t="s">
        <v>640</v>
      </c>
      <c r="E58" s="23" t="s">
        <v>4727</v>
      </c>
    </row>
    <row r="59" spans="1:27" x14ac:dyDescent="0.25">
      <c r="A59" t="s">
        <v>631</v>
      </c>
      <c r="B59">
        <v>13</v>
      </c>
      <c r="C59" s="22" t="s">
        <v>4728</v>
      </c>
      <c r="D59" t="s">
        <v>633</v>
      </c>
      <c r="E59" s="23" t="s">
        <v>4729</v>
      </c>
      <c r="F59" s="24" t="s">
        <v>874</v>
      </c>
      <c r="G59" s="25">
        <v>4.8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8190</v>
      </c>
    </row>
    <row r="62" spans="1:27" ht="37.5" x14ac:dyDescent="0.25">
      <c r="A62" t="s">
        <v>640</v>
      </c>
      <c r="E62" s="23" t="s">
        <v>4731</v>
      </c>
    </row>
    <row r="63" spans="1:27" x14ac:dyDescent="0.25">
      <c r="A63" t="s">
        <v>631</v>
      </c>
      <c r="B63">
        <v>14</v>
      </c>
      <c r="C63" s="22" t="s">
        <v>4732</v>
      </c>
      <c r="D63" t="s">
        <v>633</v>
      </c>
      <c r="E63" s="23" t="s">
        <v>7559</v>
      </c>
      <c r="F63" s="24" t="s">
        <v>874</v>
      </c>
      <c r="G63" s="25">
        <v>791.33</v>
      </c>
      <c r="H63" s="24">
        <v>0</v>
      </c>
      <c r="I63" s="26">
        <f>ROUND(G63*H63,P4)</f>
        <v>0</v>
      </c>
      <c r="L63" s="27">
        <v>0</v>
      </c>
      <c r="M63" s="20">
        <f>ROUND(G63*L63,P4)</f>
        <v>0</v>
      </c>
      <c r="N63" s="21" t="s">
        <v>633</v>
      </c>
      <c r="O63" s="28">
        <f>M63*AA63</f>
        <v>0</v>
      </c>
      <c r="P63">
        <v>3</v>
      </c>
      <c r="AA63">
        <f>IF(P63=1,$O$3,IF(P63=2,$O$4,$O$5))</f>
        <v>0.21</v>
      </c>
    </row>
    <row r="64" spans="1:27" x14ac:dyDescent="0.25">
      <c r="A64" t="s">
        <v>637</v>
      </c>
      <c r="E64" s="23" t="s">
        <v>6620</v>
      </c>
    </row>
    <row r="65" spans="1:27" ht="39" x14ac:dyDescent="0.3">
      <c r="A65" t="s">
        <v>638</v>
      </c>
      <c r="E65" s="29" t="s">
        <v>8191</v>
      </c>
    </row>
    <row r="66" spans="1:27" ht="37.5" x14ac:dyDescent="0.25">
      <c r="A66" t="s">
        <v>640</v>
      </c>
      <c r="E66" s="23" t="s">
        <v>7500</v>
      </c>
    </row>
    <row r="67" spans="1:27" x14ac:dyDescent="0.25">
      <c r="A67" t="s">
        <v>631</v>
      </c>
      <c r="B67">
        <v>15</v>
      </c>
      <c r="C67" s="22" t="s">
        <v>6563</v>
      </c>
      <c r="D67" t="s">
        <v>633</v>
      </c>
      <c r="E67" s="23" t="s">
        <v>6003</v>
      </c>
      <c r="F67" s="24" t="s">
        <v>874</v>
      </c>
      <c r="G67" s="25">
        <v>3117.2310000000002</v>
      </c>
      <c r="H67" s="24">
        <v>0</v>
      </c>
      <c r="I67" s="26">
        <f>ROUND(G67*H67,P4)</f>
        <v>0</v>
      </c>
      <c r="L67" s="27">
        <v>0</v>
      </c>
      <c r="M67" s="20">
        <f>ROUND(G67*L67,P4)</f>
        <v>0</v>
      </c>
      <c r="N67" s="21" t="s">
        <v>633</v>
      </c>
      <c r="O67" s="28">
        <f>M67*AA67</f>
        <v>0</v>
      </c>
      <c r="P67">
        <v>3</v>
      </c>
      <c r="AA67">
        <f>IF(P67=1,$O$3,IF(P67=2,$O$4,$O$5))</f>
        <v>0.21</v>
      </c>
    </row>
    <row r="68" spans="1:27" ht="37.5" x14ac:dyDescent="0.25">
      <c r="A68" t="s">
        <v>637</v>
      </c>
      <c r="E68" s="23" t="s">
        <v>8192</v>
      </c>
    </row>
    <row r="69" spans="1:27" ht="65" x14ac:dyDescent="0.3">
      <c r="A69" t="s">
        <v>638</v>
      </c>
      <c r="E69" s="29" t="s">
        <v>8193</v>
      </c>
    </row>
    <row r="70" spans="1:27" ht="300" x14ac:dyDescent="0.25">
      <c r="A70" t="s">
        <v>640</v>
      </c>
      <c r="E70" s="23" t="s">
        <v>4745</v>
      </c>
    </row>
    <row r="71" spans="1:27" x14ac:dyDescent="0.25">
      <c r="A71" t="s">
        <v>631</v>
      </c>
      <c r="B71">
        <v>16</v>
      </c>
      <c r="C71" s="22" t="s">
        <v>8194</v>
      </c>
      <c r="D71" t="s">
        <v>633</v>
      </c>
      <c r="E71" s="23" t="s">
        <v>8195</v>
      </c>
      <c r="F71" s="24" t="s">
        <v>874</v>
      </c>
      <c r="G71" s="25">
        <v>33.411999999999999</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39" x14ac:dyDescent="0.3">
      <c r="A73" t="s">
        <v>638</v>
      </c>
      <c r="E73" s="29" t="s">
        <v>8196</v>
      </c>
    </row>
    <row r="74" spans="1:27" ht="37.5" x14ac:dyDescent="0.25">
      <c r="A74" t="s">
        <v>640</v>
      </c>
      <c r="E74" s="23" t="s">
        <v>8197</v>
      </c>
    </row>
    <row r="75" spans="1:27" x14ac:dyDescent="0.25">
      <c r="A75" t="s">
        <v>631</v>
      </c>
      <c r="B75">
        <v>17</v>
      </c>
      <c r="C75" s="22" t="s">
        <v>6619</v>
      </c>
      <c r="D75" t="s">
        <v>633</v>
      </c>
      <c r="E75" s="23" t="s">
        <v>1475</v>
      </c>
      <c r="F75" s="24" t="s">
        <v>874</v>
      </c>
      <c r="G75" s="25">
        <v>2989.11</v>
      </c>
      <c r="H75" s="24">
        <v>0</v>
      </c>
      <c r="I75" s="26">
        <f>ROUND(G75*H75,P4)</f>
        <v>0</v>
      </c>
      <c r="L75" s="27">
        <v>0</v>
      </c>
      <c r="M75" s="20">
        <f>ROUND(G75*L75,P4)</f>
        <v>0</v>
      </c>
      <c r="N75" s="21" t="s">
        <v>633</v>
      </c>
      <c r="O75" s="28">
        <f>M75*AA75</f>
        <v>0</v>
      </c>
      <c r="P75">
        <v>3</v>
      </c>
      <c r="AA75">
        <f>IF(P75=1,$O$3,IF(P75=2,$O$4,$O$5))</f>
        <v>0.21</v>
      </c>
    </row>
    <row r="76" spans="1:27" x14ac:dyDescent="0.25">
      <c r="A76" t="s">
        <v>637</v>
      </c>
      <c r="E76" s="23" t="s">
        <v>6620</v>
      </c>
    </row>
    <row r="77" spans="1:27" ht="39" x14ac:dyDescent="0.3">
      <c r="A77" t="s">
        <v>638</v>
      </c>
      <c r="E77" s="29" t="s">
        <v>8198</v>
      </c>
    </row>
    <row r="78" spans="1:27" ht="312.5" x14ac:dyDescent="0.25">
      <c r="A78" t="s">
        <v>640</v>
      </c>
      <c r="E78" s="23" t="s">
        <v>6622</v>
      </c>
    </row>
    <row r="79" spans="1:27" ht="13" x14ac:dyDescent="0.25">
      <c r="A79" t="s">
        <v>628</v>
      </c>
      <c r="C79" s="18" t="s">
        <v>2745</v>
      </c>
      <c r="E79" s="19" t="s">
        <v>4061</v>
      </c>
      <c r="L79" s="20">
        <f>SUMIFS(L80:L119,A80:A119,"P")</f>
        <v>0</v>
      </c>
      <c r="M79" s="20">
        <f>SUMIFS(M80:M119,A80:A119,"P")</f>
        <v>0</v>
      </c>
      <c r="N79" s="21"/>
    </row>
    <row r="80" spans="1:27" x14ac:dyDescent="0.25">
      <c r="A80" t="s">
        <v>631</v>
      </c>
      <c r="B80">
        <v>18</v>
      </c>
      <c r="C80" s="22" t="s">
        <v>4794</v>
      </c>
      <c r="D80" t="s">
        <v>633</v>
      </c>
      <c r="E80" s="23" t="s">
        <v>4795</v>
      </c>
      <c r="F80" s="24" t="s">
        <v>647</v>
      </c>
      <c r="G80" s="25">
        <v>69.8</v>
      </c>
      <c r="H80" s="24">
        <v>0</v>
      </c>
      <c r="I80" s="26">
        <f>ROUND(G80*H80,P4)</f>
        <v>0</v>
      </c>
      <c r="L80" s="27">
        <v>0</v>
      </c>
      <c r="M80" s="20">
        <f>ROUND(G80*L80,P4)</f>
        <v>0</v>
      </c>
      <c r="N80" s="21" t="s">
        <v>636</v>
      </c>
      <c r="O80" s="28">
        <f>M80*AA80</f>
        <v>0</v>
      </c>
      <c r="P80">
        <v>3</v>
      </c>
      <c r="AA80">
        <f>IF(P80=1,$O$3,IF(P80=2,$O$4,$O$5))</f>
        <v>0.21</v>
      </c>
    </row>
    <row r="81" spans="1:27" x14ac:dyDescent="0.25">
      <c r="A81" t="s">
        <v>637</v>
      </c>
      <c r="E81" s="23" t="s">
        <v>7411</v>
      </c>
    </row>
    <row r="82" spans="1:27" ht="39" x14ac:dyDescent="0.3">
      <c r="A82" t="s">
        <v>638</v>
      </c>
      <c r="E82" s="29" t="s">
        <v>8199</v>
      </c>
    </row>
    <row r="83" spans="1:27" ht="162.5" x14ac:dyDescent="0.25">
      <c r="A83" t="s">
        <v>640</v>
      </c>
      <c r="E83" s="23" t="s">
        <v>4797</v>
      </c>
    </row>
    <row r="84" spans="1:27" x14ac:dyDescent="0.25">
      <c r="A84" t="s">
        <v>631</v>
      </c>
      <c r="B84">
        <v>19</v>
      </c>
      <c r="C84" s="22" t="s">
        <v>6013</v>
      </c>
      <c r="D84" t="s">
        <v>633</v>
      </c>
      <c r="E84" s="23" t="s">
        <v>6014</v>
      </c>
      <c r="F84" s="24" t="s">
        <v>874</v>
      </c>
      <c r="G84" s="25">
        <v>828.8</v>
      </c>
      <c r="H84" s="24">
        <v>0</v>
      </c>
      <c r="I84" s="26">
        <f>ROUND(G84*H84,P4)</f>
        <v>0</v>
      </c>
      <c r="L84" s="27">
        <v>0</v>
      </c>
      <c r="M84" s="20">
        <f>ROUND(G84*L84,P4)</f>
        <v>0</v>
      </c>
      <c r="N84" s="21" t="s">
        <v>636</v>
      </c>
      <c r="O84" s="28">
        <f>M84*AA84</f>
        <v>0</v>
      </c>
      <c r="P84">
        <v>3</v>
      </c>
      <c r="AA84">
        <f>IF(P84=1,$O$3,IF(P84=2,$O$4,$O$5))</f>
        <v>0.21</v>
      </c>
    </row>
    <row r="85" spans="1:27" x14ac:dyDescent="0.25">
      <c r="A85" t="s">
        <v>637</v>
      </c>
      <c r="E85" s="23" t="s">
        <v>8200</v>
      </c>
    </row>
    <row r="86" spans="1:27" ht="39" x14ac:dyDescent="0.3">
      <c r="A86" t="s">
        <v>638</v>
      </c>
      <c r="E86" s="29" t="s">
        <v>8201</v>
      </c>
    </row>
    <row r="87" spans="1:27" ht="409.5" x14ac:dyDescent="0.25">
      <c r="A87" t="s">
        <v>640</v>
      </c>
      <c r="E87" s="23" t="s">
        <v>6997</v>
      </c>
    </row>
    <row r="88" spans="1:27" x14ac:dyDescent="0.25">
      <c r="A88" t="s">
        <v>631</v>
      </c>
      <c r="B88">
        <v>20</v>
      </c>
      <c r="C88" s="22" t="s">
        <v>6016</v>
      </c>
      <c r="D88" t="s">
        <v>633</v>
      </c>
      <c r="E88" s="23" t="s">
        <v>6017</v>
      </c>
      <c r="F88" s="24" t="s">
        <v>1806</v>
      </c>
      <c r="G88" s="25">
        <v>43.991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8202</v>
      </c>
    </row>
    <row r="91" spans="1:27" ht="250" x14ac:dyDescent="0.25">
      <c r="A91" t="s">
        <v>640</v>
      </c>
      <c r="E91" s="23" t="s">
        <v>7002</v>
      </c>
    </row>
    <row r="92" spans="1:27" x14ac:dyDescent="0.25">
      <c r="A92" t="s">
        <v>631</v>
      </c>
      <c r="B92">
        <v>21</v>
      </c>
      <c r="C92" s="22" t="s">
        <v>6632</v>
      </c>
      <c r="D92" t="s">
        <v>633</v>
      </c>
      <c r="E92" s="23" t="s">
        <v>6633</v>
      </c>
      <c r="F92" s="24" t="s">
        <v>1806</v>
      </c>
      <c r="G92" s="25">
        <v>422.84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8203</v>
      </c>
    </row>
    <row r="95" spans="1:27" ht="325" x14ac:dyDescent="0.25">
      <c r="A95" t="s">
        <v>640</v>
      </c>
      <c r="E95" s="23" t="s">
        <v>6635</v>
      </c>
    </row>
    <row r="96" spans="1:27" x14ac:dyDescent="0.25">
      <c r="A96" t="s">
        <v>631</v>
      </c>
      <c r="B96">
        <v>22</v>
      </c>
      <c r="C96" s="22" t="s">
        <v>6762</v>
      </c>
      <c r="D96" t="s">
        <v>633</v>
      </c>
      <c r="E96" s="23" t="s">
        <v>6763</v>
      </c>
      <c r="F96" s="24" t="s">
        <v>874</v>
      </c>
      <c r="G96" s="25">
        <v>29.53</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6764</v>
      </c>
    </row>
    <row r="98" spans="1:27" ht="39" x14ac:dyDescent="0.3">
      <c r="A98" t="s">
        <v>638</v>
      </c>
      <c r="E98" s="29" t="s">
        <v>8204</v>
      </c>
    </row>
    <row r="99" spans="1:27" ht="25" x14ac:dyDescent="0.25">
      <c r="A99" t="s">
        <v>640</v>
      </c>
      <c r="E99" s="23" t="s">
        <v>6766</v>
      </c>
    </row>
    <row r="100" spans="1:27" x14ac:dyDescent="0.25">
      <c r="A100" t="s">
        <v>631</v>
      </c>
      <c r="B100">
        <v>23</v>
      </c>
      <c r="C100" s="22" t="s">
        <v>6636</v>
      </c>
      <c r="D100" t="s">
        <v>633</v>
      </c>
      <c r="E100" s="23" t="s">
        <v>6637</v>
      </c>
      <c r="F100" s="24" t="s">
        <v>1806</v>
      </c>
      <c r="G100" s="25">
        <v>422.84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39" x14ac:dyDescent="0.3">
      <c r="A102" t="s">
        <v>638</v>
      </c>
      <c r="E102" s="29" t="s">
        <v>8205</v>
      </c>
    </row>
    <row r="103" spans="1:27" x14ac:dyDescent="0.25">
      <c r="A103" t="s">
        <v>640</v>
      </c>
      <c r="E103" s="23" t="s">
        <v>6639</v>
      </c>
    </row>
    <row r="104" spans="1:27" x14ac:dyDescent="0.25">
      <c r="A104" t="s">
        <v>631</v>
      </c>
      <c r="B104">
        <v>24</v>
      </c>
      <c r="C104" s="22" t="s">
        <v>6640</v>
      </c>
      <c r="D104" t="s">
        <v>633</v>
      </c>
      <c r="E104" s="23" t="s">
        <v>6641</v>
      </c>
      <c r="F104" s="24" t="s">
        <v>874</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6642</v>
      </c>
    </row>
    <row r="106" spans="1:27" ht="39" x14ac:dyDescent="0.3">
      <c r="A106" t="s">
        <v>638</v>
      </c>
      <c r="E106" s="29" t="s">
        <v>6643</v>
      </c>
    </row>
    <row r="107" spans="1:27" ht="225" x14ac:dyDescent="0.25">
      <c r="A107" t="s">
        <v>640</v>
      </c>
      <c r="E107" s="23" t="s">
        <v>6286</v>
      </c>
    </row>
    <row r="108" spans="1:27" x14ac:dyDescent="0.25">
      <c r="A108" t="s">
        <v>631</v>
      </c>
      <c r="B108">
        <v>25</v>
      </c>
      <c r="C108" s="22" t="s">
        <v>8206</v>
      </c>
      <c r="D108" t="s">
        <v>633</v>
      </c>
      <c r="E108" s="23" t="s">
        <v>8207</v>
      </c>
      <c r="F108" s="24" t="s">
        <v>647</v>
      </c>
      <c r="G108" s="25">
        <v>664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8208</v>
      </c>
    </row>
    <row r="110" spans="1:27" ht="39" x14ac:dyDescent="0.3">
      <c r="A110" t="s">
        <v>638</v>
      </c>
      <c r="E110" s="29" t="s">
        <v>8209</v>
      </c>
    </row>
    <row r="111" spans="1:27" ht="187.5" x14ac:dyDescent="0.25">
      <c r="A111" t="s">
        <v>640</v>
      </c>
      <c r="E111" s="23" t="s">
        <v>5572</v>
      </c>
    </row>
    <row r="112" spans="1:27" x14ac:dyDescent="0.25">
      <c r="A112" t="s">
        <v>631</v>
      </c>
      <c r="B112">
        <v>26</v>
      </c>
      <c r="C112" s="22" t="s">
        <v>3707</v>
      </c>
      <c r="D112" t="s">
        <v>633</v>
      </c>
      <c r="E112" s="23" t="s">
        <v>3708</v>
      </c>
      <c r="F112" s="24" t="s">
        <v>874</v>
      </c>
      <c r="G112" s="25">
        <v>215.8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8210</v>
      </c>
    </row>
    <row r="114" spans="1:27" ht="39" x14ac:dyDescent="0.3">
      <c r="A114" t="s">
        <v>638</v>
      </c>
      <c r="E114" s="29" t="s">
        <v>8211</v>
      </c>
    </row>
    <row r="115" spans="1:27" ht="350" x14ac:dyDescent="0.25">
      <c r="A115" t="s">
        <v>640</v>
      </c>
      <c r="E115" s="23" t="s">
        <v>5576</v>
      </c>
    </row>
    <row r="116" spans="1:27" x14ac:dyDescent="0.25">
      <c r="A116" t="s">
        <v>631</v>
      </c>
      <c r="B116">
        <v>27</v>
      </c>
      <c r="C116" s="22" t="s">
        <v>6650</v>
      </c>
      <c r="D116" t="s">
        <v>633</v>
      </c>
      <c r="E116" s="23" t="s">
        <v>6651</v>
      </c>
      <c r="F116" s="24" t="s">
        <v>1806</v>
      </c>
      <c r="G116" s="25">
        <v>29.28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8212</v>
      </c>
    </row>
    <row r="119" spans="1:27" ht="262.5" x14ac:dyDescent="0.25">
      <c r="A119" t="s">
        <v>640</v>
      </c>
      <c r="E119" s="23" t="s">
        <v>5580</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6664</v>
      </c>
      <c r="D121" t="s">
        <v>633</v>
      </c>
      <c r="E121" s="23" t="s">
        <v>6665</v>
      </c>
      <c r="F121" s="24" t="s">
        <v>874</v>
      </c>
      <c r="G121" s="25">
        <v>22.22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7433</v>
      </c>
    </row>
    <row r="123" spans="1:27" ht="39" x14ac:dyDescent="0.3">
      <c r="A123" t="s">
        <v>638</v>
      </c>
      <c r="E123" s="29" t="s">
        <v>8213</v>
      </c>
    </row>
    <row r="124" spans="1:27" ht="362.5" x14ac:dyDescent="0.25">
      <c r="A124" t="s">
        <v>640</v>
      </c>
      <c r="E124" s="23" t="s">
        <v>6668</v>
      </c>
    </row>
    <row r="125" spans="1:27" x14ac:dyDescent="0.25">
      <c r="A125" t="s">
        <v>631</v>
      </c>
      <c r="B125">
        <v>29</v>
      </c>
      <c r="C125" s="22" t="s">
        <v>6669</v>
      </c>
      <c r="D125" t="s">
        <v>633</v>
      </c>
      <c r="E125" s="23" t="s">
        <v>6670</v>
      </c>
      <c r="F125" s="24" t="s">
        <v>1806</v>
      </c>
      <c r="G125" s="25">
        <v>2.3860000000000001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8214</v>
      </c>
    </row>
    <row r="128" spans="1:27" ht="237.5" x14ac:dyDescent="0.25">
      <c r="A128" t="s">
        <v>640</v>
      </c>
      <c r="E128" s="23" t="s">
        <v>6672</v>
      </c>
    </row>
    <row r="129" spans="1:27" x14ac:dyDescent="0.25">
      <c r="A129" t="s">
        <v>631</v>
      </c>
      <c r="B129">
        <v>30</v>
      </c>
      <c r="C129" s="22" t="s">
        <v>6673</v>
      </c>
      <c r="D129" t="s">
        <v>633</v>
      </c>
      <c r="E129" s="23" t="s">
        <v>6674</v>
      </c>
      <c r="F129" s="24" t="s">
        <v>874</v>
      </c>
      <c r="G129" s="25">
        <v>46.8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8215</v>
      </c>
    </row>
    <row r="131" spans="1:27" ht="39" x14ac:dyDescent="0.3">
      <c r="A131" t="s">
        <v>638</v>
      </c>
      <c r="E131" s="29" t="s">
        <v>8216</v>
      </c>
    </row>
    <row r="132" spans="1:27" ht="350" x14ac:dyDescent="0.25">
      <c r="A132" t="s">
        <v>640</v>
      </c>
      <c r="E132" s="23" t="s">
        <v>4812</v>
      </c>
    </row>
    <row r="133" spans="1:27" x14ac:dyDescent="0.25">
      <c r="A133" t="s">
        <v>631</v>
      </c>
      <c r="B133">
        <v>31</v>
      </c>
      <c r="C133" s="22" t="s">
        <v>6677</v>
      </c>
      <c r="D133" t="s">
        <v>633</v>
      </c>
      <c r="E133" s="23" t="s">
        <v>6678</v>
      </c>
      <c r="F133" s="24" t="s">
        <v>1806</v>
      </c>
      <c r="G133" s="25">
        <v>14.613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8217</v>
      </c>
    </row>
    <row r="136" spans="1:27" ht="262.5" x14ac:dyDescent="0.25">
      <c r="A136" t="s">
        <v>640</v>
      </c>
      <c r="E136" s="23" t="s">
        <v>5580</v>
      </c>
    </row>
    <row r="137" spans="1:27" x14ac:dyDescent="0.25">
      <c r="A137" t="s">
        <v>631</v>
      </c>
      <c r="B137">
        <v>32</v>
      </c>
      <c r="C137" s="22" t="s">
        <v>7039</v>
      </c>
      <c r="D137" t="s">
        <v>633</v>
      </c>
      <c r="E137" s="23" t="s">
        <v>7040</v>
      </c>
      <c r="F137" s="24" t="s">
        <v>874</v>
      </c>
      <c r="G137" s="25">
        <v>401.9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8218</v>
      </c>
    </row>
    <row r="139" spans="1:27" ht="39" x14ac:dyDescent="0.3">
      <c r="A139" t="s">
        <v>638</v>
      </c>
      <c r="E139" s="29" t="s">
        <v>8219</v>
      </c>
    </row>
    <row r="140" spans="1:27" ht="350" x14ac:dyDescent="0.25">
      <c r="A140" t="s">
        <v>640</v>
      </c>
      <c r="E140" s="23" t="s">
        <v>4812</v>
      </c>
    </row>
    <row r="141" spans="1:27" x14ac:dyDescent="0.25">
      <c r="A141" t="s">
        <v>631</v>
      </c>
      <c r="B141">
        <v>33</v>
      </c>
      <c r="C141" s="22" t="s">
        <v>7043</v>
      </c>
      <c r="D141" t="s">
        <v>633</v>
      </c>
      <c r="E141" s="23" t="s">
        <v>7044</v>
      </c>
      <c r="F141" s="24" t="s">
        <v>1806</v>
      </c>
      <c r="G141" s="25">
        <v>84.286000000000001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7441</v>
      </c>
    </row>
    <row r="143" spans="1:27" ht="39" x14ac:dyDescent="0.3">
      <c r="A143" t="s">
        <v>638</v>
      </c>
      <c r="E143" s="29" t="s">
        <v>8220</v>
      </c>
    </row>
    <row r="144" spans="1:27" ht="262.5" x14ac:dyDescent="0.25">
      <c r="A144" t="s">
        <v>640</v>
      </c>
      <c r="E144" s="23" t="s">
        <v>5580</v>
      </c>
    </row>
    <row r="145" spans="1:27" ht="25" x14ac:dyDescent="0.25">
      <c r="A145" t="s">
        <v>631</v>
      </c>
      <c r="B145">
        <v>34</v>
      </c>
      <c r="C145" s="22" t="s">
        <v>7443</v>
      </c>
      <c r="D145" t="s">
        <v>633</v>
      </c>
      <c r="E145" s="23" t="s">
        <v>7444</v>
      </c>
      <c r="F145" s="24" t="s">
        <v>870</v>
      </c>
      <c r="G145" s="25">
        <v>553.42600000000004</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7445</v>
      </c>
    </row>
    <row r="147" spans="1:27" ht="39" x14ac:dyDescent="0.3">
      <c r="A147" t="s">
        <v>638</v>
      </c>
      <c r="E147" s="29" t="s">
        <v>8221</v>
      </c>
    </row>
    <row r="148" spans="1:27" x14ac:dyDescent="0.25">
      <c r="A148" t="s">
        <v>640</v>
      </c>
      <c r="E148" s="23" t="s">
        <v>633</v>
      </c>
    </row>
    <row r="149" spans="1:27" ht="13" x14ac:dyDescent="0.25">
      <c r="A149" t="s">
        <v>628</v>
      </c>
      <c r="C149" s="18" t="s">
        <v>3232</v>
      </c>
      <c r="E149" s="19" t="s">
        <v>4807</v>
      </c>
      <c r="L149" s="20">
        <f>SUMIFS(L150:L169,A150:A169,"P")</f>
        <v>0</v>
      </c>
      <c r="M149" s="20">
        <f>SUMIFS(M150:M169,A150:A169,"P")</f>
        <v>0</v>
      </c>
      <c r="N149" s="21"/>
    </row>
    <row r="150" spans="1:27" x14ac:dyDescent="0.25">
      <c r="A150" t="s">
        <v>631</v>
      </c>
      <c r="B150">
        <v>35</v>
      </c>
      <c r="C150" s="22" t="s">
        <v>5585</v>
      </c>
      <c r="D150" t="s">
        <v>633</v>
      </c>
      <c r="E150" s="23" t="s">
        <v>7581</v>
      </c>
      <c r="F150" s="24" t="s">
        <v>874</v>
      </c>
      <c r="G150" s="25">
        <v>73.3</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7582</v>
      </c>
    </row>
    <row r="152" spans="1:27" ht="39" x14ac:dyDescent="0.3">
      <c r="A152" t="s">
        <v>638</v>
      </c>
      <c r="E152" s="29" t="s">
        <v>8222</v>
      </c>
    </row>
    <row r="153" spans="1:27" ht="350" x14ac:dyDescent="0.25">
      <c r="A153" t="s">
        <v>640</v>
      </c>
      <c r="E153" s="23" t="s">
        <v>7584</v>
      </c>
    </row>
    <row r="154" spans="1:27" x14ac:dyDescent="0.25">
      <c r="A154" t="s">
        <v>631</v>
      </c>
      <c r="B154">
        <v>36</v>
      </c>
      <c r="C154" s="22" t="s">
        <v>7451</v>
      </c>
      <c r="D154" t="s">
        <v>633</v>
      </c>
      <c r="E154" s="23" t="s">
        <v>7452</v>
      </c>
      <c r="F154" s="24" t="s">
        <v>874</v>
      </c>
      <c r="G154" s="25">
        <v>573.6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7453</v>
      </c>
    </row>
    <row r="156" spans="1:27" ht="39" x14ac:dyDescent="0.3">
      <c r="A156" t="s">
        <v>638</v>
      </c>
      <c r="E156" s="29" t="s">
        <v>8223</v>
      </c>
    </row>
    <row r="157" spans="1:27" ht="350" x14ac:dyDescent="0.25">
      <c r="A157" t="s">
        <v>640</v>
      </c>
      <c r="E157" s="23" t="s">
        <v>4812</v>
      </c>
    </row>
    <row r="158" spans="1:27" x14ac:dyDescent="0.25">
      <c r="A158" t="s">
        <v>631</v>
      </c>
      <c r="B158">
        <v>37</v>
      </c>
      <c r="C158" s="22" t="s">
        <v>4821</v>
      </c>
      <c r="D158" t="s">
        <v>633</v>
      </c>
      <c r="E158" s="23" t="s">
        <v>4822</v>
      </c>
      <c r="F158" s="24" t="s">
        <v>874</v>
      </c>
      <c r="G158" s="25">
        <v>171.04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8224</v>
      </c>
    </row>
    <row r="160" spans="1:27" ht="39" x14ac:dyDescent="0.3">
      <c r="A160" t="s">
        <v>638</v>
      </c>
      <c r="E160" s="29" t="s">
        <v>8225</v>
      </c>
    </row>
    <row r="161" spans="1:27" ht="50" x14ac:dyDescent="0.25">
      <c r="A161" t="s">
        <v>640</v>
      </c>
      <c r="E161" s="23" t="s">
        <v>4824</v>
      </c>
    </row>
    <row r="162" spans="1:27" ht="25" x14ac:dyDescent="0.25">
      <c r="A162" t="s">
        <v>631</v>
      </c>
      <c r="B162">
        <v>38</v>
      </c>
      <c r="C162" s="22" t="s">
        <v>6691</v>
      </c>
      <c r="D162" t="s">
        <v>633</v>
      </c>
      <c r="E162" s="23" t="s">
        <v>6692</v>
      </c>
      <c r="F162" s="24" t="s">
        <v>874</v>
      </c>
      <c r="G162" s="25">
        <v>13.978</v>
      </c>
      <c r="H162" s="24">
        <v>0</v>
      </c>
      <c r="I162" s="26">
        <f>ROUND(G162*H162,P4)</f>
        <v>0</v>
      </c>
      <c r="L162" s="27">
        <v>0</v>
      </c>
      <c r="M162" s="20">
        <f>ROUND(G162*L162,P4)</f>
        <v>0</v>
      </c>
      <c r="N162" s="21" t="s">
        <v>633</v>
      </c>
      <c r="O162" s="28">
        <f>M162*AA162</f>
        <v>0</v>
      </c>
      <c r="P162">
        <v>3</v>
      </c>
      <c r="AA162">
        <f>IF(P162=1,$O$3,IF(P162=2,$O$4,$O$5))</f>
        <v>0.21</v>
      </c>
    </row>
    <row r="163" spans="1:27" ht="50" x14ac:dyDescent="0.25">
      <c r="A163" t="s">
        <v>637</v>
      </c>
      <c r="E163" s="23" t="s">
        <v>6693</v>
      </c>
    </row>
    <row r="164" spans="1:27" ht="39" x14ac:dyDescent="0.3">
      <c r="A164" t="s">
        <v>638</v>
      </c>
      <c r="E164" s="29" t="s">
        <v>8226</v>
      </c>
    </row>
    <row r="165" spans="1:27" ht="37.5" x14ac:dyDescent="0.25">
      <c r="A165" t="s">
        <v>640</v>
      </c>
      <c r="E165" s="23" t="s">
        <v>4820</v>
      </c>
    </row>
    <row r="166" spans="1:27" x14ac:dyDescent="0.25">
      <c r="A166" t="s">
        <v>631</v>
      </c>
      <c r="B166">
        <v>39</v>
      </c>
      <c r="C166" s="22" t="s">
        <v>6695</v>
      </c>
      <c r="D166" t="s">
        <v>633</v>
      </c>
      <c r="E166" s="23" t="s">
        <v>4831</v>
      </c>
      <c r="F166" s="24" t="s">
        <v>874</v>
      </c>
      <c r="G166" s="25">
        <v>13.09</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6790</v>
      </c>
    </row>
    <row r="168" spans="1:27" ht="39" x14ac:dyDescent="0.3">
      <c r="A168" t="s">
        <v>638</v>
      </c>
      <c r="E168" s="29" t="s">
        <v>8227</v>
      </c>
    </row>
    <row r="169" spans="1:27" ht="100" x14ac:dyDescent="0.25">
      <c r="A169" t="s">
        <v>640</v>
      </c>
      <c r="E169" s="23" t="s">
        <v>6698</v>
      </c>
    </row>
    <row r="170" spans="1:27" ht="13" x14ac:dyDescent="0.25">
      <c r="A170" t="s">
        <v>628</v>
      </c>
      <c r="C170" s="18" t="s">
        <v>1544</v>
      </c>
      <c r="E170" s="19" t="s">
        <v>2049</v>
      </c>
      <c r="L170" s="20">
        <f>SUMIFS(L171:L182,A171:A182,"P")</f>
        <v>0</v>
      </c>
      <c r="M170" s="20">
        <f>SUMIFS(M171:M182,A171:A182,"P")</f>
        <v>0</v>
      </c>
      <c r="N170" s="21"/>
    </row>
    <row r="171" spans="1:27" ht="25" x14ac:dyDescent="0.25">
      <c r="A171" t="s">
        <v>631</v>
      </c>
      <c r="B171">
        <v>40</v>
      </c>
      <c r="C171" s="22" t="s">
        <v>4853</v>
      </c>
      <c r="D171" t="s">
        <v>633</v>
      </c>
      <c r="E171" s="23" t="s">
        <v>4854</v>
      </c>
      <c r="F171" s="24" t="s">
        <v>870</v>
      </c>
      <c r="G171" s="25">
        <v>365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8228</v>
      </c>
    </row>
    <row r="174" spans="1:27" ht="187.5" x14ac:dyDescent="0.25">
      <c r="A174" t="s">
        <v>640</v>
      </c>
      <c r="E174" s="23" t="s">
        <v>4856</v>
      </c>
    </row>
    <row r="175" spans="1:27" ht="25" x14ac:dyDescent="0.25">
      <c r="A175" t="s">
        <v>631</v>
      </c>
      <c r="B175">
        <v>41</v>
      </c>
      <c r="C175" s="22" t="s">
        <v>6700</v>
      </c>
      <c r="D175" t="s">
        <v>633</v>
      </c>
      <c r="E175" s="23" t="s">
        <v>6701</v>
      </c>
      <c r="F175" s="24" t="s">
        <v>870</v>
      </c>
      <c r="G175" s="25">
        <v>414.07</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7460</v>
      </c>
    </row>
    <row r="177" spans="1:27" ht="39" x14ac:dyDescent="0.3">
      <c r="A177" t="s">
        <v>638</v>
      </c>
      <c r="E177" s="29" t="s">
        <v>8229</v>
      </c>
    </row>
    <row r="178" spans="1:27" ht="175" x14ac:dyDescent="0.25">
      <c r="A178" t="s">
        <v>640</v>
      </c>
      <c r="E178" s="23" t="s">
        <v>6704</v>
      </c>
    </row>
    <row r="179" spans="1:27" ht="25" x14ac:dyDescent="0.25">
      <c r="A179" t="s">
        <v>631</v>
      </c>
      <c r="B179">
        <v>42</v>
      </c>
      <c r="C179" s="22" t="s">
        <v>6705</v>
      </c>
      <c r="D179" t="s">
        <v>633</v>
      </c>
      <c r="E179" s="23" t="s">
        <v>6706</v>
      </c>
      <c r="F179" s="24" t="s">
        <v>870</v>
      </c>
      <c r="G179" s="25">
        <v>602.47</v>
      </c>
      <c r="H179" s="24">
        <v>0</v>
      </c>
      <c r="I179" s="26">
        <f>ROUND(G179*H179,P4)</f>
        <v>0</v>
      </c>
      <c r="L179" s="27">
        <v>0</v>
      </c>
      <c r="M179" s="20">
        <f>ROUND(G179*L179,P4)</f>
        <v>0</v>
      </c>
      <c r="N179" s="21" t="s">
        <v>633</v>
      </c>
      <c r="O179" s="28">
        <f>M179*AA179</f>
        <v>0</v>
      </c>
      <c r="P179">
        <v>3</v>
      </c>
      <c r="AA179">
        <f>IF(P179=1,$O$3,IF(P179=2,$O$4,$O$5))</f>
        <v>0.21</v>
      </c>
    </row>
    <row r="180" spans="1:27" ht="62.5" x14ac:dyDescent="0.25">
      <c r="A180" t="s">
        <v>637</v>
      </c>
      <c r="E180" s="23" t="s">
        <v>7591</v>
      </c>
    </row>
    <row r="181" spans="1:27" ht="39" x14ac:dyDescent="0.3">
      <c r="A181" t="s">
        <v>638</v>
      </c>
      <c r="E181" s="29" t="s">
        <v>8230</v>
      </c>
    </row>
    <row r="182" spans="1:27" ht="175" x14ac:dyDescent="0.25">
      <c r="A182" t="s">
        <v>640</v>
      </c>
      <c r="E182" s="23" t="s">
        <v>6704</v>
      </c>
    </row>
    <row r="183" spans="1:27" ht="13" x14ac:dyDescent="0.25">
      <c r="A183" t="s">
        <v>628</v>
      </c>
      <c r="C183" s="18" t="s">
        <v>4857</v>
      </c>
      <c r="E183" s="19" t="s">
        <v>5603</v>
      </c>
      <c r="L183" s="20">
        <f>SUMIFS(L184:L187,A184:A187,"P")</f>
        <v>0</v>
      </c>
      <c r="M183" s="20">
        <f>SUMIFS(M184:M187,A184:A187,"P")</f>
        <v>0</v>
      </c>
      <c r="N183" s="21"/>
    </row>
    <row r="184" spans="1:27" x14ac:dyDescent="0.25">
      <c r="A184" t="s">
        <v>631</v>
      </c>
      <c r="B184">
        <v>43</v>
      </c>
      <c r="C184" s="22" t="s">
        <v>4869</v>
      </c>
      <c r="D184" t="s">
        <v>633</v>
      </c>
      <c r="E184" s="23" t="s">
        <v>4870</v>
      </c>
      <c r="F184" s="24" t="s">
        <v>657</v>
      </c>
      <c r="G184" s="25">
        <v>4</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8231</v>
      </c>
    </row>
    <row r="187" spans="1:27" ht="150" x14ac:dyDescent="0.25">
      <c r="A187" t="s">
        <v>640</v>
      </c>
      <c r="E187" s="23" t="s">
        <v>4872</v>
      </c>
    </row>
    <row r="188" spans="1:27" ht="13" x14ac:dyDescent="0.25">
      <c r="A188" t="s">
        <v>628</v>
      </c>
      <c r="C188" s="18" t="s">
        <v>1966</v>
      </c>
      <c r="E188" s="19" t="s">
        <v>4616</v>
      </c>
      <c r="L188" s="20">
        <f>SUMIFS(L189:L224,A189:A224,"P")</f>
        <v>0</v>
      </c>
      <c r="M188" s="20">
        <f>SUMIFS(M189:M224,A189:A224,"P")</f>
        <v>0</v>
      </c>
      <c r="N188" s="21"/>
    </row>
    <row r="189" spans="1:27" x14ac:dyDescent="0.25">
      <c r="A189" t="s">
        <v>631</v>
      </c>
      <c r="B189">
        <v>44</v>
      </c>
      <c r="C189" s="22" t="s">
        <v>7466</v>
      </c>
      <c r="D189" t="s">
        <v>633</v>
      </c>
      <c r="E189" s="23" t="s">
        <v>7467</v>
      </c>
      <c r="F189" s="24" t="s">
        <v>657</v>
      </c>
      <c r="G189" s="25">
        <v>24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8232</v>
      </c>
    </row>
    <row r="192" spans="1:27" ht="37.5" x14ac:dyDescent="0.25">
      <c r="A192" t="s">
        <v>640</v>
      </c>
      <c r="E192" s="23" t="s">
        <v>7469</v>
      </c>
    </row>
    <row r="193" spans="1:27" x14ac:dyDescent="0.25">
      <c r="A193" t="s">
        <v>631</v>
      </c>
      <c r="B193">
        <v>45</v>
      </c>
      <c r="C193" s="22" t="s">
        <v>7474</v>
      </c>
      <c r="D193" t="s">
        <v>633</v>
      </c>
      <c r="E193" s="23" t="s">
        <v>7475</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6725</v>
      </c>
    </row>
    <row r="196" spans="1:27" ht="137.5" x14ac:dyDescent="0.25">
      <c r="A196" t="s">
        <v>640</v>
      </c>
      <c r="E196" s="23" t="s">
        <v>7476</v>
      </c>
    </row>
    <row r="197" spans="1:27" x14ac:dyDescent="0.25">
      <c r="A197" t="s">
        <v>631</v>
      </c>
      <c r="B197">
        <v>46</v>
      </c>
      <c r="C197" s="22" t="s">
        <v>8058</v>
      </c>
      <c r="D197" t="s">
        <v>633</v>
      </c>
      <c r="E197" s="23" t="s">
        <v>8059</v>
      </c>
      <c r="F197" s="24" t="s">
        <v>657</v>
      </c>
      <c r="G197" s="25">
        <v>1</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6725</v>
      </c>
    </row>
    <row r="200" spans="1:27" ht="137.5" x14ac:dyDescent="0.25">
      <c r="A200" t="s">
        <v>640</v>
      </c>
      <c r="E200" s="23" t="s">
        <v>7476</v>
      </c>
    </row>
    <row r="201" spans="1:27" x14ac:dyDescent="0.25">
      <c r="A201" t="s">
        <v>631</v>
      </c>
      <c r="B201">
        <v>47</v>
      </c>
      <c r="C201" s="22" t="s">
        <v>7102</v>
      </c>
      <c r="D201" t="s">
        <v>633</v>
      </c>
      <c r="E201" s="23" t="s">
        <v>7103</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8233</v>
      </c>
    </row>
    <row r="204" spans="1:27" ht="125" x14ac:dyDescent="0.25">
      <c r="A204" t="s">
        <v>640</v>
      </c>
      <c r="E204" s="23" t="s">
        <v>7106</v>
      </c>
    </row>
    <row r="205" spans="1:27" ht="25" x14ac:dyDescent="0.25">
      <c r="A205" t="s">
        <v>631</v>
      </c>
      <c r="B205">
        <v>48</v>
      </c>
      <c r="C205" s="22" t="s">
        <v>7107</v>
      </c>
      <c r="D205" t="s">
        <v>633</v>
      </c>
      <c r="E205" s="23" t="s">
        <v>7108</v>
      </c>
      <c r="F205" s="24" t="s">
        <v>657</v>
      </c>
      <c r="G205" s="25">
        <v>44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8234</v>
      </c>
    </row>
    <row r="208" spans="1:27" ht="62.5" x14ac:dyDescent="0.25">
      <c r="A208" t="s">
        <v>640</v>
      </c>
      <c r="E208" s="23" t="s">
        <v>7111</v>
      </c>
    </row>
    <row r="209" spans="1:27" x14ac:dyDescent="0.25">
      <c r="A209" t="s">
        <v>631</v>
      </c>
      <c r="B209">
        <v>50</v>
      </c>
      <c r="C209" s="22" t="s">
        <v>7117</v>
      </c>
      <c r="D209" t="s">
        <v>633</v>
      </c>
      <c r="E209" s="23" t="s">
        <v>7118</v>
      </c>
      <c r="F209" s="24" t="s">
        <v>2636</v>
      </c>
      <c r="G209" s="25">
        <v>69.721999999999994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7481</v>
      </c>
    </row>
    <row r="211" spans="1:27" ht="39" x14ac:dyDescent="0.3">
      <c r="A211" t="s">
        <v>638</v>
      </c>
      <c r="E211" s="29" t="s">
        <v>8235</v>
      </c>
    </row>
    <row r="212" spans="1:27" ht="350" x14ac:dyDescent="0.25">
      <c r="A212" t="s">
        <v>640</v>
      </c>
      <c r="E212" s="23" t="s">
        <v>7120</v>
      </c>
    </row>
    <row r="213" spans="1:27" x14ac:dyDescent="0.25">
      <c r="A213" t="s">
        <v>631</v>
      </c>
      <c r="B213">
        <v>51</v>
      </c>
      <c r="C213" s="22" t="s">
        <v>6898</v>
      </c>
      <c r="D213" t="s">
        <v>633</v>
      </c>
      <c r="E213" s="23" t="s">
        <v>6899</v>
      </c>
      <c r="F213" s="24" t="s">
        <v>647</v>
      </c>
      <c r="G213" s="25">
        <v>13.92</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633</v>
      </c>
    </row>
    <row r="215" spans="1:27" ht="39" x14ac:dyDescent="0.3">
      <c r="A215" t="s">
        <v>638</v>
      </c>
      <c r="E215" s="29" t="s">
        <v>8236</v>
      </c>
    </row>
    <row r="216" spans="1:27" ht="62.5" x14ac:dyDescent="0.25">
      <c r="A216" t="s">
        <v>640</v>
      </c>
      <c r="E216" s="23" t="s">
        <v>6721</v>
      </c>
    </row>
    <row r="217" spans="1:27" x14ac:dyDescent="0.25">
      <c r="A217" t="s">
        <v>631</v>
      </c>
      <c r="B217">
        <v>52</v>
      </c>
      <c r="C217" s="22" t="s">
        <v>6722</v>
      </c>
      <c r="D217" t="s">
        <v>633</v>
      </c>
      <c r="E217" s="23" t="s">
        <v>6723</v>
      </c>
      <c r="F217" s="24" t="s">
        <v>657</v>
      </c>
      <c r="G217" s="25">
        <v>1</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6724</v>
      </c>
    </row>
    <row r="219" spans="1:27" ht="39" x14ac:dyDescent="0.3">
      <c r="A219" t="s">
        <v>638</v>
      </c>
      <c r="E219" s="29" t="s">
        <v>6725</v>
      </c>
    </row>
    <row r="220" spans="1:27" ht="25" x14ac:dyDescent="0.25">
      <c r="A220" t="s">
        <v>640</v>
      </c>
      <c r="E220" s="23" t="s">
        <v>6726</v>
      </c>
    </row>
    <row r="221" spans="1:27" x14ac:dyDescent="0.25">
      <c r="A221" t="s">
        <v>631</v>
      </c>
      <c r="B221">
        <v>53</v>
      </c>
      <c r="C221" s="22" t="s">
        <v>6727</v>
      </c>
      <c r="D221" t="s">
        <v>633</v>
      </c>
      <c r="E221" s="23" t="s">
        <v>6728</v>
      </c>
      <c r="F221" s="24" t="s">
        <v>657</v>
      </c>
      <c r="G221" s="25">
        <v>6</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8237</v>
      </c>
    </row>
    <row r="224" spans="1:27" ht="409.5" x14ac:dyDescent="0.25">
      <c r="A224" t="s">
        <v>640</v>
      </c>
      <c r="E224" s="23" t="s">
        <v>6730</v>
      </c>
    </row>
    <row r="225" spans="1:27" ht="13" x14ac:dyDescent="0.25">
      <c r="A225" t="s">
        <v>628</v>
      </c>
      <c r="C225" s="18" t="s">
        <v>1801</v>
      </c>
      <c r="E225" s="19" t="s">
        <v>1802</v>
      </c>
      <c r="L225" s="20">
        <f>SUMIFS(L226:L229,A226:A229,"P")</f>
        <v>0</v>
      </c>
      <c r="M225" s="20">
        <f>SUMIFS(M226:M229,A226:A229,"P")</f>
        <v>0</v>
      </c>
      <c r="N225" s="21"/>
    </row>
    <row r="226" spans="1:27" ht="25" x14ac:dyDescent="0.25">
      <c r="A226" t="s">
        <v>631</v>
      </c>
      <c r="B226">
        <v>54</v>
      </c>
      <c r="C226" s="22" t="s">
        <v>8238</v>
      </c>
      <c r="D226" t="s">
        <v>8239</v>
      </c>
      <c r="E226" s="23" t="s">
        <v>8240</v>
      </c>
      <c r="F226" s="24" t="s">
        <v>1806</v>
      </c>
      <c r="G226" s="25">
        <v>66.823999999999998</v>
      </c>
      <c r="H226" s="24">
        <v>0</v>
      </c>
      <c r="I226" s="26">
        <f>ROUND(G226*H226,P4)</f>
        <v>0</v>
      </c>
      <c r="L226" s="27">
        <v>0</v>
      </c>
      <c r="M226" s="20">
        <f>ROUND(G226*L226,P4)</f>
        <v>0</v>
      </c>
      <c r="N226" s="21" t="s">
        <v>1807</v>
      </c>
      <c r="O226" s="28">
        <f>M226*AA226</f>
        <v>0</v>
      </c>
      <c r="P226">
        <v>3</v>
      </c>
      <c r="AA226">
        <f>IF(P226=1,$O$3,IF(P226=2,$O$4,$O$5))</f>
        <v>0.21</v>
      </c>
    </row>
    <row r="227" spans="1:27" ht="25" x14ac:dyDescent="0.25">
      <c r="A227" t="s">
        <v>637</v>
      </c>
      <c r="E227" s="23" t="s">
        <v>4672</v>
      </c>
    </row>
    <row r="228" spans="1:27" ht="39" x14ac:dyDescent="0.3">
      <c r="A228" t="s">
        <v>638</v>
      </c>
      <c r="E228" s="29" t="s">
        <v>8241</v>
      </c>
    </row>
    <row r="229" spans="1:27" ht="187.5" x14ac:dyDescent="0.25">
      <c r="A229" t="s">
        <v>640</v>
      </c>
      <c r="E229" s="23" t="s">
        <v>8242</v>
      </c>
    </row>
  </sheetData>
  <sheetProtection algorithmName="SHA-512" hashValue="l4CahLhGsvMbbDqSc1S5sSWvJYRKzEg257W8FHvM8E1K5XcrlSBr4AD3iI2dNEhu+U702Q2UpoqTp8SwRGr2iQ==" saltValue="Uh5k1yxtrfroXF7aMMnSG/li55UqSDcvU6/LxSYfDJ4X+gRXx5kybp669s+tSsvNfHnPzOObpUiyxg8alwNK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8243</v>
      </c>
      <c r="E8" s="19" t="s">
        <v>281</v>
      </c>
      <c r="L8" s="20">
        <f>L9+L18+L43+L76+L81+L106+L119+L136</f>
        <v>0</v>
      </c>
      <c r="M8" s="20">
        <f>M9+M18+M43+M76+M81+M106+M119+M136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8246</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4846.5110000000004</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8247</v>
      </c>
    </row>
    <row r="22" spans="1:27" ht="300" x14ac:dyDescent="0.25">
      <c r="A22" t="s">
        <v>640</v>
      </c>
      <c r="E22" s="23" t="s">
        <v>4745</v>
      </c>
    </row>
    <row r="23" spans="1:27" x14ac:dyDescent="0.25">
      <c r="A23" t="s">
        <v>631</v>
      </c>
      <c r="B23">
        <v>4</v>
      </c>
      <c r="C23" s="22" t="s">
        <v>6829</v>
      </c>
      <c r="D23" t="s">
        <v>633</v>
      </c>
      <c r="E23" s="23" t="s">
        <v>6830</v>
      </c>
      <c r="F23" s="24" t="s">
        <v>874</v>
      </c>
      <c r="G23" s="25">
        <v>4846.5110000000004</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8247</v>
      </c>
    </row>
    <row r="26" spans="1:27" ht="312.5" x14ac:dyDescent="0.25">
      <c r="A26" t="s">
        <v>640</v>
      </c>
      <c r="E26" s="23" t="s">
        <v>6946</v>
      </c>
    </row>
    <row r="27" spans="1:27" x14ac:dyDescent="0.25">
      <c r="A27" t="s">
        <v>631</v>
      </c>
      <c r="B27">
        <v>5</v>
      </c>
      <c r="C27" s="22" t="s">
        <v>6947</v>
      </c>
      <c r="D27" t="s">
        <v>633</v>
      </c>
      <c r="E27" s="23" t="s">
        <v>6948</v>
      </c>
      <c r="F27" s="24" t="s">
        <v>874</v>
      </c>
      <c r="G27" s="25">
        <v>4522.7349999999997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91" x14ac:dyDescent="0.3">
      <c r="A29" t="s">
        <v>638</v>
      </c>
      <c r="E29" s="29" t="s">
        <v>8248</v>
      </c>
    </row>
    <row r="30" spans="1:27" ht="312.5" x14ac:dyDescent="0.25">
      <c r="A30" t="s">
        <v>640</v>
      </c>
      <c r="E30" s="23" t="s">
        <v>6946</v>
      </c>
    </row>
    <row r="31" spans="1:27" x14ac:dyDescent="0.25">
      <c r="A31" t="s">
        <v>631</v>
      </c>
      <c r="B31">
        <v>6</v>
      </c>
      <c r="C31" s="22" t="s">
        <v>4702</v>
      </c>
      <c r="D31" t="s">
        <v>633</v>
      </c>
      <c r="E31" s="23" t="s">
        <v>4703</v>
      </c>
      <c r="F31" s="24" t="s">
        <v>874</v>
      </c>
      <c r="G31" s="25">
        <v>4522.7349999999997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91" x14ac:dyDescent="0.3">
      <c r="A33" t="s">
        <v>638</v>
      </c>
      <c r="E33" s="29" t="s">
        <v>8248</v>
      </c>
    </row>
    <row r="34" spans="1:27" ht="187.5" x14ac:dyDescent="0.25">
      <c r="A34" t="s">
        <v>640</v>
      </c>
      <c r="E34" s="23" t="s">
        <v>4705</v>
      </c>
    </row>
    <row r="35" spans="1:27" x14ac:dyDescent="0.25">
      <c r="A35" t="s">
        <v>631</v>
      </c>
      <c r="B35">
        <v>7</v>
      </c>
      <c r="C35" s="22" t="s">
        <v>888</v>
      </c>
      <c r="D35" t="s">
        <v>633</v>
      </c>
      <c r="E35" s="23" t="s">
        <v>889</v>
      </c>
      <c r="F35" s="24" t="s">
        <v>874</v>
      </c>
      <c r="G35" s="25">
        <v>1227.6089999999999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8249</v>
      </c>
    </row>
    <row r="38" spans="1:27" ht="225" x14ac:dyDescent="0.25">
      <c r="A38" t="s">
        <v>640</v>
      </c>
      <c r="E38" s="23" t="s">
        <v>4707</v>
      </c>
    </row>
    <row r="39" spans="1:27" x14ac:dyDescent="0.25">
      <c r="A39" t="s">
        <v>631</v>
      </c>
      <c r="B39">
        <v>8</v>
      </c>
      <c r="C39" s="22" t="s">
        <v>6987</v>
      </c>
      <c r="D39" t="s">
        <v>633</v>
      </c>
      <c r="E39" s="23" t="s">
        <v>6988</v>
      </c>
      <c r="F39" s="24" t="s">
        <v>874</v>
      </c>
      <c r="G39" s="25">
        <v>3618.902</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8250</v>
      </c>
    </row>
    <row r="42" spans="1:27" ht="225" x14ac:dyDescent="0.25">
      <c r="A42" t="s">
        <v>640</v>
      </c>
      <c r="E42" s="23" t="s">
        <v>4707</v>
      </c>
    </row>
    <row r="43" spans="1:27" ht="13" x14ac:dyDescent="0.25">
      <c r="A43" t="s">
        <v>628</v>
      </c>
      <c r="C43" s="18" t="s">
        <v>2745</v>
      </c>
      <c r="E43" s="19" t="s">
        <v>4061</v>
      </c>
      <c r="L43" s="20">
        <f>SUMIFS(L44:L75,A44:A75,"P")</f>
        <v>0</v>
      </c>
      <c r="M43" s="20">
        <f>SUMIFS(M44:M75,A44:A75,"P")</f>
        <v>0</v>
      </c>
      <c r="N43" s="21"/>
    </row>
    <row r="44" spans="1:27" x14ac:dyDescent="0.25">
      <c r="A44" t="s">
        <v>631</v>
      </c>
      <c r="B44">
        <v>9</v>
      </c>
      <c r="C44" s="22" t="s">
        <v>6991</v>
      </c>
      <c r="D44" t="s">
        <v>633</v>
      </c>
      <c r="E44" s="23" t="s">
        <v>6992</v>
      </c>
      <c r="F44" s="24" t="s">
        <v>874</v>
      </c>
      <c r="G44" s="25">
        <v>11.265000000000001</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8251</v>
      </c>
    </row>
    <row r="47" spans="1:27" ht="37.5" x14ac:dyDescent="0.25">
      <c r="A47" t="s">
        <v>640</v>
      </c>
      <c r="E47" s="23" t="s">
        <v>4816</v>
      </c>
    </row>
    <row r="48" spans="1:27" x14ac:dyDescent="0.25">
      <c r="A48" t="s">
        <v>631</v>
      </c>
      <c r="B48">
        <v>10</v>
      </c>
      <c r="C48" s="22" t="s">
        <v>6632</v>
      </c>
      <c r="D48" t="s">
        <v>633</v>
      </c>
      <c r="E48" s="23" t="s">
        <v>6633</v>
      </c>
      <c r="F48" s="24" t="s">
        <v>1806</v>
      </c>
      <c r="G48" s="25">
        <v>133.244</v>
      </c>
      <c r="H48" s="24">
        <v>0</v>
      </c>
      <c r="I48" s="26">
        <f>ROUND(G48*H48,P4)</f>
        <v>0</v>
      </c>
      <c r="L48" s="27">
        <v>0</v>
      </c>
      <c r="M48" s="20">
        <f>ROUND(G48*L48,P4)</f>
        <v>0</v>
      </c>
      <c r="N48" s="21" t="s">
        <v>636</v>
      </c>
      <c r="O48" s="28">
        <f>M48*AA48</f>
        <v>0</v>
      </c>
      <c r="P48">
        <v>3</v>
      </c>
      <c r="AA48">
        <f>IF(P48=1,$O$3,IF(P48=2,$O$4,$O$5))</f>
        <v>0.21</v>
      </c>
    </row>
    <row r="49" spans="1:27" x14ac:dyDescent="0.25">
      <c r="A49" t="s">
        <v>637</v>
      </c>
      <c r="E49" s="23" t="s">
        <v>8252</v>
      </c>
    </row>
    <row r="50" spans="1:27" ht="104" x14ac:dyDescent="0.3">
      <c r="A50" t="s">
        <v>638</v>
      </c>
      <c r="E50" s="29" t="s">
        <v>8253</v>
      </c>
    </row>
    <row r="51" spans="1:27" ht="325" x14ac:dyDescent="0.25">
      <c r="A51" t="s">
        <v>640</v>
      </c>
      <c r="E51" s="23" t="s">
        <v>6635</v>
      </c>
    </row>
    <row r="52" spans="1:27" x14ac:dyDescent="0.25">
      <c r="A52" t="s">
        <v>631</v>
      </c>
      <c r="B52">
        <v>11</v>
      </c>
      <c r="C52" s="22" t="s">
        <v>6636</v>
      </c>
      <c r="D52" t="s">
        <v>633</v>
      </c>
      <c r="E52" s="23" t="s">
        <v>6637</v>
      </c>
      <c r="F52" s="24" t="s">
        <v>1806</v>
      </c>
      <c r="G52" s="25">
        <v>133.244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8253</v>
      </c>
    </row>
    <row r="55" spans="1:27" x14ac:dyDescent="0.25">
      <c r="A55" t="s">
        <v>640</v>
      </c>
      <c r="E55" s="23" t="s">
        <v>6639</v>
      </c>
    </row>
    <row r="56" spans="1:27" ht="25" x14ac:dyDescent="0.25">
      <c r="A56" t="s">
        <v>631</v>
      </c>
      <c r="B56">
        <v>12</v>
      </c>
      <c r="C56" s="22" t="s">
        <v>5802</v>
      </c>
      <c r="D56" t="s">
        <v>633</v>
      </c>
      <c r="E56" s="23" t="s">
        <v>5803</v>
      </c>
      <c r="F56" s="24" t="s">
        <v>647</v>
      </c>
      <c r="G56" s="25">
        <v>468</v>
      </c>
      <c r="H56" s="24">
        <v>0</v>
      </c>
      <c r="I56" s="26">
        <f>ROUND(G56*H56,P4)</f>
        <v>0</v>
      </c>
      <c r="L56" s="27">
        <v>0</v>
      </c>
      <c r="M56" s="20">
        <f>ROUND(G56*L56,P4)</f>
        <v>0</v>
      </c>
      <c r="N56" s="21" t="s">
        <v>636</v>
      </c>
      <c r="O56" s="28">
        <f>M56*AA56</f>
        <v>0</v>
      </c>
      <c r="P56">
        <v>3</v>
      </c>
      <c r="AA56">
        <f>IF(P56=1,$O$3,IF(P56=2,$O$4,$O$5))</f>
        <v>0.21</v>
      </c>
    </row>
    <row r="57" spans="1:27" x14ac:dyDescent="0.25">
      <c r="A57" t="s">
        <v>637</v>
      </c>
      <c r="E57" s="23" t="s">
        <v>7008</v>
      </c>
    </row>
    <row r="58" spans="1:27" ht="26" x14ac:dyDescent="0.3">
      <c r="A58" t="s">
        <v>638</v>
      </c>
      <c r="E58" s="29" t="s">
        <v>8254</v>
      </c>
    </row>
    <row r="59" spans="1:27" ht="62.5" x14ac:dyDescent="0.25">
      <c r="A59" t="s">
        <v>640</v>
      </c>
      <c r="E59" s="23" t="s">
        <v>5735</v>
      </c>
    </row>
    <row r="60" spans="1:27" x14ac:dyDescent="0.25">
      <c r="A60" t="s">
        <v>631</v>
      </c>
      <c r="B60">
        <v>13</v>
      </c>
      <c r="C60" s="22" t="s">
        <v>7834</v>
      </c>
      <c r="D60" t="s">
        <v>633</v>
      </c>
      <c r="E60" s="23" t="s">
        <v>7835</v>
      </c>
      <c r="F60" s="24" t="s">
        <v>874</v>
      </c>
      <c r="G60" s="25">
        <v>3.3119999999999998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8255</v>
      </c>
    </row>
    <row r="62" spans="1:27" ht="26" x14ac:dyDescent="0.3">
      <c r="A62" t="s">
        <v>638</v>
      </c>
      <c r="E62" s="29" t="s">
        <v>8256</v>
      </c>
    </row>
    <row r="63" spans="1:27" ht="350" x14ac:dyDescent="0.25">
      <c r="A63" t="s">
        <v>640</v>
      </c>
      <c r="E63" s="23" t="s">
        <v>5576</v>
      </c>
    </row>
    <row r="64" spans="1:27" x14ac:dyDescent="0.25">
      <c r="A64" t="s">
        <v>631</v>
      </c>
      <c r="B64">
        <v>14</v>
      </c>
      <c r="C64" s="22" t="s">
        <v>3707</v>
      </c>
      <c r="D64" t="s">
        <v>633</v>
      </c>
      <c r="E64" s="23" t="s">
        <v>3708</v>
      </c>
      <c r="F64" s="24" t="s">
        <v>874</v>
      </c>
      <c r="G64" s="25">
        <v>342.55200000000002</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8257</v>
      </c>
    </row>
    <row r="66" spans="1:27" ht="39" x14ac:dyDescent="0.3">
      <c r="A66" t="s">
        <v>638</v>
      </c>
      <c r="E66" s="29" t="s">
        <v>8258</v>
      </c>
    </row>
    <row r="67" spans="1:27" ht="350" x14ac:dyDescent="0.25">
      <c r="A67" t="s">
        <v>640</v>
      </c>
      <c r="E67" s="23" t="s">
        <v>5576</v>
      </c>
    </row>
    <row r="68" spans="1:27" x14ac:dyDescent="0.25">
      <c r="A68" t="s">
        <v>631</v>
      </c>
      <c r="B68">
        <v>15</v>
      </c>
      <c r="C68" s="22" t="s">
        <v>6650</v>
      </c>
      <c r="D68" t="s">
        <v>633</v>
      </c>
      <c r="E68" s="23" t="s">
        <v>6651</v>
      </c>
      <c r="F68" s="24" t="s">
        <v>1806</v>
      </c>
      <c r="G68" s="25">
        <v>95.616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8259</v>
      </c>
    </row>
    <row r="71" spans="1:27" ht="262.5" x14ac:dyDescent="0.25">
      <c r="A71" t="s">
        <v>640</v>
      </c>
      <c r="E71" s="23" t="s">
        <v>5580</v>
      </c>
    </row>
    <row r="72" spans="1:27" x14ac:dyDescent="0.25">
      <c r="A72" t="s">
        <v>631</v>
      </c>
      <c r="B72">
        <v>16</v>
      </c>
      <c r="C72" s="22" t="s">
        <v>8260</v>
      </c>
      <c r="D72" t="s">
        <v>633</v>
      </c>
      <c r="E72" s="23" t="s">
        <v>8261</v>
      </c>
      <c r="F72" s="24" t="s">
        <v>657</v>
      </c>
      <c r="G72" s="25">
        <v>52</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8262</v>
      </c>
    </row>
    <row r="74" spans="1:27" ht="26" x14ac:dyDescent="0.3">
      <c r="A74" t="s">
        <v>638</v>
      </c>
      <c r="E74" s="29" t="s">
        <v>8263</v>
      </c>
    </row>
    <row r="75" spans="1:27" ht="37.5" x14ac:dyDescent="0.25">
      <c r="A75" t="s">
        <v>640</v>
      </c>
      <c r="E75" s="23" t="s">
        <v>5811</v>
      </c>
    </row>
    <row r="76" spans="1:27" ht="13" x14ac:dyDescent="0.25">
      <c r="A76" t="s">
        <v>628</v>
      </c>
      <c r="C76" s="18" t="s">
        <v>3224</v>
      </c>
      <c r="E76" s="19" t="s">
        <v>4802</v>
      </c>
      <c r="L76" s="20">
        <f>SUMIFS(L77:L80,A77:A80,"P")</f>
        <v>0</v>
      </c>
      <c r="M76" s="20">
        <f>SUMIFS(M77:M80,A77:A80,"P")</f>
        <v>0</v>
      </c>
      <c r="N76" s="21"/>
    </row>
    <row r="77" spans="1:27" x14ac:dyDescent="0.25">
      <c r="A77" t="s">
        <v>631</v>
      </c>
      <c r="B77">
        <v>17</v>
      </c>
      <c r="C77" s="22" t="s">
        <v>8264</v>
      </c>
      <c r="D77" t="s">
        <v>633</v>
      </c>
      <c r="E77" s="23" t="s">
        <v>8265</v>
      </c>
      <c r="F77" s="24" t="s">
        <v>874</v>
      </c>
      <c r="G77" s="25">
        <v>363.22699999999998</v>
      </c>
      <c r="H77" s="24">
        <v>0</v>
      </c>
      <c r="I77" s="26">
        <f>ROUND(G77*H77,P4)</f>
        <v>0</v>
      </c>
      <c r="L77" s="27">
        <v>0</v>
      </c>
      <c r="M77" s="20">
        <f>ROUND(G77*L77,P4)</f>
        <v>0</v>
      </c>
      <c r="N77" s="21" t="s">
        <v>633</v>
      </c>
      <c r="O77" s="28">
        <f>M77*AA77</f>
        <v>0</v>
      </c>
      <c r="P77">
        <v>3</v>
      </c>
      <c r="AA77">
        <f>IF(P77=1,$O$3,IF(P77=2,$O$4,$O$5))</f>
        <v>0.21</v>
      </c>
    </row>
    <row r="78" spans="1:27" ht="25" x14ac:dyDescent="0.25">
      <c r="A78" t="s">
        <v>637</v>
      </c>
      <c r="E78" s="23" t="s">
        <v>8266</v>
      </c>
    </row>
    <row r="79" spans="1:27" ht="104" x14ac:dyDescent="0.3">
      <c r="A79" t="s">
        <v>638</v>
      </c>
      <c r="E79" s="29" t="s">
        <v>8267</v>
      </c>
    </row>
    <row r="80" spans="1:27" ht="225" x14ac:dyDescent="0.25">
      <c r="A80" t="s">
        <v>640</v>
      </c>
      <c r="E80" s="23" t="s">
        <v>5584</v>
      </c>
    </row>
    <row r="81" spans="1:27" ht="13" x14ac:dyDescent="0.25">
      <c r="A81" t="s">
        <v>628</v>
      </c>
      <c r="C81" s="18" t="s">
        <v>3232</v>
      </c>
      <c r="E81" s="19" t="s">
        <v>4807</v>
      </c>
      <c r="L81" s="20">
        <f>SUMIFS(L82:L105,A82:A105,"P")</f>
        <v>0</v>
      </c>
      <c r="M81" s="20">
        <f>SUMIFS(M82:M105,A82:A105,"P")</f>
        <v>0</v>
      </c>
      <c r="N81" s="21"/>
    </row>
    <row r="82" spans="1:27" x14ac:dyDescent="0.25">
      <c r="A82" t="s">
        <v>631</v>
      </c>
      <c r="B82">
        <v>18</v>
      </c>
      <c r="C82" s="22" t="s">
        <v>5585</v>
      </c>
      <c r="D82" t="s">
        <v>633</v>
      </c>
      <c r="E82" s="23" t="s">
        <v>5586</v>
      </c>
      <c r="F82" s="24" t="s">
        <v>874</v>
      </c>
      <c r="G82" s="25">
        <v>1429.96</v>
      </c>
      <c r="H82" s="24">
        <v>0</v>
      </c>
      <c r="I82" s="26">
        <f>ROUND(G82*H82,P4)</f>
        <v>0</v>
      </c>
      <c r="L82" s="27">
        <v>0</v>
      </c>
      <c r="M82" s="20">
        <f>ROUND(G82*L82,P4)</f>
        <v>0</v>
      </c>
      <c r="N82" s="21" t="s">
        <v>636</v>
      </c>
      <c r="O82" s="28">
        <f>M82*AA82</f>
        <v>0</v>
      </c>
      <c r="P82">
        <v>3</v>
      </c>
      <c r="AA82">
        <f>IF(P82=1,$O$3,IF(P82=2,$O$4,$O$5))</f>
        <v>0.21</v>
      </c>
    </row>
    <row r="83" spans="1:27" ht="25" x14ac:dyDescent="0.25">
      <c r="A83" t="s">
        <v>637</v>
      </c>
      <c r="E83" s="23" t="s">
        <v>8268</v>
      </c>
    </row>
    <row r="84" spans="1:27" ht="78" x14ac:dyDescent="0.3">
      <c r="A84" t="s">
        <v>638</v>
      </c>
      <c r="E84" s="29" t="s">
        <v>8269</v>
      </c>
    </row>
    <row r="85" spans="1:27" ht="350" x14ac:dyDescent="0.25">
      <c r="A85" t="s">
        <v>640</v>
      </c>
      <c r="E85" s="23" t="s">
        <v>4812</v>
      </c>
    </row>
    <row r="86" spans="1:27" x14ac:dyDescent="0.25">
      <c r="A86" t="s">
        <v>631</v>
      </c>
      <c r="B86">
        <v>19</v>
      </c>
      <c r="C86" s="22" t="s">
        <v>4808</v>
      </c>
      <c r="D86" t="s">
        <v>633</v>
      </c>
      <c r="E86" s="23" t="s">
        <v>4809</v>
      </c>
      <c r="F86" s="24" t="s">
        <v>874</v>
      </c>
      <c r="G86" s="25">
        <v>76.921000000000006</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130" x14ac:dyDescent="0.3">
      <c r="A88" t="s">
        <v>638</v>
      </c>
      <c r="E88" s="29" t="s">
        <v>8271</v>
      </c>
    </row>
    <row r="89" spans="1:27" ht="350" x14ac:dyDescent="0.25">
      <c r="A89" t="s">
        <v>640</v>
      </c>
      <c r="E89" s="23" t="s">
        <v>4812</v>
      </c>
    </row>
    <row r="90" spans="1:27" x14ac:dyDescent="0.25">
      <c r="A90" t="s">
        <v>631</v>
      </c>
      <c r="B90">
        <v>20</v>
      </c>
      <c r="C90" s="22" t="s">
        <v>5848</v>
      </c>
      <c r="D90" t="s">
        <v>633</v>
      </c>
      <c r="E90" s="23" t="s">
        <v>5849</v>
      </c>
      <c r="F90" s="24" t="s">
        <v>874</v>
      </c>
      <c r="G90" s="25">
        <v>168.88499999999999</v>
      </c>
      <c r="H90" s="24">
        <v>0</v>
      </c>
      <c r="I90" s="26">
        <f>ROUND(G90*H90,P4)</f>
        <v>0</v>
      </c>
      <c r="L90" s="27">
        <v>0</v>
      </c>
      <c r="M90" s="20">
        <f>ROUND(G90*L90,P4)</f>
        <v>0</v>
      </c>
      <c r="N90" s="21" t="s">
        <v>636</v>
      </c>
      <c r="O90" s="28">
        <f>M90*AA90</f>
        <v>0</v>
      </c>
      <c r="P90">
        <v>3</v>
      </c>
      <c r="AA90">
        <f>IF(P90=1,$O$3,IF(P90=2,$O$4,$O$5))</f>
        <v>0.21</v>
      </c>
    </row>
    <row r="91" spans="1:27" x14ac:dyDescent="0.25">
      <c r="A91" t="s">
        <v>637</v>
      </c>
      <c r="E91" s="23" t="s">
        <v>8272</v>
      </c>
    </row>
    <row r="92" spans="1:27" ht="52" x14ac:dyDescent="0.3">
      <c r="A92" t="s">
        <v>638</v>
      </c>
      <c r="E92" s="29" t="s">
        <v>8273</v>
      </c>
    </row>
    <row r="93" spans="1:27" ht="37.5" x14ac:dyDescent="0.25">
      <c r="A93" t="s">
        <v>640</v>
      </c>
      <c r="E93" s="23" t="s">
        <v>4816</v>
      </c>
    </row>
    <row r="94" spans="1:27" x14ac:dyDescent="0.25">
      <c r="A94" t="s">
        <v>631</v>
      </c>
      <c r="B94">
        <v>21</v>
      </c>
      <c r="C94" s="22" t="s">
        <v>6297</v>
      </c>
      <c r="D94" t="s">
        <v>633</v>
      </c>
      <c r="E94" s="23" t="s">
        <v>6298</v>
      </c>
      <c r="F94" s="24" t="s">
        <v>874</v>
      </c>
      <c r="G94" s="25">
        <v>57.377000000000002</v>
      </c>
      <c r="H94" s="24">
        <v>0</v>
      </c>
      <c r="I94" s="26">
        <f>ROUND(G94*H94,P4)</f>
        <v>0</v>
      </c>
      <c r="L94" s="27">
        <v>0</v>
      </c>
      <c r="M94" s="20">
        <f>ROUND(G94*L94,P4)</f>
        <v>0</v>
      </c>
      <c r="N94" s="21" t="s">
        <v>636</v>
      </c>
      <c r="O94" s="28">
        <f>M94*AA94</f>
        <v>0</v>
      </c>
      <c r="P94">
        <v>3</v>
      </c>
      <c r="AA94">
        <f>IF(P94=1,$O$3,IF(P94=2,$O$4,$O$5))</f>
        <v>0.21</v>
      </c>
    </row>
    <row r="95" spans="1:27" x14ac:dyDescent="0.25">
      <c r="A95" t="s">
        <v>637</v>
      </c>
      <c r="E95" s="23" t="s">
        <v>8274</v>
      </c>
    </row>
    <row r="96" spans="1:27" ht="26" x14ac:dyDescent="0.3">
      <c r="A96" t="s">
        <v>638</v>
      </c>
      <c r="E96" s="29" t="s">
        <v>8275</v>
      </c>
    </row>
    <row r="97" spans="1:27" ht="37.5" x14ac:dyDescent="0.25">
      <c r="A97" t="s">
        <v>640</v>
      </c>
      <c r="E97" s="23" t="s">
        <v>4816</v>
      </c>
    </row>
    <row r="98" spans="1:27" x14ac:dyDescent="0.25">
      <c r="A98" t="s">
        <v>631</v>
      </c>
      <c r="B98">
        <v>22</v>
      </c>
      <c r="C98" s="22" t="s">
        <v>4830</v>
      </c>
      <c r="D98" t="s">
        <v>633</v>
      </c>
      <c r="E98" s="23" t="s">
        <v>4831</v>
      </c>
      <c r="F98" s="24" t="s">
        <v>874</v>
      </c>
      <c r="G98" s="25">
        <v>96.465000000000003</v>
      </c>
      <c r="H98" s="24">
        <v>0</v>
      </c>
      <c r="I98" s="26">
        <f>ROUND(G98*H98,P4)</f>
        <v>0</v>
      </c>
      <c r="L98" s="27">
        <v>0</v>
      </c>
      <c r="M98" s="20">
        <f>ROUND(G98*L98,P4)</f>
        <v>0</v>
      </c>
      <c r="N98" s="21" t="s">
        <v>636</v>
      </c>
      <c r="O98" s="28">
        <f>M98*AA98</f>
        <v>0</v>
      </c>
      <c r="P98">
        <v>3</v>
      </c>
      <c r="AA98">
        <f>IF(P98=1,$O$3,IF(P98=2,$O$4,$O$5))</f>
        <v>0.21</v>
      </c>
    </row>
    <row r="99" spans="1:27" x14ac:dyDescent="0.25">
      <c r="A99" t="s">
        <v>637</v>
      </c>
      <c r="E99" s="23" t="s">
        <v>7063</v>
      </c>
    </row>
    <row r="100" spans="1:27" ht="104" x14ac:dyDescent="0.3">
      <c r="A100" t="s">
        <v>638</v>
      </c>
      <c r="E100" s="29" t="s">
        <v>8276</v>
      </c>
    </row>
    <row r="101" spans="1:27" ht="100" x14ac:dyDescent="0.25">
      <c r="A101" t="s">
        <v>640</v>
      </c>
      <c r="E101" s="23" t="s">
        <v>4833</v>
      </c>
    </row>
    <row r="102" spans="1:27" x14ac:dyDescent="0.25">
      <c r="A102" t="s">
        <v>631</v>
      </c>
      <c r="B102">
        <v>23</v>
      </c>
      <c r="C102" s="22" t="s">
        <v>6784</v>
      </c>
      <c r="D102" t="s">
        <v>633</v>
      </c>
      <c r="E102" s="23" t="s">
        <v>6785</v>
      </c>
      <c r="F102" s="24" t="s">
        <v>874</v>
      </c>
      <c r="G102" s="25">
        <v>11.013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8277</v>
      </c>
    </row>
    <row r="104" spans="1:27" ht="78" x14ac:dyDescent="0.3">
      <c r="A104" t="s">
        <v>638</v>
      </c>
      <c r="E104" s="29" t="s">
        <v>8278</v>
      </c>
    </row>
    <row r="105" spans="1:27" ht="337.5" x14ac:dyDescent="0.25">
      <c r="A105" t="s">
        <v>640</v>
      </c>
      <c r="E105" s="23" t="s">
        <v>6788</v>
      </c>
    </row>
    <row r="106" spans="1:27" ht="13" x14ac:dyDescent="0.25">
      <c r="A106" t="s">
        <v>628</v>
      </c>
      <c r="C106" s="18" t="s">
        <v>1544</v>
      </c>
      <c r="E106" s="19" t="s">
        <v>2049</v>
      </c>
      <c r="L106" s="20">
        <f>SUMIFS(L107:L118,A107:A118,"P")</f>
        <v>0</v>
      </c>
      <c r="M106" s="20">
        <f>SUMIFS(M107:M118,A107:A118,"P")</f>
        <v>0</v>
      </c>
      <c r="N106" s="21"/>
    </row>
    <row r="107" spans="1:27" ht="25" x14ac:dyDescent="0.25">
      <c r="A107" t="s">
        <v>631</v>
      </c>
      <c r="B107">
        <v>24</v>
      </c>
      <c r="C107" s="22" t="s">
        <v>4853</v>
      </c>
      <c r="D107" t="s">
        <v>633</v>
      </c>
      <c r="E107" s="23" t="s">
        <v>4854</v>
      </c>
      <c r="F107" s="24" t="s">
        <v>870</v>
      </c>
      <c r="G107" s="25">
        <v>266.79500000000002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8279</v>
      </c>
    </row>
    <row r="109" spans="1:27" ht="26" x14ac:dyDescent="0.3">
      <c r="A109" t="s">
        <v>638</v>
      </c>
      <c r="E109" s="29" t="s">
        <v>8280</v>
      </c>
    </row>
    <row r="110" spans="1:27" ht="187.5" x14ac:dyDescent="0.25">
      <c r="A110" t="s">
        <v>640</v>
      </c>
      <c r="E110" s="23" t="s">
        <v>4856</v>
      </c>
    </row>
    <row r="111" spans="1:27" x14ac:dyDescent="0.25">
      <c r="A111" t="s">
        <v>631</v>
      </c>
      <c r="B111">
        <v>25</v>
      </c>
      <c r="C111" s="22" t="s">
        <v>7070</v>
      </c>
      <c r="D111" t="s">
        <v>633</v>
      </c>
      <c r="E111" s="23" t="s">
        <v>7071</v>
      </c>
      <c r="F111" s="24" t="s">
        <v>870</v>
      </c>
      <c r="G111" s="25">
        <v>810.74</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117" x14ac:dyDescent="0.3">
      <c r="A113" t="s">
        <v>638</v>
      </c>
      <c r="E113" s="29" t="s">
        <v>8281</v>
      </c>
    </row>
    <row r="114" spans="1:27" ht="409.5" x14ac:dyDescent="0.25">
      <c r="A114" t="s">
        <v>640</v>
      </c>
      <c r="E114" s="23" t="s">
        <v>8282</v>
      </c>
    </row>
    <row r="115" spans="1:27" x14ac:dyDescent="0.25">
      <c r="A115" t="s">
        <v>631</v>
      </c>
      <c r="B115">
        <v>26</v>
      </c>
      <c r="C115" s="22" t="s">
        <v>7078</v>
      </c>
      <c r="D115" t="s">
        <v>633</v>
      </c>
      <c r="E115" s="23" t="s">
        <v>7079</v>
      </c>
      <c r="F115" s="24" t="s">
        <v>870</v>
      </c>
      <c r="G115" s="25">
        <v>177.5</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8283</v>
      </c>
    </row>
    <row r="118" spans="1:27" ht="409.5" x14ac:dyDescent="0.25">
      <c r="A118" t="s">
        <v>640</v>
      </c>
      <c r="E118" s="23" t="s">
        <v>7089</v>
      </c>
    </row>
    <row r="119" spans="1:27" ht="13" x14ac:dyDescent="0.25">
      <c r="A119" t="s">
        <v>628</v>
      </c>
      <c r="C119" s="18" t="s">
        <v>4857</v>
      </c>
      <c r="E119" s="19" t="s">
        <v>5603</v>
      </c>
      <c r="L119" s="20">
        <f>SUMIFS(L120:L135,A120:A135,"P")</f>
        <v>0</v>
      </c>
      <c r="M119" s="20">
        <f>SUMIFS(M120:M135,A120:A135,"P")</f>
        <v>0</v>
      </c>
      <c r="N119" s="21"/>
    </row>
    <row r="120" spans="1:27" x14ac:dyDescent="0.25">
      <c r="A120" t="s">
        <v>631</v>
      </c>
      <c r="B120">
        <v>27</v>
      </c>
      <c r="C120" s="22" t="s">
        <v>5605</v>
      </c>
      <c r="D120" t="s">
        <v>633</v>
      </c>
      <c r="E120" s="23" t="s">
        <v>5606</v>
      </c>
      <c r="F120" s="24" t="s">
        <v>647</v>
      </c>
      <c r="G120" s="25">
        <v>31</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8284</v>
      </c>
    </row>
    <row r="122" spans="1:27" ht="26" x14ac:dyDescent="0.3">
      <c r="A122" t="s">
        <v>638</v>
      </c>
      <c r="E122" s="29" t="s">
        <v>8285</v>
      </c>
    </row>
    <row r="123" spans="1:27" ht="250" x14ac:dyDescent="0.25">
      <c r="A123" t="s">
        <v>640</v>
      </c>
      <c r="E123" s="23" t="s">
        <v>4862</v>
      </c>
    </row>
    <row r="124" spans="1:27" x14ac:dyDescent="0.25">
      <c r="A124" t="s">
        <v>631</v>
      </c>
      <c r="B124">
        <v>28</v>
      </c>
      <c r="C124" s="22" t="s">
        <v>5866</v>
      </c>
      <c r="D124" t="s">
        <v>633</v>
      </c>
      <c r="E124" s="23" t="s">
        <v>5867</v>
      </c>
      <c r="F124" s="24" t="s">
        <v>647</v>
      </c>
      <c r="G124" s="25">
        <v>71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8286</v>
      </c>
    </row>
    <row r="126" spans="1:27" ht="26" x14ac:dyDescent="0.3">
      <c r="A126" t="s">
        <v>638</v>
      </c>
      <c r="E126" s="29" t="s">
        <v>8287</v>
      </c>
    </row>
    <row r="127" spans="1:27" ht="237.5" x14ac:dyDescent="0.25">
      <c r="A127" t="s">
        <v>640</v>
      </c>
      <c r="E127" s="23" t="s">
        <v>5312</v>
      </c>
    </row>
    <row r="128" spans="1:27" x14ac:dyDescent="0.25">
      <c r="A128" t="s">
        <v>631</v>
      </c>
      <c r="B128">
        <v>29</v>
      </c>
      <c r="C128" s="22" t="s">
        <v>4869</v>
      </c>
      <c r="D128" t="s">
        <v>633</v>
      </c>
      <c r="E128" s="23" t="s">
        <v>4870</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8288</v>
      </c>
    </row>
    <row r="131" spans="1:27" ht="150" x14ac:dyDescent="0.25">
      <c r="A131" t="s">
        <v>640</v>
      </c>
      <c r="E131" s="23" t="s">
        <v>4872</v>
      </c>
    </row>
    <row r="132" spans="1:27" x14ac:dyDescent="0.25">
      <c r="A132" t="s">
        <v>631</v>
      </c>
      <c r="B132">
        <v>30</v>
      </c>
      <c r="C132" s="22" t="s">
        <v>8289</v>
      </c>
      <c r="D132" t="s">
        <v>633</v>
      </c>
      <c r="E132" s="23" t="s">
        <v>8290</v>
      </c>
      <c r="F132" s="24" t="s">
        <v>657</v>
      </c>
      <c r="G132" s="25">
        <v>5</v>
      </c>
      <c r="H132" s="24">
        <v>0</v>
      </c>
      <c r="I132" s="26">
        <f>ROUND(G132*H132,P4)</f>
        <v>0</v>
      </c>
      <c r="L132" s="27">
        <v>0</v>
      </c>
      <c r="M132" s="20">
        <f>ROUND(G132*L132,P4)</f>
        <v>0</v>
      </c>
      <c r="N132" s="21" t="s">
        <v>633</v>
      </c>
      <c r="O132" s="28">
        <f>M132*AA132</f>
        <v>0</v>
      </c>
      <c r="P132">
        <v>3</v>
      </c>
      <c r="AA132">
        <f>IF(P132=1,$O$3,IF(P132=2,$O$4,$O$5))</f>
        <v>0.21</v>
      </c>
    </row>
    <row r="133" spans="1:27" ht="25" x14ac:dyDescent="0.25">
      <c r="A133" t="s">
        <v>637</v>
      </c>
      <c r="E133" s="23" t="s">
        <v>8291</v>
      </c>
    </row>
    <row r="134" spans="1:27" ht="26" x14ac:dyDescent="0.3">
      <c r="A134" t="s">
        <v>638</v>
      </c>
      <c r="E134" s="29" t="s">
        <v>8292</v>
      </c>
    </row>
    <row r="135" spans="1:27" ht="37.5" x14ac:dyDescent="0.25">
      <c r="A135" t="s">
        <v>640</v>
      </c>
      <c r="E135" s="23" t="s">
        <v>8293</v>
      </c>
    </row>
    <row r="136" spans="1:27" ht="13" x14ac:dyDescent="0.25">
      <c r="A136" t="s">
        <v>628</v>
      </c>
      <c r="C136" s="18" t="s">
        <v>1966</v>
      </c>
      <c r="E136" s="19" t="s">
        <v>4616</v>
      </c>
      <c r="L136" s="20">
        <f>SUMIFS(L137:L156,A137:A156,"P")</f>
        <v>0</v>
      </c>
      <c r="M136" s="20">
        <f>SUMIFS(M137:M156,A137:A156,"P")</f>
        <v>0</v>
      </c>
      <c r="N136" s="21"/>
    </row>
    <row r="137" spans="1:27" x14ac:dyDescent="0.25">
      <c r="A137" t="s">
        <v>631</v>
      </c>
      <c r="B137">
        <v>31</v>
      </c>
      <c r="C137" s="22" t="s">
        <v>7099</v>
      </c>
      <c r="D137" t="s">
        <v>633</v>
      </c>
      <c r="E137" s="23" t="s">
        <v>6899</v>
      </c>
      <c r="F137" s="24" t="s">
        <v>647</v>
      </c>
      <c r="G137" s="25">
        <v>66.2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8294</v>
      </c>
    </row>
    <row r="140" spans="1:27" ht="62.5" x14ac:dyDescent="0.25">
      <c r="A140" t="s">
        <v>640</v>
      </c>
      <c r="E140" s="23" t="s">
        <v>6721</v>
      </c>
    </row>
    <row r="141" spans="1:27" x14ac:dyDescent="0.25">
      <c r="A141" t="s">
        <v>631</v>
      </c>
      <c r="B141">
        <v>32</v>
      </c>
      <c r="C141" s="22" t="s">
        <v>7466</v>
      </c>
      <c r="D141" t="s">
        <v>633</v>
      </c>
      <c r="E141" s="23" t="s">
        <v>7467</v>
      </c>
      <c r="F141" s="24" t="s">
        <v>657</v>
      </c>
      <c r="G141" s="25">
        <v>14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8295</v>
      </c>
    </row>
    <row r="144" spans="1:27" ht="37.5" x14ac:dyDescent="0.25">
      <c r="A144" t="s">
        <v>640</v>
      </c>
      <c r="E144" s="23" t="s">
        <v>7469</v>
      </c>
    </row>
    <row r="145" spans="1:27" x14ac:dyDescent="0.25">
      <c r="A145" t="s">
        <v>631</v>
      </c>
      <c r="B145">
        <v>33</v>
      </c>
      <c r="C145" s="22" t="s">
        <v>5775</v>
      </c>
      <c r="D145" t="s">
        <v>633</v>
      </c>
      <c r="E145" s="23" t="s">
        <v>5776</v>
      </c>
      <c r="F145" s="24" t="s">
        <v>647</v>
      </c>
      <c r="G145" s="25">
        <v>152.92400000000001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8296</v>
      </c>
    </row>
    <row r="148" spans="1:27" ht="50" x14ac:dyDescent="0.25">
      <c r="A148" t="s">
        <v>640</v>
      </c>
      <c r="E148" s="23" t="s">
        <v>5778</v>
      </c>
    </row>
    <row r="149" spans="1:27" x14ac:dyDescent="0.25">
      <c r="A149" t="s">
        <v>631</v>
      </c>
      <c r="B149">
        <v>34</v>
      </c>
      <c r="C149" s="22" t="s">
        <v>7117</v>
      </c>
      <c r="D149" t="s">
        <v>633</v>
      </c>
      <c r="E149" s="23" t="s">
        <v>7118</v>
      </c>
      <c r="F149" s="24" t="s">
        <v>2636</v>
      </c>
      <c r="G149" s="25">
        <v>700.005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0" x14ac:dyDescent="0.3">
      <c r="A151" t="s">
        <v>638</v>
      </c>
      <c r="E151" s="29" t="s">
        <v>8297</v>
      </c>
    </row>
    <row r="152" spans="1:27" ht="350" x14ac:dyDescent="0.25">
      <c r="A152" t="s">
        <v>640</v>
      </c>
      <c r="E152" s="23" t="s">
        <v>7120</v>
      </c>
    </row>
    <row r="153" spans="1:27" x14ac:dyDescent="0.25">
      <c r="A153" t="s">
        <v>631</v>
      </c>
      <c r="B153">
        <v>35</v>
      </c>
      <c r="C153" s="22" t="s">
        <v>6727</v>
      </c>
      <c r="D153" t="s">
        <v>633</v>
      </c>
      <c r="E153" s="23" t="s">
        <v>7125</v>
      </c>
      <c r="F153" s="24" t="s">
        <v>657</v>
      </c>
      <c r="G153" s="25">
        <v>2</v>
      </c>
      <c r="H153" s="24">
        <v>0</v>
      </c>
      <c r="I153" s="26">
        <f>ROUND(G153*H153,P4)</f>
        <v>0</v>
      </c>
      <c r="L153" s="27">
        <v>0</v>
      </c>
      <c r="M153" s="20">
        <f>ROUND(G153*L153,P4)</f>
        <v>0</v>
      </c>
      <c r="N153" s="21" t="s">
        <v>633</v>
      </c>
      <c r="O153" s="28">
        <f>M153*AA153</f>
        <v>0</v>
      </c>
      <c r="P153">
        <v>3</v>
      </c>
      <c r="AA153">
        <f>IF(P153=1,$O$3,IF(P153=2,$O$4,$O$5))</f>
        <v>0.21</v>
      </c>
    </row>
    <row r="154" spans="1:27" x14ac:dyDescent="0.25">
      <c r="A154" t="s">
        <v>637</v>
      </c>
      <c r="E154" s="23" t="s">
        <v>7125</v>
      </c>
    </row>
    <row r="155" spans="1:27" ht="13" x14ac:dyDescent="0.3">
      <c r="A155" t="s">
        <v>638</v>
      </c>
      <c r="E155" s="29" t="s">
        <v>7126</v>
      </c>
    </row>
    <row r="156" spans="1:27" ht="337.5" x14ac:dyDescent="0.25">
      <c r="A156" t="s">
        <v>640</v>
      </c>
      <c r="E156" s="23" t="s">
        <v>7127</v>
      </c>
    </row>
  </sheetData>
  <sheetProtection algorithmName="SHA-512" hashValue="wgvY0kmPbCCFIr/L6WNa7dUQ5uUEidkxJ/RFVVn3STzy4FtkkHDCcp3y7zZdji2WNW3ZArYScITviPFkfHWUQA==" saltValue="BUVtIS+cw/Mjx/RGm42IumBs43FKtMZvZPkDbS6g12mjiVyzL0NBP+IGtejvrmCYtvDXR853pG/UdyZKiScl3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8298</v>
      </c>
      <c r="E8" s="19" t="s">
        <v>283</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8246</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8622.9699999999993</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8299</v>
      </c>
    </row>
    <row r="22" spans="1:27" ht="300" x14ac:dyDescent="0.25">
      <c r="A22" t="s">
        <v>640</v>
      </c>
      <c r="E22" s="23" t="s">
        <v>4745</v>
      </c>
    </row>
    <row r="23" spans="1:27" x14ac:dyDescent="0.25">
      <c r="A23" t="s">
        <v>631</v>
      </c>
      <c r="B23">
        <v>4</v>
      </c>
      <c r="C23" s="22" t="s">
        <v>6829</v>
      </c>
      <c r="D23" t="s">
        <v>633</v>
      </c>
      <c r="E23" s="23" t="s">
        <v>6830</v>
      </c>
      <c r="F23" s="24" t="s">
        <v>874</v>
      </c>
      <c r="G23" s="25">
        <v>8622.9699999999993</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8299</v>
      </c>
    </row>
    <row r="26" spans="1:27" ht="312.5" x14ac:dyDescent="0.25">
      <c r="A26" t="s">
        <v>640</v>
      </c>
      <c r="E26" s="23" t="s">
        <v>6946</v>
      </c>
    </row>
    <row r="27" spans="1:27" x14ac:dyDescent="0.25">
      <c r="A27" t="s">
        <v>631</v>
      </c>
      <c r="B27">
        <v>5</v>
      </c>
      <c r="C27" s="22" t="s">
        <v>6947</v>
      </c>
      <c r="D27" t="s">
        <v>633</v>
      </c>
      <c r="E27" s="23" t="s">
        <v>6948</v>
      </c>
      <c r="F27" s="24" t="s">
        <v>874</v>
      </c>
      <c r="G27" s="25">
        <v>3853.143</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104" x14ac:dyDescent="0.3">
      <c r="A29" t="s">
        <v>638</v>
      </c>
      <c r="E29" s="29" t="s">
        <v>8300</v>
      </c>
    </row>
    <row r="30" spans="1:27" ht="312.5" x14ac:dyDescent="0.25">
      <c r="A30" t="s">
        <v>640</v>
      </c>
      <c r="E30" s="23" t="s">
        <v>6946</v>
      </c>
    </row>
    <row r="31" spans="1:27" x14ac:dyDescent="0.25">
      <c r="A31" t="s">
        <v>631</v>
      </c>
      <c r="B31">
        <v>6</v>
      </c>
      <c r="C31" s="22" t="s">
        <v>4702</v>
      </c>
      <c r="D31" t="s">
        <v>633</v>
      </c>
      <c r="E31" s="23" t="s">
        <v>4703</v>
      </c>
      <c r="F31" s="24" t="s">
        <v>874</v>
      </c>
      <c r="G31" s="25">
        <v>3853.143</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104" x14ac:dyDescent="0.3">
      <c r="A33" t="s">
        <v>638</v>
      </c>
      <c r="E33" s="29" t="s">
        <v>8300</v>
      </c>
    </row>
    <row r="34" spans="1:27" ht="187.5" x14ac:dyDescent="0.25">
      <c r="A34" t="s">
        <v>640</v>
      </c>
      <c r="E34" s="23" t="s">
        <v>4705</v>
      </c>
    </row>
    <row r="35" spans="1:27" x14ac:dyDescent="0.25">
      <c r="A35" t="s">
        <v>631</v>
      </c>
      <c r="B35">
        <v>7</v>
      </c>
      <c r="C35" s="22" t="s">
        <v>888</v>
      </c>
      <c r="D35" t="s">
        <v>633</v>
      </c>
      <c r="E35" s="23" t="s">
        <v>889</v>
      </c>
      <c r="F35" s="24" t="s">
        <v>874</v>
      </c>
      <c r="G35" s="25">
        <v>261.75599999999997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8301</v>
      </c>
    </row>
    <row r="38" spans="1:27" ht="225" x14ac:dyDescent="0.25">
      <c r="A38" t="s">
        <v>640</v>
      </c>
      <c r="E38" s="23" t="s">
        <v>4707</v>
      </c>
    </row>
    <row r="39" spans="1:27" x14ac:dyDescent="0.25">
      <c r="A39" t="s">
        <v>631</v>
      </c>
      <c r="B39">
        <v>8</v>
      </c>
      <c r="C39" s="22" t="s">
        <v>6987</v>
      </c>
      <c r="D39" t="s">
        <v>633</v>
      </c>
      <c r="E39" s="23" t="s">
        <v>6988</v>
      </c>
      <c r="F39" s="24" t="s">
        <v>874</v>
      </c>
      <c r="G39" s="25">
        <v>8361.2139999999999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8302</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14.407</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8303</v>
      </c>
    </row>
    <row r="47" spans="1:27" ht="37.5" x14ac:dyDescent="0.25">
      <c r="A47" t="s">
        <v>640</v>
      </c>
      <c r="E47" s="23" t="s">
        <v>4816</v>
      </c>
    </row>
    <row r="48" spans="1:27" x14ac:dyDescent="0.25">
      <c r="A48" t="s">
        <v>631</v>
      </c>
      <c r="B48">
        <v>10</v>
      </c>
      <c r="C48" s="22" t="s">
        <v>7834</v>
      </c>
      <c r="D48" t="s">
        <v>633</v>
      </c>
      <c r="E48" s="23" t="s">
        <v>7835</v>
      </c>
      <c r="F48" s="24" t="s">
        <v>874</v>
      </c>
      <c r="G48" s="25">
        <v>2.5249999999999999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8304</v>
      </c>
    </row>
    <row r="51" spans="1:27" ht="350" x14ac:dyDescent="0.25">
      <c r="A51" t="s">
        <v>640</v>
      </c>
      <c r="E51" s="23" t="s">
        <v>5576</v>
      </c>
    </row>
    <row r="52" spans="1:27" x14ac:dyDescent="0.25">
      <c r="A52" t="s">
        <v>631</v>
      </c>
      <c r="B52">
        <v>11</v>
      </c>
      <c r="C52" s="22" t="s">
        <v>3707</v>
      </c>
      <c r="D52" t="s">
        <v>633</v>
      </c>
      <c r="E52" s="23" t="s">
        <v>3708</v>
      </c>
      <c r="F52" s="24" t="s">
        <v>874</v>
      </c>
      <c r="G52" s="25">
        <v>427.93799999999999</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8305</v>
      </c>
    </row>
    <row r="54" spans="1:27" ht="39" x14ac:dyDescent="0.3">
      <c r="A54" t="s">
        <v>638</v>
      </c>
      <c r="E54" s="29" t="s">
        <v>8306</v>
      </c>
    </row>
    <row r="55" spans="1:27" ht="350" x14ac:dyDescent="0.25">
      <c r="A55" t="s">
        <v>640</v>
      </c>
      <c r="E55" s="23" t="s">
        <v>5576</v>
      </c>
    </row>
    <row r="56" spans="1:27" x14ac:dyDescent="0.25">
      <c r="A56" t="s">
        <v>631</v>
      </c>
      <c r="B56">
        <v>12</v>
      </c>
      <c r="C56" s="22" t="s">
        <v>6650</v>
      </c>
      <c r="D56" t="s">
        <v>633</v>
      </c>
      <c r="E56" s="23" t="s">
        <v>6651</v>
      </c>
      <c r="F56" s="24" t="s">
        <v>1806</v>
      </c>
      <c r="G56" s="25">
        <v>120.599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8307</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291.83499999999998</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8308</v>
      </c>
    </row>
    <row r="64" spans="1:27" ht="225" x14ac:dyDescent="0.25">
      <c r="A64" t="s">
        <v>640</v>
      </c>
      <c r="E64" s="23" t="s">
        <v>5584</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5585</v>
      </c>
      <c r="D66" t="s">
        <v>633</v>
      </c>
      <c r="E66" s="23" t="s">
        <v>5586</v>
      </c>
      <c r="F66" s="24" t="s">
        <v>874</v>
      </c>
      <c r="G66" s="25">
        <v>1276.336</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78" x14ac:dyDescent="0.3">
      <c r="A68" t="s">
        <v>638</v>
      </c>
      <c r="E68" s="29" t="s">
        <v>8309</v>
      </c>
    </row>
    <row r="69" spans="1:27" ht="350" x14ac:dyDescent="0.25">
      <c r="A69" t="s">
        <v>640</v>
      </c>
      <c r="E69" s="23" t="s">
        <v>4812</v>
      </c>
    </row>
    <row r="70" spans="1:27" x14ac:dyDescent="0.25">
      <c r="A70" t="s">
        <v>631</v>
      </c>
      <c r="B70">
        <v>15</v>
      </c>
      <c r="C70" s="22" t="s">
        <v>4808</v>
      </c>
      <c r="D70" t="s">
        <v>633</v>
      </c>
      <c r="E70" s="23" t="s">
        <v>4809</v>
      </c>
      <c r="F70" s="24" t="s">
        <v>874</v>
      </c>
      <c r="G70" s="25">
        <v>56.817999999999998</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130" x14ac:dyDescent="0.3">
      <c r="A72" t="s">
        <v>638</v>
      </c>
      <c r="E72" s="29" t="s">
        <v>8310</v>
      </c>
    </row>
    <row r="73" spans="1:27" ht="350" x14ac:dyDescent="0.25">
      <c r="A73" t="s">
        <v>640</v>
      </c>
      <c r="E73" s="23" t="s">
        <v>4812</v>
      </c>
    </row>
    <row r="74" spans="1:27" x14ac:dyDescent="0.25">
      <c r="A74" t="s">
        <v>631</v>
      </c>
      <c r="B74">
        <v>16</v>
      </c>
      <c r="C74" s="22" t="s">
        <v>5848</v>
      </c>
      <c r="D74" t="s">
        <v>633</v>
      </c>
      <c r="E74" s="23" t="s">
        <v>5849</v>
      </c>
      <c r="F74" s="24" t="s">
        <v>874</v>
      </c>
      <c r="G74" s="25">
        <v>206.446</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8311</v>
      </c>
    </row>
    <row r="77" spans="1:27" ht="37.5" x14ac:dyDescent="0.25">
      <c r="A77" t="s">
        <v>640</v>
      </c>
      <c r="E77" s="23" t="s">
        <v>4816</v>
      </c>
    </row>
    <row r="78" spans="1:27" x14ac:dyDescent="0.25">
      <c r="A78" t="s">
        <v>631</v>
      </c>
      <c r="B78">
        <v>17</v>
      </c>
      <c r="C78" s="22" t="s">
        <v>6297</v>
      </c>
      <c r="D78" t="s">
        <v>633</v>
      </c>
      <c r="E78" s="23" t="s">
        <v>6298</v>
      </c>
      <c r="F78" s="24" t="s">
        <v>874</v>
      </c>
      <c r="G78" s="25">
        <v>44.886000000000003</v>
      </c>
      <c r="H78" s="24">
        <v>0</v>
      </c>
      <c r="I78" s="26">
        <f>ROUND(G78*H78,P4)</f>
        <v>0</v>
      </c>
      <c r="L78" s="27">
        <v>0</v>
      </c>
      <c r="M78" s="20">
        <f>ROUND(G78*L78,P4)</f>
        <v>0</v>
      </c>
      <c r="N78" s="21" t="s">
        <v>636</v>
      </c>
      <c r="O78" s="28">
        <f>M78*AA78</f>
        <v>0</v>
      </c>
      <c r="P78">
        <v>3</v>
      </c>
      <c r="AA78">
        <f>IF(P78=1,$O$3,IF(P78=2,$O$4,$O$5))</f>
        <v>0.21</v>
      </c>
    </row>
    <row r="79" spans="1:27" x14ac:dyDescent="0.25">
      <c r="A79" t="s">
        <v>637</v>
      </c>
      <c r="E79" s="23" t="s">
        <v>8274</v>
      </c>
    </row>
    <row r="80" spans="1:27" ht="26" x14ac:dyDescent="0.3">
      <c r="A80" t="s">
        <v>638</v>
      </c>
      <c r="E80" s="29" t="s">
        <v>8312</v>
      </c>
    </row>
    <row r="81" spans="1:27" ht="37.5" x14ac:dyDescent="0.25">
      <c r="A81" t="s">
        <v>640</v>
      </c>
      <c r="E81" s="23" t="s">
        <v>4816</v>
      </c>
    </row>
    <row r="82" spans="1:27" x14ac:dyDescent="0.25">
      <c r="A82" t="s">
        <v>631</v>
      </c>
      <c r="B82">
        <v>18</v>
      </c>
      <c r="C82" s="22" t="s">
        <v>4830</v>
      </c>
      <c r="D82" t="s">
        <v>633</v>
      </c>
      <c r="E82" s="23" t="s">
        <v>4831</v>
      </c>
      <c r="F82" s="24" t="s">
        <v>874</v>
      </c>
      <c r="G82" s="25">
        <v>68.748999999999995</v>
      </c>
      <c r="H82" s="24">
        <v>0</v>
      </c>
      <c r="I82" s="26">
        <f>ROUND(G82*H82,P4)</f>
        <v>0</v>
      </c>
      <c r="L82" s="27">
        <v>0</v>
      </c>
      <c r="M82" s="20">
        <f>ROUND(G82*L82,P4)</f>
        <v>0</v>
      </c>
      <c r="N82" s="21" t="s">
        <v>636</v>
      </c>
      <c r="O82" s="28">
        <f>M82*AA82</f>
        <v>0</v>
      </c>
      <c r="P82">
        <v>3</v>
      </c>
      <c r="AA82">
        <f>IF(P82=1,$O$3,IF(P82=2,$O$4,$O$5))</f>
        <v>0.21</v>
      </c>
    </row>
    <row r="83" spans="1:27" x14ac:dyDescent="0.25">
      <c r="A83" t="s">
        <v>637</v>
      </c>
      <c r="E83" s="23" t="s">
        <v>7063</v>
      </c>
    </row>
    <row r="84" spans="1:27" ht="104" x14ac:dyDescent="0.3">
      <c r="A84" t="s">
        <v>638</v>
      </c>
      <c r="E84" s="29" t="s">
        <v>8313</v>
      </c>
    </row>
    <row r="85" spans="1:27" ht="100" x14ac:dyDescent="0.25">
      <c r="A85" t="s">
        <v>640</v>
      </c>
      <c r="E85" s="23" t="s">
        <v>4833</v>
      </c>
    </row>
    <row r="86" spans="1:27" x14ac:dyDescent="0.25">
      <c r="A86" t="s">
        <v>631</v>
      </c>
      <c r="B86">
        <v>19</v>
      </c>
      <c r="C86" s="22" t="s">
        <v>6784</v>
      </c>
      <c r="D86" t="s">
        <v>633</v>
      </c>
      <c r="E86" s="23" t="s">
        <v>6785</v>
      </c>
      <c r="F86" s="24" t="s">
        <v>874</v>
      </c>
      <c r="G86" s="25">
        <v>14.938000000000001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8277</v>
      </c>
    </row>
    <row r="88" spans="1:27" ht="91" x14ac:dyDescent="0.3">
      <c r="A88" t="s">
        <v>638</v>
      </c>
      <c r="E88" s="29" t="s">
        <v>8314</v>
      </c>
    </row>
    <row r="89" spans="1:27" ht="337.5" x14ac:dyDescent="0.25">
      <c r="A89" t="s">
        <v>640</v>
      </c>
      <c r="E89" s="23" t="s">
        <v>6788</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161.88499999999999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8279</v>
      </c>
    </row>
    <row r="93" spans="1:27" ht="26" x14ac:dyDescent="0.3">
      <c r="A93" t="s">
        <v>638</v>
      </c>
      <c r="E93" s="29" t="s">
        <v>8315</v>
      </c>
    </row>
    <row r="94" spans="1:27" ht="187.5" x14ac:dyDescent="0.25">
      <c r="A94" t="s">
        <v>640</v>
      </c>
      <c r="E94" s="23" t="s">
        <v>4856</v>
      </c>
    </row>
    <row r="95" spans="1:27" x14ac:dyDescent="0.25">
      <c r="A95" t="s">
        <v>631</v>
      </c>
      <c r="B95">
        <v>21</v>
      </c>
      <c r="C95" s="22" t="s">
        <v>7070</v>
      </c>
      <c r="D95" t="s">
        <v>633</v>
      </c>
      <c r="E95" s="23" t="s">
        <v>7071</v>
      </c>
      <c r="F95" s="24" t="s">
        <v>870</v>
      </c>
      <c r="G95" s="25">
        <v>785.15099999999995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8316</v>
      </c>
    </row>
    <row r="98" spans="1:27" ht="409.5" x14ac:dyDescent="0.25">
      <c r="A98" t="s">
        <v>640</v>
      </c>
      <c r="E98" s="23" t="s">
        <v>8282</v>
      </c>
    </row>
    <row r="99" spans="1:27" x14ac:dyDescent="0.25">
      <c r="A99" t="s">
        <v>631</v>
      </c>
      <c r="B99">
        <v>22</v>
      </c>
      <c r="C99" s="22" t="s">
        <v>7078</v>
      </c>
      <c r="D99" t="s">
        <v>633</v>
      </c>
      <c r="E99" s="23" t="s">
        <v>7079</v>
      </c>
      <c r="F99" s="24" t="s">
        <v>870</v>
      </c>
      <c r="G99" s="25">
        <v>247</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8317</v>
      </c>
    </row>
    <row r="102" spans="1:27" ht="409.5" x14ac:dyDescent="0.25">
      <c r="A102" t="s">
        <v>640</v>
      </c>
      <c r="E102" s="23" t="s">
        <v>7089</v>
      </c>
    </row>
    <row r="103" spans="1:27" ht="13" x14ac:dyDescent="0.25">
      <c r="A103" t="s">
        <v>628</v>
      </c>
      <c r="C103" s="18" t="s">
        <v>4857</v>
      </c>
      <c r="E103" s="19" t="s">
        <v>5603</v>
      </c>
      <c r="L103" s="20">
        <f>SUMIFS(L104:L111,A104:A111,"P")</f>
        <v>0</v>
      </c>
      <c r="M103" s="20">
        <f>SUMIFS(M104:M111,A104:A111,"P")</f>
        <v>0</v>
      </c>
      <c r="N103" s="21"/>
    </row>
    <row r="104" spans="1:27" x14ac:dyDescent="0.25">
      <c r="A104" t="s">
        <v>631</v>
      </c>
      <c r="B104">
        <v>23</v>
      </c>
      <c r="C104" s="22" t="s">
        <v>5866</v>
      </c>
      <c r="D104" t="s">
        <v>633</v>
      </c>
      <c r="E104" s="23" t="s">
        <v>5867</v>
      </c>
      <c r="F104" s="24" t="s">
        <v>647</v>
      </c>
      <c r="G104" s="25">
        <v>98.8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8286</v>
      </c>
    </row>
    <row r="106" spans="1:27" ht="26" x14ac:dyDescent="0.3">
      <c r="A106" t="s">
        <v>638</v>
      </c>
      <c r="E106" s="29" t="s">
        <v>8318</v>
      </c>
    </row>
    <row r="107" spans="1:27" ht="237.5" x14ac:dyDescent="0.25">
      <c r="A107" t="s">
        <v>640</v>
      </c>
      <c r="E107" s="23" t="s">
        <v>5312</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8288</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7099</v>
      </c>
      <c r="D113" t="s">
        <v>633</v>
      </c>
      <c r="E113" s="23" t="s">
        <v>6899</v>
      </c>
      <c r="F113" s="24" t="s">
        <v>647</v>
      </c>
      <c r="G113" s="25">
        <v>53.2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8319</v>
      </c>
    </row>
    <row r="116" spans="1:27" ht="62.5" x14ac:dyDescent="0.25">
      <c r="A116" t="s">
        <v>640</v>
      </c>
      <c r="E116" s="23" t="s">
        <v>6721</v>
      </c>
    </row>
    <row r="117" spans="1:27" x14ac:dyDescent="0.25">
      <c r="A117" t="s">
        <v>631</v>
      </c>
      <c r="B117">
        <v>26</v>
      </c>
      <c r="C117" s="22" t="s">
        <v>7466</v>
      </c>
      <c r="D117" t="s">
        <v>633</v>
      </c>
      <c r="E117" s="23" t="s">
        <v>7467</v>
      </c>
      <c r="F117" s="24" t="s">
        <v>657</v>
      </c>
      <c r="G117" s="25">
        <v>12</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8320</v>
      </c>
    </row>
    <row r="120" spans="1:27" ht="37.5" x14ac:dyDescent="0.25">
      <c r="A120" t="s">
        <v>640</v>
      </c>
      <c r="E120" s="23" t="s">
        <v>7469</v>
      </c>
    </row>
    <row r="121" spans="1:27" x14ac:dyDescent="0.25">
      <c r="A121" t="s">
        <v>631</v>
      </c>
      <c r="B121">
        <v>27</v>
      </c>
      <c r="C121" s="22" t="s">
        <v>5775</v>
      </c>
      <c r="D121" t="s">
        <v>633</v>
      </c>
      <c r="E121" s="23" t="s">
        <v>5776</v>
      </c>
      <c r="F121" s="24" t="s">
        <v>647</v>
      </c>
      <c r="G121" s="25">
        <v>65.688000000000002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8321</v>
      </c>
    </row>
    <row r="124" spans="1:27" ht="50" x14ac:dyDescent="0.25">
      <c r="A124" t="s">
        <v>640</v>
      </c>
      <c r="E124" s="23" t="s">
        <v>5778</v>
      </c>
    </row>
    <row r="125" spans="1:27" x14ac:dyDescent="0.25">
      <c r="A125" t="s">
        <v>631</v>
      </c>
      <c r="B125">
        <v>28</v>
      </c>
      <c r="C125" s="22" t="s">
        <v>7117</v>
      </c>
      <c r="D125" t="s">
        <v>633</v>
      </c>
      <c r="E125" s="23" t="s">
        <v>7118</v>
      </c>
      <c r="F125" s="24" t="s">
        <v>2636</v>
      </c>
      <c r="G125" s="25">
        <v>405.62900000000002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8322</v>
      </c>
    </row>
    <row r="128" spans="1:27" ht="350" x14ac:dyDescent="0.25">
      <c r="A128" t="s">
        <v>640</v>
      </c>
      <c r="E128" s="23" t="s">
        <v>7120</v>
      </c>
    </row>
    <row r="129" spans="1:27" x14ac:dyDescent="0.25">
      <c r="A129" t="s">
        <v>631</v>
      </c>
      <c r="B129">
        <v>29</v>
      </c>
      <c r="C129" s="22" t="s">
        <v>6727</v>
      </c>
      <c r="D129" t="s">
        <v>633</v>
      </c>
      <c r="E129" s="23" t="s">
        <v>7125</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7125</v>
      </c>
    </row>
    <row r="131" spans="1:27" ht="13" x14ac:dyDescent="0.3">
      <c r="A131" t="s">
        <v>638</v>
      </c>
      <c r="E131" s="29" t="s">
        <v>7126</v>
      </c>
    </row>
    <row r="132" spans="1:27" ht="337.5" x14ac:dyDescent="0.25">
      <c r="A132" t="s">
        <v>640</v>
      </c>
      <c r="E132" s="23" t="s">
        <v>7127</v>
      </c>
    </row>
  </sheetData>
  <sheetProtection algorithmName="SHA-512" hashValue="Xh9uV4H9R19NbjCiHo6jJCk6DK6BQslZqnt9WKHpDnOgbpDEL4fFk1cGB9ZXXrakodZ4PkGHb9BkREWXBJleZg==" saltValue="diehJaDyHjeYhE5G01pc2/ni3bpOGapn1yeRvYX+LxUdFC7ethbI/WFp2rK3RMMO3pXb2tSD12a4Fcf139Qy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COUNTIFS(L8:L160,"=0",A8:A160,"P")+COUNTIFS(L8:L160,"",A8:A160,"P")+SUM(Q8:Q160)</f>
        <v>36</v>
      </c>
    </row>
    <row r="8" spans="1:27" ht="13" x14ac:dyDescent="0.25">
      <c r="A8" t="s">
        <v>626</v>
      </c>
      <c r="C8" s="18" t="s">
        <v>8323</v>
      </c>
      <c r="E8" s="19" t="s">
        <v>285</v>
      </c>
      <c r="L8" s="20">
        <f>L9+L38+L55+L80+L105+L122+L135</f>
        <v>0</v>
      </c>
      <c r="M8" s="20">
        <f>M9+M38+M55+M80+M105+M122+M135</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5798</v>
      </c>
      <c r="D10" t="s">
        <v>633</v>
      </c>
      <c r="E10" s="23" t="s">
        <v>5799</v>
      </c>
      <c r="F10" s="24" t="s">
        <v>874</v>
      </c>
      <c r="G10" s="25">
        <v>2035.2239999999999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6943</v>
      </c>
    </row>
    <row r="12" spans="1:27" ht="26" x14ac:dyDescent="0.3">
      <c r="A12" t="s">
        <v>638</v>
      </c>
      <c r="E12" s="29" t="s">
        <v>8324</v>
      </c>
    </row>
    <row r="13" spans="1:27" ht="300" x14ac:dyDescent="0.25">
      <c r="A13" t="s">
        <v>640</v>
      </c>
      <c r="E13" s="23" t="s">
        <v>4745</v>
      </c>
    </row>
    <row r="14" spans="1:27" x14ac:dyDescent="0.25">
      <c r="A14" t="s">
        <v>631</v>
      </c>
      <c r="B14">
        <v>2</v>
      </c>
      <c r="C14" s="22" t="s">
        <v>6829</v>
      </c>
      <c r="D14" t="s">
        <v>633</v>
      </c>
      <c r="E14" s="23" t="s">
        <v>6830</v>
      </c>
      <c r="F14" s="24" t="s">
        <v>874</v>
      </c>
      <c r="G14" s="25">
        <v>2035.2239999999999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6945</v>
      </c>
    </row>
    <row r="16" spans="1:27" ht="26" x14ac:dyDescent="0.3">
      <c r="A16" t="s">
        <v>638</v>
      </c>
      <c r="E16" s="29" t="s">
        <v>8324</v>
      </c>
    </row>
    <row r="17" spans="1:27" ht="312.5" x14ac:dyDescent="0.25">
      <c r="A17" t="s">
        <v>640</v>
      </c>
      <c r="E17" s="23" t="s">
        <v>6946</v>
      </c>
    </row>
    <row r="18" spans="1:27" x14ac:dyDescent="0.25">
      <c r="A18" t="s">
        <v>631</v>
      </c>
      <c r="B18">
        <v>3</v>
      </c>
      <c r="C18" s="22" t="s">
        <v>6947</v>
      </c>
      <c r="D18" t="s">
        <v>633</v>
      </c>
      <c r="E18" s="23" t="s">
        <v>6948</v>
      </c>
      <c r="F18" s="24" t="s">
        <v>874</v>
      </c>
      <c r="G18" s="25">
        <v>4147.2529999999997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6949</v>
      </c>
    </row>
    <row r="20" spans="1:27" ht="182" x14ac:dyDescent="0.3">
      <c r="A20" t="s">
        <v>638</v>
      </c>
      <c r="E20" s="29" t="s">
        <v>8325</v>
      </c>
    </row>
    <row r="21" spans="1:27" ht="312.5" x14ac:dyDescent="0.25">
      <c r="A21" t="s">
        <v>640</v>
      </c>
      <c r="E21" s="23" t="s">
        <v>6946</v>
      </c>
    </row>
    <row r="22" spans="1:27" x14ac:dyDescent="0.25">
      <c r="A22" t="s">
        <v>631</v>
      </c>
      <c r="B22">
        <v>4</v>
      </c>
      <c r="C22" s="22" t="s">
        <v>6980</v>
      </c>
      <c r="D22" t="s">
        <v>633</v>
      </c>
      <c r="E22" s="23" t="s">
        <v>6981</v>
      </c>
      <c r="F22" s="24" t="s">
        <v>874</v>
      </c>
      <c r="G22" s="25">
        <v>865.97799999999995</v>
      </c>
      <c r="H22" s="24">
        <v>0</v>
      </c>
      <c r="I22" s="26">
        <f>ROUND(G22*H22,P4)</f>
        <v>0</v>
      </c>
      <c r="L22" s="27">
        <v>0</v>
      </c>
      <c r="M22" s="20">
        <f>ROUND(G22*L22,P4)</f>
        <v>0</v>
      </c>
      <c r="N22" s="21" t="s">
        <v>636</v>
      </c>
      <c r="O22" s="28">
        <f>M22*AA22</f>
        <v>0</v>
      </c>
      <c r="P22">
        <v>3</v>
      </c>
      <c r="AA22">
        <f>IF(P22=1,$O$3,IF(P22=2,$O$4,$O$5))</f>
        <v>0.21</v>
      </c>
    </row>
    <row r="23" spans="1:27" x14ac:dyDescent="0.25">
      <c r="A23" t="s">
        <v>637</v>
      </c>
      <c r="E23" s="23" t="s">
        <v>6982</v>
      </c>
    </row>
    <row r="24" spans="1:27" ht="78" x14ac:dyDescent="0.3">
      <c r="A24" t="s">
        <v>638</v>
      </c>
      <c r="E24" s="29" t="s">
        <v>8326</v>
      </c>
    </row>
    <row r="25" spans="1:27" ht="262.5" x14ac:dyDescent="0.25">
      <c r="A25" t="s">
        <v>640</v>
      </c>
      <c r="E25" s="23" t="s">
        <v>4761</v>
      </c>
    </row>
    <row r="26" spans="1:27" x14ac:dyDescent="0.25">
      <c r="A26" t="s">
        <v>631</v>
      </c>
      <c r="B26">
        <v>5</v>
      </c>
      <c r="C26" s="22" t="s">
        <v>4702</v>
      </c>
      <c r="D26" t="s">
        <v>633</v>
      </c>
      <c r="E26" s="23" t="s">
        <v>4703</v>
      </c>
      <c r="F26" s="24" t="s">
        <v>874</v>
      </c>
      <c r="G26" s="25">
        <v>4147.2529999999997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6949</v>
      </c>
    </row>
    <row r="28" spans="1:27" ht="39" x14ac:dyDescent="0.3">
      <c r="A28" t="s">
        <v>638</v>
      </c>
      <c r="E28" s="29" t="s">
        <v>8327</v>
      </c>
    </row>
    <row r="29" spans="1:27" ht="187.5" x14ac:dyDescent="0.25">
      <c r="A29" t="s">
        <v>640</v>
      </c>
      <c r="E29" s="23" t="s">
        <v>4705</v>
      </c>
    </row>
    <row r="30" spans="1:27" x14ac:dyDescent="0.25">
      <c r="A30" t="s">
        <v>631</v>
      </c>
      <c r="B30">
        <v>6</v>
      </c>
      <c r="C30" s="22" t="s">
        <v>5534</v>
      </c>
      <c r="D30" t="s">
        <v>633</v>
      </c>
      <c r="E30" s="23" t="s">
        <v>5535</v>
      </c>
      <c r="F30" s="24" t="s">
        <v>874</v>
      </c>
      <c r="G30" s="25">
        <v>6055.91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8328</v>
      </c>
    </row>
    <row r="33" spans="1:27" ht="275" x14ac:dyDescent="0.25">
      <c r="A33" t="s">
        <v>640</v>
      </c>
      <c r="E33" s="23" t="s">
        <v>5537</v>
      </c>
    </row>
    <row r="34" spans="1:27" x14ac:dyDescent="0.25">
      <c r="A34" t="s">
        <v>631</v>
      </c>
      <c r="B34">
        <v>7</v>
      </c>
      <c r="C34" s="22" t="s">
        <v>888</v>
      </c>
      <c r="D34" t="s">
        <v>633</v>
      </c>
      <c r="E34" s="23" t="s">
        <v>889</v>
      </c>
      <c r="F34" s="24" t="s">
        <v>874</v>
      </c>
      <c r="G34" s="25">
        <v>1169.2460000000001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8329</v>
      </c>
    </row>
    <row r="37" spans="1:27" ht="225" x14ac:dyDescent="0.25">
      <c r="A37" t="s">
        <v>640</v>
      </c>
      <c r="E37" s="23" t="s">
        <v>4707</v>
      </c>
    </row>
    <row r="38" spans="1:27" ht="13" x14ac:dyDescent="0.25">
      <c r="A38" t="s">
        <v>628</v>
      </c>
      <c r="C38" s="18" t="s">
        <v>2745</v>
      </c>
      <c r="E38" s="19" t="s">
        <v>4061</v>
      </c>
      <c r="L38" s="20">
        <f>SUMIFS(L39:L54,A39:A54,"P")</f>
        <v>0</v>
      </c>
      <c r="M38" s="20">
        <f>SUMIFS(M39:M54,A39:A54,"P")</f>
        <v>0</v>
      </c>
      <c r="N38" s="21"/>
    </row>
    <row r="39" spans="1:27" x14ac:dyDescent="0.25">
      <c r="A39" t="s">
        <v>631</v>
      </c>
      <c r="B39">
        <v>8</v>
      </c>
      <c r="C39" s="22" t="s">
        <v>6991</v>
      </c>
      <c r="D39" t="s">
        <v>633</v>
      </c>
      <c r="E39" s="23" t="s">
        <v>6992</v>
      </c>
      <c r="F39" s="24" t="s">
        <v>874</v>
      </c>
      <c r="G39" s="25">
        <v>7.1870000000000003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6993</v>
      </c>
    </row>
    <row r="41" spans="1:27" ht="26" x14ac:dyDescent="0.3">
      <c r="A41" t="s">
        <v>638</v>
      </c>
      <c r="E41" s="29" t="s">
        <v>8330</v>
      </c>
    </row>
    <row r="42" spans="1:27" ht="37.5" x14ac:dyDescent="0.25">
      <c r="A42" t="s">
        <v>640</v>
      </c>
      <c r="E42" s="23" t="s">
        <v>4816</v>
      </c>
    </row>
    <row r="43" spans="1:27" x14ac:dyDescent="0.25">
      <c r="A43" t="s">
        <v>631</v>
      </c>
      <c r="B43">
        <v>9</v>
      </c>
      <c r="C43" s="22" t="s">
        <v>6914</v>
      </c>
      <c r="D43" t="s">
        <v>633</v>
      </c>
      <c r="E43" s="23" t="s">
        <v>6915</v>
      </c>
      <c r="F43" s="24" t="s">
        <v>874</v>
      </c>
      <c r="G43" s="25">
        <v>121.67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8331</v>
      </c>
    </row>
    <row r="45" spans="1:27" ht="39" x14ac:dyDescent="0.3">
      <c r="A45" t="s">
        <v>638</v>
      </c>
      <c r="E45" s="29" t="s">
        <v>8332</v>
      </c>
    </row>
    <row r="46" spans="1:27" ht="350" x14ac:dyDescent="0.25">
      <c r="A46" t="s">
        <v>640</v>
      </c>
      <c r="E46" s="23" t="s">
        <v>5576</v>
      </c>
    </row>
    <row r="47" spans="1:27" x14ac:dyDescent="0.25">
      <c r="A47" t="s">
        <v>631</v>
      </c>
      <c r="B47">
        <v>10</v>
      </c>
      <c r="C47" s="22" t="s">
        <v>3707</v>
      </c>
      <c r="D47" t="s">
        <v>633</v>
      </c>
      <c r="E47" s="23" t="s">
        <v>3708</v>
      </c>
      <c r="F47" s="24" t="s">
        <v>874</v>
      </c>
      <c r="G47" s="25">
        <v>170.93299999999999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8333</v>
      </c>
    </row>
    <row r="49" spans="1:27" ht="91" x14ac:dyDescent="0.3">
      <c r="A49" t="s">
        <v>638</v>
      </c>
      <c r="E49" s="29" t="s">
        <v>8334</v>
      </c>
    </row>
    <row r="50" spans="1:27" ht="350" x14ac:dyDescent="0.25">
      <c r="A50" t="s">
        <v>640</v>
      </c>
      <c r="E50" s="23" t="s">
        <v>5576</v>
      </c>
    </row>
    <row r="51" spans="1:27" x14ac:dyDescent="0.25">
      <c r="A51" t="s">
        <v>631</v>
      </c>
      <c r="B51">
        <v>11</v>
      </c>
      <c r="C51" s="22" t="s">
        <v>6650</v>
      </c>
      <c r="D51" t="s">
        <v>633</v>
      </c>
      <c r="E51" s="23" t="s">
        <v>6651</v>
      </c>
      <c r="F51" s="24" t="s">
        <v>1806</v>
      </c>
      <c r="G51" s="25">
        <v>28.733000000000001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8335</v>
      </c>
    </row>
    <row r="54" spans="1:27" ht="262.5" x14ac:dyDescent="0.25">
      <c r="A54" t="s">
        <v>640</v>
      </c>
      <c r="E54" s="23" t="s">
        <v>5580</v>
      </c>
    </row>
    <row r="55" spans="1:27" ht="13" x14ac:dyDescent="0.25">
      <c r="A55" t="s">
        <v>628</v>
      </c>
      <c r="C55" s="18" t="s">
        <v>3224</v>
      </c>
      <c r="E55" s="19" t="s">
        <v>4802</v>
      </c>
      <c r="L55" s="20">
        <f>SUMIFS(L56:L79,A56:A79,"P")</f>
        <v>0</v>
      </c>
      <c r="M55" s="20">
        <f>SUMIFS(M56:M79,A56:A79,"P")</f>
        <v>0</v>
      </c>
      <c r="N55" s="21"/>
    </row>
    <row r="56" spans="1:27" x14ac:dyDescent="0.25">
      <c r="A56" t="s">
        <v>631</v>
      </c>
      <c r="B56">
        <v>12</v>
      </c>
      <c r="C56" s="22" t="s">
        <v>6664</v>
      </c>
      <c r="D56" t="s">
        <v>633</v>
      </c>
      <c r="E56" s="23" t="s">
        <v>6665</v>
      </c>
      <c r="F56" s="24" t="s">
        <v>874</v>
      </c>
      <c r="G56" s="25">
        <v>19.260000000000002</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8336</v>
      </c>
    </row>
    <row r="58" spans="1:27" ht="65" x14ac:dyDescent="0.3">
      <c r="A58" t="s">
        <v>638</v>
      </c>
      <c r="E58" s="29" t="s">
        <v>8337</v>
      </c>
    </row>
    <row r="59" spans="1:27" ht="362.5" x14ac:dyDescent="0.25">
      <c r="A59" t="s">
        <v>640</v>
      </c>
      <c r="E59" s="23" t="s">
        <v>6668</v>
      </c>
    </row>
    <row r="60" spans="1:27" x14ac:dyDescent="0.25">
      <c r="A60" t="s">
        <v>631</v>
      </c>
      <c r="B60">
        <v>13</v>
      </c>
      <c r="C60" s="22" t="s">
        <v>6669</v>
      </c>
      <c r="D60" t="s">
        <v>633</v>
      </c>
      <c r="E60" s="23" t="s">
        <v>6670</v>
      </c>
      <c r="F60" s="24" t="s">
        <v>1806</v>
      </c>
      <c r="G60" s="25">
        <v>2.6320000000000001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8338</v>
      </c>
    </row>
    <row r="63" spans="1:27" ht="237.5" x14ac:dyDescent="0.25">
      <c r="A63" t="s">
        <v>640</v>
      </c>
      <c r="E63" s="23" t="s">
        <v>6672</v>
      </c>
    </row>
    <row r="64" spans="1:27" x14ac:dyDescent="0.25">
      <c r="A64" t="s">
        <v>631</v>
      </c>
      <c r="B64">
        <v>14</v>
      </c>
      <c r="C64" s="22" t="s">
        <v>7032</v>
      </c>
      <c r="D64" t="s">
        <v>633</v>
      </c>
      <c r="E64" s="23" t="s">
        <v>7033</v>
      </c>
      <c r="F64" s="24" t="s">
        <v>874</v>
      </c>
      <c r="G64" s="25">
        <v>91.998000000000005</v>
      </c>
      <c r="H64" s="24">
        <v>0</v>
      </c>
      <c r="I64" s="26">
        <f>ROUND(G64*H64,P4)</f>
        <v>0</v>
      </c>
      <c r="L64" s="27">
        <v>0</v>
      </c>
      <c r="M64" s="20">
        <f>ROUND(G64*L64,P4)</f>
        <v>0</v>
      </c>
      <c r="N64" s="21" t="s">
        <v>636</v>
      </c>
      <c r="O64" s="28">
        <f>M64*AA64</f>
        <v>0</v>
      </c>
      <c r="P64">
        <v>3</v>
      </c>
      <c r="AA64">
        <f>IF(P64=1,$O$3,IF(P64=2,$O$4,$O$5))</f>
        <v>0.21</v>
      </c>
    </row>
    <row r="65" spans="1:27" ht="37.5" x14ac:dyDescent="0.25">
      <c r="A65" t="s">
        <v>637</v>
      </c>
      <c r="E65" s="23" t="s">
        <v>8339</v>
      </c>
    </row>
    <row r="66" spans="1:27" ht="65" x14ac:dyDescent="0.3">
      <c r="A66" t="s">
        <v>638</v>
      </c>
      <c r="E66" s="29" t="s">
        <v>8340</v>
      </c>
    </row>
    <row r="67" spans="1:27" ht="350" x14ac:dyDescent="0.25">
      <c r="A67" t="s">
        <v>640</v>
      </c>
      <c r="E67" s="23" t="s">
        <v>4812</v>
      </c>
    </row>
    <row r="68" spans="1:27" x14ac:dyDescent="0.25">
      <c r="A68" t="s">
        <v>631</v>
      </c>
      <c r="B68">
        <v>15</v>
      </c>
      <c r="C68" s="22" t="s">
        <v>7036</v>
      </c>
      <c r="D68" t="s">
        <v>633</v>
      </c>
      <c r="E68" s="23" t="s">
        <v>7037</v>
      </c>
      <c r="F68" s="24" t="s">
        <v>1806</v>
      </c>
      <c r="G68" s="25">
        <v>10.545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8341</v>
      </c>
    </row>
    <row r="71" spans="1:27" ht="262.5" x14ac:dyDescent="0.25">
      <c r="A71" t="s">
        <v>640</v>
      </c>
      <c r="E71" s="23" t="s">
        <v>5580</v>
      </c>
    </row>
    <row r="72" spans="1:27" x14ac:dyDescent="0.25">
      <c r="A72" t="s">
        <v>631</v>
      </c>
      <c r="B72">
        <v>16</v>
      </c>
      <c r="C72" s="22" t="s">
        <v>7039</v>
      </c>
      <c r="D72" t="s">
        <v>633</v>
      </c>
      <c r="E72" s="23" t="s">
        <v>7040</v>
      </c>
      <c r="F72" s="24" t="s">
        <v>874</v>
      </c>
      <c r="G72" s="25">
        <v>267.49099999999999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8342</v>
      </c>
    </row>
    <row r="74" spans="1:27" ht="52" x14ac:dyDescent="0.3">
      <c r="A74" t="s">
        <v>638</v>
      </c>
      <c r="E74" s="29" t="s">
        <v>8343</v>
      </c>
    </row>
    <row r="75" spans="1:27" ht="350" x14ac:dyDescent="0.25">
      <c r="A75" t="s">
        <v>640</v>
      </c>
      <c r="E75" s="23" t="s">
        <v>4812</v>
      </c>
    </row>
    <row r="76" spans="1:27" x14ac:dyDescent="0.25">
      <c r="A76" t="s">
        <v>631</v>
      </c>
      <c r="B76">
        <v>17</v>
      </c>
      <c r="C76" s="22" t="s">
        <v>7043</v>
      </c>
      <c r="D76" t="s">
        <v>633</v>
      </c>
      <c r="E76" s="23" t="s">
        <v>7044</v>
      </c>
      <c r="F76" s="24" t="s">
        <v>1806</v>
      </c>
      <c r="G76" s="25">
        <v>29.972999999999999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8344</v>
      </c>
    </row>
    <row r="79" spans="1:27" ht="262.5" x14ac:dyDescent="0.25">
      <c r="A79" t="s">
        <v>640</v>
      </c>
      <c r="E79" s="23" t="s">
        <v>5580</v>
      </c>
    </row>
    <row r="80" spans="1:27" ht="13" x14ac:dyDescent="0.25">
      <c r="A80" t="s">
        <v>628</v>
      </c>
      <c r="C80" s="18" t="s">
        <v>3232</v>
      </c>
      <c r="E80" s="19" t="s">
        <v>4807</v>
      </c>
      <c r="L80" s="20">
        <f>SUMIFS(L81:L104,A81:A104,"P")</f>
        <v>0</v>
      </c>
      <c r="M80" s="20">
        <f>SUMIFS(M81:M104,A81:A104,"P")</f>
        <v>0</v>
      </c>
      <c r="N80" s="21"/>
    </row>
    <row r="81" spans="1:27" x14ac:dyDescent="0.25">
      <c r="A81" t="s">
        <v>631</v>
      </c>
      <c r="B81">
        <v>18</v>
      </c>
      <c r="C81" s="22" t="s">
        <v>7046</v>
      </c>
      <c r="D81" t="s">
        <v>633</v>
      </c>
      <c r="E81" s="23" t="s">
        <v>7047</v>
      </c>
      <c r="F81" s="24" t="s">
        <v>874</v>
      </c>
      <c r="G81" s="25">
        <v>41.667000000000002</v>
      </c>
      <c r="H81" s="24">
        <v>0</v>
      </c>
      <c r="I81" s="26">
        <f>ROUND(G81*H81,P4)</f>
        <v>0</v>
      </c>
      <c r="L81" s="27">
        <v>0</v>
      </c>
      <c r="M81" s="20">
        <f>ROUND(G81*L81,P4)</f>
        <v>0</v>
      </c>
      <c r="N81" s="21" t="s">
        <v>636</v>
      </c>
      <c r="O81" s="28">
        <f>M81*AA81</f>
        <v>0</v>
      </c>
      <c r="P81">
        <v>3</v>
      </c>
      <c r="AA81">
        <f>IF(P81=1,$O$3,IF(P81=2,$O$4,$O$5))</f>
        <v>0.21</v>
      </c>
    </row>
    <row r="82" spans="1:27" x14ac:dyDescent="0.25">
      <c r="A82" t="s">
        <v>637</v>
      </c>
      <c r="E82" s="23" t="s">
        <v>8345</v>
      </c>
    </row>
    <row r="83" spans="1:27" ht="65" x14ac:dyDescent="0.3">
      <c r="A83" t="s">
        <v>638</v>
      </c>
      <c r="E83" s="29" t="s">
        <v>8346</v>
      </c>
    </row>
    <row r="84" spans="1:27" ht="350" x14ac:dyDescent="0.25">
      <c r="A84" t="s">
        <v>640</v>
      </c>
      <c r="E84" s="23" t="s">
        <v>4812</v>
      </c>
    </row>
    <row r="85" spans="1:27" x14ac:dyDescent="0.25">
      <c r="A85" t="s">
        <v>631</v>
      </c>
      <c r="B85">
        <v>19</v>
      </c>
      <c r="C85" s="22" t="s">
        <v>4808</v>
      </c>
      <c r="D85" t="s">
        <v>633</v>
      </c>
      <c r="E85" s="23" t="s">
        <v>4809</v>
      </c>
      <c r="F85" s="24" t="s">
        <v>874</v>
      </c>
      <c r="G85" s="25">
        <v>284.68400000000003</v>
      </c>
      <c r="H85" s="24">
        <v>0</v>
      </c>
      <c r="I85" s="26">
        <f>ROUND(G85*H85,P4)</f>
        <v>0</v>
      </c>
      <c r="L85" s="27">
        <v>0</v>
      </c>
      <c r="M85" s="20">
        <f>ROUND(G85*L85,P4)</f>
        <v>0</v>
      </c>
      <c r="N85" s="21" t="s">
        <v>636</v>
      </c>
      <c r="O85" s="28">
        <f>M85*AA85</f>
        <v>0</v>
      </c>
      <c r="P85">
        <v>3</v>
      </c>
      <c r="AA85">
        <f>IF(P85=1,$O$3,IF(P85=2,$O$4,$O$5))</f>
        <v>0.21</v>
      </c>
    </row>
    <row r="86" spans="1:27" x14ac:dyDescent="0.25">
      <c r="A86" t="s">
        <v>637</v>
      </c>
      <c r="E86" s="23" t="s">
        <v>8347</v>
      </c>
    </row>
    <row r="87" spans="1:27" ht="39" x14ac:dyDescent="0.3">
      <c r="A87" t="s">
        <v>638</v>
      </c>
      <c r="E87" s="29" t="s">
        <v>8348</v>
      </c>
    </row>
    <row r="88" spans="1:27" ht="350" x14ac:dyDescent="0.25">
      <c r="A88" t="s">
        <v>640</v>
      </c>
      <c r="E88" s="23" t="s">
        <v>4812</v>
      </c>
    </row>
    <row r="89" spans="1:27" x14ac:dyDescent="0.25">
      <c r="A89" t="s">
        <v>631</v>
      </c>
      <c r="B89">
        <v>20</v>
      </c>
      <c r="C89" s="22" t="s">
        <v>7052</v>
      </c>
      <c r="D89" t="s">
        <v>633</v>
      </c>
      <c r="E89" s="23" t="s">
        <v>7053</v>
      </c>
      <c r="F89" s="24" t="s">
        <v>874</v>
      </c>
      <c r="G89" s="25">
        <v>5.1479999999999997</v>
      </c>
      <c r="H89" s="24">
        <v>0</v>
      </c>
      <c r="I89" s="26">
        <f>ROUND(G89*H89,P4)</f>
        <v>0</v>
      </c>
      <c r="L89" s="27">
        <v>0</v>
      </c>
      <c r="M89" s="20">
        <f>ROUND(G89*L89,P4)</f>
        <v>0</v>
      </c>
      <c r="N89" s="21" t="s">
        <v>636</v>
      </c>
      <c r="O89" s="28">
        <f>M89*AA89</f>
        <v>0</v>
      </c>
      <c r="P89">
        <v>3</v>
      </c>
      <c r="AA89">
        <f>IF(P89=1,$O$3,IF(P89=2,$O$4,$O$5))</f>
        <v>0.21</v>
      </c>
    </row>
    <row r="90" spans="1:27" x14ac:dyDescent="0.25">
      <c r="A90" t="s">
        <v>637</v>
      </c>
      <c r="E90" s="23" t="s">
        <v>7054</v>
      </c>
    </row>
    <row r="91" spans="1:27" ht="39" x14ac:dyDescent="0.3">
      <c r="A91" t="s">
        <v>638</v>
      </c>
      <c r="E91" s="29" t="s">
        <v>8349</v>
      </c>
    </row>
    <row r="92" spans="1:27" ht="362.5" x14ac:dyDescent="0.25">
      <c r="A92" t="s">
        <v>640</v>
      </c>
      <c r="E92" s="23" t="s">
        <v>7056</v>
      </c>
    </row>
    <row r="93" spans="1:27" x14ac:dyDescent="0.25">
      <c r="A93" t="s">
        <v>631</v>
      </c>
      <c r="B93">
        <v>21</v>
      </c>
      <c r="C93" s="22" t="s">
        <v>7057</v>
      </c>
      <c r="D93" t="s">
        <v>633</v>
      </c>
      <c r="E93" s="23" t="s">
        <v>7058</v>
      </c>
      <c r="F93" s="24" t="s">
        <v>874</v>
      </c>
      <c r="G93" s="25">
        <v>12.792999999999999</v>
      </c>
      <c r="H93" s="24">
        <v>0</v>
      </c>
      <c r="I93" s="26">
        <f>ROUND(G93*H93,P4)</f>
        <v>0</v>
      </c>
      <c r="L93" s="27">
        <v>0</v>
      </c>
      <c r="M93" s="20">
        <f>ROUND(G93*L93,P4)</f>
        <v>0</v>
      </c>
      <c r="N93" s="21" t="s">
        <v>636</v>
      </c>
      <c r="O93" s="28">
        <f>M93*AA93</f>
        <v>0</v>
      </c>
      <c r="P93">
        <v>3</v>
      </c>
      <c r="AA93">
        <f>IF(P93=1,$O$3,IF(P93=2,$O$4,$O$5))</f>
        <v>0.21</v>
      </c>
    </row>
    <row r="94" spans="1:27" ht="25" x14ac:dyDescent="0.25">
      <c r="A94" t="s">
        <v>637</v>
      </c>
      <c r="E94" s="23" t="s">
        <v>7059</v>
      </c>
    </row>
    <row r="95" spans="1:27" ht="65" x14ac:dyDescent="0.3">
      <c r="A95" t="s">
        <v>638</v>
      </c>
      <c r="E95" s="29" t="s">
        <v>8350</v>
      </c>
    </row>
    <row r="96" spans="1:27" ht="409.5" x14ac:dyDescent="0.25">
      <c r="A96" t="s">
        <v>640</v>
      </c>
      <c r="E96" s="23" t="s">
        <v>7061</v>
      </c>
    </row>
    <row r="97" spans="1:27" x14ac:dyDescent="0.25">
      <c r="A97" t="s">
        <v>631</v>
      </c>
      <c r="B97">
        <v>22</v>
      </c>
      <c r="C97" s="22" t="s">
        <v>4821</v>
      </c>
      <c r="D97" t="s">
        <v>633</v>
      </c>
      <c r="E97" s="23" t="s">
        <v>4822</v>
      </c>
      <c r="F97" s="24" t="s">
        <v>874</v>
      </c>
      <c r="G97" s="25">
        <v>62.534999999999997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8351</v>
      </c>
    </row>
    <row r="100" spans="1:27" ht="50" x14ac:dyDescent="0.25">
      <c r="A100" t="s">
        <v>640</v>
      </c>
      <c r="E100" s="23" t="s">
        <v>4824</v>
      </c>
    </row>
    <row r="101" spans="1:27" x14ac:dyDescent="0.25">
      <c r="A101" t="s">
        <v>631</v>
      </c>
      <c r="B101">
        <v>23</v>
      </c>
      <c r="C101" s="22" t="s">
        <v>4830</v>
      </c>
      <c r="D101" t="s">
        <v>633</v>
      </c>
      <c r="E101" s="23" t="s">
        <v>4831</v>
      </c>
      <c r="F101" s="24" t="s">
        <v>874</v>
      </c>
      <c r="G101" s="25">
        <v>10.295999999999999</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7063</v>
      </c>
    </row>
    <row r="103" spans="1:27" ht="26" x14ac:dyDescent="0.3">
      <c r="A103" t="s">
        <v>638</v>
      </c>
      <c r="E103" s="29" t="s">
        <v>8352</v>
      </c>
    </row>
    <row r="104" spans="1:27" ht="100" x14ac:dyDescent="0.25">
      <c r="A104" t="s">
        <v>640</v>
      </c>
      <c r="E104" s="23" t="s">
        <v>4833</v>
      </c>
    </row>
    <row r="105" spans="1:27" ht="13" x14ac:dyDescent="0.25">
      <c r="A105" t="s">
        <v>628</v>
      </c>
      <c r="C105" s="18" t="s">
        <v>1544</v>
      </c>
      <c r="E105" s="19" t="s">
        <v>2049</v>
      </c>
      <c r="L105" s="20">
        <f>SUMIFS(L106:L121,A106:A121,"P")</f>
        <v>0</v>
      </c>
      <c r="M105" s="20">
        <f>SUMIFS(M106:M121,A106:A121,"P")</f>
        <v>0</v>
      </c>
      <c r="N105" s="21"/>
    </row>
    <row r="106" spans="1:27" x14ac:dyDescent="0.25">
      <c r="A106" t="s">
        <v>631</v>
      </c>
      <c r="B106">
        <v>24</v>
      </c>
      <c r="C106" s="22" t="s">
        <v>7070</v>
      </c>
      <c r="D106" t="s">
        <v>633</v>
      </c>
      <c r="E106" s="23" t="s">
        <v>7071</v>
      </c>
      <c r="F106" s="24" t="s">
        <v>870</v>
      </c>
      <c r="G106" s="25">
        <v>255.85400000000001</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65" x14ac:dyDescent="0.3">
      <c r="A108" t="s">
        <v>638</v>
      </c>
      <c r="E108" s="29" t="s">
        <v>8353</v>
      </c>
    </row>
    <row r="109" spans="1:27" ht="409.5" x14ac:dyDescent="0.25">
      <c r="A109" t="s">
        <v>640</v>
      </c>
      <c r="E109" s="23" t="s">
        <v>7073</v>
      </c>
    </row>
    <row r="110" spans="1:27" x14ac:dyDescent="0.25">
      <c r="A110" t="s">
        <v>631</v>
      </c>
      <c r="B110">
        <v>25</v>
      </c>
      <c r="C110" s="22" t="s">
        <v>7074</v>
      </c>
      <c r="D110" t="s">
        <v>633</v>
      </c>
      <c r="E110" s="23" t="s">
        <v>7075</v>
      </c>
      <c r="F110" s="24" t="s">
        <v>870</v>
      </c>
      <c r="G110" s="25">
        <v>35.811</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65" x14ac:dyDescent="0.3">
      <c r="A112" t="s">
        <v>638</v>
      </c>
      <c r="E112" s="29" t="s">
        <v>8354</v>
      </c>
    </row>
    <row r="113" spans="1:27" ht="409.5" x14ac:dyDescent="0.25">
      <c r="A113" t="s">
        <v>640</v>
      </c>
      <c r="E113" s="23" t="s">
        <v>7077</v>
      </c>
    </row>
    <row r="114" spans="1:27" x14ac:dyDescent="0.25">
      <c r="A114" t="s">
        <v>631</v>
      </c>
      <c r="B114">
        <v>26</v>
      </c>
      <c r="C114" s="22" t="s">
        <v>7078</v>
      </c>
      <c r="D114" t="s">
        <v>633</v>
      </c>
      <c r="E114" s="23" t="s">
        <v>7079</v>
      </c>
      <c r="F114" s="24" t="s">
        <v>870</v>
      </c>
      <c r="G114" s="25">
        <v>347.16500000000002</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65" x14ac:dyDescent="0.3">
      <c r="A116" t="s">
        <v>638</v>
      </c>
      <c r="E116" s="29" t="s">
        <v>8355</v>
      </c>
    </row>
    <row r="117" spans="1:27" ht="409.5" x14ac:dyDescent="0.25">
      <c r="A117" t="s">
        <v>640</v>
      </c>
      <c r="E117" s="23" t="s">
        <v>7081</v>
      </c>
    </row>
    <row r="118" spans="1:27" x14ac:dyDescent="0.25">
      <c r="A118" t="s">
        <v>631</v>
      </c>
      <c r="B118">
        <v>27</v>
      </c>
      <c r="C118" s="22" t="s">
        <v>7086</v>
      </c>
      <c r="D118" t="s">
        <v>633</v>
      </c>
      <c r="E118" s="23" t="s">
        <v>7087</v>
      </c>
      <c r="F118" s="24" t="s">
        <v>870</v>
      </c>
      <c r="G118" s="25">
        <v>68.31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633</v>
      </c>
    </row>
    <row r="120" spans="1:27" ht="26" x14ac:dyDescent="0.3">
      <c r="A120" t="s">
        <v>638</v>
      </c>
      <c r="E120" s="29" t="s">
        <v>8356</v>
      </c>
    </row>
    <row r="121" spans="1:27" ht="409.5" x14ac:dyDescent="0.25">
      <c r="A121" t="s">
        <v>640</v>
      </c>
      <c r="E121" s="23" t="s">
        <v>7089</v>
      </c>
    </row>
    <row r="122" spans="1:27" ht="13" x14ac:dyDescent="0.25">
      <c r="A122" t="s">
        <v>628</v>
      </c>
      <c r="C122" s="18" t="s">
        <v>4857</v>
      </c>
      <c r="E122" s="19" t="s">
        <v>5603</v>
      </c>
      <c r="L122" s="20">
        <f>SUMIFS(L123:L134,A123:A134,"P")</f>
        <v>0</v>
      </c>
      <c r="M122" s="20">
        <f>SUMIFS(M123:M134,A123:A134,"P")</f>
        <v>0</v>
      </c>
      <c r="N122" s="21"/>
    </row>
    <row r="123" spans="1:27" x14ac:dyDescent="0.25">
      <c r="A123" t="s">
        <v>631</v>
      </c>
      <c r="B123">
        <v>28</v>
      </c>
      <c r="C123" s="22" t="s">
        <v>7090</v>
      </c>
      <c r="D123" t="s">
        <v>633</v>
      </c>
      <c r="E123" s="23" t="s">
        <v>7091</v>
      </c>
      <c r="F123" s="24" t="s">
        <v>647</v>
      </c>
      <c r="G123" s="25">
        <v>10.8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8357</v>
      </c>
    </row>
    <row r="126" spans="1:27" ht="237.5" x14ac:dyDescent="0.25">
      <c r="A126" t="s">
        <v>640</v>
      </c>
      <c r="E126" s="23" t="s">
        <v>5312</v>
      </c>
    </row>
    <row r="127" spans="1:27" x14ac:dyDescent="0.25">
      <c r="A127" t="s">
        <v>631</v>
      </c>
      <c r="B127">
        <v>29</v>
      </c>
      <c r="C127" s="22" t="s">
        <v>5309</v>
      </c>
      <c r="D127" t="s">
        <v>633</v>
      </c>
      <c r="E127" s="23" t="s">
        <v>5310</v>
      </c>
      <c r="F127" s="24" t="s">
        <v>647</v>
      </c>
      <c r="G127" s="25">
        <v>20.2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7093</v>
      </c>
    </row>
    <row r="129" spans="1:27" ht="39" x14ac:dyDescent="0.3">
      <c r="A129" t="s">
        <v>638</v>
      </c>
      <c r="E129" s="29" t="s">
        <v>8358</v>
      </c>
    </row>
    <row r="130" spans="1:27" ht="237.5" x14ac:dyDescent="0.25">
      <c r="A130" t="s">
        <v>640</v>
      </c>
      <c r="E130" s="23" t="s">
        <v>5312</v>
      </c>
    </row>
    <row r="131" spans="1:27" x14ac:dyDescent="0.25">
      <c r="A131" t="s">
        <v>631</v>
      </c>
      <c r="B131">
        <v>30</v>
      </c>
      <c r="C131" s="22" t="s">
        <v>7095</v>
      </c>
      <c r="D131" t="s">
        <v>633</v>
      </c>
      <c r="E131" s="23" t="s">
        <v>7096</v>
      </c>
      <c r="F131" s="24" t="s">
        <v>647</v>
      </c>
      <c r="G131" s="25">
        <v>2.4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7097</v>
      </c>
    </row>
    <row r="133" spans="1:27" ht="26" x14ac:dyDescent="0.3">
      <c r="A133" t="s">
        <v>638</v>
      </c>
      <c r="E133" s="29" t="s">
        <v>8359</v>
      </c>
    </row>
    <row r="134" spans="1:27" ht="237.5" x14ac:dyDescent="0.25">
      <c r="A134" t="s">
        <v>640</v>
      </c>
      <c r="E134" s="23" t="s">
        <v>5941</v>
      </c>
    </row>
    <row r="135" spans="1:27" ht="13" x14ac:dyDescent="0.25">
      <c r="A135" t="s">
        <v>628</v>
      </c>
      <c r="C135" s="18" t="s">
        <v>1966</v>
      </c>
      <c r="E135" s="19" t="s">
        <v>4616</v>
      </c>
      <c r="L135" s="20">
        <f>SUMIFS(L136:L159,A136:A159,"P")</f>
        <v>0</v>
      </c>
      <c r="M135" s="20">
        <f>SUMIFS(M136:M159,A136:A159,"P")</f>
        <v>0</v>
      </c>
      <c r="N135" s="21"/>
    </row>
    <row r="136" spans="1:27" x14ac:dyDescent="0.25">
      <c r="A136" t="s">
        <v>631</v>
      </c>
      <c r="B136">
        <v>31</v>
      </c>
      <c r="C136" s="22" t="s">
        <v>7099</v>
      </c>
      <c r="D136" t="s">
        <v>633</v>
      </c>
      <c r="E136" s="23" t="s">
        <v>6899</v>
      </c>
      <c r="F136" s="24" t="s">
        <v>647</v>
      </c>
      <c r="G136" s="25">
        <v>64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8360</v>
      </c>
    </row>
    <row r="139" spans="1:27" ht="62.5" x14ac:dyDescent="0.25">
      <c r="A139" t="s">
        <v>640</v>
      </c>
      <c r="E139" s="23" t="s">
        <v>6721</v>
      </c>
    </row>
    <row r="140" spans="1:27" x14ac:dyDescent="0.25">
      <c r="A140" t="s">
        <v>631</v>
      </c>
      <c r="B140">
        <v>32</v>
      </c>
      <c r="C140" s="22" t="s">
        <v>5775</v>
      </c>
      <c r="D140" t="s">
        <v>633</v>
      </c>
      <c r="E140" s="23" t="s">
        <v>5776</v>
      </c>
      <c r="F140" s="24" t="s">
        <v>647</v>
      </c>
      <c r="G140" s="25">
        <v>53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26" x14ac:dyDescent="0.3">
      <c r="A142" t="s">
        <v>638</v>
      </c>
      <c r="E142" s="29" t="s">
        <v>8361</v>
      </c>
    </row>
    <row r="143" spans="1:27" ht="50" x14ac:dyDescent="0.25">
      <c r="A143" t="s">
        <v>640</v>
      </c>
      <c r="E143" s="23" t="s">
        <v>5778</v>
      </c>
    </row>
    <row r="144" spans="1:27" ht="25" x14ac:dyDescent="0.25">
      <c r="A144" t="s">
        <v>631</v>
      </c>
      <c r="B144">
        <v>33</v>
      </c>
      <c r="C144" s="22" t="s">
        <v>7113</v>
      </c>
      <c r="D144" t="s">
        <v>633</v>
      </c>
      <c r="E144" s="23" t="s">
        <v>7114</v>
      </c>
      <c r="F144" s="24" t="s">
        <v>870</v>
      </c>
      <c r="G144" s="25">
        <v>6.2030000000000003</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7115</v>
      </c>
    </row>
    <row r="146" spans="1:27" ht="26" x14ac:dyDescent="0.3">
      <c r="A146" t="s">
        <v>638</v>
      </c>
      <c r="E146" s="29" t="s">
        <v>8362</v>
      </c>
    </row>
    <row r="147" spans="1:27" ht="87.5" x14ac:dyDescent="0.25">
      <c r="A147" t="s">
        <v>640</v>
      </c>
      <c r="E147" s="23" t="s">
        <v>4897</v>
      </c>
    </row>
    <row r="148" spans="1:27" x14ac:dyDescent="0.25">
      <c r="A148" t="s">
        <v>631</v>
      </c>
      <c r="B148">
        <v>34</v>
      </c>
      <c r="C148" s="22" t="s">
        <v>7117</v>
      </c>
      <c r="D148" t="s">
        <v>633</v>
      </c>
      <c r="E148" s="23" t="s">
        <v>7118</v>
      </c>
      <c r="F148" s="24" t="s">
        <v>2636</v>
      </c>
      <c r="G148" s="25">
        <v>105.92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0" x14ac:dyDescent="0.3">
      <c r="A150" t="s">
        <v>638</v>
      </c>
      <c r="E150" s="29" t="s">
        <v>8363</v>
      </c>
    </row>
    <row r="151" spans="1:27" ht="350" x14ac:dyDescent="0.25">
      <c r="A151" t="s">
        <v>640</v>
      </c>
      <c r="E151" s="23" t="s">
        <v>7120</v>
      </c>
    </row>
    <row r="152" spans="1:27" x14ac:dyDescent="0.25">
      <c r="A152" t="s">
        <v>631</v>
      </c>
      <c r="B152">
        <v>35</v>
      </c>
      <c r="C152" s="22" t="s">
        <v>8364</v>
      </c>
      <c r="D152" t="s">
        <v>633</v>
      </c>
      <c r="E152" s="23" t="s">
        <v>8365</v>
      </c>
      <c r="F152" s="24" t="s">
        <v>870</v>
      </c>
      <c r="G152" s="25">
        <v>14.279</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8366</v>
      </c>
    </row>
    <row r="154" spans="1:27" ht="78" x14ac:dyDescent="0.3">
      <c r="A154" t="s">
        <v>638</v>
      </c>
      <c r="E154" s="29" t="s">
        <v>8367</v>
      </c>
    </row>
    <row r="155" spans="1:27" ht="62.5" x14ac:dyDescent="0.25">
      <c r="A155" t="s">
        <v>640</v>
      </c>
      <c r="E155" s="23" t="s">
        <v>5959</v>
      </c>
    </row>
    <row r="156" spans="1:27" x14ac:dyDescent="0.25">
      <c r="A156" t="s">
        <v>631</v>
      </c>
      <c r="B156">
        <v>36</v>
      </c>
      <c r="C156" s="22" t="s">
        <v>6727</v>
      </c>
      <c r="D156" t="s">
        <v>633</v>
      </c>
      <c r="E156" s="23" t="s">
        <v>7125</v>
      </c>
      <c r="F156" s="24" t="s">
        <v>657</v>
      </c>
      <c r="G156" s="25">
        <v>2</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7125</v>
      </c>
    </row>
    <row r="158" spans="1:27" ht="13" x14ac:dyDescent="0.3">
      <c r="A158" t="s">
        <v>638</v>
      </c>
      <c r="E158" s="29" t="s">
        <v>7126</v>
      </c>
    </row>
    <row r="159" spans="1:27" ht="337.5" x14ac:dyDescent="0.25">
      <c r="A159" t="s">
        <v>640</v>
      </c>
      <c r="E159" s="23" t="s">
        <v>7127</v>
      </c>
    </row>
  </sheetData>
  <sheetProtection algorithmName="SHA-512" hashValue="ixau5b16B3vbj/ReXRF/Ip3v1yd9Gb4v/dspdQXzm9FRE9KYPDNxvM932ihOB5rlEcvh/gsC9J77kTO8fQkZEg==" saltValue="B7beoTeShESRMquRnlantC0t7sJBGsG4mPAY6twCb8iAYVsmmUxlsyuq1UDU7YF9iHmWLFk84KbYyQPwzlxL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COUNTIFS(L8:L165,"=0",A8:A165,"P")+COUNTIFS(L8:L165,"",A8:A165,"P")+SUM(Q8:Q165)</f>
        <v>37</v>
      </c>
    </row>
    <row r="8" spans="1:27" ht="13" x14ac:dyDescent="0.25">
      <c r="A8" t="s">
        <v>626</v>
      </c>
      <c r="C8" s="18" t="s">
        <v>8368</v>
      </c>
      <c r="E8" s="19" t="s">
        <v>287</v>
      </c>
      <c r="L8" s="20">
        <f>L9+L18+L43+L84+L89+L114+L127+L144</f>
        <v>0</v>
      </c>
      <c r="M8" s="20">
        <f>M9+M18+M43+M84+M89+M114+M127+M144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8369</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27015.335999999999</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8370</v>
      </c>
    </row>
    <row r="22" spans="1:27" ht="300" x14ac:dyDescent="0.25">
      <c r="A22" t="s">
        <v>640</v>
      </c>
      <c r="E22" s="23" t="s">
        <v>4745</v>
      </c>
    </row>
    <row r="23" spans="1:27" x14ac:dyDescent="0.25">
      <c r="A23" t="s">
        <v>631</v>
      </c>
      <c r="B23">
        <v>4</v>
      </c>
      <c r="C23" s="22" t="s">
        <v>6829</v>
      </c>
      <c r="D23" t="s">
        <v>633</v>
      </c>
      <c r="E23" s="23" t="s">
        <v>6830</v>
      </c>
      <c r="F23" s="24" t="s">
        <v>874</v>
      </c>
      <c r="G23" s="25">
        <v>27015.335999999999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8370</v>
      </c>
    </row>
    <row r="26" spans="1:27" ht="312.5" x14ac:dyDescent="0.25">
      <c r="A26" t="s">
        <v>640</v>
      </c>
      <c r="E26" s="23" t="s">
        <v>6946</v>
      </c>
    </row>
    <row r="27" spans="1:27" x14ac:dyDescent="0.25">
      <c r="A27" t="s">
        <v>631</v>
      </c>
      <c r="B27">
        <v>5</v>
      </c>
      <c r="C27" s="22" t="s">
        <v>6947</v>
      </c>
      <c r="D27" t="s">
        <v>633</v>
      </c>
      <c r="E27" s="23" t="s">
        <v>6948</v>
      </c>
      <c r="F27" s="24" t="s">
        <v>874</v>
      </c>
      <c r="G27" s="25">
        <v>14740.659</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91" x14ac:dyDescent="0.3">
      <c r="A29" t="s">
        <v>638</v>
      </c>
      <c r="E29" s="29" t="s">
        <v>8371</v>
      </c>
    </row>
    <row r="30" spans="1:27" ht="312.5" x14ac:dyDescent="0.25">
      <c r="A30" t="s">
        <v>640</v>
      </c>
      <c r="E30" s="23" t="s">
        <v>6946</v>
      </c>
    </row>
    <row r="31" spans="1:27" x14ac:dyDescent="0.25">
      <c r="A31" t="s">
        <v>631</v>
      </c>
      <c r="B31">
        <v>6</v>
      </c>
      <c r="C31" s="22" t="s">
        <v>4702</v>
      </c>
      <c r="D31" t="s">
        <v>633</v>
      </c>
      <c r="E31" s="23" t="s">
        <v>4703</v>
      </c>
      <c r="F31" s="24" t="s">
        <v>874</v>
      </c>
      <c r="G31" s="25">
        <v>14740.659</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91" x14ac:dyDescent="0.3">
      <c r="A33" t="s">
        <v>638</v>
      </c>
      <c r="E33" s="29" t="s">
        <v>8371</v>
      </c>
    </row>
    <row r="34" spans="1:27" ht="187.5" x14ac:dyDescent="0.25">
      <c r="A34" t="s">
        <v>640</v>
      </c>
      <c r="E34" s="23" t="s">
        <v>4705</v>
      </c>
    </row>
    <row r="35" spans="1:27" x14ac:dyDescent="0.25">
      <c r="A35" t="s">
        <v>631</v>
      </c>
      <c r="B35">
        <v>7</v>
      </c>
      <c r="C35" s="22" t="s">
        <v>888</v>
      </c>
      <c r="D35" t="s">
        <v>633</v>
      </c>
      <c r="E35" s="23" t="s">
        <v>889</v>
      </c>
      <c r="F35" s="24" t="s">
        <v>874</v>
      </c>
      <c r="G35" s="25">
        <v>2196.9920000000002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8372</v>
      </c>
    </row>
    <row r="38" spans="1:27" ht="225" x14ac:dyDescent="0.25">
      <c r="A38" t="s">
        <v>640</v>
      </c>
      <c r="E38" s="23" t="s">
        <v>4707</v>
      </c>
    </row>
    <row r="39" spans="1:27" x14ac:dyDescent="0.25">
      <c r="A39" t="s">
        <v>631</v>
      </c>
      <c r="B39">
        <v>8</v>
      </c>
      <c r="C39" s="22" t="s">
        <v>6987</v>
      </c>
      <c r="D39" t="s">
        <v>633</v>
      </c>
      <c r="E39" s="23" t="s">
        <v>6988</v>
      </c>
      <c r="F39" s="24" t="s">
        <v>874</v>
      </c>
      <c r="G39" s="25">
        <v>24818.344000000001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8373</v>
      </c>
    </row>
    <row r="42" spans="1:27" ht="225" x14ac:dyDescent="0.25">
      <c r="A42" t="s">
        <v>640</v>
      </c>
      <c r="E42" s="23" t="s">
        <v>4707</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6991</v>
      </c>
      <c r="D44" t="s">
        <v>633</v>
      </c>
      <c r="E44" s="23" t="s">
        <v>6992</v>
      </c>
      <c r="F44" s="24" t="s">
        <v>874</v>
      </c>
      <c r="G44" s="25">
        <v>28.742999999999999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8374</v>
      </c>
    </row>
    <row r="47" spans="1:27" ht="37.5" x14ac:dyDescent="0.25">
      <c r="A47" t="s">
        <v>640</v>
      </c>
      <c r="E47" s="23" t="s">
        <v>4816</v>
      </c>
    </row>
    <row r="48" spans="1:27" x14ac:dyDescent="0.25">
      <c r="A48" t="s">
        <v>631</v>
      </c>
      <c r="B48">
        <v>10</v>
      </c>
      <c r="C48" s="22" t="s">
        <v>6632</v>
      </c>
      <c r="D48" t="s">
        <v>633</v>
      </c>
      <c r="E48" s="23" t="s">
        <v>6633</v>
      </c>
      <c r="F48" s="24" t="s">
        <v>1806</v>
      </c>
      <c r="G48" s="25">
        <v>213.68899999999999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8252</v>
      </c>
    </row>
    <row r="50" spans="1:27" ht="104" x14ac:dyDescent="0.3">
      <c r="A50" t="s">
        <v>638</v>
      </c>
      <c r="E50" s="29" t="s">
        <v>8375</v>
      </c>
    </row>
    <row r="51" spans="1:27" ht="325" x14ac:dyDescent="0.25">
      <c r="A51" t="s">
        <v>640</v>
      </c>
      <c r="E51" s="23" t="s">
        <v>6635</v>
      </c>
    </row>
    <row r="52" spans="1:27" x14ac:dyDescent="0.25">
      <c r="A52" t="s">
        <v>631</v>
      </c>
      <c r="B52">
        <v>11</v>
      </c>
      <c r="C52" s="22" t="s">
        <v>6636</v>
      </c>
      <c r="D52" t="s">
        <v>633</v>
      </c>
      <c r="E52" s="23" t="s">
        <v>6637</v>
      </c>
      <c r="F52" s="24" t="s">
        <v>1806</v>
      </c>
      <c r="G52" s="25">
        <v>213.68899999999999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8375</v>
      </c>
    </row>
    <row r="55" spans="1:27" x14ac:dyDescent="0.25">
      <c r="A55" t="s">
        <v>640</v>
      </c>
      <c r="E55" s="23" t="s">
        <v>6639</v>
      </c>
    </row>
    <row r="56" spans="1:27" ht="25" x14ac:dyDescent="0.25">
      <c r="A56" t="s">
        <v>631</v>
      </c>
      <c r="B56">
        <v>12</v>
      </c>
      <c r="C56" s="22" t="s">
        <v>5802</v>
      </c>
      <c r="D56" t="s">
        <v>633</v>
      </c>
      <c r="E56" s="23" t="s">
        <v>5803</v>
      </c>
      <c r="F56" s="24" t="s">
        <v>647</v>
      </c>
      <c r="G56" s="25">
        <v>657</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8376</v>
      </c>
    </row>
    <row r="59" spans="1:27" ht="62.5" x14ac:dyDescent="0.25">
      <c r="A59" t="s">
        <v>640</v>
      </c>
      <c r="E59" s="23" t="s">
        <v>5735</v>
      </c>
    </row>
    <row r="60" spans="1:27" ht="25" x14ac:dyDescent="0.25">
      <c r="A60" t="s">
        <v>631</v>
      </c>
      <c r="B60">
        <v>13</v>
      </c>
      <c r="C60" s="22" t="s">
        <v>8377</v>
      </c>
      <c r="D60" t="s">
        <v>633</v>
      </c>
      <c r="E60" s="23" t="s">
        <v>8378</v>
      </c>
      <c r="F60" s="24" t="s">
        <v>647</v>
      </c>
      <c r="G60" s="25">
        <v>3528</v>
      </c>
      <c r="H60" s="24">
        <v>0</v>
      </c>
      <c r="I60" s="26">
        <f>ROUND(G60*H60,P4)</f>
        <v>0</v>
      </c>
      <c r="L60" s="27">
        <v>0</v>
      </c>
      <c r="M60" s="20">
        <f>ROUND(G60*L60,P4)</f>
        <v>0</v>
      </c>
      <c r="N60" s="21" t="s">
        <v>636</v>
      </c>
      <c r="O60" s="28">
        <f>M60*AA60</f>
        <v>0</v>
      </c>
      <c r="P60">
        <v>3</v>
      </c>
      <c r="AA60">
        <f>IF(P60=1,$O$3,IF(P60=2,$O$4,$O$5))</f>
        <v>0.21</v>
      </c>
    </row>
    <row r="61" spans="1:27" x14ac:dyDescent="0.25">
      <c r="A61" t="s">
        <v>637</v>
      </c>
      <c r="E61" s="23" t="s">
        <v>8379</v>
      </c>
    </row>
    <row r="62" spans="1:27" ht="26" x14ac:dyDescent="0.3">
      <c r="A62" t="s">
        <v>638</v>
      </c>
      <c r="E62" s="29" t="s">
        <v>8380</v>
      </c>
    </row>
    <row r="63" spans="1:27" ht="62.5" x14ac:dyDescent="0.25">
      <c r="A63" t="s">
        <v>640</v>
      </c>
      <c r="E63" s="23" t="s">
        <v>5735</v>
      </c>
    </row>
    <row r="64" spans="1:27" x14ac:dyDescent="0.25">
      <c r="A64" t="s">
        <v>631</v>
      </c>
      <c r="B64">
        <v>14</v>
      </c>
      <c r="C64" s="22" t="s">
        <v>7834</v>
      </c>
      <c r="D64" t="s">
        <v>633</v>
      </c>
      <c r="E64" s="23" t="s">
        <v>7835</v>
      </c>
      <c r="F64" s="24" t="s">
        <v>874</v>
      </c>
      <c r="G64" s="25">
        <v>4.6669999999999998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8255</v>
      </c>
    </row>
    <row r="66" spans="1:27" ht="26" x14ac:dyDescent="0.3">
      <c r="A66" t="s">
        <v>638</v>
      </c>
      <c r="E66" s="29" t="s">
        <v>8381</v>
      </c>
    </row>
    <row r="67" spans="1:27" ht="350" x14ac:dyDescent="0.25">
      <c r="A67" t="s">
        <v>640</v>
      </c>
      <c r="E67" s="23" t="s">
        <v>5576</v>
      </c>
    </row>
    <row r="68" spans="1:27" x14ac:dyDescent="0.25">
      <c r="A68" t="s">
        <v>631</v>
      </c>
      <c r="B68">
        <v>15</v>
      </c>
      <c r="C68" s="22" t="s">
        <v>6650</v>
      </c>
      <c r="D68" t="s">
        <v>633</v>
      </c>
      <c r="E68" s="23" t="s">
        <v>6651</v>
      </c>
      <c r="F68" s="24" t="s">
        <v>1806</v>
      </c>
      <c r="G68" s="25">
        <v>338.10399999999998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8382</v>
      </c>
    </row>
    <row r="71" spans="1:27" ht="262.5" x14ac:dyDescent="0.25">
      <c r="A71" t="s">
        <v>640</v>
      </c>
      <c r="E71" s="23" t="s">
        <v>5580</v>
      </c>
    </row>
    <row r="72" spans="1:27" x14ac:dyDescent="0.25">
      <c r="A72" t="s">
        <v>631</v>
      </c>
      <c r="B72">
        <v>16</v>
      </c>
      <c r="C72" s="22" t="s">
        <v>8260</v>
      </c>
      <c r="D72" t="s">
        <v>633</v>
      </c>
      <c r="E72" s="23" t="s">
        <v>8261</v>
      </c>
      <c r="F72" s="24" t="s">
        <v>657</v>
      </c>
      <c r="G72" s="25">
        <v>73</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8262</v>
      </c>
    </row>
    <row r="74" spans="1:27" ht="26" x14ac:dyDescent="0.3">
      <c r="A74" t="s">
        <v>638</v>
      </c>
      <c r="E74" s="29" t="s">
        <v>8383</v>
      </c>
    </row>
    <row r="75" spans="1:27" ht="37.5" x14ac:dyDescent="0.25">
      <c r="A75" t="s">
        <v>640</v>
      </c>
      <c r="E75" s="23" t="s">
        <v>5811</v>
      </c>
    </row>
    <row r="76" spans="1:27" x14ac:dyDescent="0.25">
      <c r="A76" t="s">
        <v>631</v>
      </c>
      <c r="B76">
        <v>17</v>
      </c>
      <c r="C76" s="22" t="s">
        <v>8384</v>
      </c>
      <c r="D76" t="s">
        <v>633</v>
      </c>
      <c r="E76" s="23" t="s">
        <v>8385</v>
      </c>
      <c r="F76" s="24" t="s">
        <v>874</v>
      </c>
      <c r="G76" s="25">
        <v>1029.8399999999999</v>
      </c>
      <c r="H76" s="24">
        <v>0</v>
      </c>
      <c r="I76" s="26">
        <f>ROUND(G76*H76,P4)</f>
        <v>0</v>
      </c>
      <c r="L76" s="27">
        <v>0</v>
      </c>
      <c r="M76" s="20">
        <f>ROUND(G76*L76,P4)</f>
        <v>0</v>
      </c>
      <c r="N76" s="21" t="s">
        <v>633</v>
      </c>
      <c r="O76" s="28">
        <f>M76*AA76</f>
        <v>0</v>
      </c>
      <c r="P76">
        <v>3</v>
      </c>
      <c r="AA76">
        <f>IF(P76=1,$O$3,IF(P76=2,$O$4,$O$5))</f>
        <v>0.21</v>
      </c>
    </row>
    <row r="77" spans="1:27" ht="25" x14ac:dyDescent="0.25">
      <c r="A77" t="s">
        <v>637</v>
      </c>
      <c r="E77" s="23" t="s">
        <v>8386</v>
      </c>
    </row>
    <row r="78" spans="1:27" ht="39" x14ac:dyDescent="0.3">
      <c r="A78" t="s">
        <v>638</v>
      </c>
      <c r="E78" s="29" t="s">
        <v>8387</v>
      </c>
    </row>
    <row r="79" spans="1:27" ht="350" x14ac:dyDescent="0.25">
      <c r="A79" t="s">
        <v>640</v>
      </c>
      <c r="E79" s="23" t="s">
        <v>5576</v>
      </c>
    </row>
    <row r="80" spans="1:27" x14ac:dyDescent="0.25">
      <c r="A80" t="s">
        <v>631</v>
      </c>
      <c r="B80">
        <v>18</v>
      </c>
      <c r="C80" s="22" t="s">
        <v>8388</v>
      </c>
      <c r="D80" t="s">
        <v>633</v>
      </c>
      <c r="E80" s="23" t="s">
        <v>8389</v>
      </c>
      <c r="F80" s="24" t="s">
        <v>874</v>
      </c>
      <c r="G80" s="25">
        <v>2492.5320000000002</v>
      </c>
      <c r="H80" s="24">
        <v>0</v>
      </c>
      <c r="I80" s="26">
        <f>ROUND(G80*H80,P4)</f>
        <v>0</v>
      </c>
      <c r="L80" s="27">
        <v>0</v>
      </c>
      <c r="M80" s="20">
        <f>ROUND(G80*L80,P4)</f>
        <v>0</v>
      </c>
      <c r="N80" s="21" t="s">
        <v>633</v>
      </c>
      <c r="O80" s="28">
        <f>M80*AA80</f>
        <v>0</v>
      </c>
      <c r="P80">
        <v>3</v>
      </c>
      <c r="AA80">
        <f>IF(P80=1,$O$3,IF(P80=2,$O$4,$O$5))</f>
        <v>0.21</v>
      </c>
    </row>
    <row r="81" spans="1:27" ht="25" x14ac:dyDescent="0.25">
      <c r="A81" t="s">
        <v>637</v>
      </c>
      <c r="E81" s="23" t="s">
        <v>8390</v>
      </c>
    </row>
    <row r="82" spans="1:27" ht="26" x14ac:dyDescent="0.3">
      <c r="A82" t="s">
        <v>638</v>
      </c>
      <c r="E82" s="29" t="s">
        <v>8391</v>
      </c>
    </row>
    <row r="83" spans="1:27" ht="37.5" x14ac:dyDescent="0.25">
      <c r="A83" t="s">
        <v>640</v>
      </c>
      <c r="E83" s="23" t="s">
        <v>6295</v>
      </c>
    </row>
    <row r="84" spans="1:27" ht="13" x14ac:dyDescent="0.25">
      <c r="A84" t="s">
        <v>628</v>
      </c>
      <c r="C84" s="18" t="s">
        <v>3224</v>
      </c>
      <c r="E84" s="19" t="s">
        <v>4802</v>
      </c>
      <c r="L84" s="20">
        <f>SUMIFS(L85:L88,A85:A88,"P")</f>
        <v>0</v>
      </c>
      <c r="M84" s="20">
        <f>SUMIFS(M85:M88,A85:A88,"P")</f>
        <v>0</v>
      </c>
      <c r="N84" s="21"/>
    </row>
    <row r="85" spans="1:27" x14ac:dyDescent="0.25">
      <c r="A85" t="s">
        <v>631</v>
      </c>
      <c r="B85">
        <v>19</v>
      </c>
      <c r="C85" s="22" t="s">
        <v>8264</v>
      </c>
      <c r="D85" t="s">
        <v>633</v>
      </c>
      <c r="E85" s="23" t="s">
        <v>8265</v>
      </c>
      <c r="F85" s="24" t="s">
        <v>874</v>
      </c>
      <c r="G85" s="25">
        <v>1026.0540000000001</v>
      </c>
      <c r="H85" s="24">
        <v>0</v>
      </c>
      <c r="I85" s="26">
        <f>ROUND(G85*H85,P4)</f>
        <v>0</v>
      </c>
      <c r="L85" s="27">
        <v>0</v>
      </c>
      <c r="M85" s="20">
        <f>ROUND(G85*L85,P4)</f>
        <v>0</v>
      </c>
      <c r="N85" s="21" t="s">
        <v>633</v>
      </c>
      <c r="O85" s="28">
        <f>M85*AA85</f>
        <v>0</v>
      </c>
      <c r="P85">
        <v>3</v>
      </c>
      <c r="AA85">
        <f>IF(P85=1,$O$3,IF(P85=2,$O$4,$O$5))</f>
        <v>0.21</v>
      </c>
    </row>
    <row r="86" spans="1:27" ht="25" x14ac:dyDescent="0.25">
      <c r="A86" t="s">
        <v>637</v>
      </c>
      <c r="E86" s="23" t="s">
        <v>8266</v>
      </c>
    </row>
    <row r="87" spans="1:27" ht="104" x14ac:dyDescent="0.3">
      <c r="A87" t="s">
        <v>638</v>
      </c>
      <c r="E87" s="29" t="s">
        <v>8392</v>
      </c>
    </row>
    <row r="88" spans="1:27" ht="225" x14ac:dyDescent="0.25">
      <c r="A88" t="s">
        <v>640</v>
      </c>
      <c r="E88" s="23" t="s">
        <v>5584</v>
      </c>
    </row>
    <row r="89" spans="1:27" ht="13" x14ac:dyDescent="0.25">
      <c r="A89" t="s">
        <v>628</v>
      </c>
      <c r="C89" s="18" t="s">
        <v>3232</v>
      </c>
      <c r="E89" s="19" t="s">
        <v>4807</v>
      </c>
      <c r="L89" s="20">
        <f>SUMIFS(L90:L113,A90:A113,"P")</f>
        <v>0</v>
      </c>
      <c r="M89" s="20">
        <f>SUMIFS(M90:M113,A90:A113,"P")</f>
        <v>0</v>
      </c>
      <c r="N89" s="21"/>
    </row>
    <row r="90" spans="1:27" x14ac:dyDescent="0.25">
      <c r="A90" t="s">
        <v>631</v>
      </c>
      <c r="B90">
        <v>20</v>
      </c>
      <c r="C90" s="22" t="s">
        <v>5585</v>
      </c>
      <c r="D90" t="s">
        <v>633</v>
      </c>
      <c r="E90" s="23" t="s">
        <v>5586</v>
      </c>
      <c r="F90" s="24" t="s">
        <v>874</v>
      </c>
      <c r="G90" s="25">
        <v>2225.6370000000002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8268</v>
      </c>
    </row>
    <row r="92" spans="1:27" ht="78" x14ac:dyDescent="0.3">
      <c r="A92" t="s">
        <v>638</v>
      </c>
      <c r="E92" s="29" t="s">
        <v>8393</v>
      </c>
    </row>
    <row r="93" spans="1:27" ht="350" x14ac:dyDescent="0.25">
      <c r="A93" t="s">
        <v>640</v>
      </c>
      <c r="E93" s="23" t="s">
        <v>4812</v>
      </c>
    </row>
    <row r="94" spans="1:27" x14ac:dyDescent="0.25">
      <c r="A94" t="s">
        <v>631</v>
      </c>
      <c r="B94">
        <v>21</v>
      </c>
      <c r="C94" s="22" t="s">
        <v>4808</v>
      </c>
      <c r="D94" t="s">
        <v>633</v>
      </c>
      <c r="E94" s="23" t="s">
        <v>4809</v>
      </c>
      <c r="F94" s="24" t="s">
        <v>874</v>
      </c>
      <c r="G94" s="25">
        <v>180.80699999999999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8270</v>
      </c>
    </row>
    <row r="96" spans="1:27" ht="130" x14ac:dyDescent="0.3">
      <c r="A96" t="s">
        <v>638</v>
      </c>
      <c r="E96" s="29" t="s">
        <v>8394</v>
      </c>
    </row>
    <row r="97" spans="1:27" ht="350" x14ac:dyDescent="0.25">
      <c r="A97" t="s">
        <v>640</v>
      </c>
      <c r="E97" s="23" t="s">
        <v>4812</v>
      </c>
    </row>
    <row r="98" spans="1:27" x14ac:dyDescent="0.25">
      <c r="A98" t="s">
        <v>631</v>
      </c>
      <c r="B98">
        <v>22</v>
      </c>
      <c r="C98" s="22" t="s">
        <v>5848</v>
      </c>
      <c r="D98" t="s">
        <v>633</v>
      </c>
      <c r="E98" s="23" t="s">
        <v>5849</v>
      </c>
      <c r="F98" s="24" t="s">
        <v>874</v>
      </c>
      <c r="G98" s="25">
        <v>665.14700000000005</v>
      </c>
      <c r="H98" s="24">
        <v>0</v>
      </c>
      <c r="I98" s="26">
        <f>ROUND(G98*H98,P4)</f>
        <v>0</v>
      </c>
      <c r="L98" s="27">
        <v>0</v>
      </c>
      <c r="M98" s="20">
        <f>ROUND(G98*L98,P4)</f>
        <v>0</v>
      </c>
      <c r="N98" s="21" t="s">
        <v>636</v>
      </c>
      <c r="O98" s="28">
        <f>M98*AA98</f>
        <v>0</v>
      </c>
      <c r="P98">
        <v>3</v>
      </c>
      <c r="AA98">
        <f>IF(P98=1,$O$3,IF(P98=2,$O$4,$O$5))</f>
        <v>0.21</v>
      </c>
    </row>
    <row r="99" spans="1:27" x14ac:dyDescent="0.25">
      <c r="A99" t="s">
        <v>637</v>
      </c>
      <c r="E99" s="23" t="s">
        <v>8272</v>
      </c>
    </row>
    <row r="100" spans="1:27" ht="52" x14ac:dyDescent="0.3">
      <c r="A100" t="s">
        <v>638</v>
      </c>
      <c r="E100" s="29" t="s">
        <v>8395</v>
      </c>
    </row>
    <row r="101" spans="1:27" ht="37.5" x14ac:dyDescent="0.25">
      <c r="A101" t="s">
        <v>640</v>
      </c>
      <c r="E101" s="23" t="s">
        <v>4816</v>
      </c>
    </row>
    <row r="102" spans="1:27" x14ac:dyDescent="0.25">
      <c r="A102" t="s">
        <v>631</v>
      </c>
      <c r="B102">
        <v>23</v>
      </c>
      <c r="C102" s="22" t="s">
        <v>6297</v>
      </c>
      <c r="D102" t="s">
        <v>633</v>
      </c>
      <c r="E102" s="23" t="s">
        <v>6298</v>
      </c>
      <c r="F102" s="24" t="s">
        <v>874</v>
      </c>
      <c r="G102" s="25">
        <v>207.93700000000001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8274</v>
      </c>
    </row>
    <row r="104" spans="1:27" ht="26" x14ac:dyDescent="0.3">
      <c r="A104" t="s">
        <v>638</v>
      </c>
      <c r="E104" s="29" t="s">
        <v>8396</v>
      </c>
    </row>
    <row r="105" spans="1:27" ht="37.5" x14ac:dyDescent="0.25">
      <c r="A105" t="s">
        <v>640</v>
      </c>
      <c r="E105" s="23" t="s">
        <v>4816</v>
      </c>
    </row>
    <row r="106" spans="1:27" x14ac:dyDescent="0.25">
      <c r="A106" t="s">
        <v>631</v>
      </c>
      <c r="B106">
        <v>24</v>
      </c>
      <c r="C106" s="22" t="s">
        <v>4830</v>
      </c>
      <c r="D106" t="s">
        <v>633</v>
      </c>
      <c r="E106" s="23" t="s">
        <v>4831</v>
      </c>
      <c r="F106" s="24" t="s">
        <v>874</v>
      </c>
      <c r="G106" s="25">
        <v>153.68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7063</v>
      </c>
    </row>
    <row r="108" spans="1:27" ht="104" x14ac:dyDescent="0.3">
      <c r="A108" t="s">
        <v>638</v>
      </c>
      <c r="E108" s="29" t="s">
        <v>8397</v>
      </c>
    </row>
    <row r="109" spans="1:27" ht="100" x14ac:dyDescent="0.25">
      <c r="A109" t="s">
        <v>640</v>
      </c>
      <c r="E109" s="23" t="s">
        <v>4833</v>
      </c>
    </row>
    <row r="110" spans="1:27" x14ac:dyDescent="0.25">
      <c r="A110" t="s">
        <v>631</v>
      </c>
      <c r="B110">
        <v>25</v>
      </c>
      <c r="C110" s="22" t="s">
        <v>6784</v>
      </c>
      <c r="D110" t="s">
        <v>633</v>
      </c>
      <c r="E110" s="23" t="s">
        <v>6785</v>
      </c>
      <c r="F110" s="24" t="s">
        <v>874</v>
      </c>
      <c r="G110" s="25">
        <v>15.695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8277</v>
      </c>
    </row>
    <row r="112" spans="1:27" ht="78" x14ac:dyDescent="0.3">
      <c r="A112" t="s">
        <v>638</v>
      </c>
      <c r="E112" s="29" t="s">
        <v>8398</v>
      </c>
    </row>
    <row r="113" spans="1:27" ht="337.5" x14ac:dyDescent="0.25">
      <c r="A113" t="s">
        <v>640</v>
      </c>
      <c r="E113" s="23" t="s">
        <v>6788</v>
      </c>
    </row>
    <row r="114" spans="1:27" ht="13" x14ac:dyDescent="0.25">
      <c r="A114" t="s">
        <v>628</v>
      </c>
      <c r="C114" s="18" t="s">
        <v>1544</v>
      </c>
      <c r="E114" s="19" t="s">
        <v>2049</v>
      </c>
      <c r="L114" s="20">
        <f>SUMIFS(L115:L126,A115:A126,"P")</f>
        <v>0</v>
      </c>
      <c r="M114" s="20">
        <f>SUMIFS(M115:M126,A115:A126,"P")</f>
        <v>0</v>
      </c>
      <c r="N114" s="21"/>
    </row>
    <row r="115" spans="1:27" ht="25" x14ac:dyDescent="0.25">
      <c r="A115" t="s">
        <v>631</v>
      </c>
      <c r="B115">
        <v>26</v>
      </c>
      <c r="C115" s="22" t="s">
        <v>4853</v>
      </c>
      <c r="D115" t="s">
        <v>633</v>
      </c>
      <c r="E115" s="23" t="s">
        <v>4854</v>
      </c>
      <c r="F115" s="24" t="s">
        <v>870</v>
      </c>
      <c r="G115" s="25">
        <v>494.27600000000001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8279</v>
      </c>
    </row>
    <row r="117" spans="1:27" ht="26" x14ac:dyDescent="0.3">
      <c r="A117" t="s">
        <v>638</v>
      </c>
      <c r="E117" s="29" t="s">
        <v>8399</v>
      </c>
    </row>
    <row r="118" spans="1:27" ht="187.5" x14ac:dyDescent="0.25">
      <c r="A118" t="s">
        <v>640</v>
      </c>
      <c r="E118" s="23" t="s">
        <v>4856</v>
      </c>
    </row>
    <row r="119" spans="1:27" x14ac:dyDescent="0.25">
      <c r="A119" t="s">
        <v>631</v>
      </c>
      <c r="B119">
        <v>27</v>
      </c>
      <c r="C119" s="22" t="s">
        <v>7070</v>
      </c>
      <c r="D119" t="s">
        <v>633</v>
      </c>
      <c r="E119" s="23" t="s">
        <v>7071</v>
      </c>
      <c r="F119" s="24" t="s">
        <v>870</v>
      </c>
      <c r="G119" s="25">
        <v>2179.9879999999998</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117" x14ac:dyDescent="0.3">
      <c r="A121" t="s">
        <v>638</v>
      </c>
      <c r="E121" s="29" t="s">
        <v>8400</v>
      </c>
    </row>
    <row r="122" spans="1:27" ht="409.5" x14ac:dyDescent="0.25">
      <c r="A122" t="s">
        <v>640</v>
      </c>
      <c r="E122" s="23" t="s">
        <v>8282</v>
      </c>
    </row>
    <row r="123" spans="1:27" x14ac:dyDescent="0.25">
      <c r="A123" t="s">
        <v>631</v>
      </c>
      <c r="B123">
        <v>28</v>
      </c>
      <c r="C123" s="22" t="s">
        <v>7078</v>
      </c>
      <c r="D123" t="s">
        <v>633</v>
      </c>
      <c r="E123" s="23" t="s">
        <v>7079</v>
      </c>
      <c r="F123" s="24" t="s">
        <v>870</v>
      </c>
      <c r="G123" s="25">
        <v>397</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8401</v>
      </c>
    </row>
    <row r="126" spans="1:27" ht="409.5" x14ac:dyDescent="0.25">
      <c r="A126" t="s">
        <v>640</v>
      </c>
      <c r="E126" s="23" t="s">
        <v>7089</v>
      </c>
    </row>
    <row r="127" spans="1:27" ht="13" x14ac:dyDescent="0.25">
      <c r="A127" t="s">
        <v>628</v>
      </c>
      <c r="C127" s="18" t="s">
        <v>4857</v>
      </c>
      <c r="E127" s="19" t="s">
        <v>5603</v>
      </c>
      <c r="L127" s="20">
        <f>SUMIFS(L128:L143,A128:A143,"P")</f>
        <v>0</v>
      </c>
      <c r="M127" s="20">
        <f>SUMIFS(M128:M143,A128:A143,"P")</f>
        <v>0</v>
      </c>
      <c r="N127" s="21"/>
    </row>
    <row r="128" spans="1:27" x14ac:dyDescent="0.25">
      <c r="A128" t="s">
        <v>631</v>
      </c>
      <c r="B128">
        <v>29</v>
      </c>
      <c r="C128" s="22" t="s">
        <v>5605</v>
      </c>
      <c r="D128" t="s">
        <v>633</v>
      </c>
      <c r="E128" s="23" t="s">
        <v>5606</v>
      </c>
      <c r="F128" s="24" t="s">
        <v>647</v>
      </c>
      <c r="G128" s="25">
        <v>34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8284</v>
      </c>
    </row>
    <row r="130" spans="1:27" ht="26" x14ac:dyDescent="0.3">
      <c r="A130" t="s">
        <v>638</v>
      </c>
      <c r="E130" s="29" t="s">
        <v>8402</v>
      </c>
    </row>
    <row r="131" spans="1:27" ht="250" x14ac:dyDescent="0.25">
      <c r="A131" t="s">
        <v>640</v>
      </c>
      <c r="E131" s="23" t="s">
        <v>4862</v>
      </c>
    </row>
    <row r="132" spans="1:27" x14ac:dyDescent="0.25">
      <c r="A132" t="s">
        <v>631</v>
      </c>
      <c r="B132">
        <v>30</v>
      </c>
      <c r="C132" s="22" t="s">
        <v>5866</v>
      </c>
      <c r="D132" t="s">
        <v>633</v>
      </c>
      <c r="E132" s="23" t="s">
        <v>5867</v>
      </c>
      <c r="F132" s="24" t="s">
        <v>647</v>
      </c>
      <c r="G132" s="25">
        <v>158.80000000000001</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8286</v>
      </c>
    </row>
    <row r="134" spans="1:27" ht="26" x14ac:dyDescent="0.3">
      <c r="A134" t="s">
        <v>638</v>
      </c>
      <c r="E134" s="29" t="s">
        <v>8403</v>
      </c>
    </row>
    <row r="135" spans="1:27" ht="237.5" x14ac:dyDescent="0.25">
      <c r="A135" t="s">
        <v>640</v>
      </c>
      <c r="E135" s="23" t="s">
        <v>5312</v>
      </c>
    </row>
    <row r="136" spans="1:27" x14ac:dyDescent="0.25">
      <c r="A136" t="s">
        <v>631</v>
      </c>
      <c r="B136">
        <v>31</v>
      </c>
      <c r="C136" s="22" t="s">
        <v>4869</v>
      </c>
      <c r="D136" t="s">
        <v>633</v>
      </c>
      <c r="E136" s="23" t="s">
        <v>4870</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8288</v>
      </c>
    </row>
    <row r="139" spans="1:27" ht="150" x14ac:dyDescent="0.25">
      <c r="A139" t="s">
        <v>640</v>
      </c>
      <c r="E139" s="23" t="s">
        <v>4872</v>
      </c>
    </row>
    <row r="140" spans="1:27" x14ac:dyDescent="0.25">
      <c r="A140" t="s">
        <v>631</v>
      </c>
      <c r="B140">
        <v>32</v>
      </c>
      <c r="C140" s="22" t="s">
        <v>8289</v>
      </c>
      <c r="D140" t="s">
        <v>633</v>
      </c>
      <c r="E140" s="23" t="s">
        <v>8290</v>
      </c>
      <c r="F140" s="24" t="s">
        <v>657</v>
      </c>
      <c r="G140" s="25">
        <v>3</v>
      </c>
      <c r="H140" s="24">
        <v>0</v>
      </c>
      <c r="I140" s="26">
        <f>ROUND(G140*H140,P4)</f>
        <v>0</v>
      </c>
      <c r="L140" s="27">
        <v>0</v>
      </c>
      <c r="M140" s="20">
        <f>ROUND(G140*L140,P4)</f>
        <v>0</v>
      </c>
      <c r="N140" s="21" t="s">
        <v>633</v>
      </c>
      <c r="O140" s="28">
        <f>M140*AA140</f>
        <v>0</v>
      </c>
      <c r="P140">
        <v>3</v>
      </c>
      <c r="AA140">
        <f>IF(P140=1,$O$3,IF(P140=2,$O$4,$O$5))</f>
        <v>0.21</v>
      </c>
    </row>
    <row r="141" spans="1:27" ht="25" x14ac:dyDescent="0.25">
      <c r="A141" t="s">
        <v>637</v>
      </c>
      <c r="E141" s="23" t="s">
        <v>8291</v>
      </c>
    </row>
    <row r="142" spans="1:27" ht="26" x14ac:dyDescent="0.3">
      <c r="A142" t="s">
        <v>638</v>
      </c>
      <c r="E142" s="29" t="s">
        <v>8404</v>
      </c>
    </row>
    <row r="143" spans="1:27" ht="37.5" x14ac:dyDescent="0.25">
      <c r="A143" t="s">
        <v>640</v>
      </c>
      <c r="E143" s="23" t="s">
        <v>8293</v>
      </c>
    </row>
    <row r="144" spans="1:27" ht="13" x14ac:dyDescent="0.25">
      <c r="A144" t="s">
        <v>628</v>
      </c>
      <c r="C144" s="18" t="s">
        <v>1966</v>
      </c>
      <c r="E144" s="19" t="s">
        <v>4616</v>
      </c>
      <c r="L144" s="20">
        <f>SUMIFS(L145:L164,A145:A164,"P")</f>
        <v>0</v>
      </c>
      <c r="M144" s="20">
        <f>SUMIFS(M145:M164,A145:A164,"P")</f>
        <v>0</v>
      </c>
      <c r="N144" s="21"/>
    </row>
    <row r="145" spans="1:27" x14ac:dyDescent="0.25">
      <c r="A145" t="s">
        <v>631</v>
      </c>
      <c r="B145">
        <v>33</v>
      </c>
      <c r="C145" s="22" t="s">
        <v>7099</v>
      </c>
      <c r="D145" t="s">
        <v>633</v>
      </c>
      <c r="E145" s="23" t="s">
        <v>6899</v>
      </c>
      <c r="F145" s="24" t="s">
        <v>647</v>
      </c>
      <c r="G145" s="25">
        <v>108.9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8405</v>
      </c>
    </row>
    <row r="148" spans="1:27" ht="62.5" x14ac:dyDescent="0.25">
      <c r="A148" t="s">
        <v>640</v>
      </c>
      <c r="E148" s="23" t="s">
        <v>6721</v>
      </c>
    </row>
    <row r="149" spans="1:27" x14ac:dyDescent="0.25">
      <c r="A149" t="s">
        <v>631</v>
      </c>
      <c r="B149">
        <v>34</v>
      </c>
      <c r="C149" s="22" t="s">
        <v>7466</v>
      </c>
      <c r="D149" t="s">
        <v>633</v>
      </c>
      <c r="E149" s="23" t="s">
        <v>7467</v>
      </c>
      <c r="F149" s="24" t="s">
        <v>657</v>
      </c>
      <c r="G149" s="25">
        <v>24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8406</v>
      </c>
    </row>
    <row r="152" spans="1:27" ht="37.5" x14ac:dyDescent="0.25">
      <c r="A152" t="s">
        <v>640</v>
      </c>
      <c r="E152" s="23" t="s">
        <v>7469</v>
      </c>
    </row>
    <row r="153" spans="1:27" x14ac:dyDescent="0.25">
      <c r="A153" t="s">
        <v>631</v>
      </c>
      <c r="B153">
        <v>35</v>
      </c>
      <c r="C153" s="22" t="s">
        <v>5775</v>
      </c>
      <c r="D153" t="s">
        <v>633</v>
      </c>
      <c r="E153" s="23" t="s">
        <v>5776</v>
      </c>
      <c r="F153" s="24" t="s">
        <v>647</v>
      </c>
      <c r="G153" s="25">
        <v>130.14400000000001</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8407</v>
      </c>
    </row>
    <row r="156" spans="1:27" ht="50" x14ac:dyDescent="0.25">
      <c r="A156" t="s">
        <v>640</v>
      </c>
      <c r="E156" s="23" t="s">
        <v>5778</v>
      </c>
    </row>
    <row r="157" spans="1:27" x14ac:dyDescent="0.25">
      <c r="A157" t="s">
        <v>631</v>
      </c>
      <c r="B157">
        <v>36</v>
      </c>
      <c r="C157" s="22" t="s">
        <v>7117</v>
      </c>
      <c r="D157" t="s">
        <v>633</v>
      </c>
      <c r="E157" s="23" t="s">
        <v>7118</v>
      </c>
      <c r="F157" s="24" t="s">
        <v>2636</v>
      </c>
      <c r="G157" s="25">
        <v>2188.4929999999999</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0" x14ac:dyDescent="0.3">
      <c r="A159" t="s">
        <v>638</v>
      </c>
      <c r="E159" s="29" t="s">
        <v>8408</v>
      </c>
    </row>
    <row r="160" spans="1:27" ht="350" x14ac:dyDescent="0.25">
      <c r="A160" t="s">
        <v>640</v>
      </c>
      <c r="E160" s="23" t="s">
        <v>7120</v>
      </c>
    </row>
    <row r="161" spans="1:27" x14ac:dyDescent="0.25">
      <c r="A161" t="s">
        <v>631</v>
      </c>
      <c r="B161">
        <v>37</v>
      </c>
      <c r="C161" s="22" t="s">
        <v>6727</v>
      </c>
      <c r="D161" t="s">
        <v>633</v>
      </c>
      <c r="E161" s="23" t="s">
        <v>7125</v>
      </c>
      <c r="F161" s="24" t="s">
        <v>657</v>
      </c>
      <c r="G161" s="25">
        <v>2</v>
      </c>
      <c r="H161" s="24">
        <v>0</v>
      </c>
      <c r="I161" s="26">
        <f>ROUND(G161*H161,P4)</f>
        <v>0</v>
      </c>
      <c r="L161" s="27">
        <v>0</v>
      </c>
      <c r="M161" s="20">
        <f>ROUND(G161*L161,P4)</f>
        <v>0</v>
      </c>
      <c r="N161" s="21" t="s">
        <v>633</v>
      </c>
      <c r="O161" s="28">
        <f>M161*AA161</f>
        <v>0</v>
      </c>
      <c r="P161">
        <v>3</v>
      </c>
      <c r="AA161">
        <f>IF(P161=1,$O$3,IF(P161=2,$O$4,$O$5))</f>
        <v>0.21</v>
      </c>
    </row>
    <row r="162" spans="1:27" x14ac:dyDescent="0.25">
      <c r="A162" t="s">
        <v>637</v>
      </c>
      <c r="E162" s="23" t="s">
        <v>7125</v>
      </c>
    </row>
    <row r="163" spans="1:27" ht="13" x14ac:dyDescent="0.3">
      <c r="A163" t="s">
        <v>638</v>
      </c>
      <c r="E163" s="29" t="s">
        <v>7126</v>
      </c>
    </row>
    <row r="164" spans="1:27" ht="337.5" x14ac:dyDescent="0.25">
      <c r="A164" t="s">
        <v>640</v>
      </c>
      <c r="E164" s="23" t="s">
        <v>7127</v>
      </c>
    </row>
  </sheetData>
  <sheetProtection algorithmName="SHA-512" hashValue="ZsCAYaygDQJoUNblfK7+/zv/DS7fewbQ8QKszwKbsK97SLh57Lsjzfo7Lsw1Ff1k8k1rMByT2HVDV1eKro1A/w==" saltValue="1/twmR7HgmF1sFEXXVAma8QXLYjc24yDB7ovsmpjOBJMyiLuXPTP8sC5XxPXP+UX7TroIRLHUO31HNJ7UPp+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COUNTIFS(L8:L137,"=0",A8:A137,"P")+COUNTIFS(L8:L137,"",A8:A137,"P")+SUM(Q8:Q137)</f>
        <v>30</v>
      </c>
    </row>
    <row r="8" spans="1:27" ht="13" x14ac:dyDescent="0.25">
      <c r="A8" t="s">
        <v>626</v>
      </c>
      <c r="C8" s="18" t="s">
        <v>8409</v>
      </c>
      <c r="E8" s="19" t="s">
        <v>289</v>
      </c>
      <c r="L8" s="20">
        <f>L9+L18+L43+L60+L65+L86+L99+L116</f>
        <v>0</v>
      </c>
      <c r="M8" s="20">
        <f>M9+M18+M43+M60+M65+M86+M99+M116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8</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8410</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8908.5580000000009</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8411</v>
      </c>
    </row>
    <row r="22" spans="1:27" ht="300" x14ac:dyDescent="0.25">
      <c r="A22" t="s">
        <v>640</v>
      </c>
      <c r="E22" s="23" t="s">
        <v>4745</v>
      </c>
    </row>
    <row r="23" spans="1:27" x14ac:dyDescent="0.25">
      <c r="A23" t="s">
        <v>631</v>
      </c>
      <c r="B23">
        <v>4</v>
      </c>
      <c r="C23" s="22" t="s">
        <v>6829</v>
      </c>
      <c r="D23" t="s">
        <v>633</v>
      </c>
      <c r="E23" s="23" t="s">
        <v>6830</v>
      </c>
      <c r="F23" s="24" t="s">
        <v>874</v>
      </c>
      <c r="G23" s="25">
        <v>8908.5580000000009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8411</v>
      </c>
    </row>
    <row r="26" spans="1:27" ht="312.5" x14ac:dyDescent="0.25">
      <c r="A26" t="s">
        <v>640</v>
      </c>
      <c r="E26" s="23" t="s">
        <v>6946</v>
      </c>
    </row>
    <row r="27" spans="1:27" x14ac:dyDescent="0.25">
      <c r="A27" t="s">
        <v>631</v>
      </c>
      <c r="B27">
        <v>5</v>
      </c>
      <c r="C27" s="22" t="s">
        <v>6947</v>
      </c>
      <c r="D27" t="s">
        <v>633</v>
      </c>
      <c r="E27" s="23" t="s">
        <v>6948</v>
      </c>
      <c r="F27" s="24" t="s">
        <v>874</v>
      </c>
      <c r="G27" s="25">
        <v>8121.1620000000003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91" x14ac:dyDescent="0.3">
      <c r="A29" t="s">
        <v>638</v>
      </c>
      <c r="E29" s="29" t="s">
        <v>8412</v>
      </c>
    </row>
    <row r="30" spans="1:27" ht="312.5" x14ac:dyDescent="0.25">
      <c r="A30" t="s">
        <v>640</v>
      </c>
      <c r="E30" s="23" t="s">
        <v>6946</v>
      </c>
    </row>
    <row r="31" spans="1:27" x14ac:dyDescent="0.25">
      <c r="A31" t="s">
        <v>631</v>
      </c>
      <c r="B31">
        <v>6</v>
      </c>
      <c r="C31" s="22" t="s">
        <v>4702</v>
      </c>
      <c r="D31" t="s">
        <v>633</v>
      </c>
      <c r="E31" s="23" t="s">
        <v>4703</v>
      </c>
      <c r="F31" s="24" t="s">
        <v>874</v>
      </c>
      <c r="G31" s="25">
        <v>8121.1620000000003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91" x14ac:dyDescent="0.3">
      <c r="A33" t="s">
        <v>638</v>
      </c>
      <c r="E33" s="29" t="s">
        <v>8412</v>
      </c>
    </row>
    <row r="34" spans="1:27" ht="187.5" x14ac:dyDescent="0.25">
      <c r="A34" t="s">
        <v>640</v>
      </c>
      <c r="E34" s="23" t="s">
        <v>4705</v>
      </c>
    </row>
    <row r="35" spans="1:27" x14ac:dyDescent="0.25">
      <c r="A35" t="s">
        <v>631</v>
      </c>
      <c r="B35">
        <v>7</v>
      </c>
      <c r="C35" s="22" t="s">
        <v>888</v>
      </c>
      <c r="D35" t="s">
        <v>633</v>
      </c>
      <c r="E35" s="23" t="s">
        <v>889</v>
      </c>
      <c r="F35" s="24" t="s">
        <v>874</v>
      </c>
      <c r="G35" s="25">
        <v>2799.35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8413</v>
      </c>
    </row>
    <row r="38" spans="1:27" ht="225" x14ac:dyDescent="0.25">
      <c r="A38" t="s">
        <v>640</v>
      </c>
      <c r="E38" s="23" t="s">
        <v>4707</v>
      </c>
    </row>
    <row r="39" spans="1:27" x14ac:dyDescent="0.25">
      <c r="A39" t="s">
        <v>631</v>
      </c>
      <c r="B39">
        <v>8</v>
      </c>
      <c r="C39" s="22" t="s">
        <v>6987</v>
      </c>
      <c r="D39" t="s">
        <v>633</v>
      </c>
      <c r="E39" s="23" t="s">
        <v>6988</v>
      </c>
      <c r="F39" s="24" t="s">
        <v>874</v>
      </c>
      <c r="G39" s="25">
        <v>6109.2079999999996</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8414</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14.683</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8415</v>
      </c>
    </row>
    <row r="47" spans="1:27" ht="37.5" x14ac:dyDescent="0.25">
      <c r="A47" t="s">
        <v>640</v>
      </c>
      <c r="E47" s="23" t="s">
        <v>4816</v>
      </c>
    </row>
    <row r="48" spans="1:27" x14ac:dyDescent="0.25">
      <c r="A48" t="s">
        <v>631</v>
      </c>
      <c r="B48">
        <v>10</v>
      </c>
      <c r="C48" s="22" t="s">
        <v>7834</v>
      </c>
      <c r="D48" t="s">
        <v>633</v>
      </c>
      <c r="E48" s="23" t="s">
        <v>7835</v>
      </c>
      <c r="F48" s="24" t="s">
        <v>874</v>
      </c>
      <c r="G48" s="25">
        <v>3.3660000000000001</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8416</v>
      </c>
    </row>
    <row r="51" spans="1:27" ht="350" x14ac:dyDescent="0.25">
      <c r="A51" t="s">
        <v>640</v>
      </c>
      <c r="E51" s="23" t="s">
        <v>5576</v>
      </c>
    </row>
    <row r="52" spans="1:27" x14ac:dyDescent="0.25">
      <c r="A52" t="s">
        <v>631</v>
      </c>
      <c r="B52">
        <v>11</v>
      </c>
      <c r="C52" s="22" t="s">
        <v>3707</v>
      </c>
      <c r="D52" t="s">
        <v>633</v>
      </c>
      <c r="E52" s="23" t="s">
        <v>3708</v>
      </c>
      <c r="F52" s="24" t="s">
        <v>874</v>
      </c>
      <c r="G52" s="25">
        <v>546.44799999999998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8417</v>
      </c>
    </row>
    <row r="54" spans="1:27" ht="39" x14ac:dyDescent="0.3">
      <c r="A54" t="s">
        <v>638</v>
      </c>
      <c r="E54" s="29" t="s">
        <v>8418</v>
      </c>
    </row>
    <row r="55" spans="1:27" ht="350" x14ac:dyDescent="0.25">
      <c r="A55" t="s">
        <v>640</v>
      </c>
      <c r="E55" s="23" t="s">
        <v>5576</v>
      </c>
    </row>
    <row r="56" spans="1:27" x14ac:dyDescent="0.25">
      <c r="A56" t="s">
        <v>631</v>
      </c>
      <c r="B56">
        <v>12</v>
      </c>
      <c r="C56" s="22" t="s">
        <v>6650</v>
      </c>
      <c r="D56" t="s">
        <v>633</v>
      </c>
      <c r="E56" s="23" t="s">
        <v>6651</v>
      </c>
      <c r="F56" s="24" t="s">
        <v>1806</v>
      </c>
      <c r="G56" s="25">
        <v>173.023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8419</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543.98400000000004</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8420</v>
      </c>
    </row>
    <row r="64" spans="1:27" ht="225" x14ac:dyDescent="0.25">
      <c r="A64" t="s">
        <v>640</v>
      </c>
      <c r="E64" s="23" t="s">
        <v>5584</v>
      </c>
    </row>
    <row r="65" spans="1:27" ht="13" x14ac:dyDescent="0.25">
      <c r="A65" t="s">
        <v>628</v>
      </c>
      <c r="C65" s="18" t="s">
        <v>3232</v>
      </c>
      <c r="E65" s="19" t="s">
        <v>4807</v>
      </c>
      <c r="L65" s="20">
        <f>SUMIFS(L66:L85,A66:A85,"P")</f>
        <v>0</v>
      </c>
      <c r="M65" s="20">
        <f>SUMIFS(M66:M85,A66:A85,"P")</f>
        <v>0</v>
      </c>
      <c r="N65" s="21"/>
    </row>
    <row r="66" spans="1:27" x14ac:dyDescent="0.25">
      <c r="A66" t="s">
        <v>631</v>
      </c>
      <c r="B66">
        <v>14</v>
      </c>
      <c r="C66" s="22" t="s">
        <v>5585</v>
      </c>
      <c r="D66" t="s">
        <v>633</v>
      </c>
      <c r="E66" s="23" t="s">
        <v>5586</v>
      </c>
      <c r="F66" s="24" t="s">
        <v>874</v>
      </c>
      <c r="G66" s="25">
        <v>3657.777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78" x14ac:dyDescent="0.3">
      <c r="A68" t="s">
        <v>638</v>
      </c>
      <c r="E68" s="29" t="s">
        <v>8421</v>
      </c>
    </row>
    <row r="69" spans="1:27" ht="350" x14ac:dyDescent="0.25">
      <c r="A69" t="s">
        <v>640</v>
      </c>
      <c r="E69" s="23" t="s">
        <v>4812</v>
      </c>
    </row>
    <row r="70" spans="1:27" x14ac:dyDescent="0.25">
      <c r="A70" t="s">
        <v>631</v>
      </c>
      <c r="B70">
        <v>15</v>
      </c>
      <c r="C70" s="22" t="s">
        <v>4808</v>
      </c>
      <c r="D70" t="s">
        <v>633</v>
      </c>
      <c r="E70" s="23" t="s">
        <v>4809</v>
      </c>
      <c r="F70" s="24" t="s">
        <v>874</v>
      </c>
      <c r="G70" s="25">
        <v>32.042999999999999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39" x14ac:dyDescent="0.3">
      <c r="A72" t="s">
        <v>638</v>
      </c>
      <c r="E72" s="29" t="s">
        <v>8422</v>
      </c>
    </row>
    <row r="73" spans="1:27" ht="350" x14ac:dyDescent="0.25">
      <c r="A73" t="s">
        <v>640</v>
      </c>
      <c r="E73" s="23" t="s">
        <v>4812</v>
      </c>
    </row>
    <row r="74" spans="1:27" x14ac:dyDescent="0.25">
      <c r="A74" t="s">
        <v>631</v>
      </c>
      <c r="B74">
        <v>16</v>
      </c>
      <c r="C74" s="22" t="s">
        <v>5848</v>
      </c>
      <c r="D74" t="s">
        <v>633</v>
      </c>
      <c r="E74" s="23" t="s">
        <v>5849</v>
      </c>
      <c r="F74" s="24" t="s">
        <v>874</v>
      </c>
      <c r="G74" s="25">
        <v>374.70100000000002</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8423</v>
      </c>
    </row>
    <row r="77" spans="1:27" ht="37.5" x14ac:dyDescent="0.25">
      <c r="A77" t="s">
        <v>640</v>
      </c>
      <c r="E77" s="23" t="s">
        <v>4816</v>
      </c>
    </row>
    <row r="78" spans="1:27" x14ac:dyDescent="0.25">
      <c r="A78" t="s">
        <v>631</v>
      </c>
      <c r="B78">
        <v>17</v>
      </c>
      <c r="C78" s="22" t="s">
        <v>4830</v>
      </c>
      <c r="D78" t="s">
        <v>633</v>
      </c>
      <c r="E78" s="23" t="s">
        <v>4831</v>
      </c>
      <c r="F78" s="24" t="s">
        <v>874</v>
      </c>
      <c r="G78" s="25">
        <v>64.085999999999999</v>
      </c>
      <c r="H78" s="24">
        <v>0</v>
      </c>
      <c r="I78" s="26">
        <f>ROUND(G78*H78,P4)</f>
        <v>0</v>
      </c>
      <c r="L78" s="27">
        <v>0</v>
      </c>
      <c r="M78" s="20">
        <f>ROUND(G78*L78,P4)</f>
        <v>0</v>
      </c>
      <c r="N78" s="21" t="s">
        <v>636</v>
      </c>
      <c r="O78" s="28">
        <f>M78*AA78</f>
        <v>0</v>
      </c>
      <c r="P78">
        <v>3</v>
      </c>
      <c r="AA78">
        <f>IF(P78=1,$O$3,IF(P78=2,$O$4,$O$5))</f>
        <v>0.21</v>
      </c>
    </row>
    <row r="79" spans="1:27" x14ac:dyDescent="0.25">
      <c r="A79" t="s">
        <v>637</v>
      </c>
      <c r="E79" s="23" t="s">
        <v>7063</v>
      </c>
    </row>
    <row r="80" spans="1:27" ht="39" x14ac:dyDescent="0.3">
      <c r="A80" t="s">
        <v>638</v>
      </c>
      <c r="E80" s="29" t="s">
        <v>8424</v>
      </c>
    </row>
    <row r="81" spans="1:27" ht="100" x14ac:dyDescent="0.25">
      <c r="A81" t="s">
        <v>640</v>
      </c>
      <c r="E81" s="23" t="s">
        <v>4833</v>
      </c>
    </row>
    <row r="82" spans="1:27" x14ac:dyDescent="0.25">
      <c r="A82" t="s">
        <v>631</v>
      </c>
      <c r="B82">
        <v>18</v>
      </c>
      <c r="C82" s="22" t="s">
        <v>6784</v>
      </c>
      <c r="D82" t="s">
        <v>633</v>
      </c>
      <c r="E82" s="23" t="s">
        <v>6785</v>
      </c>
      <c r="F82" s="24" t="s">
        <v>874</v>
      </c>
      <c r="G82" s="25">
        <v>3.3250000000000002</v>
      </c>
      <c r="H82" s="24">
        <v>0</v>
      </c>
      <c r="I82" s="26">
        <f>ROUND(G82*H82,P4)</f>
        <v>0</v>
      </c>
      <c r="L82" s="27">
        <v>0</v>
      </c>
      <c r="M82" s="20">
        <f>ROUND(G82*L82,P4)</f>
        <v>0</v>
      </c>
      <c r="N82" s="21" t="s">
        <v>636</v>
      </c>
      <c r="O82" s="28">
        <f>M82*AA82</f>
        <v>0</v>
      </c>
      <c r="P82">
        <v>3</v>
      </c>
      <c r="AA82">
        <f>IF(P82=1,$O$3,IF(P82=2,$O$4,$O$5))</f>
        <v>0.21</v>
      </c>
    </row>
    <row r="83" spans="1:27" x14ac:dyDescent="0.25">
      <c r="A83" t="s">
        <v>637</v>
      </c>
      <c r="E83" s="23" t="s">
        <v>8277</v>
      </c>
    </row>
    <row r="84" spans="1:27" ht="39" x14ac:dyDescent="0.3">
      <c r="A84" t="s">
        <v>638</v>
      </c>
      <c r="E84" s="29" t="s">
        <v>8425</v>
      </c>
    </row>
    <row r="85" spans="1:27" ht="337.5" x14ac:dyDescent="0.25">
      <c r="A85" t="s">
        <v>640</v>
      </c>
      <c r="E85" s="23" t="s">
        <v>6788</v>
      </c>
    </row>
    <row r="86" spans="1:27" ht="13" x14ac:dyDescent="0.25">
      <c r="A86" t="s">
        <v>628</v>
      </c>
      <c r="C86" s="18" t="s">
        <v>1544</v>
      </c>
      <c r="E86" s="19" t="s">
        <v>2049</v>
      </c>
      <c r="L86" s="20">
        <f>SUMIFS(L87:L98,A87:A98,"P")</f>
        <v>0</v>
      </c>
      <c r="M86" s="20">
        <f>SUMIFS(M87:M98,A87:A98,"P")</f>
        <v>0</v>
      </c>
      <c r="N86" s="21"/>
    </row>
    <row r="87" spans="1:27" ht="25" x14ac:dyDescent="0.25">
      <c r="A87" t="s">
        <v>631</v>
      </c>
      <c r="B87">
        <v>19</v>
      </c>
      <c r="C87" s="22" t="s">
        <v>4853</v>
      </c>
      <c r="D87" t="s">
        <v>633</v>
      </c>
      <c r="E87" s="23" t="s">
        <v>4854</v>
      </c>
      <c r="F87" s="24" t="s">
        <v>870</v>
      </c>
      <c r="G87" s="25">
        <v>375.08800000000002</v>
      </c>
      <c r="H87" s="24">
        <v>0</v>
      </c>
      <c r="I87" s="26">
        <f>ROUND(G87*H87,P4)</f>
        <v>0</v>
      </c>
      <c r="L87" s="27">
        <v>0</v>
      </c>
      <c r="M87" s="20">
        <f>ROUND(G87*L87,P4)</f>
        <v>0</v>
      </c>
      <c r="N87" s="21" t="s">
        <v>636</v>
      </c>
      <c r="O87" s="28">
        <f>M87*AA87</f>
        <v>0</v>
      </c>
      <c r="P87">
        <v>3</v>
      </c>
      <c r="AA87">
        <f>IF(P87=1,$O$3,IF(P87=2,$O$4,$O$5))</f>
        <v>0.21</v>
      </c>
    </row>
    <row r="88" spans="1:27" x14ac:dyDescent="0.25">
      <c r="A88" t="s">
        <v>637</v>
      </c>
      <c r="E88" s="23" t="s">
        <v>8279</v>
      </c>
    </row>
    <row r="89" spans="1:27" ht="26" x14ac:dyDescent="0.3">
      <c r="A89" t="s">
        <v>638</v>
      </c>
      <c r="E89" s="29" t="s">
        <v>8426</v>
      </c>
    </row>
    <row r="90" spans="1:27" ht="187.5" x14ac:dyDescent="0.25">
      <c r="A90" t="s">
        <v>640</v>
      </c>
      <c r="E90" s="23" t="s">
        <v>4856</v>
      </c>
    </row>
    <row r="91" spans="1:27" x14ac:dyDescent="0.25">
      <c r="A91" t="s">
        <v>631</v>
      </c>
      <c r="B91">
        <v>20</v>
      </c>
      <c r="C91" s="22" t="s">
        <v>7070</v>
      </c>
      <c r="D91" t="s">
        <v>633</v>
      </c>
      <c r="E91" s="23" t="s">
        <v>7071</v>
      </c>
      <c r="F91" s="24" t="s">
        <v>870</v>
      </c>
      <c r="G91" s="25">
        <v>1290.0319999999999</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117" x14ac:dyDescent="0.3">
      <c r="A93" t="s">
        <v>638</v>
      </c>
      <c r="E93" s="29" t="s">
        <v>8427</v>
      </c>
    </row>
    <row r="94" spans="1:27" ht="409.5" x14ac:dyDescent="0.25">
      <c r="A94" t="s">
        <v>640</v>
      </c>
      <c r="E94" s="23" t="s">
        <v>8282</v>
      </c>
    </row>
    <row r="95" spans="1:27" x14ac:dyDescent="0.25">
      <c r="A95" t="s">
        <v>631</v>
      </c>
      <c r="B95">
        <v>21</v>
      </c>
      <c r="C95" s="22" t="s">
        <v>7078</v>
      </c>
      <c r="D95" t="s">
        <v>633</v>
      </c>
      <c r="E95" s="23" t="s">
        <v>7079</v>
      </c>
      <c r="F95" s="24" t="s">
        <v>870</v>
      </c>
      <c r="G95" s="25">
        <v>241.5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8428</v>
      </c>
    </row>
    <row r="98" spans="1:27" ht="409.5" x14ac:dyDescent="0.25">
      <c r="A98" t="s">
        <v>640</v>
      </c>
      <c r="E98" s="23" t="s">
        <v>7089</v>
      </c>
    </row>
    <row r="99" spans="1:27" ht="13" x14ac:dyDescent="0.25">
      <c r="A99" t="s">
        <v>628</v>
      </c>
      <c r="C99" s="18" t="s">
        <v>4857</v>
      </c>
      <c r="E99" s="19" t="s">
        <v>5603</v>
      </c>
      <c r="L99" s="20">
        <f>SUMIFS(L100:L115,A100:A115,"P")</f>
        <v>0</v>
      </c>
      <c r="M99" s="20">
        <f>SUMIFS(M100:M115,A100:A115,"P")</f>
        <v>0</v>
      </c>
      <c r="N99" s="21"/>
    </row>
    <row r="100" spans="1:27" x14ac:dyDescent="0.25">
      <c r="A100" t="s">
        <v>631</v>
      </c>
      <c r="B100">
        <v>22</v>
      </c>
      <c r="C100" s="22" t="s">
        <v>5605</v>
      </c>
      <c r="D100" t="s">
        <v>633</v>
      </c>
      <c r="E100" s="23" t="s">
        <v>5606</v>
      </c>
      <c r="F100" s="24" t="s">
        <v>647</v>
      </c>
      <c r="G100" s="25">
        <v>30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8284</v>
      </c>
    </row>
    <row r="102" spans="1:27" ht="26" x14ac:dyDescent="0.3">
      <c r="A102" t="s">
        <v>638</v>
      </c>
      <c r="E102" s="29" t="s">
        <v>8429</v>
      </c>
    </row>
    <row r="103" spans="1:27" ht="250" x14ac:dyDescent="0.25">
      <c r="A103" t="s">
        <v>640</v>
      </c>
      <c r="E103" s="23" t="s">
        <v>4862</v>
      </c>
    </row>
    <row r="104" spans="1:27" x14ac:dyDescent="0.25">
      <c r="A104" t="s">
        <v>631</v>
      </c>
      <c r="B104">
        <v>23</v>
      </c>
      <c r="C104" s="22" t="s">
        <v>5866</v>
      </c>
      <c r="D104" t="s">
        <v>633</v>
      </c>
      <c r="E104" s="23" t="s">
        <v>5867</v>
      </c>
      <c r="F104" s="24" t="s">
        <v>647</v>
      </c>
      <c r="G104" s="25">
        <v>96.6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8286</v>
      </c>
    </row>
    <row r="106" spans="1:27" ht="26" x14ac:dyDescent="0.3">
      <c r="A106" t="s">
        <v>638</v>
      </c>
      <c r="E106" s="29" t="s">
        <v>8430</v>
      </c>
    </row>
    <row r="107" spans="1:27" ht="237.5" x14ac:dyDescent="0.25">
      <c r="A107" t="s">
        <v>640</v>
      </c>
      <c r="E107" s="23" t="s">
        <v>5312</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8288</v>
      </c>
    </row>
    <row r="111" spans="1:27" ht="150" x14ac:dyDescent="0.25">
      <c r="A111" t="s">
        <v>640</v>
      </c>
      <c r="E111" s="23" t="s">
        <v>4872</v>
      </c>
    </row>
    <row r="112" spans="1:27" x14ac:dyDescent="0.25">
      <c r="A112" t="s">
        <v>631</v>
      </c>
      <c r="B112">
        <v>25</v>
      </c>
      <c r="C112" s="22" t="s">
        <v>8289</v>
      </c>
      <c r="D112" t="s">
        <v>633</v>
      </c>
      <c r="E112" s="23" t="s">
        <v>8290</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8291</v>
      </c>
    </row>
    <row r="114" spans="1:27" ht="26" x14ac:dyDescent="0.3">
      <c r="A114" t="s">
        <v>638</v>
      </c>
      <c r="E114" s="29" t="s">
        <v>8431</v>
      </c>
    </row>
    <row r="115" spans="1:27" ht="37.5" x14ac:dyDescent="0.25">
      <c r="A115" t="s">
        <v>640</v>
      </c>
      <c r="E115" s="23" t="s">
        <v>8293</v>
      </c>
    </row>
    <row r="116" spans="1:27" ht="13" x14ac:dyDescent="0.25">
      <c r="A116" t="s">
        <v>628</v>
      </c>
      <c r="C116" s="18" t="s">
        <v>1966</v>
      </c>
      <c r="E116" s="19" t="s">
        <v>4616</v>
      </c>
      <c r="L116" s="20">
        <f>SUMIFS(L117:L136,A117:A136,"P")</f>
        <v>0</v>
      </c>
      <c r="M116" s="20">
        <f>SUMIFS(M117:M136,A117:A136,"P")</f>
        <v>0</v>
      </c>
      <c r="N116" s="21"/>
    </row>
    <row r="117" spans="1:27" x14ac:dyDescent="0.25">
      <c r="A117" t="s">
        <v>631</v>
      </c>
      <c r="B117">
        <v>26</v>
      </c>
      <c r="C117" s="22" t="s">
        <v>7099</v>
      </c>
      <c r="D117" t="s">
        <v>633</v>
      </c>
      <c r="E117" s="23" t="s">
        <v>6899</v>
      </c>
      <c r="F117" s="24" t="s">
        <v>647</v>
      </c>
      <c r="G117" s="25">
        <v>79.3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8432</v>
      </c>
    </row>
    <row r="120" spans="1:27" ht="62.5" x14ac:dyDescent="0.25">
      <c r="A120" t="s">
        <v>640</v>
      </c>
      <c r="E120" s="23" t="s">
        <v>6721</v>
      </c>
    </row>
    <row r="121" spans="1:27" x14ac:dyDescent="0.25">
      <c r="A121" t="s">
        <v>631</v>
      </c>
      <c r="B121">
        <v>27</v>
      </c>
      <c r="C121" s="22" t="s">
        <v>7466</v>
      </c>
      <c r="D121" t="s">
        <v>633</v>
      </c>
      <c r="E121" s="23" t="s">
        <v>7467</v>
      </c>
      <c r="F121" s="24" t="s">
        <v>657</v>
      </c>
      <c r="G121" s="25">
        <v>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8433</v>
      </c>
    </row>
    <row r="124" spans="1:27" ht="37.5" x14ac:dyDescent="0.25">
      <c r="A124" t="s">
        <v>640</v>
      </c>
      <c r="E124" s="23" t="s">
        <v>7469</v>
      </c>
    </row>
    <row r="125" spans="1:27" x14ac:dyDescent="0.25">
      <c r="A125" t="s">
        <v>631</v>
      </c>
      <c r="B125">
        <v>28</v>
      </c>
      <c r="C125" s="22" t="s">
        <v>5775</v>
      </c>
      <c r="D125" t="s">
        <v>633</v>
      </c>
      <c r="E125" s="23" t="s">
        <v>5776</v>
      </c>
      <c r="F125" s="24" t="s">
        <v>647</v>
      </c>
      <c r="G125" s="25">
        <v>102.256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8434</v>
      </c>
    </row>
    <row r="128" spans="1:27" ht="50" x14ac:dyDescent="0.25">
      <c r="A128" t="s">
        <v>640</v>
      </c>
      <c r="E128" s="23" t="s">
        <v>5778</v>
      </c>
    </row>
    <row r="129" spans="1:27" x14ac:dyDescent="0.25">
      <c r="A129" t="s">
        <v>631</v>
      </c>
      <c r="B129">
        <v>29</v>
      </c>
      <c r="C129" s="22" t="s">
        <v>7117</v>
      </c>
      <c r="D129" t="s">
        <v>633</v>
      </c>
      <c r="E129" s="23" t="s">
        <v>7118</v>
      </c>
      <c r="F129" s="24" t="s">
        <v>2636</v>
      </c>
      <c r="G129" s="25">
        <v>263.053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0" x14ac:dyDescent="0.3">
      <c r="A131" t="s">
        <v>638</v>
      </c>
      <c r="E131" s="29" t="s">
        <v>8435</v>
      </c>
    </row>
    <row r="132" spans="1:27" ht="350" x14ac:dyDescent="0.25">
      <c r="A132" t="s">
        <v>640</v>
      </c>
      <c r="E132" s="23" t="s">
        <v>7120</v>
      </c>
    </row>
    <row r="133" spans="1:27" x14ac:dyDescent="0.25">
      <c r="A133" t="s">
        <v>631</v>
      </c>
      <c r="B133">
        <v>30</v>
      </c>
      <c r="C133" s="22" t="s">
        <v>6727</v>
      </c>
      <c r="D133" t="s">
        <v>633</v>
      </c>
      <c r="E133" s="23" t="s">
        <v>7125</v>
      </c>
      <c r="F133" s="24" t="s">
        <v>657</v>
      </c>
      <c r="G133" s="25">
        <v>2</v>
      </c>
      <c r="H133" s="24">
        <v>0</v>
      </c>
      <c r="I133" s="26">
        <f>ROUND(G133*H133,P4)</f>
        <v>0</v>
      </c>
      <c r="L133" s="27">
        <v>0</v>
      </c>
      <c r="M133" s="20">
        <f>ROUND(G133*L133,P4)</f>
        <v>0</v>
      </c>
      <c r="N133" s="21" t="s">
        <v>633</v>
      </c>
      <c r="O133" s="28">
        <f>M133*AA133</f>
        <v>0</v>
      </c>
      <c r="P133">
        <v>3</v>
      </c>
      <c r="AA133">
        <f>IF(P133=1,$O$3,IF(P133=2,$O$4,$O$5))</f>
        <v>0.21</v>
      </c>
    </row>
    <row r="134" spans="1:27" x14ac:dyDescent="0.25">
      <c r="A134" t="s">
        <v>637</v>
      </c>
      <c r="E134" s="23" t="s">
        <v>7125</v>
      </c>
    </row>
    <row r="135" spans="1:27" ht="13" x14ac:dyDescent="0.3">
      <c r="A135" t="s">
        <v>638</v>
      </c>
      <c r="E135" s="29" t="s">
        <v>7126</v>
      </c>
    </row>
    <row r="136" spans="1:27" ht="337.5" x14ac:dyDescent="0.25">
      <c r="A136" t="s">
        <v>640</v>
      </c>
      <c r="E136" s="23" t="s">
        <v>7127</v>
      </c>
    </row>
  </sheetData>
  <sheetProtection algorithmName="SHA-512" hashValue="bfkarxQQwd61S43UuDoELt46J5o2AKbEXG8jMbPH2CYJESIvAIu/oNdCwJF0skkdaSdPTXRMoR8hBdY9nBH1IQ==" saltValue="flhpEC4vyNtwWQ0ENDl5YUvtHi6IKD65j0fz3jnlPxIRV4jGOXAVHGgQS8FqkxXQLR8iUOG0XvioXLtVaC2IL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8436</v>
      </c>
      <c r="E8" s="19" t="s">
        <v>291</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9</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8437</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11329.499</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8438</v>
      </c>
    </row>
    <row r="22" spans="1:27" ht="300" x14ac:dyDescent="0.25">
      <c r="A22" t="s">
        <v>640</v>
      </c>
      <c r="E22" s="23" t="s">
        <v>4745</v>
      </c>
    </row>
    <row r="23" spans="1:27" x14ac:dyDescent="0.25">
      <c r="A23" t="s">
        <v>631</v>
      </c>
      <c r="B23">
        <v>4</v>
      </c>
      <c r="C23" s="22" t="s">
        <v>6829</v>
      </c>
      <c r="D23" t="s">
        <v>633</v>
      </c>
      <c r="E23" s="23" t="s">
        <v>6830</v>
      </c>
      <c r="F23" s="24" t="s">
        <v>874</v>
      </c>
      <c r="G23" s="25">
        <v>11329.499</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8438</v>
      </c>
    </row>
    <row r="26" spans="1:27" ht="312.5" x14ac:dyDescent="0.25">
      <c r="A26" t="s">
        <v>640</v>
      </c>
      <c r="E26" s="23" t="s">
        <v>6946</v>
      </c>
    </row>
    <row r="27" spans="1:27" x14ac:dyDescent="0.25">
      <c r="A27" t="s">
        <v>631</v>
      </c>
      <c r="B27">
        <v>5</v>
      </c>
      <c r="C27" s="22" t="s">
        <v>6947</v>
      </c>
      <c r="D27" t="s">
        <v>633</v>
      </c>
      <c r="E27" s="23" t="s">
        <v>6948</v>
      </c>
      <c r="F27" s="24" t="s">
        <v>874</v>
      </c>
      <c r="G27" s="25">
        <v>4405.6000000000004</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117" x14ac:dyDescent="0.3">
      <c r="A29" t="s">
        <v>638</v>
      </c>
      <c r="E29" s="29" t="s">
        <v>8439</v>
      </c>
    </row>
    <row r="30" spans="1:27" ht="312.5" x14ac:dyDescent="0.25">
      <c r="A30" t="s">
        <v>640</v>
      </c>
      <c r="E30" s="23" t="s">
        <v>6946</v>
      </c>
    </row>
    <row r="31" spans="1:27" x14ac:dyDescent="0.25">
      <c r="A31" t="s">
        <v>631</v>
      </c>
      <c r="B31">
        <v>6</v>
      </c>
      <c r="C31" s="22" t="s">
        <v>4702</v>
      </c>
      <c r="D31" t="s">
        <v>633</v>
      </c>
      <c r="E31" s="23" t="s">
        <v>4703</v>
      </c>
      <c r="F31" s="24" t="s">
        <v>874</v>
      </c>
      <c r="G31" s="25">
        <v>4405.6000000000004</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117" x14ac:dyDescent="0.3">
      <c r="A33" t="s">
        <v>638</v>
      </c>
      <c r="E33" s="29" t="s">
        <v>8439</v>
      </c>
    </row>
    <row r="34" spans="1:27" ht="187.5" x14ac:dyDescent="0.25">
      <c r="A34" t="s">
        <v>640</v>
      </c>
      <c r="E34" s="23" t="s">
        <v>4705</v>
      </c>
    </row>
    <row r="35" spans="1:27" x14ac:dyDescent="0.25">
      <c r="A35" t="s">
        <v>631</v>
      </c>
      <c r="B35">
        <v>7</v>
      </c>
      <c r="C35" s="22" t="s">
        <v>888</v>
      </c>
      <c r="D35" t="s">
        <v>633</v>
      </c>
      <c r="E35" s="23" t="s">
        <v>889</v>
      </c>
      <c r="F35" s="24" t="s">
        <v>874</v>
      </c>
      <c r="G35" s="25">
        <v>362.03199999999998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8440</v>
      </c>
    </row>
    <row r="38" spans="1:27" ht="225" x14ac:dyDescent="0.25">
      <c r="A38" t="s">
        <v>640</v>
      </c>
      <c r="E38" s="23" t="s">
        <v>4707</v>
      </c>
    </row>
    <row r="39" spans="1:27" x14ac:dyDescent="0.25">
      <c r="A39" t="s">
        <v>631</v>
      </c>
      <c r="B39">
        <v>8</v>
      </c>
      <c r="C39" s="22" t="s">
        <v>6987</v>
      </c>
      <c r="D39" t="s">
        <v>633</v>
      </c>
      <c r="E39" s="23" t="s">
        <v>6988</v>
      </c>
      <c r="F39" s="24" t="s">
        <v>874</v>
      </c>
      <c r="G39" s="25">
        <v>10967.467000000001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8441</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16.943999999999999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8442</v>
      </c>
    </row>
    <row r="47" spans="1:27" ht="37.5" x14ac:dyDescent="0.25">
      <c r="A47" t="s">
        <v>640</v>
      </c>
      <c r="E47" s="23" t="s">
        <v>4816</v>
      </c>
    </row>
    <row r="48" spans="1:27" x14ac:dyDescent="0.25">
      <c r="A48" t="s">
        <v>631</v>
      </c>
      <c r="B48">
        <v>10</v>
      </c>
      <c r="C48" s="22" t="s">
        <v>7834</v>
      </c>
      <c r="D48" t="s">
        <v>633</v>
      </c>
      <c r="E48" s="23" t="s">
        <v>7835</v>
      </c>
      <c r="F48" s="24" t="s">
        <v>874</v>
      </c>
      <c r="G48" s="25">
        <v>2.3719999999999999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8443</v>
      </c>
    </row>
    <row r="51" spans="1:27" ht="350" x14ac:dyDescent="0.25">
      <c r="A51" t="s">
        <v>640</v>
      </c>
      <c r="E51" s="23" t="s">
        <v>5576</v>
      </c>
    </row>
    <row r="52" spans="1:27" x14ac:dyDescent="0.25">
      <c r="A52" t="s">
        <v>631</v>
      </c>
      <c r="B52">
        <v>11</v>
      </c>
      <c r="C52" s="22" t="s">
        <v>3707</v>
      </c>
      <c r="D52" t="s">
        <v>633</v>
      </c>
      <c r="E52" s="23" t="s">
        <v>3708</v>
      </c>
      <c r="F52" s="24" t="s">
        <v>874</v>
      </c>
      <c r="G52" s="25">
        <v>518.50099999999998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8417</v>
      </c>
    </row>
    <row r="54" spans="1:27" ht="39" x14ac:dyDescent="0.3">
      <c r="A54" t="s">
        <v>638</v>
      </c>
      <c r="E54" s="29" t="s">
        <v>8444</v>
      </c>
    </row>
    <row r="55" spans="1:27" ht="350" x14ac:dyDescent="0.25">
      <c r="A55" t="s">
        <v>640</v>
      </c>
      <c r="E55" s="23" t="s">
        <v>5576</v>
      </c>
    </row>
    <row r="56" spans="1:27" x14ac:dyDescent="0.25">
      <c r="A56" t="s">
        <v>631</v>
      </c>
      <c r="B56">
        <v>12</v>
      </c>
      <c r="C56" s="22" t="s">
        <v>6650</v>
      </c>
      <c r="D56" t="s">
        <v>633</v>
      </c>
      <c r="E56" s="23" t="s">
        <v>6651</v>
      </c>
      <c r="F56" s="24" t="s">
        <v>1806</v>
      </c>
      <c r="G56" s="25">
        <v>150.12200000000001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8445</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388.47500000000002</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8446</v>
      </c>
    </row>
    <row r="64" spans="1:27" ht="225" x14ac:dyDescent="0.25">
      <c r="A64" t="s">
        <v>640</v>
      </c>
      <c r="E64" s="23" t="s">
        <v>5584</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5585</v>
      </c>
      <c r="D66" t="s">
        <v>633</v>
      </c>
      <c r="E66" s="23" t="s">
        <v>5586</v>
      </c>
      <c r="F66" s="24" t="s">
        <v>874</v>
      </c>
      <c r="G66" s="25">
        <v>1609.4849999999999</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78" x14ac:dyDescent="0.3">
      <c r="A68" t="s">
        <v>638</v>
      </c>
      <c r="E68" s="29" t="s">
        <v>8447</v>
      </c>
    </row>
    <row r="69" spans="1:27" ht="350" x14ac:dyDescent="0.25">
      <c r="A69" t="s">
        <v>640</v>
      </c>
      <c r="E69" s="23" t="s">
        <v>4812</v>
      </c>
    </row>
    <row r="70" spans="1:27" x14ac:dyDescent="0.25">
      <c r="A70" t="s">
        <v>631</v>
      </c>
      <c r="B70">
        <v>15</v>
      </c>
      <c r="C70" s="22" t="s">
        <v>4808</v>
      </c>
      <c r="D70" t="s">
        <v>633</v>
      </c>
      <c r="E70" s="23" t="s">
        <v>4809</v>
      </c>
      <c r="F70" s="24" t="s">
        <v>874</v>
      </c>
      <c r="G70" s="25">
        <v>64.475999999999999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130" x14ac:dyDescent="0.3">
      <c r="A72" t="s">
        <v>638</v>
      </c>
      <c r="E72" s="29" t="s">
        <v>8448</v>
      </c>
    </row>
    <row r="73" spans="1:27" ht="350" x14ac:dyDescent="0.25">
      <c r="A73" t="s">
        <v>640</v>
      </c>
      <c r="E73" s="23" t="s">
        <v>4812</v>
      </c>
    </row>
    <row r="74" spans="1:27" x14ac:dyDescent="0.25">
      <c r="A74" t="s">
        <v>631</v>
      </c>
      <c r="B74">
        <v>16</v>
      </c>
      <c r="C74" s="22" t="s">
        <v>5848</v>
      </c>
      <c r="D74" t="s">
        <v>633</v>
      </c>
      <c r="E74" s="23" t="s">
        <v>5849</v>
      </c>
      <c r="F74" s="24" t="s">
        <v>874</v>
      </c>
      <c r="G74" s="25">
        <v>316.91699999999997</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8449</v>
      </c>
    </row>
    <row r="77" spans="1:27" ht="37.5" x14ac:dyDescent="0.25">
      <c r="A77" t="s">
        <v>640</v>
      </c>
      <c r="E77" s="23" t="s">
        <v>4816</v>
      </c>
    </row>
    <row r="78" spans="1:27" x14ac:dyDescent="0.25">
      <c r="A78" t="s">
        <v>631</v>
      </c>
      <c r="B78">
        <v>17</v>
      </c>
      <c r="C78" s="22" t="s">
        <v>6297</v>
      </c>
      <c r="D78" t="s">
        <v>633</v>
      </c>
      <c r="E78" s="23" t="s">
        <v>6298</v>
      </c>
      <c r="F78" s="24" t="s">
        <v>874</v>
      </c>
      <c r="G78" s="25">
        <v>55.88</v>
      </c>
      <c r="H78" s="24">
        <v>0</v>
      </c>
      <c r="I78" s="26">
        <f>ROUND(G78*H78,P4)</f>
        <v>0</v>
      </c>
      <c r="L78" s="27">
        <v>0</v>
      </c>
      <c r="M78" s="20">
        <f>ROUND(G78*L78,P4)</f>
        <v>0</v>
      </c>
      <c r="N78" s="21" t="s">
        <v>636</v>
      </c>
      <c r="O78" s="28">
        <f>M78*AA78</f>
        <v>0</v>
      </c>
      <c r="P78">
        <v>3</v>
      </c>
      <c r="AA78">
        <f>IF(P78=1,$O$3,IF(P78=2,$O$4,$O$5))</f>
        <v>0.21</v>
      </c>
    </row>
    <row r="79" spans="1:27" x14ac:dyDescent="0.25">
      <c r="A79" t="s">
        <v>637</v>
      </c>
      <c r="E79" s="23" t="s">
        <v>8274</v>
      </c>
    </row>
    <row r="80" spans="1:27" ht="26" x14ac:dyDescent="0.3">
      <c r="A80" t="s">
        <v>638</v>
      </c>
      <c r="E80" s="29" t="s">
        <v>8450</v>
      </c>
    </row>
    <row r="81" spans="1:27" ht="37.5" x14ac:dyDescent="0.25">
      <c r="A81" t="s">
        <v>640</v>
      </c>
      <c r="E81" s="23" t="s">
        <v>4816</v>
      </c>
    </row>
    <row r="82" spans="1:27" x14ac:dyDescent="0.25">
      <c r="A82" t="s">
        <v>631</v>
      </c>
      <c r="B82">
        <v>18</v>
      </c>
      <c r="C82" s="22" t="s">
        <v>4830</v>
      </c>
      <c r="D82" t="s">
        <v>633</v>
      </c>
      <c r="E82" s="23" t="s">
        <v>4831</v>
      </c>
      <c r="F82" s="24" t="s">
        <v>874</v>
      </c>
      <c r="G82" s="25">
        <v>73.069999999999993</v>
      </c>
      <c r="H82" s="24">
        <v>0</v>
      </c>
      <c r="I82" s="26">
        <f>ROUND(G82*H82,P4)</f>
        <v>0</v>
      </c>
      <c r="L82" s="27">
        <v>0</v>
      </c>
      <c r="M82" s="20">
        <f>ROUND(G82*L82,P4)</f>
        <v>0</v>
      </c>
      <c r="N82" s="21" t="s">
        <v>636</v>
      </c>
      <c r="O82" s="28">
        <f>M82*AA82</f>
        <v>0</v>
      </c>
      <c r="P82">
        <v>3</v>
      </c>
      <c r="AA82">
        <f>IF(P82=1,$O$3,IF(P82=2,$O$4,$O$5))</f>
        <v>0.21</v>
      </c>
    </row>
    <row r="83" spans="1:27" x14ac:dyDescent="0.25">
      <c r="A83" t="s">
        <v>637</v>
      </c>
      <c r="E83" s="23" t="s">
        <v>7063</v>
      </c>
    </row>
    <row r="84" spans="1:27" ht="104" x14ac:dyDescent="0.3">
      <c r="A84" t="s">
        <v>638</v>
      </c>
      <c r="E84" s="29" t="s">
        <v>8451</v>
      </c>
    </row>
    <row r="85" spans="1:27" ht="100" x14ac:dyDescent="0.25">
      <c r="A85" t="s">
        <v>640</v>
      </c>
      <c r="E85" s="23" t="s">
        <v>4833</v>
      </c>
    </row>
    <row r="86" spans="1:27" x14ac:dyDescent="0.25">
      <c r="A86" t="s">
        <v>631</v>
      </c>
      <c r="B86">
        <v>19</v>
      </c>
      <c r="C86" s="22" t="s">
        <v>6784</v>
      </c>
      <c r="D86" t="s">
        <v>633</v>
      </c>
      <c r="E86" s="23" t="s">
        <v>6785</v>
      </c>
      <c r="F86" s="24" t="s">
        <v>874</v>
      </c>
      <c r="G86" s="25">
        <v>9.7750000000000004</v>
      </c>
      <c r="H86" s="24">
        <v>0</v>
      </c>
      <c r="I86" s="26">
        <f>ROUND(G86*H86,P4)</f>
        <v>0</v>
      </c>
      <c r="L86" s="27">
        <v>0</v>
      </c>
      <c r="M86" s="20">
        <f>ROUND(G86*L86,P4)</f>
        <v>0</v>
      </c>
      <c r="N86" s="21" t="s">
        <v>636</v>
      </c>
      <c r="O86" s="28">
        <f>M86*AA86</f>
        <v>0</v>
      </c>
      <c r="P86">
        <v>3</v>
      </c>
      <c r="AA86">
        <f>IF(P86=1,$O$3,IF(P86=2,$O$4,$O$5))</f>
        <v>0.21</v>
      </c>
    </row>
    <row r="87" spans="1:27" x14ac:dyDescent="0.25">
      <c r="A87" t="s">
        <v>637</v>
      </c>
      <c r="E87" s="23" t="s">
        <v>8277</v>
      </c>
    </row>
    <row r="88" spans="1:27" ht="78" x14ac:dyDescent="0.3">
      <c r="A88" t="s">
        <v>638</v>
      </c>
      <c r="E88" s="29" t="s">
        <v>8452</v>
      </c>
    </row>
    <row r="89" spans="1:27" ht="337.5" x14ac:dyDescent="0.25">
      <c r="A89" t="s">
        <v>640</v>
      </c>
      <c r="E89" s="23" t="s">
        <v>6788</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168.28100000000001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8279</v>
      </c>
    </row>
    <row r="93" spans="1:27" ht="26" x14ac:dyDescent="0.3">
      <c r="A93" t="s">
        <v>638</v>
      </c>
      <c r="E93" s="29" t="s">
        <v>8453</v>
      </c>
    </row>
    <row r="94" spans="1:27" ht="187.5" x14ac:dyDescent="0.25">
      <c r="A94" t="s">
        <v>640</v>
      </c>
      <c r="E94" s="23" t="s">
        <v>4856</v>
      </c>
    </row>
    <row r="95" spans="1:27" x14ac:dyDescent="0.25">
      <c r="A95" t="s">
        <v>631</v>
      </c>
      <c r="B95">
        <v>21</v>
      </c>
      <c r="C95" s="22" t="s">
        <v>7070</v>
      </c>
      <c r="D95" t="s">
        <v>633</v>
      </c>
      <c r="E95" s="23" t="s">
        <v>7071</v>
      </c>
      <c r="F95" s="24" t="s">
        <v>870</v>
      </c>
      <c r="G95" s="25">
        <v>983.09199999999998</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8454</v>
      </c>
    </row>
    <row r="98" spans="1:27" ht="409.5" x14ac:dyDescent="0.25">
      <c r="A98" t="s">
        <v>640</v>
      </c>
      <c r="E98" s="23" t="s">
        <v>8282</v>
      </c>
    </row>
    <row r="99" spans="1:27" x14ac:dyDescent="0.25">
      <c r="A99" t="s">
        <v>631</v>
      </c>
      <c r="B99">
        <v>22</v>
      </c>
      <c r="C99" s="22" t="s">
        <v>7078</v>
      </c>
      <c r="D99" t="s">
        <v>633</v>
      </c>
      <c r="E99" s="23" t="s">
        <v>7079</v>
      </c>
      <c r="F99" s="24" t="s">
        <v>870</v>
      </c>
      <c r="G99" s="25">
        <v>304.8</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8455</v>
      </c>
    </row>
    <row r="102" spans="1:27" ht="409.5" x14ac:dyDescent="0.25">
      <c r="A102" t="s">
        <v>640</v>
      </c>
      <c r="E102" s="23" t="s">
        <v>7089</v>
      </c>
    </row>
    <row r="103" spans="1:27" ht="13" x14ac:dyDescent="0.25">
      <c r="A103" t="s">
        <v>628</v>
      </c>
      <c r="C103" s="18" t="s">
        <v>4857</v>
      </c>
      <c r="E103" s="19" t="s">
        <v>5603</v>
      </c>
      <c r="L103" s="20">
        <f>SUMIFS(L104:L111,A104:A111,"P")</f>
        <v>0</v>
      </c>
      <c r="M103" s="20">
        <f>SUMIFS(M104:M111,A104:A111,"P")</f>
        <v>0</v>
      </c>
      <c r="N103" s="21"/>
    </row>
    <row r="104" spans="1:27" x14ac:dyDescent="0.25">
      <c r="A104" t="s">
        <v>631</v>
      </c>
      <c r="B104">
        <v>23</v>
      </c>
      <c r="C104" s="22" t="s">
        <v>5866</v>
      </c>
      <c r="D104" t="s">
        <v>633</v>
      </c>
      <c r="E104" s="23" t="s">
        <v>5867</v>
      </c>
      <c r="F104" s="24" t="s">
        <v>647</v>
      </c>
      <c r="G104" s="25">
        <v>121.9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8286</v>
      </c>
    </row>
    <row r="106" spans="1:27" ht="26" x14ac:dyDescent="0.3">
      <c r="A106" t="s">
        <v>638</v>
      </c>
      <c r="E106" s="29" t="s">
        <v>8456</v>
      </c>
    </row>
    <row r="107" spans="1:27" ht="237.5" x14ac:dyDescent="0.25">
      <c r="A107" t="s">
        <v>640</v>
      </c>
      <c r="E107" s="23" t="s">
        <v>5312</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8288</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7099</v>
      </c>
      <c r="D113" t="s">
        <v>633</v>
      </c>
      <c r="E113" s="23" t="s">
        <v>6899</v>
      </c>
      <c r="F113" s="24" t="s">
        <v>647</v>
      </c>
      <c r="G113" s="25">
        <v>49.8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8457</v>
      </c>
    </row>
    <row r="116" spans="1:27" ht="62.5" x14ac:dyDescent="0.25">
      <c r="A116" t="s">
        <v>640</v>
      </c>
      <c r="E116" s="23" t="s">
        <v>6721</v>
      </c>
    </row>
    <row r="117" spans="1:27" x14ac:dyDescent="0.25">
      <c r="A117" t="s">
        <v>631</v>
      </c>
      <c r="B117">
        <v>26</v>
      </c>
      <c r="C117" s="22" t="s">
        <v>7466</v>
      </c>
      <c r="D117" t="s">
        <v>633</v>
      </c>
      <c r="E117" s="23" t="s">
        <v>7467</v>
      </c>
      <c r="F117" s="24" t="s">
        <v>657</v>
      </c>
      <c r="G117" s="25">
        <v>18</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8433</v>
      </c>
    </row>
    <row r="120" spans="1:27" ht="37.5" x14ac:dyDescent="0.25">
      <c r="A120" t="s">
        <v>640</v>
      </c>
      <c r="E120" s="23" t="s">
        <v>7469</v>
      </c>
    </row>
    <row r="121" spans="1:27" x14ac:dyDescent="0.25">
      <c r="A121" t="s">
        <v>631</v>
      </c>
      <c r="B121">
        <v>27</v>
      </c>
      <c r="C121" s="22" t="s">
        <v>5775</v>
      </c>
      <c r="D121" t="s">
        <v>633</v>
      </c>
      <c r="E121" s="23" t="s">
        <v>5776</v>
      </c>
      <c r="F121" s="24" t="s">
        <v>647</v>
      </c>
      <c r="G121" s="25">
        <v>67.2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8458</v>
      </c>
    </row>
    <row r="124" spans="1:27" ht="50" x14ac:dyDescent="0.25">
      <c r="A124" t="s">
        <v>640</v>
      </c>
      <c r="E124" s="23" t="s">
        <v>5778</v>
      </c>
    </row>
    <row r="125" spans="1:27" x14ac:dyDescent="0.25">
      <c r="A125" t="s">
        <v>631</v>
      </c>
      <c r="B125">
        <v>28</v>
      </c>
      <c r="C125" s="22" t="s">
        <v>7117</v>
      </c>
      <c r="D125" t="s">
        <v>633</v>
      </c>
      <c r="E125" s="23" t="s">
        <v>7118</v>
      </c>
      <c r="F125" s="24" t="s">
        <v>2636</v>
      </c>
      <c r="G125" s="25">
        <v>684.58900000000006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8459</v>
      </c>
    </row>
    <row r="128" spans="1:27" ht="350" x14ac:dyDescent="0.25">
      <c r="A128" t="s">
        <v>640</v>
      </c>
      <c r="E128" s="23" t="s">
        <v>7120</v>
      </c>
    </row>
    <row r="129" spans="1:27" x14ac:dyDescent="0.25">
      <c r="A129" t="s">
        <v>631</v>
      </c>
      <c r="B129">
        <v>29</v>
      </c>
      <c r="C129" s="22" t="s">
        <v>6727</v>
      </c>
      <c r="D129" t="s">
        <v>633</v>
      </c>
      <c r="E129" s="23" t="s">
        <v>7125</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7125</v>
      </c>
    </row>
    <row r="131" spans="1:27" ht="13" x14ac:dyDescent="0.3">
      <c r="A131" t="s">
        <v>638</v>
      </c>
      <c r="E131" s="29" t="s">
        <v>7126</v>
      </c>
    </row>
    <row r="132" spans="1:27" ht="337.5" x14ac:dyDescent="0.25">
      <c r="A132" t="s">
        <v>640</v>
      </c>
      <c r="E132" s="23" t="s">
        <v>7127</v>
      </c>
    </row>
  </sheetData>
  <sheetProtection algorithmName="SHA-512" hashValue="oKaX7KX92y16up7niIdIqfuDRbGPdu2Z1rvv+twEGM0iL7gJuFvD9Icqkq4NLJG36BAe1sB9+K29oiGBkXcfiA==" saltValue="ZEgMreVL7qUaO7iop8hkp6yPb/mbSmp9og/wLn/NxvNjDVHghZhPUDRLN/fYRg2SOcMJWh7cPUpviNuYtyjc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31</v>
      </c>
    </row>
    <row r="8" spans="1:27" ht="13" x14ac:dyDescent="0.25">
      <c r="A8" t="s">
        <v>626</v>
      </c>
      <c r="C8" s="18" t="s">
        <v>8460</v>
      </c>
      <c r="E8" s="19" t="s">
        <v>293</v>
      </c>
      <c r="L8" s="20">
        <f>L9+L18+L43+L60+L65+L90+L103+L120</f>
        <v>0</v>
      </c>
      <c r="M8" s="20">
        <f>M9+M18+M43+M60+M65+M90+M103+M120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8369</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17170.577000000001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8461</v>
      </c>
    </row>
    <row r="22" spans="1:27" ht="300" x14ac:dyDescent="0.25">
      <c r="A22" t="s">
        <v>640</v>
      </c>
      <c r="E22" s="23" t="s">
        <v>4745</v>
      </c>
    </row>
    <row r="23" spans="1:27" x14ac:dyDescent="0.25">
      <c r="A23" t="s">
        <v>631</v>
      </c>
      <c r="B23">
        <v>4</v>
      </c>
      <c r="C23" s="22" t="s">
        <v>6829</v>
      </c>
      <c r="D23" t="s">
        <v>633</v>
      </c>
      <c r="E23" s="23" t="s">
        <v>6830</v>
      </c>
      <c r="F23" s="24" t="s">
        <v>874</v>
      </c>
      <c r="G23" s="25">
        <v>17170.577000000001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8461</v>
      </c>
    </row>
    <row r="26" spans="1:27" ht="312.5" x14ac:dyDescent="0.25">
      <c r="A26" t="s">
        <v>640</v>
      </c>
      <c r="E26" s="23" t="s">
        <v>6946</v>
      </c>
    </row>
    <row r="27" spans="1:27" x14ac:dyDescent="0.25">
      <c r="A27" t="s">
        <v>631</v>
      </c>
      <c r="B27">
        <v>5</v>
      </c>
      <c r="C27" s="22" t="s">
        <v>6947</v>
      </c>
      <c r="D27" t="s">
        <v>633</v>
      </c>
      <c r="E27" s="23" t="s">
        <v>6948</v>
      </c>
      <c r="F27" s="24" t="s">
        <v>874</v>
      </c>
      <c r="G27" s="25">
        <v>11109.477999999999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117" x14ac:dyDescent="0.3">
      <c r="A29" t="s">
        <v>638</v>
      </c>
      <c r="E29" s="29" t="s">
        <v>8462</v>
      </c>
    </row>
    <row r="30" spans="1:27" ht="312.5" x14ac:dyDescent="0.25">
      <c r="A30" t="s">
        <v>640</v>
      </c>
      <c r="E30" s="23" t="s">
        <v>6946</v>
      </c>
    </row>
    <row r="31" spans="1:27" x14ac:dyDescent="0.25">
      <c r="A31" t="s">
        <v>631</v>
      </c>
      <c r="B31">
        <v>6</v>
      </c>
      <c r="C31" s="22" t="s">
        <v>4702</v>
      </c>
      <c r="D31" t="s">
        <v>633</v>
      </c>
      <c r="E31" s="23" t="s">
        <v>4703</v>
      </c>
      <c r="F31" s="24" t="s">
        <v>874</v>
      </c>
      <c r="G31" s="25">
        <v>11109.477999999999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117" x14ac:dyDescent="0.3">
      <c r="A33" t="s">
        <v>638</v>
      </c>
      <c r="E33" s="29" t="s">
        <v>8462</v>
      </c>
    </row>
    <row r="34" spans="1:27" ht="187.5" x14ac:dyDescent="0.25">
      <c r="A34" t="s">
        <v>640</v>
      </c>
      <c r="E34" s="23" t="s">
        <v>4705</v>
      </c>
    </row>
    <row r="35" spans="1:27" x14ac:dyDescent="0.25">
      <c r="A35" t="s">
        <v>631</v>
      </c>
      <c r="B35">
        <v>7</v>
      </c>
      <c r="C35" s="22" t="s">
        <v>888</v>
      </c>
      <c r="D35" t="s">
        <v>633</v>
      </c>
      <c r="E35" s="23" t="s">
        <v>889</v>
      </c>
      <c r="F35" s="24" t="s">
        <v>874</v>
      </c>
      <c r="G35" s="25">
        <v>2464.2759999999998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8463</v>
      </c>
    </row>
    <row r="38" spans="1:27" ht="225" x14ac:dyDescent="0.25">
      <c r="A38" t="s">
        <v>640</v>
      </c>
      <c r="E38" s="23" t="s">
        <v>4707</v>
      </c>
    </row>
    <row r="39" spans="1:27" x14ac:dyDescent="0.25">
      <c r="A39" t="s">
        <v>631</v>
      </c>
      <c r="B39">
        <v>8</v>
      </c>
      <c r="C39" s="22" t="s">
        <v>6987</v>
      </c>
      <c r="D39" t="s">
        <v>633</v>
      </c>
      <c r="E39" s="23" t="s">
        <v>6988</v>
      </c>
      <c r="F39" s="24" t="s">
        <v>874</v>
      </c>
      <c r="G39" s="25">
        <v>14706.300999999999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65" x14ac:dyDescent="0.3">
      <c r="A41" t="s">
        <v>638</v>
      </c>
      <c r="E41" s="29" t="s">
        <v>8464</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18.346</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8465</v>
      </c>
    </row>
    <row r="47" spans="1:27" ht="37.5" x14ac:dyDescent="0.25">
      <c r="A47" t="s">
        <v>640</v>
      </c>
      <c r="E47" s="23" t="s">
        <v>4816</v>
      </c>
    </row>
    <row r="48" spans="1:27" x14ac:dyDescent="0.25">
      <c r="A48" t="s">
        <v>631</v>
      </c>
      <c r="B48">
        <v>10</v>
      </c>
      <c r="C48" s="22" t="s">
        <v>7834</v>
      </c>
      <c r="D48" t="s">
        <v>633</v>
      </c>
      <c r="E48" s="23" t="s">
        <v>7835</v>
      </c>
      <c r="F48" s="24" t="s">
        <v>874</v>
      </c>
      <c r="G48" s="25">
        <v>4.5140000000000002</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8466</v>
      </c>
    </row>
    <row r="51" spans="1:27" ht="350" x14ac:dyDescent="0.25">
      <c r="A51" t="s">
        <v>640</v>
      </c>
      <c r="E51" s="23" t="s">
        <v>5576</v>
      </c>
    </row>
    <row r="52" spans="1:27" x14ac:dyDescent="0.25">
      <c r="A52" t="s">
        <v>631</v>
      </c>
      <c r="B52">
        <v>11</v>
      </c>
      <c r="C52" s="22" t="s">
        <v>3707</v>
      </c>
      <c r="D52" t="s">
        <v>633</v>
      </c>
      <c r="E52" s="23" t="s">
        <v>3708</v>
      </c>
      <c r="F52" s="24" t="s">
        <v>874</v>
      </c>
      <c r="G52" s="25">
        <v>647.22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8417</v>
      </c>
    </row>
    <row r="54" spans="1:27" ht="39" x14ac:dyDescent="0.3">
      <c r="A54" t="s">
        <v>638</v>
      </c>
      <c r="E54" s="29" t="s">
        <v>8467</v>
      </c>
    </row>
    <row r="55" spans="1:27" ht="350" x14ac:dyDescent="0.25">
      <c r="A55" t="s">
        <v>640</v>
      </c>
      <c r="E55" s="23" t="s">
        <v>5576</v>
      </c>
    </row>
    <row r="56" spans="1:27" x14ac:dyDescent="0.25">
      <c r="A56" t="s">
        <v>631</v>
      </c>
      <c r="B56">
        <v>12</v>
      </c>
      <c r="C56" s="22" t="s">
        <v>6650</v>
      </c>
      <c r="D56" t="s">
        <v>633</v>
      </c>
      <c r="E56" s="23" t="s">
        <v>6651</v>
      </c>
      <c r="F56" s="24" t="s">
        <v>1806</v>
      </c>
      <c r="G56" s="25">
        <v>181.93600000000001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8468</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957.82399999999996</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8469</v>
      </c>
    </row>
    <row r="64" spans="1:27" ht="225" x14ac:dyDescent="0.25">
      <c r="A64" t="s">
        <v>640</v>
      </c>
      <c r="E64" s="23" t="s">
        <v>5584</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5585</v>
      </c>
      <c r="D66" t="s">
        <v>633</v>
      </c>
      <c r="E66" s="23" t="s">
        <v>5586</v>
      </c>
      <c r="F66" s="24" t="s">
        <v>874</v>
      </c>
      <c r="G66" s="25">
        <v>3466.7959999999998</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91" x14ac:dyDescent="0.3">
      <c r="A68" t="s">
        <v>638</v>
      </c>
      <c r="E68" s="29" t="s">
        <v>8470</v>
      </c>
    </row>
    <row r="69" spans="1:27" ht="350" x14ac:dyDescent="0.25">
      <c r="A69" t="s">
        <v>640</v>
      </c>
      <c r="E69" s="23" t="s">
        <v>4812</v>
      </c>
    </row>
    <row r="70" spans="1:27" x14ac:dyDescent="0.25">
      <c r="A70" t="s">
        <v>631</v>
      </c>
      <c r="B70">
        <v>15</v>
      </c>
      <c r="C70" s="22" t="s">
        <v>4808</v>
      </c>
      <c r="D70" t="s">
        <v>633</v>
      </c>
      <c r="E70" s="23" t="s">
        <v>4809</v>
      </c>
      <c r="F70" s="24" t="s">
        <v>874</v>
      </c>
      <c r="G70" s="25">
        <v>209.572</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130" x14ac:dyDescent="0.3">
      <c r="A72" t="s">
        <v>638</v>
      </c>
      <c r="E72" s="29" t="s">
        <v>8471</v>
      </c>
    </row>
    <row r="73" spans="1:27" ht="350" x14ac:dyDescent="0.25">
      <c r="A73" t="s">
        <v>640</v>
      </c>
      <c r="E73" s="23" t="s">
        <v>4812</v>
      </c>
    </row>
    <row r="74" spans="1:27" x14ac:dyDescent="0.25">
      <c r="A74" t="s">
        <v>631</v>
      </c>
      <c r="B74">
        <v>16</v>
      </c>
      <c r="C74" s="22" t="s">
        <v>5848</v>
      </c>
      <c r="D74" t="s">
        <v>633</v>
      </c>
      <c r="E74" s="23" t="s">
        <v>5849</v>
      </c>
      <c r="F74" s="24" t="s">
        <v>874</v>
      </c>
      <c r="G74" s="25">
        <v>643.65</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8472</v>
      </c>
    </row>
    <row r="77" spans="1:27" ht="37.5" x14ac:dyDescent="0.25">
      <c r="A77" t="s">
        <v>640</v>
      </c>
      <c r="E77" s="23" t="s">
        <v>4816</v>
      </c>
    </row>
    <row r="78" spans="1:27" x14ac:dyDescent="0.25">
      <c r="A78" t="s">
        <v>631</v>
      </c>
      <c r="B78">
        <v>17</v>
      </c>
      <c r="C78" s="22" t="s">
        <v>6297</v>
      </c>
      <c r="D78" t="s">
        <v>633</v>
      </c>
      <c r="E78" s="23" t="s">
        <v>6298</v>
      </c>
      <c r="F78" s="24" t="s">
        <v>874</v>
      </c>
      <c r="G78" s="25">
        <v>168.19</v>
      </c>
      <c r="H78" s="24">
        <v>0</v>
      </c>
      <c r="I78" s="26">
        <f>ROUND(G78*H78,P4)</f>
        <v>0</v>
      </c>
      <c r="L78" s="27">
        <v>0</v>
      </c>
      <c r="M78" s="20">
        <f>ROUND(G78*L78,P4)</f>
        <v>0</v>
      </c>
      <c r="N78" s="21" t="s">
        <v>636</v>
      </c>
      <c r="O78" s="28">
        <f>M78*AA78</f>
        <v>0</v>
      </c>
      <c r="P78">
        <v>3</v>
      </c>
      <c r="AA78">
        <f>IF(P78=1,$O$3,IF(P78=2,$O$4,$O$5))</f>
        <v>0.21</v>
      </c>
    </row>
    <row r="79" spans="1:27" x14ac:dyDescent="0.25">
      <c r="A79" t="s">
        <v>637</v>
      </c>
      <c r="E79" s="23" t="s">
        <v>8274</v>
      </c>
    </row>
    <row r="80" spans="1:27" ht="26" x14ac:dyDescent="0.3">
      <c r="A80" t="s">
        <v>638</v>
      </c>
      <c r="E80" s="29" t="s">
        <v>8473</v>
      </c>
    </row>
    <row r="81" spans="1:27" ht="37.5" x14ac:dyDescent="0.25">
      <c r="A81" t="s">
        <v>640</v>
      </c>
      <c r="E81" s="23" t="s">
        <v>4816</v>
      </c>
    </row>
    <row r="82" spans="1:27" x14ac:dyDescent="0.25">
      <c r="A82" t="s">
        <v>631</v>
      </c>
      <c r="B82">
        <v>18</v>
      </c>
      <c r="C82" s="22" t="s">
        <v>4830</v>
      </c>
      <c r="D82" t="s">
        <v>633</v>
      </c>
      <c r="E82" s="23" t="s">
        <v>4831</v>
      </c>
      <c r="F82" s="24" t="s">
        <v>874</v>
      </c>
      <c r="G82" s="25">
        <v>250.952</v>
      </c>
      <c r="H82" s="24">
        <v>0</v>
      </c>
      <c r="I82" s="26">
        <f>ROUND(G82*H82,P4)</f>
        <v>0</v>
      </c>
      <c r="L82" s="27">
        <v>0</v>
      </c>
      <c r="M82" s="20">
        <f>ROUND(G82*L82,P4)</f>
        <v>0</v>
      </c>
      <c r="N82" s="21" t="s">
        <v>636</v>
      </c>
      <c r="O82" s="28">
        <f>M82*AA82</f>
        <v>0</v>
      </c>
      <c r="P82">
        <v>3</v>
      </c>
      <c r="AA82">
        <f>IF(P82=1,$O$3,IF(P82=2,$O$4,$O$5))</f>
        <v>0.21</v>
      </c>
    </row>
    <row r="83" spans="1:27" x14ac:dyDescent="0.25">
      <c r="A83" t="s">
        <v>637</v>
      </c>
      <c r="E83" s="23" t="s">
        <v>7063</v>
      </c>
    </row>
    <row r="84" spans="1:27" ht="104" x14ac:dyDescent="0.3">
      <c r="A84" t="s">
        <v>638</v>
      </c>
      <c r="E84" s="29" t="s">
        <v>8474</v>
      </c>
    </row>
    <row r="85" spans="1:27" ht="100" x14ac:dyDescent="0.25">
      <c r="A85" t="s">
        <v>640</v>
      </c>
      <c r="E85" s="23" t="s">
        <v>4833</v>
      </c>
    </row>
    <row r="86" spans="1:27" x14ac:dyDescent="0.25">
      <c r="A86" t="s">
        <v>631</v>
      </c>
      <c r="B86">
        <v>19</v>
      </c>
      <c r="C86" s="22" t="s">
        <v>6784</v>
      </c>
      <c r="D86" t="s">
        <v>633</v>
      </c>
      <c r="E86" s="23" t="s">
        <v>6785</v>
      </c>
      <c r="F86" s="24" t="s">
        <v>874</v>
      </c>
      <c r="G86" s="25">
        <v>15.75</v>
      </c>
      <c r="H86" s="24">
        <v>0</v>
      </c>
      <c r="I86" s="26">
        <f>ROUND(G86*H86,P4)</f>
        <v>0</v>
      </c>
      <c r="L86" s="27">
        <v>0</v>
      </c>
      <c r="M86" s="20">
        <f>ROUND(G86*L86,P4)</f>
        <v>0</v>
      </c>
      <c r="N86" s="21" t="s">
        <v>636</v>
      </c>
      <c r="O86" s="28">
        <f>M86*AA86</f>
        <v>0</v>
      </c>
      <c r="P86">
        <v>3</v>
      </c>
      <c r="AA86">
        <f>IF(P86=1,$O$3,IF(P86=2,$O$4,$O$5))</f>
        <v>0.21</v>
      </c>
    </row>
    <row r="87" spans="1:27" x14ac:dyDescent="0.25">
      <c r="A87" t="s">
        <v>637</v>
      </c>
      <c r="E87" s="23" t="s">
        <v>8277</v>
      </c>
    </row>
    <row r="88" spans="1:27" ht="78" x14ac:dyDescent="0.3">
      <c r="A88" t="s">
        <v>638</v>
      </c>
      <c r="E88" s="29" t="s">
        <v>8475</v>
      </c>
    </row>
    <row r="89" spans="1:27" ht="337.5" x14ac:dyDescent="0.25">
      <c r="A89" t="s">
        <v>640</v>
      </c>
      <c r="E89" s="23" t="s">
        <v>6788</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413.88400000000001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8279</v>
      </c>
    </row>
    <row r="93" spans="1:27" ht="26" x14ac:dyDescent="0.3">
      <c r="A93" t="s">
        <v>638</v>
      </c>
      <c r="E93" s="29" t="s">
        <v>8476</v>
      </c>
    </row>
    <row r="94" spans="1:27" ht="187.5" x14ac:dyDescent="0.25">
      <c r="A94" t="s">
        <v>640</v>
      </c>
      <c r="E94" s="23" t="s">
        <v>4856</v>
      </c>
    </row>
    <row r="95" spans="1:27" x14ac:dyDescent="0.25">
      <c r="A95" t="s">
        <v>631</v>
      </c>
      <c r="B95">
        <v>21</v>
      </c>
      <c r="C95" s="22" t="s">
        <v>7070</v>
      </c>
      <c r="D95" t="s">
        <v>633</v>
      </c>
      <c r="E95" s="23" t="s">
        <v>7071</v>
      </c>
      <c r="F95" s="24" t="s">
        <v>870</v>
      </c>
      <c r="G95" s="25">
        <v>2091.0500000000002</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30" x14ac:dyDescent="0.3">
      <c r="A97" t="s">
        <v>638</v>
      </c>
      <c r="E97" s="29" t="s">
        <v>8477</v>
      </c>
    </row>
    <row r="98" spans="1:27" ht="409.5" x14ac:dyDescent="0.25">
      <c r="A98" t="s">
        <v>640</v>
      </c>
      <c r="E98" s="23" t="s">
        <v>8282</v>
      </c>
    </row>
    <row r="99" spans="1:27" x14ac:dyDescent="0.25">
      <c r="A99" t="s">
        <v>631</v>
      </c>
      <c r="B99">
        <v>22</v>
      </c>
      <c r="C99" s="22" t="s">
        <v>7078</v>
      </c>
      <c r="D99" t="s">
        <v>633</v>
      </c>
      <c r="E99" s="23" t="s">
        <v>7079</v>
      </c>
      <c r="F99" s="24" t="s">
        <v>870</v>
      </c>
      <c r="G99" s="25">
        <v>337.3</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8478</v>
      </c>
    </row>
    <row r="102" spans="1:27" ht="409.5" x14ac:dyDescent="0.25">
      <c r="A102" t="s">
        <v>640</v>
      </c>
      <c r="E102" s="23" t="s">
        <v>7089</v>
      </c>
    </row>
    <row r="103" spans="1:27" ht="13" x14ac:dyDescent="0.25">
      <c r="A103" t="s">
        <v>628</v>
      </c>
      <c r="C103" s="18" t="s">
        <v>4857</v>
      </c>
      <c r="E103" s="19" t="s">
        <v>5603</v>
      </c>
      <c r="L103" s="20">
        <f>SUMIFS(L104:L119,A104:A119,"P")</f>
        <v>0</v>
      </c>
      <c r="M103" s="20">
        <f>SUMIFS(M104:M119,A104:A119,"P")</f>
        <v>0</v>
      </c>
      <c r="N103" s="21"/>
    </row>
    <row r="104" spans="1:27" x14ac:dyDescent="0.25">
      <c r="A104" t="s">
        <v>631</v>
      </c>
      <c r="B104">
        <v>23</v>
      </c>
      <c r="C104" s="22" t="s">
        <v>5605</v>
      </c>
      <c r="D104" t="s">
        <v>633</v>
      </c>
      <c r="E104" s="23" t="s">
        <v>5606</v>
      </c>
      <c r="F104" s="24" t="s">
        <v>647</v>
      </c>
      <c r="G104" s="25">
        <v>18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8284</v>
      </c>
    </row>
    <row r="106" spans="1:27" ht="26" x14ac:dyDescent="0.3">
      <c r="A106" t="s">
        <v>638</v>
      </c>
      <c r="E106" s="29" t="s">
        <v>8479</v>
      </c>
    </row>
    <row r="107" spans="1:27" ht="250" x14ac:dyDescent="0.25">
      <c r="A107" t="s">
        <v>640</v>
      </c>
      <c r="E107" s="23" t="s">
        <v>4862</v>
      </c>
    </row>
    <row r="108" spans="1:27" x14ac:dyDescent="0.25">
      <c r="A108" t="s">
        <v>631</v>
      </c>
      <c r="B108">
        <v>24</v>
      </c>
      <c r="C108" s="22" t="s">
        <v>5866</v>
      </c>
      <c r="D108" t="s">
        <v>633</v>
      </c>
      <c r="E108" s="23" t="s">
        <v>5867</v>
      </c>
      <c r="F108" s="24" t="s">
        <v>647</v>
      </c>
      <c r="G108" s="25">
        <v>134.9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8286</v>
      </c>
    </row>
    <row r="110" spans="1:27" ht="26" x14ac:dyDescent="0.3">
      <c r="A110" t="s">
        <v>638</v>
      </c>
      <c r="E110" s="29" t="s">
        <v>8480</v>
      </c>
    </row>
    <row r="111" spans="1:27" ht="237.5" x14ac:dyDescent="0.25">
      <c r="A111" t="s">
        <v>640</v>
      </c>
      <c r="E111" s="23" t="s">
        <v>5312</v>
      </c>
    </row>
    <row r="112" spans="1:27" x14ac:dyDescent="0.25">
      <c r="A112" t="s">
        <v>631</v>
      </c>
      <c r="B112">
        <v>25</v>
      </c>
      <c r="C112" s="22" t="s">
        <v>4869</v>
      </c>
      <c r="D112" t="s">
        <v>633</v>
      </c>
      <c r="E112" s="23" t="s">
        <v>4870</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8288</v>
      </c>
    </row>
    <row r="115" spans="1:27" ht="150" x14ac:dyDescent="0.25">
      <c r="A115" t="s">
        <v>640</v>
      </c>
      <c r="E115" s="23" t="s">
        <v>4872</v>
      </c>
    </row>
    <row r="116" spans="1:27" x14ac:dyDescent="0.25">
      <c r="A116" t="s">
        <v>631</v>
      </c>
      <c r="B116">
        <v>26</v>
      </c>
      <c r="C116" s="22" t="s">
        <v>8289</v>
      </c>
      <c r="D116" t="s">
        <v>2745</v>
      </c>
      <c r="E116" s="23" t="s">
        <v>8290</v>
      </c>
      <c r="F116" s="24" t="s">
        <v>657</v>
      </c>
      <c r="G116" s="25">
        <v>1</v>
      </c>
      <c r="H116" s="24">
        <v>0</v>
      </c>
      <c r="I116" s="26">
        <f>ROUND(G116*H116,P4)</f>
        <v>0</v>
      </c>
      <c r="L116" s="27">
        <v>0</v>
      </c>
      <c r="M116" s="20">
        <f>ROUND(G116*L116,P4)</f>
        <v>0</v>
      </c>
      <c r="N116" s="21" t="s">
        <v>633</v>
      </c>
      <c r="O116" s="28">
        <f>M116*AA116</f>
        <v>0</v>
      </c>
      <c r="P116">
        <v>3</v>
      </c>
      <c r="AA116">
        <f>IF(P116=1,$O$3,IF(P116=2,$O$4,$O$5))</f>
        <v>0.21</v>
      </c>
    </row>
    <row r="117" spans="1:27" ht="25" x14ac:dyDescent="0.25">
      <c r="A117" t="s">
        <v>637</v>
      </c>
      <c r="E117" s="23" t="s">
        <v>8481</v>
      </c>
    </row>
    <row r="118" spans="1:27" ht="26" x14ac:dyDescent="0.3">
      <c r="A118" t="s">
        <v>638</v>
      </c>
      <c r="E118" s="29" t="s">
        <v>8482</v>
      </c>
    </row>
    <row r="119" spans="1:27" ht="37.5" x14ac:dyDescent="0.25">
      <c r="A119" t="s">
        <v>640</v>
      </c>
      <c r="E119" s="23" t="s">
        <v>8293</v>
      </c>
    </row>
    <row r="120" spans="1:27" ht="13" x14ac:dyDescent="0.25">
      <c r="A120" t="s">
        <v>628</v>
      </c>
      <c r="C120" s="18" t="s">
        <v>1966</v>
      </c>
      <c r="E120" s="19" t="s">
        <v>4616</v>
      </c>
      <c r="L120" s="20">
        <f>SUMIFS(L121:L140,A121:A140,"P")</f>
        <v>0</v>
      </c>
      <c r="M120" s="20">
        <f>SUMIFS(M121:M140,A121:A140,"P")</f>
        <v>0</v>
      </c>
      <c r="N120" s="21"/>
    </row>
    <row r="121" spans="1:27" x14ac:dyDescent="0.25">
      <c r="A121" t="s">
        <v>631</v>
      </c>
      <c r="B121">
        <v>27</v>
      </c>
      <c r="C121" s="22" t="s">
        <v>7099</v>
      </c>
      <c r="D121" t="s">
        <v>633</v>
      </c>
      <c r="E121" s="23" t="s">
        <v>6899</v>
      </c>
      <c r="F121" s="24" t="s">
        <v>647</v>
      </c>
      <c r="G121" s="25">
        <v>105.32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8483</v>
      </c>
    </row>
    <row r="124" spans="1:27" ht="62.5" x14ac:dyDescent="0.25">
      <c r="A124" t="s">
        <v>640</v>
      </c>
      <c r="E124" s="23" t="s">
        <v>6721</v>
      </c>
    </row>
    <row r="125" spans="1:27" x14ac:dyDescent="0.25">
      <c r="A125" t="s">
        <v>631</v>
      </c>
      <c r="B125">
        <v>28</v>
      </c>
      <c r="C125" s="22" t="s">
        <v>7466</v>
      </c>
      <c r="D125" t="s">
        <v>633</v>
      </c>
      <c r="E125" s="23" t="s">
        <v>7467</v>
      </c>
      <c r="F125" s="24" t="s">
        <v>657</v>
      </c>
      <c r="G125" s="25">
        <v>27</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8484</v>
      </c>
    </row>
    <row r="128" spans="1:27" ht="37.5" x14ac:dyDescent="0.25">
      <c r="A128" t="s">
        <v>640</v>
      </c>
      <c r="E128" s="23" t="s">
        <v>7469</v>
      </c>
    </row>
    <row r="129" spans="1:27" x14ac:dyDescent="0.25">
      <c r="A129" t="s">
        <v>631</v>
      </c>
      <c r="B129">
        <v>29</v>
      </c>
      <c r="C129" s="22" t="s">
        <v>5775</v>
      </c>
      <c r="D129" t="s">
        <v>633</v>
      </c>
      <c r="E129" s="23" t="s">
        <v>5776</v>
      </c>
      <c r="F129" s="24" t="s">
        <v>647</v>
      </c>
      <c r="G129" s="25">
        <v>135.744</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8485</v>
      </c>
    </row>
    <row r="132" spans="1:27" ht="50" x14ac:dyDescent="0.25">
      <c r="A132" t="s">
        <v>640</v>
      </c>
      <c r="E132" s="23" t="s">
        <v>5778</v>
      </c>
    </row>
    <row r="133" spans="1:27" x14ac:dyDescent="0.25">
      <c r="A133" t="s">
        <v>631</v>
      </c>
      <c r="B133">
        <v>30</v>
      </c>
      <c r="C133" s="22" t="s">
        <v>7117</v>
      </c>
      <c r="D133" t="s">
        <v>633</v>
      </c>
      <c r="E133" s="23" t="s">
        <v>7118</v>
      </c>
      <c r="F133" s="24" t="s">
        <v>2636</v>
      </c>
      <c r="G133" s="25">
        <v>1943.213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0" x14ac:dyDescent="0.3">
      <c r="A135" t="s">
        <v>638</v>
      </c>
      <c r="E135" s="29" t="s">
        <v>8486</v>
      </c>
    </row>
    <row r="136" spans="1:27" ht="350" x14ac:dyDescent="0.25">
      <c r="A136" t="s">
        <v>640</v>
      </c>
      <c r="E136" s="23" t="s">
        <v>7120</v>
      </c>
    </row>
    <row r="137" spans="1:27" x14ac:dyDescent="0.25">
      <c r="A137" t="s">
        <v>631</v>
      </c>
      <c r="B137">
        <v>31</v>
      </c>
      <c r="C137" s="22" t="s">
        <v>6727</v>
      </c>
      <c r="D137" t="s">
        <v>633</v>
      </c>
      <c r="E137" s="23" t="s">
        <v>7125</v>
      </c>
      <c r="F137" s="24" t="s">
        <v>657</v>
      </c>
      <c r="G137" s="25">
        <v>2</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7125</v>
      </c>
    </row>
    <row r="139" spans="1:27" ht="13" x14ac:dyDescent="0.3">
      <c r="A139" t="s">
        <v>638</v>
      </c>
      <c r="E139" s="29" t="s">
        <v>7126</v>
      </c>
    </row>
    <row r="140" spans="1:27" ht="337.5" x14ac:dyDescent="0.25">
      <c r="A140" t="s">
        <v>640</v>
      </c>
      <c r="E140" s="23" t="s">
        <v>7127</v>
      </c>
    </row>
  </sheetData>
  <sheetProtection algorithmName="SHA-512" hashValue="xGkrTX+BzYkUaM+Z8DeD42NC6EJ1MqpPkLx3cBoocrmVouQ3NGrsh0SwJWOV9tLZU4p4SqvmTY/C/ENw/D9zmg==" saltValue="rQz7j4u0Yn8QexMN3aeUchrY5PUtiAK6e9/RlMAudl/xhHw/ci9Cbs/H1fE9wUsGeSys+UlQFQqo5UhDNPPD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8487</v>
      </c>
      <c r="E8" s="19" t="s">
        <v>295</v>
      </c>
      <c r="L8" s="20">
        <f>L9+L26+L79+L128+L157+L234+L259+L264+L297+L310</f>
        <v>0</v>
      </c>
      <c r="M8" s="20">
        <f>M9+M26+M79+M128+M157+M234+M259+M264+M297+M310</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13" x14ac:dyDescent="0.3">
      <c r="A12" t="s">
        <v>638</v>
      </c>
      <c r="E12" s="29" t="s">
        <v>5871</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26" x14ac:dyDescent="0.3">
      <c r="A16" t="s">
        <v>638</v>
      </c>
      <c r="E16" s="29" t="s">
        <v>8488</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5871</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26" x14ac:dyDescent="0.3">
      <c r="A24" t="s">
        <v>638</v>
      </c>
      <c r="E24" s="29" t="s">
        <v>8488</v>
      </c>
    </row>
    <row r="25" spans="1:27" ht="50" x14ac:dyDescent="0.25">
      <c r="A25" t="s">
        <v>640</v>
      </c>
      <c r="E25" s="23" t="s">
        <v>7398</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7780</v>
      </c>
      <c r="D27" t="s">
        <v>633</v>
      </c>
      <c r="E27" s="23" t="s">
        <v>8489</v>
      </c>
      <c r="F27" s="24" t="s">
        <v>647</v>
      </c>
      <c r="G27" s="25">
        <v>149.22</v>
      </c>
      <c r="H27" s="24">
        <v>0</v>
      </c>
      <c r="I27" s="26">
        <f>ROUND(G27*H27,P4)</f>
        <v>0</v>
      </c>
      <c r="L27" s="27">
        <v>0</v>
      </c>
      <c r="M27" s="20">
        <f>ROUND(G27*L27,P4)</f>
        <v>0</v>
      </c>
      <c r="N27" s="21" t="s">
        <v>636</v>
      </c>
      <c r="O27" s="28">
        <f>M27*AA27</f>
        <v>0</v>
      </c>
      <c r="P27">
        <v>3</v>
      </c>
      <c r="AA27">
        <f>IF(P27=1,$O$3,IF(P27=2,$O$4,$O$5))</f>
        <v>0.21</v>
      </c>
    </row>
    <row r="28" spans="1:27" x14ac:dyDescent="0.25">
      <c r="A28" t="s">
        <v>637</v>
      </c>
      <c r="E28" s="23" t="s">
        <v>8490</v>
      </c>
    </row>
    <row r="29" spans="1:27" ht="26" x14ac:dyDescent="0.3">
      <c r="A29" t="s">
        <v>638</v>
      </c>
      <c r="E29" s="29" t="s">
        <v>8491</v>
      </c>
    </row>
    <row r="30" spans="1:27" ht="25" x14ac:dyDescent="0.25">
      <c r="A30" t="s">
        <v>640</v>
      </c>
      <c r="E30" s="23" t="s">
        <v>8492</v>
      </c>
    </row>
    <row r="31" spans="1:27" x14ac:dyDescent="0.25">
      <c r="A31" t="s">
        <v>631</v>
      </c>
      <c r="B31">
        <v>6</v>
      </c>
      <c r="C31" s="22" t="s">
        <v>5794</v>
      </c>
      <c r="D31" t="s">
        <v>633</v>
      </c>
      <c r="E31" s="23" t="s">
        <v>5795</v>
      </c>
      <c r="F31" s="24" t="s">
        <v>814</v>
      </c>
      <c r="G31" s="25">
        <v>320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8493</v>
      </c>
    </row>
    <row r="34" spans="1:27" ht="37.5" x14ac:dyDescent="0.25">
      <c r="A34" t="s">
        <v>640</v>
      </c>
      <c r="E34" s="23" t="s">
        <v>5797</v>
      </c>
    </row>
    <row r="35" spans="1:27" x14ac:dyDescent="0.25">
      <c r="A35" t="s">
        <v>631</v>
      </c>
      <c r="B35">
        <v>7</v>
      </c>
      <c r="C35" s="22" t="s">
        <v>4702</v>
      </c>
      <c r="D35" t="s">
        <v>633</v>
      </c>
      <c r="E35" s="23" t="s">
        <v>4703</v>
      </c>
      <c r="F35" s="24" t="s">
        <v>874</v>
      </c>
      <c r="G35" s="25">
        <v>3031.4810000000002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8494</v>
      </c>
    </row>
    <row r="38" spans="1:27" ht="187.5" x14ac:dyDescent="0.25">
      <c r="A38" t="s">
        <v>640</v>
      </c>
      <c r="E38" s="23" t="s">
        <v>4705</v>
      </c>
    </row>
    <row r="39" spans="1:27" x14ac:dyDescent="0.25">
      <c r="A39" t="s">
        <v>631</v>
      </c>
      <c r="B39">
        <v>8</v>
      </c>
      <c r="C39" s="22" t="s">
        <v>3879</v>
      </c>
      <c r="D39" t="s">
        <v>633</v>
      </c>
      <c r="E39" s="23" t="s">
        <v>3880</v>
      </c>
      <c r="F39" s="24" t="s">
        <v>874</v>
      </c>
      <c r="G39" s="25">
        <v>777.31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8495</v>
      </c>
    </row>
    <row r="42" spans="1:27" ht="287.5" x14ac:dyDescent="0.25">
      <c r="A42" t="s">
        <v>640</v>
      </c>
      <c r="E42" s="23" t="s">
        <v>5545</v>
      </c>
    </row>
    <row r="43" spans="1:27" x14ac:dyDescent="0.25">
      <c r="A43" t="s">
        <v>631</v>
      </c>
      <c r="B43">
        <v>9</v>
      </c>
      <c r="C43" s="22" t="s">
        <v>6611</v>
      </c>
      <c r="D43" t="s">
        <v>633</v>
      </c>
      <c r="E43" s="23" t="s">
        <v>6612</v>
      </c>
      <c r="F43" s="24" t="s">
        <v>874</v>
      </c>
      <c r="G43" s="25">
        <v>1772.36</v>
      </c>
      <c r="H43" s="24">
        <v>0</v>
      </c>
      <c r="I43" s="26">
        <f>ROUND(G43*H43,P4)</f>
        <v>0</v>
      </c>
      <c r="L43" s="27">
        <v>0</v>
      </c>
      <c r="M43" s="20">
        <f>ROUND(G43*L43,P4)</f>
        <v>0</v>
      </c>
      <c r="N43" s="21" t="s">
        <v>636</v>
      </c>
      <c r="O43" s="28">
        <f>M43*AA43</f>
        <v>0</v>
      </c>
      <c r="P43">
        <v>3</v>
      </c>
      <c r="AA43">
        <f>IF(P43=1,$O$3,IF(P43=2,$O$4,$O$5))</f>
        <v>0.21</v>
      </c>
    </row>
    <row r="44" spans="1:27" x14ac:dyDescent="0.25">
      <c r="A44" t="s">
        <v>637</v>
      </c>
      <c r="E44" s="23" t="s">
        <v>6613</v>
      </c>
    </row>
    <row r="45" spans="1:27" ht="39" x14ac:dyDescent="0.3">
      <c r="A45" t="s">
        <v>638</v>
      </c>
      <c r="E45" s="29" t="s">
        <v>8496</v>
      </c>
    </row>
    <row r="46" spans="1:27" ht="275" x14ac:dyDescent="0.25">
      <c r="A46" t="s">
        <v>640</v>
      </c>
      <c r="E46" s="23" t="s">
        <v>6615</v>
      </c>
    </row>
    <row r="47" spans="1:27" x14ac:dyDescent="0.25">
      <c r="A47" t="s">
        <v>631</v>
      </c>
      <c r="B47">
        <v>10</v>
      </c>
      <c r="C47" s="22" t="s">
        <v>4053</v>
      </c>
      <c r="D47" t="s">
        <v>633</v>
      </c>
      <c r="E47" s="23" t="s">
        <v>4054</v>
      </c>
      <c r="F47" s="24" t="s">
        <v>870</v>
      </c>
      <c r="G47" s="25">
        <v>967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8497</v>
      </c>
    </row>
    <row r="50" spans="1:27" ht="25" x14ac:dyDescent="0.25">
      <c r="A50" t="s">
        <v>640</v>
      </c>
      <c r="E50" s="23" t="s">
        <v>4717</v>
      </c>
    </row>
    <row r="51" spans="1:27" x14ac:dyDescent="0.25">
      <c r="A51" t="s">
        <v>631</v>
      </c>
      <c r="B51">
        <v>11</v>
      </c>
      <c r="C51" s="22" t="s">
        <v>4718</v>
      </c>
      <c r="D51" t="s">
        <v>633</v>
      </c>
      <c r="E51" s="23" t="s">
        <v>4719</v>
      </c>
      <c r="F51" s="24" t="s">
        <v>870</v>
      </c>
      <c r="G51" s="25">
        <v>571.89800000000002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8498</v>
      </c>
    </row>
    <row r="54" spans="1:27" ht="37.5" x14ac:dyDescent="0.25">
      <c r="A54" t="s">
        <v>640</v>
      </c>
      <c r="E54" s="23" t="s">
        <v>4721</v>
      </c>
    </row>
    <row r="55" spans="1:27" x14ac:dyDescent="0.25">
      <c r="A55" t="s">
        <v>631</v>
      </c>
      <c r="B55">
        <v>12</v>
      </c>
      <c r="C55" s="22" t="s">
        <v>1881</v>
      </c>
      <c r="D55" t="s">
        <v>633</v>
      </c>
      <c r="E55" s="23" t="s">
        <v>1882</v>
      </c>
      <c r="F55" s="24" t="s">
        <v>870</v>
      </c>
      <c r="G55" s="25">
        <v>571.89800000000002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8498</v>
      </c>
    </row>
    <row r="58" spans="1:27" ht="25" x14ac:dyDescent="0.25">
      <c r="A58" t="s">
        <v>640</v>
      </c>
      <c r="E58" s="23" t="s">
        <v>6560</v>
      </c>
    </row>
    <row r="59" spans="1:27" x14ac:dyDescent="0.25">
      <c r="A59" t="s">
        <v>631</v>
      </c>
      <c r="B59">
        <v>13</v>
      </c>
      <c r="C59" s="22" t="s">
        <v>4725</v>
      </c>
      <c r="D59" t="s">
        <v>633</v>
      </c>
      <c r="E59" s="23" t="s">
        <v>4726</v>
      </c>
      <c r="F59" s="24" t="s">
        <v>870</v>
      </c>
      <c r="G59" s="25">
        <v>571.89800000000002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8498</v>
      </c>
    </row>
    <row r="62" spans="1:27" ht="37.5" x14ac:dyDescent="0.25">
      <c r="A62" t="s">
        <v>640</v>
      </c>
      <c r="E62" s="23" t="s">
        <v>4727</v>
      </c>
    </row>
    <row r="63" spans="1:27" x14ac:dyDescent="0.25">
      <c r="A63" t="s">
        <v>631</v>
      </c>
      <c r="B63">
        <v>14</v>
      </c>
      <c r="C63" s="22" t="s">
        <v>4728</v>
      </c>
      <c r="D63" t="s">
        <v>633</v>
      </c>
      <c r="E63" s="23" t="s">
        <v>4729</v>
      </c>
      <c r="F63" s="24" t="s">
        <v>874</v>
      </c>
      <c r="G63" s="25">
        <v>5.7190000000000003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8499</v>
      </c>
    </row>
    <row r="66" spans="1:27" ht="37.5" x14ac:dyDescent="0.25">
      <c r="A66" t="s">
        <v>640</v>
      </c>
      <c r="E66" s="23" t="s">
        <v>4731</v>
      </c>
    </row>
    <row r="67" spans="1:27" x14ac:dyDescent="0.25">
      <c r="A67" t="s">
        <v>631</v>
      </c>
      <c r="B67">
        <v>15</v>
      </c>
      <c r="C67" s="22" t="s">
        <v>4732</v>
      </c>
      <c r="D67" t="s">
        <v>633</v>
      </c>
      <c r="E67" s="23" t="s">
        <v>7559</v>
      </c>
      <c r="F67" s="24" t="s">
        <v>874</v>
      </c>
      <c r="G67" s="25">
        <v>290.10000000000002</v>
      </c>
      <c r="H67" s="24">
        <v>0</v>
      </c>
      <c r="I67" s="26">
        <f>ROUND(G67*H67,P4)</f>
        <v>0</v>
      </c>
      <c r="L67" s="27">
        <v>0</v>
      </c>
      <c r="M67" s="20">
        <f>ROUND(G67*L67,P4)</f>
        <v>0</v>
      </c>
      <c r="N67" s="21" t="s">
        <v>633</v>
      </c>
      <c r="O67" s="28">
        <f>M67*AA67</f>
        <v>0</v>
      </c>
      <c r="P67">
        <v>3</v>
      </c>
      <c r="AA67">
        <f>IF(P67=1,$O$3,IF(P67=2,$O$4,$O$5))</f>
        <v>0.21</v>
      </c>
    </row>
    <row r="68" spans="1:27" x14ac:dyDescent="0.25">
      <c r="A68" t="s">
        <v>637</v>
      </c>
      <c r="E68" s="23" t="s">
        <v>6620</v>
      </c>
    </row>
    <row r="69" spans="1:27" ht="26" x14ac:dyDescent="0.3">
      <c r="A69" t="s">
        <v>638</v>
      </c>
      <c r="E69" s="29" t="s">
        <v>8500</v>
      </c>
    </row>
    <row r="70" spans="1:27" ht="37.5" x14ac:dyDescent="0.25">
      <c r="A70" t="s">
        <v>640</v>
      </c>
      <c r="E70" s="23" t="s">
        <v>7500</v>
      </c>
    </row>
    <row r="71" spans="1:27" x14ac:dyDescent="0.25">
      <c r="A71" t="s">
        <v>631</v>
      </c>
      <c r="B71">
        <v>16</v>
      </c>
      <c r="C71" s="22" t="s">
        <v>6563</v>
      </c>
      <c r="D71" t="s">
        <v>633</v>
      </c>
      <c r="E71" s="23" t="s">
        <v>6003</v>
      </c>
      <c r="F71" s="24" t="s">
        <v>874</v>
      </c>
      <c r="G71" s="25">
        <v>2259.1379999999999</v>
      </c>
      <c r="H71" s="24">
        <v>0</v>
      </c>
      <c r="I71" s="26">
        <f>ROUND(G71*H71,P4)</f>
        <v>0</v>
      </c>
      <c r="L71" s="27">
        <v>0</v>
      </c>
      <c r="M71" s="20">
        <f>ROUND(G71*L71,P4)</f>
        <v>0</v>
      </c>
      <c r="N71" s="21" t="s">
        <v>633</v>
      </c>
      <c r="O71" s="28">
        <f>M71*AA71</f>
        <v>0</v>
      </c>
      <c r="P71">
        <v>3</v>
      </c>
      <c r="AA71">
        <f>IF(P71=1,$O$3,IF(P71=2,$O$4,$O$5))</f>
        <v>0.21</v>
      </c>
    </row>
    <row r="72" spans="1:27" ht="37.5" x14ac:dyDescent="0.25">
      <c r="A72" t="s">
        <v>637</v>
      </c>
      <c r="E72" s="23" t="s">
        <v>8501</v>
      </c>
    </row>
    <row r="73" spans="1:27" ht="52" x14ac:dyDescent="0.3">
      <c r="A73" t="s">
        <v>638</v>
      </c>
      <c r="E73" s="29" t="s">
        <v>8502</v>
      </c>
    </row>
    <row r="74" spans="1:27" ht="300" x14ac:dyDescent="0.25">
      <c r="A74" t="s">
        <v>640</v>
      </c>
      <c r="E74" s="23" t="s">
        <v>4745</v>
      </c>
    </row>
    <row r="75" spans="1:27" x14ac:dyDescent="0.25">
      <c r="A75" t="s">
        <v>631</v>
      </c>
      <c r="B75">
        <v>17</v>
      </c>
      <c r="C75" s="22" t="s">
        <v>6619</v>
      </c>
      <c r="D75" t="s">
        <v>633</v>
      </c>
      <c r="E75" s="23" t="s">
        <v>1475</v>
      </c>
      <c r="F75" s="24" t="s">
        <v>874</v>
      </c>
      <c r="G75" s="25">
        <v>2314.09</v>
      </c>
      <c r="H75" s="24">
        <v>0</v>
      </c>
      <c r="I75" s="26">
        <f>ROUND(G75*H75,P4)</f>
        <v>0</v>
      </c>
      <c r="L75" s="27">
        <v>0</v>
      </c>
      <c r="M75" s="20">
        <f>ROUND(G75*L75,P4)</f>
        <v>0</v>
      </c>
      <c r="N75" s="21" t="s">
        <v>633</v>
      </c>
      <c r="O75" s="28">
        <f>M75*AA75</f>
        <v>0</v>
      </c>
      <c r="P75">
        <v>3</v>
      </c>
      <c r="AA75">
        <f>IF(P75=1,$O$3,IF(P75=2,$O$4,$O$5))</f>
        <v>0.21</v>
      </c>
    </row>
    <row r="76" spans="1:27" x14ac:dyDescent="0.25">
      <c r="A76" t="s">
        <v>637</v>
      </c>
      <c r="E76" s="23" t="s">
        <v>6620</v>
      </c>
    </row>
    <row r="77" spans="1:27" ht="26" x14ac:dyDescent="0.3">
      <c r="A77" t="s">
        <v>638</v>
      </c>
      <c r="E77" s="29" t="s">
        <v>8503</v>
      </c>
    </row>
    <row r="78" spans="1:27" ht="312.5" x14ac:dyDescent="0.25">
      <c r="A78" t="s">
        <v>640</v>
      </c>
      <c r="E78" s="23" t="s">
        <v>6622</v>
      </c>
    </row>
    <row r="79" spans="1:27" ht="13" x14ac:dyDescent="0.25">
      <c r="A79" t="s">
        <v>628</v>
      </c>
      <c r="C79" s="18" t="s">
        <v>2745</v>
      </c>
      <c r="E79" s="19" t="s">
        <v>4061</v>
      </c>
      <c r="L79" s="20">
        <f>SUMIFS(L80:L127,A80:A127,"P")</f>
        <v>0</v>
      </c>
      <c r="M79" s="20">
        <f>SUMIFS(M80:M127,A80:A127,"P")</f>
        <v>0</v>
      </c>
      <c r="N79" s="21"/>
    </row>
    <row r="80" spans="1:27" x14ac:dyDescent="0.25">
      <c r="A80" t="s">
        <v>631</v>
      </c>
      <c r="B80">
        <v>18</v>
      </c>
      <c r="C80" s="22" t="s">
        <v>4794</v>
      </c>
      <c r="D80" t="s">
        <v>633</v>
      </c>
      <c r="E80" s="23" t="s">
        <v>4795</v>
      </c>
      <c r="F80" s="24" t="s">
        <v>647</v>
      </c>
      <c r="G80" s="25">
        <v>36.299999999999997</v>
      </c>
      <c r="H80" s="24">
        <v>0</v>
      </c>
      <c r="I80" s="26">
        <f>ROUND(G80*H80,P4)</f>
        <v>0</v>
      </c>
      <c r="L80" s="27">
        <v>0</v>
      </c>
      <c r="M80" s="20">
        <f>ROUND(G80*L80,P4)</f>
        <v>0</v>
      </c>
      <c r="N80" s="21" t="s">
        <v>636</v>
      </c>
      <c r="O80" s="28">
        <f>M80*AA80</f>
        <v>0</v>
      </c>
      <c r="P80">
        <v>3</v>
      </c>
      <c r="AA80">
        <f>IF(P80=1,$O$3,IF(P80=2,$O$4,$O$5))</f>
        <v>0.21</v>
      </c>
    </row>
    <row r="81" spans="1:27" x14ac:dyDescent="0.25">
      <c r="A81" t="s">
        <v>637</v>
      </c>
      <c r="E81" s="23" t="s">
        <v>7411</v>
      </c>
    </row>
    <row r="82" spans="1:27" ht="26" x14ac:dyDescent="0.3">
      <c r="A82" t="s">
        <v>638</v>
      </c>
      <c r="E82" s="29" t="s">
        <v>8504</v>
      </c>
    </row>
    <row r="83" spans="1:27" ht="162.5" x14ac:dyDescent="0.25">
      <c r="A83" t="s">
        <v>640</v>
      </c>
      <c r="E83" s="23" t="s">
        <v>4797</v>
      </c>
    </row>
    <row r="84" spans="1:27" x14ac:dyDescent="0.25">
      <c r="A84" t="s">
        <v>631</v>
      </c>
      <c r="B84">
        <v>19</v>
      </c>
      <c r="C84" s="22" t="s">
        <v>7815</v>
      </c>
      <c r="D84" t="s">
        <v>633</v>
      </c>
      <c r="E84" s="23" t="s">
        <v>7816</v>
      </c>
      <c r="F84" s="24" t="s">
        <v>874</v>
      </c>
      <c r="G84" s="25">
        <v>3.27</v>
      </c>
      <c r="H84" s="24">
        <v>0</v>
      </c>
      <c r="I84" s="26">
        <f>ROUND(G84*H84,P4)</f>
        <v>0</v>
      </c>
      <c r="L84" s="27">
        <v>0</v>
      </c>
      <c r="M84" s="20">
        <f>ROUND(G84*L84,P4)</f>
        <v>0</v>
      </c>
      <c r="N84" s="21" t="s">
        <v>636</v>
      </c>
      <c r="O84" s="28">
        <f>M84*AA84</f>
        <v>0</v>
      </c>
      <c r="P84">
        <v>3</v>
      </c>
      <c r="AA84">
        <f>IF(P84=1,$O$3,IF(P84=2,$O$4,$O$5))</f>
        <v>0.21</v>
      </c>
    </row>
    <row r="85" spans="1:27" x14ac:dyDescent="0.25">
      <c r="A85" t="s">
        <v>637</v>
      </c>
      <c r="E85" s="23" t="s">
        <v>8505</v>
      </c>
    </row>
    <row r="86" spans="1:27" ht="26" x14ac:dyDescent="0.3">
      <c r="A86" t="s">
        <v>638</v>
      </c>
      <c r="E86" s="29" t="s">
        <v>8506</v>
      </c>
    </row>
    <row r="87" spans="1:27" ht="50" x14ac:dyDescent="0.25">
      <c r="A87" t="s">
        <v>640</v>
      </c>
      <c r="E87" s="23" t="s">
        <v>7819</v>
      </c>
    </row>
    <row r="88" spans="1:27" x14ac:dyDescent="0.25">
      <c r="A88" t="s">
        <v>631</v>
      </c>
      <c r="B88">
        <v>20</v>
      </c>
      <c r="C88" s="22" t="s">
        <v>7820</v>
      </c>
      <c r="D88" t="s">
        <v>633</v>
      </c>
      <c r="E88" s="23" t="s">
        <v>7821</v>
      </c>
      <c r="F88" s="24" t="s">
        <v>874</v>
      </c>
      <c r="G88" s="25">
        <v>0.313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8507</v>
      </c>
    </row>
    <row r="91" spans="1:27" ht="50" x14ac:dyDescent="0.25">
      <c r="A91" t="s">
        <v>640</v>
      </c>
      <c r="E91" s="23" t="s">
        <v>7819</v>
      </c>
    </row>
    <row r="92" spans="1:27" x14ac:dyDescent="0.25">
      <c r="A92" t="s">
        <v>631</v>
      </c>
      <c r="B92">
        <v>21</v>
      </c>
      <c r="C92" s="22" t="s">
        <v>6013</v>
      </c>
      <c r="D92" t="s">
        <v>633</v>
      </c>
      <c r="E92" s="23" t="s">
        <v>6014</v>
      </c>
      <c r="F92" s="24" t="s">
        <v>874</v>
      </c>
      <c r="G92" s="25">
        <v>446.71899999999999</v>
      </c>
      <c r="H92" s="24">
        <v>0</v>
      </c>
      <c r="I92" s="26">
        <f>ROUND(G92*H92,P4)</f>
        <v>0</v>
      </c>
      <c r="L92" s="27">
        <v>0</v>
      </c>
      <c r="M92" s="20">
        <f>ROUND(G92*L92,P4)</f>
        <v>0</v>
      </c>
      <c r="N92" s="21" t="s">
        <v>636</v>
      </c>
      <c r="O92" s="28">
        <f>M92*AA92</f>
        <v>0</v>
      </c>
      <c r="P92">
        <v>3</v>
      </c>
      <c r="AA92">
        <f>IF(P92=1,$O$3,IF(P92=2,$O$4,$O$5))</f>
        <v>0.21</v>
      </c>
    </row>
    <row r="93" spans="1:27" x14ac:dyDescent="0.25">
      <c r="A93" t="s">
        <v>637</v>
      </c>
      <c r="E93" s="23" t="s">
        <v>8508</v>
      </c>
    </row>
    <row r="94" spans="1:27" ht="26" x14ac:dyDescent="0.3">
      <c r="A94" t="s">
        <v>638</v>
      </c>
      <c r="E94" s="29" t="s">
        <v>8509</v>
      </c>
    </row>
    <row r="95" spans="1:27" ht="409.5" x14ac:dyDescent="0.25">
      <c r="A95" t="s">
        <v>640</v>
      </c>
      <c r="E95" s="23" t="s">
        <v>6997</v>
      </c>
    </row>
    <row r="96" spans="1:27" x14ac:dyDescent="0.25">
      <c r="A96" t="s">
        <v>631</v>
      </c>
      <c r="B96">
        <v>22</v>
      </c>
      <c r="C96" s="22" t="s">
        <v>6016</v>
      </c>
      <c r="D96" t="s">
        <v>633</v>
      </c>
      <c r="E96" s="23" t="s">
        <v>6017</v>
      </c>
      <c r="F96" s="24" t="s">
        <v>1806</v>
      </c>
      <c r="G96" s="25">
        <v>34.281999999999996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8510</v>
      </c>
    </row>
    <row r="99" spans="1:27" ht="250" x14ac:dyDescent="0.25">
      <c r="A99" t="s">
        <v>640</v>
      </c>
      <c r="E99" s="23" t="s">
        <v>7002</v>
      </c>
    </row>
    <row r="100" spans="1:27" x14ac:dyDescent="0.25">
      <c r="A100" t="s">
        <v>631</v>
      </c>
      <c r="B100">
        <v>23</v>
      </c>
      <c r="C100" s="22" t="s">
        <v>6632</v>
      </c>
      <c r="D100" t="s">
        <v>633</v>
      </c>
      <c r="E100" s="23" t="s">
        <v>6633</v>
      </c>
      <c r="F100" s="24" t="s">
        <v>1806</v>
      </c>
      <c r="G100" s="25">
        <v>133.02199999999999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52" x14ac:dyDescent="0.3">
      <c r="A102" t="s">
        <v>638</v>
      </c>
      <c r="E102" s="29" t="s">
        <v>8511</v>
      </c>
    </row>
    <row r="103" spans="1:27" ht="325" x14ac:dyDescent="0.25">
      <c r="A103" t="s">
        <v>640</v>
      </c>
      <c r="E103" s="23" t="s">
        <v>6635</v>
      </c>
    </row>
    <row r="104" spans="1:27" x14ac:dyDescent="0.25">
      <c r="A104" t="s">
        <v>631</v>
      </c>
      <c r="B104">
        <v>24</v>
      </c>
      <c r="C104" s="22" t="s">
        <v>6636</v>
      </c>
      <c r="D104" t="s">
        <v>633</v>
      </c>
      <c r="E104" s="23" t="s">
        <v>6637</v>
      </c>
      <c r="F104" s="24" t="s">
        <v>1806</v>
      </c>
      <c r="G104" s="25">
        <v>133.02199999999999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8512</v>
      </c>
    </row>
    <row r="107" spans="1:27" x14ac:dyDescent="0.25">
      <c r="A107" t="s">
        <v>640</v>
      </c>
      <c r="E107" s="23" t="s">
        <v>6639</v>
      </c>
    </row>
    <row r="108" spans="1:27" x14ac:dyDescent="0.25">
      <c r="A108" t="s">
        <v>631</v>
      </c>
      <c r="B108">
        <v>25</v>
      </c>
      <c r="C108" s="22" t="s">
        <v>6640</v>
      </c>
      <c r="D108" t="s">
        <v>633</v>
      </c>
      <c r="E108" s="23" t="s">
        <v>6641</v>
      </c>
      <c r="F108" s="24" t="s">
        <v>874</v>
      </c>
      <c r="G108" s="25">
        <v>1.131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8513</v>
      </c>
    </row>
    <row r="110" spans="1:27" ht="26" x14ac:dyDescent="0.3">
      <c r="A110" t="s">
        <v>638</v>
      </c>
      <c r="E110" s="29" t="s">
        <v>8514</v>
      </c>
    </row>
    <row r="111" spans="1:27" ht="225" x14ac:dyDescent="0.25">
      <c r="A111" t="s">
        <v>640</v>
      </c>
      <c r="E111" s="23" t="s">
        <v>6286</v>
      </c>
    </row>
    <row r="112" spans="1:27" x14ac:dyDescent="0.25">
      <c r="A112" t="s">
        <v>631</v>
      </c>
      <c r="B112">
        <v>26</v>
      </c>
      <c r="C112" s="22" t="s">
        <v>7010</v>
      </c>
      <c r="D112" t="s">
        <v>633</v>
      </c>
      <c r="E112" s="23" t="s">
        <v>7011</v>
      </c>
      <c r="F112" s="24" t="s">
        <v>647</v>
      </c>
      <c r="G112" s="25">
        <v>672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8515</v>
      </c>
    </row>
    <row r="114" spans="1:27" ht="26" x14ac:dyDescent="0.3">
      <c r="A114" t="s">
        <v>638</v>
      </c>
      <c r="E114" s="29" t="s">
        <v>8516</v>
      </c>
    </row>
    <row r="115" spans="1:27" ht="187.5" x14ac:dyDescent="0.25">
      <c r="A115" t="s">
        <v>640</v>
      </c>
      <c r="E115" s="23" t="s">
        <v>5572</v>
      </c>
    </row>
    <row r="116" spans="1:27" x14ac:dyDescent="0.25">
      <c r="A116" t="s">
        <v>631</v>
      </c>
      <c r="B116">
        <v>27</v>
      </c>
      <c r="C116" s="22" t="s">
        <v>3707</v>
      </c>
      <c r="D116" t="s">
        <v>633</v>
      </c>
      <c r="E116" s="23" t="s">
        <v>3708</v>
      </c>
      <c r="F116" s="24" t="s">
        <v>874</v>
      </c>
      <c r="G116" s="25">
        <v>249.9</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8517</v>
      </c>
    </row>
    <row r="118" spans="1:27" ht="26" x14ac:dyDescent="0.3">
      <c r="A118" t="s">
        <v>638</v>
      </c>
      <c r="E118" s="29" t="s">
        <v>8518</v>
      </c>
    </row>
    <row r="119" spans="1:27" ht="350" x14ac:dyDescent="0.25">
      <c r="A119" t="s">
        <v>640</v>
      </c>
      <c r="E119" s="23" t="s">
        <v>5576</v>
      </c>
    </row>
    <row r="120" spans="1:27" x14ac:dyDescent="0.25">
      <c r="A120" t="s">
        <v>631</v>
      </c>
      <c r="B120">
        <v>28</v>
      </c>
      <c r="C120" s="22" t="s">
        <v>6650</v>
      </c>
      <c r="D120" t="s">
        <v>633</v>
      </c>
      <c r="E120" s="23" t="s">
        <v>6651</v>
      </c>
      <c r="F120" s="24" t="s">
        <v>1806</v>
      </c>
      <c r="G120" s="25">
        <v>21.602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8519</v>
      </c>
    </row>
    <row r="123" spans="1:27" ht="262.5" x14ac:dyDescent="0.25">
      <c r="A123" t="s">
        <v>640</v>
      </c>
      <c r="E123" s="23" t="s">
        <v>5580</v>
      </c>
    </row>
    <row r="124" spans="1:27" x14ac:dyDescent="0.25">
      <c r="A124" t="s">
        <v>631</v>
      </c>
      <c r="B124">
        <v>29</v>
      </c>
      <c r="C124" s="22" t="s">
        <v>8109</v>
      </c>
      <c r="D124" t="s">
        <v>633</v>
      </c>
      <c r="E124" s="23" t="s">
        <v>8110</v>
      </c>
      <c r="F124" s="24" t="s">
        <v>870</v>
      </c>
      <c r="G124" s="25">
        <v>128.36000000000001</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8520</v>
      </c>
    </row>
    <row r="126" spans="1:27" ht="26" x14ac:dyDescent="0.3">
      <c r="A126" t="s">
        <v>638</v>
      </c>
      <c r="E126" s="29" t="s">
        <v>8521</v>
      </c>
    </row>
    <row r="127" spans="1:27" ht="100" x14ac:dyDescent="0.25">
      <c r="A127" t="s">
        <v>640</v>
      </c>
      <c r="E127" s="23" t="s">
        <v>8522</v>
      </c>
    </row>
    <row r="128" spans="1:27" ht="13" x14ac:dyDescent="0.25">
      <c r="A128" t="s">
        <v>628</v>
      </c>
      <c r="C128" s="18" t="s">
        <v>3224</v>
      </c>
      <c r="E128" s="19" t="s">
        <v>4802</v>
      </c>
      <c r="L128" s="20">
        <f>SUMIFS(L129:L156,A129:A156,"P")</f>
        <v>0</v>
      </c>
      <c r="M128" s="20">
        <f>SUMIFS(M129:M156,A129:A156,"P")</f>
        <v>0</v>
      </c>
      <c r="N128" s="21"/>
    </row>
    <row r="129" spans="1:27" x14ac:dyDescent="0.25">
      <c r="A129" t="s">
        <v>631</v>
      </c>
      <c r="B129">
        <v>30</v>
      </c>
      <c r="C129" s="22" t="s">
        <v>7843</v>
      </c>
      <c r="D129" t="s">
        <v>633</v>
      </c>
      <c r="E129" s="23" t="s">
        <v>7844</v>
      </c>
      <c r="F129" s="24" t="s">
        <v>2636</v>
      </c>
      <c r="G129" s="25">
        <v>758.52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8523</v>
      </c>
    </row>
    <row r="132" spans="1:27" ht="25" x14ac:dyDescent="0.25">
      <c r="A132" t="s">
        <v>640</v>
      </c>
      <c r="E132" s="23" t="s">
        <v>7847</v>
      </c>
    </row>
    <row r="133" spans="1:27" x14ac:dyDescent="0.25">
      <c r="A133" t="s">
        <v>631</v>
      </c>
      <c r="B133">
        <v>31</v>
      </c>
      <c r="C133" s="22" t="s">
        <v>6664</v>
      </c>
      <c r="D133" t="s">
        <v>633</v>
      </c>
      <c r="E133" s="23" t="s">
        <v>6665</v>
      </c>
      <c r="F133" s="24" t="s">
        <v>874</v>
      </c>
      <c r="G133" s="25">
        <v>80.83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8524</v>
      </c>
    </row>
    <row r="135" spans="1:27" ht="26" x14ac:dyDescent="0.3">
      <c r="A135" t="s">
        <v>638</v>
      </c>
      <c r="E135" s="29" t="s">
        <v>8525</v>
      </c>
    </row>
    <row r="136" spans="1:27" ht="362.5" x14ac:dyDescent="0.25">
      <c r="A136" t="s">
        <v>640</v>
      </c>
      <c r="E136" s="23" t="s">
        <v>6668</v>
      </c>
    </row>
    <row r="137" spans="1:27" x14ac:dyDescent="0.25">
      <c r="A137" t="s">
        <v>631</v>
      </c>
      <c r="B137">
        <v>32</v>
      </c>
      <c r="C137" s="22" t="s">
        <v>6669</v>
      </c>
      <c r="D137" t="s">
        <v>633</v>
      </c>
      <c r="E137" s="23" t="s">
        <v>6670</v>
      </c>
      <c r="F137" s="24" t="s">
        <v>1806</v>
      </c>
      <c r="G137" s="25">
        <v>11.166</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8526</v>
      </c>
    </row>
    <row r="140" spans="1:27" ht="237.5" x14ac:dyDescent="0.25">
      <c r="A140" t="s">
        <v>640</v>
      </c>
      <c r="E140" s="23" t="s">
        <v>6672</v>
      </c>
    </row>
    <row r="141" spans="1:27" x14ac:dyDescent="0.25">
      <c r="A141" t="s">
        <v>631</v>
      </c>
      <c r="B141">
        <v>33</v>
      </c>
      <c r="C141" s="22" t="s">
        <v>7032</v>
      </c>
      <c r="D141" t="s">
        <v>633</v>
      </c>
      <c r="E141" s="23" t="s">
        <v>7033</v>
      </c>
      <c r="F141" s="24" t="s">
        <v>874</v>
      </c>
      <c r="G141" s="25">
        <v>312.2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8527</v>
      </c>
    </row>
    <row r="143" spans="1:27" ht="26" x14ac:dyDescent="0.3">
      <c r="A143" t="s">
        <v>638</v>
      </c>
      <c r="E143" s="29" t="s">
        <v>8528</v>
      </c>
    </row>
    <row r="144" spans="1:27" ht="350" x14ac:dyDescent="0.25">
      <c r="A144" t="s">
        <v>640</v>
      </c>
      <c r="E144" s="23" t="s">
        <v>4812</v>
      </c>
    </row>
    <row r="145" spans="1:27" x14ac:dyDescent="0.25">
      <c r="A145" t="s">
        <v>631</v>
      </c>
      <c r="B145">
        <v>34</v>
      </c>
      <c r="C145" s="22" t="s">
        <v>7036</v>
      </c>
      <c r="D145" t="s">
        <v>633</v>
      </c>
      <c r="E145" s="23" t="s">
        <v>7037</v>
      </c>
      <c r="F145" s="24" t="s">
        <v>1806</v>
      </c>
      <c r="G145" s="25">
        <v>20.838999999999999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8529</v>
      </c>
    </row>
    <row r="148" spans="1:27" ht="262.5" x14ac:dyDescent="0.25">
      <c r="A148" t="s">
        <v>640</v>
      </c>
      <c r="E148" s="23" t="s">
        <v>5580</v>
      </c>
    </row>
    <row r="149" spans="1:27" x14ac:dyDescent="0.25">
      <c r="A149" t="s">
        <v>631</v>
      </c>
      <c r="B149">
        <v>35</v>
      </c>
      <c r="C149" s="22" t="s">
        <v>6673</v>
      </c>
      <c r="D149" t="s">
        <v>633</v>
      </c>
      <c r="E149" s="23" t="s">
        <v>6674</v>
      </c>
      <c r="F149" s="24" t="s">
        <v>874</v>
      </c>
      <c r="G149" s="25">
        <v>153.53</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8527</v>
      </c>
    </row>
    <row r="151" spans="1:27" ht="26" x14ac:dyDescent="0.3">
      <c r="A151" t="s">
        <v>638</v>
      </c>
      <c r="E151" s="29" t="s">
        <v>8530</v>
      </c>
    </row>
    <row r="152" spans="1:27" ht="350" x14ac:dyDescent="0.25">
      <c r="A152" t="s">
        <v>640</v>
      </c>
      <c r="E152" s="23" t="s">
        <v>4812</v>
      </c>
    </row>
    <row r="153" spans="1:27" x14ac:dyDescent="0.25">
      <c r="A153" t="s">
        <v>631</v>
      </c>
      <c r="B153">
        <v>36</v>
      </c>
      <c r="C153" s="22" t="s">
        <v>6677</v>
      </c>
      <c r="D153" t="s">
        <v>633</v>
      </c>
      <c r="E153" s="23" t="s">
        <v>6678</v>
      </c>
      <c r="F153" s="24" t="s">
        <v>1806</v>
      </c>
      <c r="G153" s="25">
        <v>6.1829999999999998</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8531</v>
      </c>
    </row>
    <row r="156" spans="1:27" ht="262.5" x14ac:dyDescent="0.25">
      <c r="A156" t="s">
        <v>640</v>
      </c>
      <c r="E156" s="23" t="s">
        <v>5580</v>
      </c>
    </row>
    <row r="157" spans="1:27" ht="13" x14ac:dyDescent="0.25">
      <c r="A157" t="s">
        <v>628</v>
      </c>
      <c r="C157" s="18" t="s">
        <v>3232</v>
      </c>
      <c r="E157" s="19" t="s">
        <v>4807</v>
      </c>
      <c r="L157" s="20">
        <f>SUMIFS(L158:L233,A158:A233,"P")</f>
        <v>0</v>
      </c>
      <c r="M157" s="20">
        <f>SUMIFS(M158:M233,A158:A233,"P")</f>
        <v>0</v>
      </c>
      <c r="N157" s="21"/>
    </row>
    <row r="158" spans="1:27" x14ac:dyDescent="0.25">
      <c r="A158" t="s">
        <v>631</v>
      </c>
      <c r="B158">
        <v>37</v>
      </c>
      <c r="C158" s="22" t="s">
        <v>8532</v>
      </c>
      <c r="D158" t="s">
        <v>633</v>
      </c>
      <c r="E158" s="23" t="s">
        <v>8533</v>
      </c>
      <c r="F158" s="24" t="s">
        <v>874</v>
      </c>
      <c r="G158" s="25">
        <v>27.96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8534</v>
      </c>
    </row>
    <row r="160" spans="1:27" ht="26" x14ac:dyDescent="0.3">
      <c r="A160" t="s">
        <v>638</v>
      </c>
      <c r="E160" s="29" t="s">
        <v>8535</v>
      </c>
    </row>
    <row r="161" spans="1:27" ht="350" x14ac:dyDescent="0.25">
      <c r="A161" t="s">
        <v>640</v>
      </c>
      <c r="E161" s="23" t="s">
        <v>4812</v>
      </c>
    </row>
    <row r="162" spans="1:27" x14ac:dyDescent="0.25">
      <c r="A162" t="s">
        <v>631</v>
      </c>
      <c r="B162">
        <v>38</v>
      </c>
      <c r="C162" s="22" t="s">
        <v>7861</v>
      </c>
      <c r="D162" t="s">
        <v>633</v>
      </c>
      <c r="E162" s="23" t="s">
        <v>7862</v>
      </c>
      <c r="F162" s="24" t="s">
        <v>1806</v>
      </c>
      <c r="G162" s="25">
        <v>3.6989999999999998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8536</v>
      </c>
    </row>
    <row r="165" spans="1:27" ht="262.5" x14ac:dyDescent="0.25">
      <c r="A165" t="s">
        <v>640</v>
      </c>
      <c r="E165" s="23" t="s">
        <v>5580</v>
      </c>
    </row>
    <row r="166" spans="1:27" x14ac:dyDescent="0.25">
      <c r="A166" t="s">
        <v>631</v>
      </c>
      <c r="B166">
        <v>39</v>
      </c>
      <c r="C166" s="22" t="s">
        <v>7864</v>
      </c>
      <c r="D166" t="s">
        <v>633</v>
      </c>
      <c r="E166" s="23" t="s">
        <v>7865</v>
      </c>
      <c r="F166" s="24" t="s">
        <v>874</v>
      </c>
      <c r="G166" s="25">
        <v>472.935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8537</v>
      </c>
    </row>
    <row r="168" spans="1:27" ht="26" x14ac:dyDescent="0.3">
      <c r="A168" t="s">
        <v>638</v>
      </c>
      <c r="E168" s="29" t="s">
        <v>8538</v>
      </c>
    </row>
    <row r="169" spans="1:27" ht="350" x14ac:dyDescent="0.25">
      <c r="A169" t="s">
        <v>640</v>
      </c>
      <c r="E169" s="23" t="s">
        <v>4812</v>
      </c>
    </row>
    <row r="170" spans="1:27" x14ac:dyDescent="0.25">
      <c r="A170" t="s">
        <v>631</v>
      </c>
      <c r="B170">
        <v>40</v>
      </c>
      <c r="C170" s="22" t="s">
        <v>7868</v>
      </c>
      <c r="D170" t="s">
        <v>633</v>
      </c>
      <c r="E170" s="23" t="s">
        <v>7869</v>
      </c>
      <c r="F170" s="24" t="s">
        <v>1806</v>
      </c>
      <c r="G170" s="25">
        <v>107.914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8539</v>
      </c>
    </row>
    <row r="173" spans="1:27" ht="262.5" x14ac:dyDescent="0.25">
      <c r="A173" t="s">
        <v>640</v>
      </c>
      <c r="E173" s="23" t="s">
        <v>7871</v>
      </c>
    </row>
    <row r="174" spans="1:27" x14ac:dyDescent="0.25">
      <c r="A174" t="s">
        <v>631</v>
      </c>
      <c r="B174">
        <v>41</v>
      </c>
      <c r="C174" s="22" t="s">
        <v>7877</v>
      </c>
      <c r="D174" t="s">
        <v>633</v>
      </c>
      <c r="E174" s="23" t="s">
        <v>7878</v>
      </c>
      <c r="F174" s="24" t="s">
        <v>647</v>
      </c>
      <c r="G174" s="25">
        <v>14.8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8540</v>
      </c>
    </row>
    <row r="177" spans="1:27" ht="50" x14ac:dyDescent="0.25">
      <c r="A177" t="s">
        <v>640</v>
      </c>
      <c r="E177" s="23" t="s">
        <v>7880</v>
      </c>
    </row>
    <row r="178" spans="1:27" x14ac:dyDescent="0.25">
      <c r="A178" t="s">
        <v>631</v>
      </c>
      <c r="B178">
        <v>42</v>
      </c>
      <c r="C178" s="22" t="s">
        <v>8541</v>
      </c>
      <c r="D178" t="s">
        <v>633</v>
      </c>
      <c r="E178" s="23" t="s">
        <v>8542</v>
      </c>
      <c r="F178" s="24" t="s">
        <v>657</v>
      </c>
      <c r="G178" s="25">
        <v>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8543</v>
      </c>
    </row>
    <row r="181" spans="1:27" ht="225" x14ac:dyDescent="0.25">
      <c r="A181" t="s">
        <v>640</v>
      </c>
      <c r="E181" s="23" t="s">
        <v>8544</v>
      </c>
    </row>
    <row r="182" spans="1:27" x14ac:dyDescent="0.25">
      <c r="A182" t="s">
        <v>631</v>
      </c>
      <c r="B182">
        <v>43</v>
      </c>
      <c r="C182" s="22" t="s">
        <v>8545</v>
      </c>
      <c r="D182" t="s">
        <v>633</v>
      </c>
      <c r="E182" s="23" t="s">
        <v>8546</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8547</v>
      </c>
    </row>
    <row r="185" spans="1:27" ht="225" x14ac:dyDescent="0.25">
      <c r="A185" t="s">
        <v>640</v>
      </c>
      <c r="E185" s="23" t="s">
        <v>8544</v>
      </c>
    </row>
    <row r="186" spans="1:27" x14ac:dyDescent="0.25">
      <c r="A186" t="s">
        <v>631</v>
      </c>
      <c r="B186">
        <v>44</v>
      </c>
      <c r="C186" s="22" t="s">
        <v>8548</v>
      </c>
      <c r="D186" t="s">
        <v>633</v>
      </c>
      <c r="E186" s="23" t="s">
        <v>8549</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8550</v>
      </c>
    </row>
    <row r="189" spans="1:27" ht="225" x14ac:dyDescent="0.25">
      <c r="A189" t="s">
        <v>640</v>
      </c>
      <c r="E189" s="23" t="s">
        <v>8544</v>
      </c>
    </row>
    <row r="190" spans="1:27" x14ac:dyDescent="0.25">
      <c r="A190" t="s">
        <v>631</v>
      </c>
      <c r="B190">
        <v>45</v>
      </c>
      <c r="C190" s="22" t="s">
        <v>8551</v>
      </c>
      <c r="D190" t="s">
        <v>633</v>
      </c>
      <c r="E190" s="23" t="s">
        <v>8552</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8550</v>
      </c>
    </row>
    <row r="193" spans="1:27" ht="225" x14ac:dyDescent="0.25">
      <c r="A193" t="s">
        <v>640</v>
      </c>
      <c r="E193" s="23" t="s">
        <v>8544</v>
      </c>
    </row>
    <row r="194" spans="1:27" x14ac:dyDescent="0.25">
      <c r="A194" t="s">
        <v>631</v>
      </c>
      <c r="B194">
        <v>46</v>
      </c>
      <c r="C194" s="22" t="s">
        <v>8553</v>
      </c>
      <c r="D194" t="s">
        <v>633</v>
      </c>
      <c r="E194" s="23" t="s">
        <v>8554</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8547</v>
      </c>
    </row>
    <row r="197" spans="1:27" ht="225" x14ac:dyDescent="0.25">
      <c r="A197" t="s">
        <v>640</v>
      </c>
      <c r="E197" s="23" t="s">
        <v>8544</v>
      </c>
    </row>
    <row r="198" spans="1:27" x14ac:dyDescent="0.25">
      <c r="A198" t="s">
        <v>631</v>
      </c>
      <c r="B198">
        <v>47</v>
      </c>
      <c r="C198" s="22" t="s">
        <v>8555</v>
      </c>
      <c r="D198" t="s">
        <v>633</v>
      </c>
      <c r="E198" s="23" t="s">
        <v>8556</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8547</v>
      </c>
    </row>
    <row r="201" spans="1:27" ht="225" x14ac:dyDescent="0.25">
      <c r="A201" t="s">
        <v>640</v>
      </c>
      <c r="E201" s="23" t="s">
        <v>8544</v>
      </c>
    </row>
    <row r="202" spans="1:27" x14ac:dyDescent="0.25">
      <c r="A202" t="s">
        <v>631</v>
      </c>
      <c r="B202">
        <v>48</v>
      </c>
      <c r="C202" s="22" t="s">
        <v>8557</v>
      </c>
      <c r="D202" t="s">
        <v>633</v>
      </c>
      <c r="E202" s="23" t="s">
        <v>8558</v>
      </c>
      <c r="F202" s="24" t="s">
        <v>874</v>
      </c>
      <c r="G202" s="25">
        <v>5.67</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8559</v>
      </c>
    </row>
    <row r="204" spans="1:27" ht="26" x14ac:dyDescent="0.3">
      <c r="A204" t="s">
        <v>638</v>
      </c>
      <c r="E204" s="29" t="s">
        <v>8560</v>
      </c>
    </row>
    <row r="205" spans="1:27" ht="225" x14ac:dyDescent="0.25">
      <c r="A205" t="s">
        <v>640</v>
      </c>
      <c r="E205" s="23" t="s">
        <v>5584</v>
      </c>
    </row>
    <row r="206" spans="1:27" x14ac:dyDescent="0.25">
      <c r="A206" t="s">
        <v>631</v>
      </c>
      <c r="B206">
        <v>49</v>
      </c>
      <c r="C206" s="22" t="s">
        <v>4808</v>
      </c>
      <c r="D206" t="s">
        <v>633</v>
      </c>
      <c r="E206" s="23" t="s">
        <v>4809</v>
      </c>
      <c r="F206" s="24" t="s">
        <v>874</v>
      </c>
      <c r="G206" s="25">
        <v>76.878</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8561</v>
      </c>
    </row>
    <row r="208" spans="1:27" ht="26" x14ac:dyDescent="0.3">
      <c r="A208" t="s">
        <v>638</v>
      </c>
      <c r="E208" s="29" t="s">
        <v>8562</v>
      </c>
    </row>
    <row r="209" spans="1:27" ht="350" x14ac:dyDescent="0.25">
      <c r="A209" t="s">
        <v>640</v>
      </c>
      <c r="E209" s="23" t="s">
        <v>4812</v>
      </c>
    </row>
    <row r="210" spans="1:27" x14ac:dyDescent="0.25">
      <c r="A210" t="s">
        <v>631</v>
      </c>
      <c r="B210">
        <v>50</v>
      </c>
      <c r="C210" s="22" t="s">
        <v>8563</v>
      </c>
      <c r="D210" t="s">
        <v>633</v>
      </c>
      <c r="E210" s="23" t="s">
        <v>8564</v>
      </c>
      <c r="F210" s="24" t="s">
        <v>874</v>
      </c>
      <c r="G210" s="25">
        <v>38.51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8565</v>
      </c>
    </row>
    <row r="212" spans="1:27" ht="26" x14ac:dyDescent="0.3">
      <c r="A212" t="s">
        <v>638</v>
      </c>
      <c r="E212" s="29" t="s">
        <v>8566</v>
      </c>
    </row>
    <row r="213" spans="1:27" ht="37.5" x14ac:dyDescent="0.25">
      <c r="A213" t="s">
        <v>640</v>
      </c>
      <c r="E213" s="23" t="s">
        <v>4816</v>
      </c>
    </row>
    <row r="214" spans="1:27" x14ac:dyDescent="0.25">
      <c r="A214" t="s">
        <v>631</v>
      </c>
      <c r="B214">
        <v>51</v>
      </c>
      <c r="C214" s="22" t="s">
        <v>5408</v>
      </c>
      <c r="D214" t="s">
        <v>633</v>
      </c>
      <c r="E214" s="23" t="s">
        <v>5409</v>
      </c>
      <c r="F214" s="24" t="s">
        <v>874</v>
      </c>
      <c r="G214" s="25">
        <v>0.24299999999999999</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8567</v>
      </c>
    </row>
    <row r="216" spans="1:27" ht="26" x14ac:dyDescent="0.3">
      <c r="A216" t="s">
        <v>638</v>
      </c>
      <c r="E216" s="29" t="s">
        <v>8568</v>
      </c>
    </row>
    <row r="217" spans="1:27" ht="37.5" x14ac:dyDescent="0.25">
      <c r="A217" t="s">
        <v>640</v>
      </c>
      <c r="E217" s="23" t="s">
        <v>5411</v>
      </c>
    </row>
    <row r="218" spans="1:27" ht="25" x14ac:dyDescent="0.25">
      <c r="A218" t="s">
        <v>631</v>
      </c>
      <c r="B218">
        <v>52</v>
      </c>
      <c r="C218" s="22" t="s">
        <v>8569</v>
      </c>
      <c r="D218" t="s">
        <v>633</v>
      </c>
      <c r="E218" s="23" t="s">
        <v>8570</v>
      </c>
      <c r="F218" s="24" t="s">
        <v>874</v>
      </c>
      <c r="G218" s="25">
        <v>148.38300000000001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8571</v>
      </c>
    </row>
    <row r="220" spans="1:27" ht="26" x14ac:dyDescent="0.3">
      <c r="A220" t="s">
        <v>638</v>
      </c>
      <c r="E220" s="29" t="s">
        <v>8572</v>
      </c>
    </row>
    <row r="221" spans="1:27" ht="37.5" x14ac:dyDescent="0.25">
      <c r="A221" t="s">
        <v>640</v>
      </c>
      <c r="E221" s="23" t="s">
        <v>4816</v>
      </c>
    </row>
    <row r="222" spans="1:27" x14ac:dyDescent="0.25">
      <c r="A222" t="s">
        <v>631</v>
      </c>
      <c r="B222">
        <v>53</v>
      </c>
      <c r="C222" s="22" t="s">
        <v>7908</v>
      </c>
      <c r="D222" t="s">
        <v>633</v>
      </c>
      <c r="E222" s="23" t="s">
        <v>7909</v>
      </c>
      <c r="F222" s="24" t="s">
        <v>874</v>
      </c>
      <c r="G222" s="25">
        <v>14.712</v>
      </c>
      <c r="H222" s="24">
        <v>0</v>
      </c>
      <c r="I222" s="26">
        <f>ROUND(G222*H222,P4)</f>
        <v>0</v>
      </c>
      <c r="L222" s="27">
        <v>0</v>
      </c>
      <c r="M222" s="20">
        <f>ROUND(G222*L222,P4)</f>
        <v>0</v>
      </c>
      <c r="N222" s="21" t="s">
        <v>636</v>
      </c>
      <c r="O222" s="28">
        <f>M222*AA222</f>
        <v>0</v>
      </c>
      <c r="P222">
        <v>3</v>
      </c>
      <c r="AA222">
        <f>IF(P222=1,$O$3,IF(P222=2,$O$4,$O$5))</f>
        <v>0.21</v>
      </c>
    </row>
    <row r="223" spans="1:27" ht="25" x14ac:dyDescent="0.25">
      <c r="A223" t="s">
        <v>637</v>
      </c>
      <c r="E223" s="23" t="s">
        <v>6786</v>
      </c>
    </row>
    <row r="224" spans="1:27" ht="26" x14ac:dyDescent="0.3">
      <c r="A224" t="s">
        <v>638</v>
      </c>
      <c r="E224" s="29" t="s">
        <v>8573</v>
      </c>
    </row>
    <row r="225" spans="1:27" ht="275" x14ac:dyDescent="0.25">
      <c r="A225" t="s">
        <v>640</v>
      </c>
      <c r="E225" s="23" t="s">
        <v>7912</v>
      </c>
    </row>
    <row r="226" spans="1:27" x14ac:dyDescent="0.25">
      <c r="A226" t="s">
        <v>631</v>
      </c>
      <c r="B226">
        <v>54</v>
      </c>
      <c r="C226" s="22" t="s">
        <v>8574</v>
      </c>
      <c r="D226" t="s">
        <v>633</v>
      </c>
      <c r="E226" s="23" t="s">
        <v>8575</v>
      </c>
      <c r="F226" s="24" t="s">
        <v>874</v>
      </c>
      <c r="G226" s="25">
        <v>6.43</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8576</v>
      </c>
    </row>
    <row r="229" spans="1:27" ht="237.5" x14ac:dyDescent="0.25">
      <c r="A229" t="s">
        <v>640</v>
      </c>
      <c r="E229" s="23" t="s">
        <v>8577</v>
      </c>
    </row>
    <row r="230" spans="1:27" x14ac:dyDescent="0.25">
      <c r="A230" t="s">
        <v>631</v>
      </c>
      <c r="B230">
        <v>55</v>
      </c>
      <c r="C230" s="22" t="s">
        <v>6695</v>
      </c>
      <c r="D230" t="s">
        <v>633</v>
      </c>
      <c r="E230" s="23" t="s">
        <v>4831</v>
      </c>
      <c r="F230" s="24" t="s">
        <v>874</v>
      </c>
      <c r="G230" s="25">
        <v>128.744</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7457</v>
      </c>
    </row>
    <row r="232" spans="1:27" ht="26" x14ac:dyDescent="0.3">
      <c r="A232" t="s">
        <v>638</v>
      </c>
      <c r="E232" s="29" t="s">
        <v>8578</v>
      </c>
    </row>
    <row r="233" spans="1:27" ht="100" x14ac:dyDescent="0.25">
      <c r="A233" t="s">
        <v>640</v>
      </c>
      <c r="E233" s="23" t="s">
        <v>6698</v>
      </c>
    </row>
    <row r="234" spans="1:27" ht="13" x14ac:dyDescent="0.25">
      <c r="A234" t="s">
        <v>628</v>
      </c>
      <c r="C234" s="18" t="s">
        <v>891</v>
      </c>
      <c r="E234" s="19" t="s">
        <v>4454</v>
      </c>
      <c r="L234" s="20">
        <f>SUMIFS(L235:L258,A235:A258,"P")</f>
        <v>0</v>
      </c>
      <c r="M234" s="20">
        <f>SUMIFS(M235:M258,A235:A258,"P")</f>
        <v>0</v>
      </c>
      <c r="N234" s="21"/>
    </row>
    <row r="235" spans="1:27" x14ac:dyDescent="0.25">
      <c r="A235" t="s">
        <v>631</v>
      </c>
      <c r="B235">
        <v>56</v>
      </c>
      <c r="C235" s="22" t="s">
        <v>7517</v>
      </c>
      <c r="D235" t="s">
        <v>633</v>
      </c>
      <c r="E235" s="23" t="s">
        <v>7518</v>
      </c>
      <c r="F235" s="24" t="s">
        <v>870</v>
      </c>
      <c r="G235" s="25">
        <v>368.25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8579</v>
      </c>
    </row>
    <row r="237" spans="1:27" ht="26" x14ac:dyDescent="0.3">
      <c r="A237" t="s">
        <v>638</v>
      </c>
      <c r="E237" s="29" t="s">
        <v>8580</v>
      </c>
    </row>
    <row r="238" spans="1:27" ht="50" x14ac:dyDescent="0.25">
      <c r="A238" t="s">
        <v>640</v>
      </c>
      <c r="E238" s="23" t="s">
        <v>6417</v>
      </c>
    </row>
    <row r="239" spans="1:27" x14ac:dyDescent="0.25">
      <c r="A239" t="s">
        <v>631</v>
      </c>
      <c r="B239">
        <v>57</v>
      </c>
      <c r="C239" s="22" t="s">
        <v>8581</v>
      </c>
      <c r="D239" t="s">
        <v>633</v>
      </c>
      <c r="E239" s="23" t="s">
        <v>8582</v>
      </c>
      <c r="F239" s="24" t="s">
        <v>870</v>
      </c>
      <c r="G239" s="25">
        <v>368.25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26" x14ac:dyDescent="0.3">
      <c r="A241" t="s">
        <v>638</v>
      </c>
      <c r="E241" s="29" t="s">
        <v>8580</v>
      </c>
    </row>
    <row r="242" spans="1:27" ht="137.5" x14ac:dyDescent="0.25">
      <c r="A242" t="s">
        <v>640</v>
      </c>
      <c r="E242" s="23" t="s">
        <v>6424</v>
      </c>
    </row>
    <row r="243" spans="1:27" x14ac:dyDescent="0.25">
      <c r="A243" t="s">
        <v>631</v>
      </c>
      <c r="B243">
        <v>58</v>
      </c>
      <c r="C243" s="22" t="s">
        <v>8583</v>
      </c>
      <c r="D243" t="s">
        <v>633</v>
      </c>
      <c r="E243" s="23" t="s">
        <v>8584</v>
      </c>
      <c r="F243" s="24" t="s">
        <v>870</v>
      </c>
      <c r="G243" s="25">
        <v>368.25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8585</v>
      </c>
    </row>
    <row r="245" spans="1:27" ht="26" x14ac:dyDescent="0.3">
      <c r="A245" t="s">
        <v>638</v>
      </c>
      <c r="E245" s="29" t="s">
        <v>8580</v>
      </c>
    </row>
    <row r="246" spans="1:27" ht="137.5" x14ac:dyDescent="0.25">
      <c r="A246" t="s">
        <v>640</v>
      </c>
      <c r="E246" s="23" t="s">
        <v>6424</v>
      </c>
    </row>
    <row r="247" spans="1:27" x14ac:dyDescent="0.25">
      <c r="A247" t="s">
        <v>631</v>
      </c>
      <c r="B247">
        <v>59</v>
      </c>
      <c r="C247" s="22" t="s">
        <v>7940</v>
      </c>
      <c r="D247" t="s">
        <v>633</v>
      </c>
      <c r="E247" s="23" t="s">
        <v>7941</v>
      </c>
      <c r="F247" s="24" t="s">
        <v>870</v>
      </c>
      <c r="G247" s="25">
        <v>368.25</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26" x14ac:dyDescent="0.3">
      <c r="A249" t="s">
        <v>638</v>
      </c>
      <c r="E249" s="29" t="s">
        <v>8580</v>
      </c>
    </row>
    <row r="250" spans="1:27" ht="137.5" x14ac:dyDescent="0.25">
      <c r="A250" t="s">
        <v>640</v>
      </c>
      <c r="E250" s="23" t="s">
        <v>6424</v>
      </c>
    </row>
    <row r="251" spans="1:27" x14ac:dyDescent="0.25">
      <c r="A251" t="s">
        <v>631</v>
      </c>
      <c r="B251">
        <v>60</v>
      </c>
      <c r="C251" s="22" t="s">
        <v>8586</v>
      </c>
      <c r="D251" t="s">
        <v>633</v>
      </c>
      <c r="E251" s="23" t="s">
        <v>8587</v>
      </c>
      <c r="F251" s="24" t="s">
        <v>870</v>
      </c>
      <c r="G251" s="25">
        <v>368.25</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8588</v>
      </c>
    </row>
    <row r="253" spans="1:27" ht="26" x14ac:dyDescent="0.3">
      <c r="A253" t="s">
        <v>638</v>
      </c>
      <c r="E253" s="29" t="s">
        <v>8580</v>
      </c>
    </row>
    <row r="254" spans="1:27" ht="25" x14ac:dyDescent="0.25">
      <c r="A254" t="s">
        <v>640</v>
      </c>
      <c r="E254" s="23" t="s">
        <v>7945</v>
      </c>
    </row>
    <row r="255" spans="1:27" x14ac:dyDescent="0.25">
      <c r="A255" t="s">
        <v>631</v>
      </c>
      <c r="B255">
        <v>61</v>
      </c>
      <c r="C255" s="22" t="s">
        <v>8589</v>
      </c>
      <c r="D255" t="s">
        <v>633</v>
      </c>
      <c r="E255" s="23" t="s">
        <v>8590</v>
      </c>
      <c r="F255" s="24" t="s">
        <v>870</v>
      </c>
      <c r="G255" s="25">
        <v>368.25</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8591</v>
      </c>
    </row>
    <row r="257" spans="1:27" ht="26" x14ac:dyDescent="0.3">
      <c r="A257" t="s">
        <v>638</v>
      </c>
      <c r="E257" s="29" t="s">
        <v>8580</v>
      </c>
    </row>
    <row r="258" spans="1:27" ht="25" x14ac:dyDescent="0.25">
      <c r="A258" t="s">
        <v>640</v>
      </c>
      <c r="E258" s="23" t="s">
        <v>7945</v>
      </c>
    </row>
    <row r="259" spans="1:27" ht="13" x14ac:dyDescent="0.25">
      <c r="A259" t="s">
        <v>628</v>
      </c>
      <c r="C259" s="18" t="s">
        <v>6878</v>
      </c>
      <c r="E259" s="19" t="s">
        <v>6879</v>
      </c>
      <c r="L259" s="20">
        <f>SUMIFS(L260:L263,A260:A263,"P")</f>
        <v>0</v>
      </c>
      <c r="M259" s="20">
        <f>SUMIFS(M260:M263,A260:A263,"P")</f>
        <v>0</v>
      </c>
      <c r="N259" s="21"/>
    </row>
    <row r="260" spans="1:27" x14ac:dyDescent="0.25">
      <c r="A260" t="s">
        <v>631</v>
      </c>
      <c r="B260">
        <v>62</v>
      </c>
      <c r="C260" s="22" t="s">
        <v>8592</v>
      </c>
      <c r="D260" t="s">
        <v>633</v>
      </c>
      <c r="E260" s="23" t="s">
        <v>8593</v>
      </c>
      <c r="F260" s="24" t="s">
        <v>870</v>
      </c>
      <c r="G260" s="25">
        <v>204.86199999999999</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8594</v>
      </c>
    </row>
    <row r="262" spans="1:27" ht="26" x14ac:dyDescent="0.3">
      <c r="A262" t="s">
        <v>638</v>
      </c>
      <c r="E262" s="29" t="s">
        <v>8595</v>
      </c>
    </row>
    <row r="263" spans="1:27" ht="25" x14ac:dyDescent="0.25">
      <c r="A263" t="s">
        <v>640</v>
      </c>
      <c r="E263" s="23" t="s">
        <v>8596</v>
      </c>
    </row>
    <row r="264" spans="1:27" ht="13" x14ac:dyDescent="0.25">
      <c r="A264" t="s">
        <v>628</v>
      </c>
      <c r="C264" s="18" t="s">
        <v>1544</v>
      </c>
      <c r="E264" s="19" t="s">
        <v>2049</v>
      </c>
      <c r="L264" s="20">
        <f>SUMIFS(L265:L296,A265:A296,"P")</f>
        <v>0</v>
      </c>
      <c r="M264" s="20">
        <f>SUMIFS(M265:M296,A265:A296,"P")</f>
        <v>0</v>
      </c>
      <c r="N264" s="21"/>
    </row>
    <row r="265" spans="1:27" ht="25" x14ac:dyDescent="0.25">
      <c r="A265" t="s">
        <v>631</v>
      </c>
      <c r="B265">
        <v>63</v>
      </c>
      <c r="C265" s="22" t="s">
        <v>6428</v>
      </c>
      <c r="D265" t="s">
        <v>633</v>
      </c>
      <c r="E265" s="23" t="s">
        <v>6429</v>
      </c>
      <c r="F265" s="24" t="s">
        <v>870</v>
      </c>
      <c r="G265" s="25">
        <v>786.58</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39" x14ac:dyDescent="0.3">
      <c r="A267" t="s">
        <v>638</v>
      </c>
      <c r="E267" s="29" t="s">
        <v>8597</v>
      </c>
    </row>
    <row r="268" spans="1:27" ht="187.5" x14ac:dyDescent="0.25">
      <c r="A268" t="s">
        <v>640</v>
      </c>
      <c r="E268" s="23" t="s">
        <v>4856</v>
      </c>
    </row>
    <row r="269" spans="1:27" x14ac:dyDescent="0.25">
      <c r="A269" t="s">
        <v>631</v>
      </c>
      <c r="B269">
        <v>64</v>
      </c>
      <c r="C269" s="22" t="s">
        <v>7948</v>
      </c>
      <c r="D269" t="s">
        <v>633</v>
      </c>
      <c r="E269" s="23" t="s">
        <v>7949</v>
      </c>
      <c r="F269" s="24" t="s">
        <v>870</v>
      </c>
      <c r="G269" s="25">
        <v>257.52</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8598</v>
      </c>
    </row>
    <row r="271" spans="1:27" ht="26" x14ac:dyDescent="0.3">
      <c r="A271" t="s">
        <v>638</v>
      </c>
      <c r="E271" s="29" t="s">
        <v>8599</v>
      </c>
    </row>
    <row r="272" spans="1:27" ht="200" x14ac:dyDescent="0.25">
      <c r="A272" t="s">
        <v>640</v>
      </c>
      <c r="E272" s="23" t="s">
        <v>7952</v>
      </c>
    </row>
    <row r="273" spans="1:27" ht="25" x14ac:dyDescent="0.25">
      <c r="A273" t="s">
        <v>631</v>
      </c>
      <c r="B273">
        <v>65</v>
      </c>
      <c r="C273" s="22" t="s">
        <v>7953</v>
      </c>
      <c r="D273" t="s">
        <v>633</v>
      </c>
      <c r="E273" s="23" t="s">
        <v>7954</v>
      </c>
      <c r="F273" s="24" t="s">
        <v>870</v>
      </c>
      <c r="G273" s="25">
        <v>573.42999999999995</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26" x14ac:dyDescent="0.3">
      <c r="A275" t="s">
        <v>638</v>
      </c>
      <c r="E275" s="29" t="s">
        <v>8600</v>
      </c>
    </row>
    <row r="276" spans="1:27" ht="200" x14ac:dyDescent="0.25">
      <c r="A276" t="s">
        <v>640</v>
      </c>
      <c r="E276" s="23" t="s">
        <v>7957</v>
      </c>
    </row>
    <row r="277" spans="1:27" x14ac:dyDescent="0.25">
      <c r="A277" t="s">
        <v>631</v>
      </c>
      <c r="B277">
        <v>66</v>
      </c>
      <c r="C277" s="22" t="s">
        <v>6324</v>
      </c>
      <c r="D277" t="s">
        <v>633</v>
      </c>
      <c r="E277" s="23" t="s">
        <v>6325</v>
      </c>
      <c r="F277" s="24" t="s">
        <v>870</v>
      </c>
      <c r="G277" s="25">
        <v>786.58</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8601</v>
      </c>
    </row>
    <row r="279" spans="1:27" ht="26" x14ac:dyDescent="0.3">
      <c r="A279" t="s">
        <v>638</v>
      </c>
      <c r="E279" s="29" t="s">
        <v>8602</v>
      </c>
    </row>
    <row r="280" spans="1:27" ht="37.5" x14ac:dyDescent="0.25">
      <c r="A280" t="s">
        <v>640</v>
      </c>
      <c r="E280" s="23" t="s">
        <v>6327</v>
      </c>
    </row>
    <row r="281" spans="1:27" x14ac:dyDescent="0.25">
      <c r="A281" t="s">
        <v>631</v>
      </c>
      <c r="B281">
        <v>67</v>
      </c>
      <c r="C281" s="22" t="s">
        <v>7981</v>
      </c>
      <c r="D281" t="s">
        <v>633</v>
      </c>
      <c r="E281" s="23" t="s">
        <v>7982</v>
      </c>
      <c r="F281" s="24" t="s">
        <v>870</v>
      </c>
      <c r="G281" s="25">
        <v>52.173000000000002</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8603</v>
      </c>
    </row>
    <row r="283" spans="1:27" ht="26" x14ac:dyDescent="0.3">
      <c r="A283" t="s">
        <v>638</v>
      </c>
      <c r="E283" s="29" t="s">
        <v>8604</v>
      </c>
    </row>
    <row r="284" spans="1:27" ht="50" x14ac:dyDescent="0.25">
      <c r="A284" t="s">
        <v>640</v>
      </c>
      <c r="E284" s="23" t="s">
        <v>7985</v>
      </c>
    </row>
    <row r="285" spans="1:27" x14ac:dyDescent="0.25">
      <c r="A285" t="s">
        <v>631</v>
      </c>
      <c r="B285">
        <v>68</v>
      </c>
      <c r="C285" s="22" t="s">
        <v>7986</v>
      </c>
      <c r="D285" t="s">
        <v>633</v>
      </c>
      <c r="E285" s="23" t="s">
        <v>7987</v>
      </c>
      <c r="F285" s="24" t="s">
        <v>870</v>
      </c>
      <c r="G285" s="25">
        <v>38.165999999999997</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8605</v>
      </c>
    </row>
    <row r="287" spans="1:27" ht="26" x14ac:dyDescent="0.3">
      <c r="A287" t="s">
        <v>638</v>
      </c>
      <c r="E287" s="29" t="s">
        <v>8606</v>
      </c>
    </row>
    <row r="288" spans="1:27" ht="50" x14ac:dyDescent="0.25">
      <c r="A288" t="s">
        <v>640</v>
      </c>
      <c r="E288" s="23" t="s">
        <v>7985</v>
      </c>
    </row>
    <row r="289" spans="1:27" x14ac:dyDescent="0.25">
      <c r="A289" t="s">
        <v>631</v>
      </c>
      <c r="B289">
        <v>69</v>
      </c>
      <c r="C289" s="22" t="s">
        <v>8607</v>
      </c>
      <c r="D289" t="s">
        <v>633</v>
      </c>
      <c r="E289" s="23" t="s">
        <v>8608</v>
      </c>
      <c r="F289" s="24" t="s">
        <v>870</v>
      </c>
      <c r="G289" s="25">
        <v>489.42</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39" x14ac:dyDescent="0.3">
      <c r="A291" t="s">
        <v>638</v>
      </c>
      <c r="E291" s="29" t="s">
        <v>8609</v>
      </c>
    </row>
    <row r="292" spans="1:27" ht="50" x14ac:dyDescent="0.25">
      <c r="A292" t="s">
        <v>640</v>
      </c>
      <c r="E292" s="23" t="s">
        <v>7985</v>
      </c>
    </row>
    <row r="293" spans="1:27" x14ac:dyDescent="0.25">
      <c r="A293" t="s">
        <v>631</v>
      </c>
      <c r="B293">
        <v>70</v>
      </c>
      <c r="C293" s="22" t="s">
        <v>8610</v>
      </c>
      <c r="D293" t="s">
        <v>633</v>
      </c>
      <c r="E293" s="23" t="s">
        <v>8611</v>
      </c>
      <c r="F293" s="24" t="s">
        <v>647</v>
      </c>
      <c r="G293" s="25">
        <v>55.9</v>
      </c>
      <c r="H293" s="24">
        <v>0</v>
      </c>
      <c r="I293" s="26">
        <f>ROUND(G293*H293,P4)</f>
        <v>0</v>
      </c>
      <c r="L293" s="27">
        <v>0</v>
      </c>
      <c r="M293" s="20">
        <f>ROUND(G293*L293,P4)</f>
        <v>0</v>
      </c>
      <c r="N293" s="21" t="s">
        <v>633</v>
      </c>
      <c r="O293" s="28">
        <f>M293*AA293</f>
        <v>0</v>
      </c>
      <c r="P293">
        <v>3</v>
      </c>
      <c r="AA293">
        <f>IF(P293=1,$O$3,IF(P293=2,$O$4,$O$5))</f>
        <v>0.21</v>
      </c>
    </row>
    <row r="294" spans="1:27" ht="37.5" x14ac:dyDescent="0.25">
      <c r="A294" t="s">
        <v>637</v>
      </c>
      <c r="E294" s="23" t="s">
        <v>8612</v>
      </c>
    </row>
    <row r="295" spans="1:27" ht="26" x14ac:dyDescent="0.3">
      <c r="A295" t="s">
        <v>638</v>
      </c>
      <c r="E295" s="29" t="s">
        <v>8613</v>
      </c>
    </row>
    <row r="296" spans="1:27" ht="50" x14ac:dyDescent="0.25">
      <c r="A296" t="s">
        <v>640</v>
      </c>
      <c r="E296" s="23" t="s">
        <v>8004</v>
      </c>
    </row>
    <row r="297" spans="1:27" ht="13" x14ac:dyDescent="0.25">
      <c r="A297" t="s">
        <v>628</v>
      </c>
      <c r="C297" s="18" t="s">
        <v>4857</v>
      </c>
      <c r="E297" s="19" t="s">
        <v>5603</v>
      </c>
      <c r="L297" s="20">
        <f>SUMIFS(L298:L309,A298:A309,"P")</f>
        <v>0</v>
      </c>
      <c r="M297" s="20">
        <f>SUMIFS(M298:M309,A298:A309,"P")</f>
        <v>0</v>
      </c>
      <c r="N297" s="21"/>
    </row>
    <row r="298" spans="1:27" x14ac:dyDescent="0.25">
      <c r="A298" t="s">
        <v>631</v>
      </c>
      <c r="B298">
        <v>71</v>
      </c>
      <c r="C298" s="22" t="s">
        <v>7095</v>
      </c>
      <c r="D298" t="s">
        <v>633</v>
      </c>
      <c r="E298" s="23" t="s">
        <v>7096</v>
      </c>
      <c r="F298" s="24" t="s">
        <v>647</v>
      </c>
      <c r="G298" s="25">
        <v>5.0999999999999996</v>
      </c>
      <c r="H298" s="24">
        <v>0</v>
      </c>
      <c r="I298" s="26">
        <f>ROUND(G298*H298,P4)</f>
        <v>0</v>
      </c>
      <c r="L298" s="27">
        <v>0</v>
      </c>
      <c r="M298" s="20">
        <f>ROUND(G298*L298,P4)</f>
        <v>0</v>
      </c>
      <c r="N298" s="21" t="s">
        <v>636</v>
      </c>
      <c r="O298" s="28">
        <f>M298*AA298</f>
        <v>0</v>
      </c>
      <c r="P298">
        <v>3</v>
      </c>
      <c r="AA298">
        <f>IF(P298=1,$O$3,IF(P298=2,$O$4,$O$5))</f>
        <v>0.21</v>
      </c>
    </row>
    <row r="299" spans="1:27" ht="25" x14ac:dyDescent="0.25">
      <c r="A299" t="s">
        <v>637</v>
      </c>
      <c r="E299" s="23" t="s">
        <v>7464</v>
      </c>
    </row>
    <row r="300" spans="1:27" ht="26" x14ac:dyDescent="0.3">
      <c r="A300" t="s">
        <v>638</v>
      </c>
      <c r="E300" s="29" t="s">
        <v>8614</v>
      </c>
    </row>
    <row r="301" spans="1:27" ht="237.5" x14ac:dyDescent="0.25">
      <c r="A301" t="s">
        <v>640</v>
      </c>
      <c r="E301" s="23" t="s">
        <v>5941</v>
      </c>
    </row>
    <row r="302" spans="1:27" x14ac:dyDescent="0.25">
      <c r="A302" t="s">
        <v>631</v>
      </c>
      <c r="B302">
        <v>72</v>
      </c>
      <c r="C302" s="22" t="s">
        <v>8615</v>
      </c>
      <c r="D302" t="s">
        <v>633</v>
      </c>
      <c r="E302" s="23" t="s">
        <v>8616</v>
      </c>
      <c r="F302" s="24" t="s">
        <v>647</v>
      </c>
      <c r="G302" s="25">
        <v>3.8</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8617</v>
      </c>
    </row>
    <row r="304" spans="1:27" ht="26" x14ac:dyDescent="0.3">
      <c r="A304" t="s">
        <v>638</v>
      </c>
      <c r="E304" s="29" t="s">
        <v>8618</v>
      </c>
    </row>
    <row r="305" spans="1:27" ht="175" x14ac:dyDescent="0.25">
      <c r="A305" t="s">
        <v>640</v>
      </c>
      <c r="E305" s="23" t="s">
        <v>8619</v>
      </c>
    </row>
    <row r="306" spans="1:27" x14ac:dyDescent="0.25">
      <c r="A306" t="s">
        <v>631</v>
      </c>
      <c r="B306">
        <v>73</v>
      </c>
      <c r="C306" s="22" t="s">
        <v>8620</v>
      </c>
      <c r="D306" t="s">
        <v>633</v>
      </c>
      <c r="E306" s="23" t="s">
        <v>8621</v>
      </c>
      <c r="F306" s="24" t="s">
        <v>647</v>
      </c>
      <c r="G306" s="25">
        <v>25.9</v>
      </c>
      <c r="H306" s="24">
        <v>0</v>
      </c>
      <c r="I306" s="26">
        <f>ROUND(G306*H306,P4)</f>
        <v>0</v>
      </c>
      <c r="L306" s="27">
        <v>0</v>
      </c>
      <c r="M306" s="20">
        <f>ROUND(G306*L306,P4)</f>
        <v>0</v>
      </c>
      <c r="N306" s="21" t="s">
        <v>636</v>
      </c>
      <c r="O306" s="28">
        <f>M306*AA306</f>
        <v>0</v>
      </c>
      <c r="P306">
        <v>3</v>
      </c>
      <c r="AA306">
        <f>IF(P306=1,$O$3,IF(P306=2,$O$4,$O$5))</f>
        <v>0.21</v>
      </c>
    </row>
    <row r="307" spans="1:27" ht="25" x14ac:dyDescent="0.25">
      <c r="A307" t="s">
        <v>637</v>
      </c>
      <c r="E307" s="23" t="s">
        <v>8622</v>
      </c>
    </row>
    <row r="308" spans="1:27" ht="26" x14ac:dyDescent="0.3">
      <c r="A308" t="s">
        <v>638</v>
      </c>
      <c r="E308" s="29" t="s">
        <v>8623</v>
      </c>
    </row>
    <row r="309" spans="1:27" ht="175" x14ac:dyDescent="0.25">
      <c r="A309" t="s">
        <v>640</v>
      </c>
      <c r="E309" s="23" t="s">
        <v>8624</v>
      </c>
    </row>
    <row r="310" spans="1:27" ht="13" x14ac:dyDescent="0.25">
      <c r="A310" t="s">
        <v>628</v>
      </c>
      <c r="C310" s="18" t="s">
        <v>1966</v>
      </c>
      <c r="E310" s="19" t="s">
        <v>4616</v>
      </c>
      <c r="L310" s="20">
        <f>SUMIFS(L311:L386,A311:A386,"P")</f>
        <v>0</v>
      </c>
      <c r="M310" s="20">
        <f>SUMIFS(M311:M386,A311:A386,"P")</f>
        <v>0</v>
      </c>
      <c r="N310" s="21"/>
    </row>
    <row r="311" spans="1:27" ht="25" x14ac:dyDescent="0.25">
      <c r="A311" t="s">
        <v>631</v>
      </c>
      <c r="B311">
        <v>74</v>
      </c>
      <c r="C311" s="22" t="s">
        <v>8015</v>
      </c>
      <c r="D311" t="s">
        <v>633</v>
      </c>
      <c r="E311" s="23" t="s">
        <v>8625</v>
      </c>
      <c r="F311" s="24" t="s">
        <v>647</v>
      </c>
      <c r="G311" s="25">
        <v>127.833</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8626</v>
      </c>
    </row>
    <row r="313" spans="1:27" ht="26" x14ac:dyDescent="0.3">
      <c r="A313" t="s">
        <v>638</v>
      </c>
      <c r="E313" s="29" t="s">
        <v>8627</v>
      </c>
    </row>
    <row r="314" spans="1:27" ht="112.5" x14ac:dyDescent="0.25">
      <c r="A314" t="s">
        <v>640</v>
      </c>
      <c r="E314" s="23" t="s">
        <v>8628</v>
      </c>
    </row>
    <row r="315" spans="1:27" ht="25" x14ac:dyDescent="0.25">
      <c r="A315" t="s">
        <v>631</v>
      </c>
      <c r="B315">
        <v>75</v>
      </c>
      <c r="C315" s="22" t="s">
        <v>8020</v>
      </c>
      <c r="D315" t="s">
        <v>633</v>
      </c>
      <c r="E315" s="23" t="s">
        <v>8021</v>
      </c>
      <c r="F315" s="24" t="s">
        <v>657</v>
      </c>
      <c r="G315" s="25">
        <v>63</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8629</v>
      </c>
    </row>
    <row r="318" spans="1:27" ht="50" x14ac:dyDescent="0.25">
      <c r="A318" t="s">
        <v>640</v>
      </c>
      <c r="E318" s="23" t="s">
        <v>8024</v>
      </c>
    </row>
    <row r="319" spans="1:27" x14ac:dyDescent="0.25">
      <c r="A319" t="s">
        <v>631</v>
      </c>
      <c r="B319">
        <v>76</v>
      </c>
      <c r="C319" s="22" t="s">
        <v>7466</v>
      </c>
      <c r="D319" t="s">
        <v>633</v>
      </c>
      <c r="E319" s="23" t="s">
        <v>7467</v>
      </c>
      <c r="F319" s="24" t="s">
        <v>657</v>
      </c>
      <c r="G319" s="25">
        <v>22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8630</v>
      </c>
    </row>
    <row r="322" spans="1:27" ht="37.5" x14ac:dyDescent="0.25">
      <c r="A322" t="s">
        <v>640</v>
      </c>
      <c r="E322" s="23" t="s">
        <v>7469</v>
      </c>
    </row>
    <row r="323" spans="1:27" x14ac:dyDescent="0.25">
      <c r="A323" t="s">
        <v>631</v>
      </c>
      <c r="B323">
        <v>77</v>
      </c>
      <c r="C323" s="22" t="s">
        <v>8027</v>
      </c>
      <c r="D323" t="s">
        <v>633</v>
      </c>
      <c r="E323" s="23" t="s">
        <v>8028</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8631</v>
      </c>
    </row>
    <row r="326" spans="1:27" ht="25" x14ac:dyDescent="0.25">
      <c r="A326" t="s">
        <v>640</v>
      </c>
      <c r="E326" s="23" t="s">
        <v>8029</v>
      </c>
    </row>
    <row r="327" spans="1:27" x14ac:dyDescent="0.25">
      <c r="A327" t="s">
        <v>631</v>
      </c>
      <c r="B327">
        <v>78</v>
      </c>
      <c r="C327" s="22" t="s">
        <v>5775</v>
      </c>
      <c r="D327" t="s">
        <v>633</v>
      </c>
      <c r="E327" s="23" t="s">
        <v>5776</v>
      </c>
      <c r="F327" s="24" t="s">
        <v>647</v>
      </c>
      <c r="G327" s="25">
        <v>162.6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8632</v>
      </c>
    </row>
    <row r="330" spans="1:27" ht="50" x14ac:dyDescent="0.25">
      <c r="A330" t="s">
        <v>640</v>
      </c>
      <c r="E330" s="23" t="s">
        <v>5778</v>
      </c>
    </row>
    <row r="331" spans="1:27" x14ac:dyDescent="0.25">
      <c r="A331" t="s">
        <v>631</v>
      </c>
      <c r="B331">
        <v>79</v>
      </c>
      <c r="C331" s="22" t="s">
        <v>8633</v>
      </c>
      <c r="D331" t="s">
        <v>633</v>
      </c>
      <c r="E331" s="23" t="s">
        <v>8634</v>
      </c>
      <c r="F331" s="24" t="s">
        <v>647</v>
      </c>
      <c r="G331" s="25">
        <v>76.31</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8635</v>
      </c>
    </row>
    <row r="333" spans="1:27" ht="26" x14ac:dyDescent="0.3">
      <c r="A333" t="s">
        <v>638</v>
      </c>
      <c r="E333" s="29" t="s">
        <v>8636</v>
      </c>
    </row>
    <row r="334" spans="1:27" ht="37.5" x14ac:dyDescent="0.25">
      <c r="A334" t="s">
        <v>640</v>
      </c>
      <c r="E334" s="23" t="s">
        <v>8637</v>
      </c>
    </row>
    <row r="335" spans="1:27" x14ac:dyDescent="0.25">
      <c r="A335" t="s">
        <v>631</v>
      </c>
      <c r="B335">
        <v>80</v>
      </c>
      <c r="C335" s="22" t="s">
        <v>8638</v>
      </c>
      <c r="D335" t="s">
        <v>633</v>
      </c>
      <c r="E335" s="23" t="s">
        <v>8639</v>
      </c>
      <c r="F335" s="24" t="s">
        <v>647</v>
      </c>
      <c r="G335" s="25">
        <v>149.22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8640</v>
      </c>
    </row>
    <row r="337" spans="1:27" ht="26" x14ac:dyDescent="0.3">
      <c r="A337" t="s">
        <v>638</v>
      </c>
      <c r="E337" s="29" t="s">
        <v>8641</v>
      </c>
    </row>
    <row r="338" spans="1:27" ht="37.5" x14ac:dyDescent="0.25">
      <c r="A338" t="s">
        <v>640</v>
      </c>
      <c r="E338" s="23" t="s">
        <v>8637</v>
      </c>
    </row>
    <row r="339" spans="1:27" x14ac:dyDescent="0.25">
      <c r="A339" t="s">
        <v>631</v>
      </c>
      <c r="B339">
        <v>81</v>
      </c>
      <c r="C339" s="22" t="s">
        <v>8642</v>
      </c>
      <c r="D339" t="s">
        <v>633</v>
      </c>
      <c r="E339" s="23" t="s">
        <v>8643</v>
      </c>
      <c r="F339" s="24" t="s">
        <v>647</v>
      </c>
      <c r="G339" s="25">
        <v>23.7</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8644</v>
      </c>
    </row>
    <row r="342" spans="1:27" ht="275" x14ac:dyDescent="0.25">
      <c r="A342" t="s">
        <v>640</v>
      </c>
      <c r="E342" s="23" t="s">
        <v>8053</v>
      </c>
    </row>
    <row r="343" spans="1:27" x14ac:dyDescent="0.25">
      <c r="A343" t="s">
        <v>631</v>
      </c>
      <c r="B343">
        <v>82</v>
      </c>
      <c r="C343" s="22" t="s">
        <v>7474</v>
      </c>
      <c r="D343" t="s">
        <v>633</v>
      </c>
      <c r="E343" s="23" t="s">
        <v>7475</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8488</v>
      </c>
    </row>
    <row r="346" spans="1:27" ht="137.5" x14ac:dyDescent="0.25">
      <c r="A346" t="s">
        <v>640</v>
      </c>
      <c r="E346" s="23" t="s">
        <v>7476</v>
      </c>
    </row>
    <row r="347" spans="1:27" x14ac:dyDescent="0.25">
      <c r="A347" t="s">
        <v>631</v>
      </c>
      <c r="B347">
        <v>83</v>
      </c>
      <c r="C347" s="22" t="s">
        <v>7102</v>
      </c>
      <c r="D347" t="s">
        <v>633</v>
      </c>
      <c r="E347" s="23" t="s">
        <v>7103</v>
      </c>
      <c r="F347" s="24" t="s">
        <v>657</v>
      </c>
      <c r="G347" s="25">
        <v>8</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26" x14ac:dyDescent="0.3">
      <c r="A349" t="s">
        <v>638</v>
      </c>
      <c r="E349" s="29" t="s">
        <v>8645</v>
      </c>
    </row>
    <row r="350" spans="1:27" ht="125" x14ac:dyDescent="0.25">
      <c r="A350" t="s">
        <v>640</v>
      </c>
      <c r="E350" s="23" t="s">
        <v>7106</v>
      </c>
    </row>
    <row r="351" spans="1:27" ht="25" x14ac:dyDescent="0.25">
      <c r="A351" t="s">
        <v>631</v>
      </c>
      <c r="B351">
        <v>84</v>
      </c>
      <c r="C351" s="22" t="s">
        <v>7107</v>
      </c>
      <c r="D351" t="s">
        <v>633</v>
      </c>
      <c r="E351" s="23" t="s">
        <v>7108</v>
      </c>
      <c r="F351" s="24" t="s">
        <v>657</v>
      </c>
      <c r="G351" s="25">
        <v>40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26" x14ac:dyDescent="0.3">
      <c r="A353" t="s">
        <v>638</v>
      </c>
      <c r="E353" s="29" t="s">
        <v>8646</v>
      </c>
    </row>
    <row r="354" spans="1:27" ht="62.5" x14ac:dyDescent="0.25">
      <c r="A354" t="s">
        <v>640</v>
      </c>
      <c r="E354" s="23" t="s">
        <v>7111</v>
      </c>
    </row>
    <row r="355" spans="1:27" x14ac:dyDescent="0.25">
      <c r="A355" t="s">
        <v>631</v>
      </c>
      <c r="B355">
        <v>85</v>
      </c>
      <c r="C355" s="22" t="s">
        <v>5335</v>
      </c>
      <c r="D355" t="s">
        <v>633</v>
      </c>
      <c r="E355" s="23" t="s">
        <v>5336</v>
      </c>
      <c r="F355" s="24" t="s">
        <v>647</v>
      </c>
      <c r="G355" s="25">
        <v>86.241</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26" x14ac:dyDescent="0.3">
      <c r="A357" t="s">
        <v>638</v>
      </c>
      <c r="E357" s="29" t="s">
        <v>8647</v>
      </c>
    </row>
    <row r="358" spans="1:27" ht="87.5" x14ac:dyDescent="0.25">
      <c r="A358" t="s">
        <v>640</v>
      </c>
      <c r="E358" s="23" t="s">
        <v>4893</v>
      </c>
    </row>
    <row r="359" spans="1:27" x14ac:dyDescent="0.25">
      <c r="A359" t="s">
        <v>631</v>
      </c>
      <c r="B359">
        <v>86</v>
      </c>
      <c r="C359" s="22" t="s">
        <v>8066</v>
      </c>
      <c r="D359" t="s">
        <v>633</v>
      </c>
      <c r="E359" s="23" t="s">
        <v>8067</v>
      </c>
      <c r="F359" s="24" t="s">
        <v>657</v>
      </c>
      <c r="G359" s="25">
        <v>2</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8648</v>
      </c>
    </row>
    <row r="361" spans="1:27" ht="26" x14ac:dyDescent="0.3">
      <c r="A361" t="s">
        <v>638</v>
      </c>
      <c r="E361" s="29" t="s">
        <v>8649</v>
      </c>
    </row>
    <row r="362" spans="1:27" ht="37.5" x14ac:dyDescent="0.25">
      <c r="A362" t="s">
        <v>640</v>
      </c>
      <c r="E362" s="23" t="s">
        <v>8070</v>
      </c>
    </row>
    <row r="363" spans="1:27" x14ac:dyDescent="0.25">
      <c r="A363" t="s">
        <v>631</v>
      </c>
      <c r="B363">
        <v>87</v>
      </c>
      <c r="C363" s="22" t="s">
        <v>8082</v>
      </c>
      <c r="D363" t="s">
        <v>633</v>
      </c>
      <c r="E363" s="23" t="s">
        <v>8083</v>
      </c>
      <c r="F363" s="24" t="s">
        <v>657</v>
      </c>
      <c r="G363" s="25">
        <v>4</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8650</v>
      </c>
    </row>
    <row r="365" spans="1:27" ht="26" x14ac:dyDescent="0.3">
      <c r="A365" t="s">
        <v>638</v>
      </c>
      <c r="E365" s="29" t="s">
        <v>8651</v>
      </c>
    </row>
    <row r="366" spans="1:27" ht="262.5" x14ac:dyDescent="0.25">
      <c r="A366" t="s">
        <v>640</v>
      </c>
      <c r="E366" s="23" t="s">
        <v>8085</v>
      </c>
    </row>
    <row r="367" spans="1:27" x14ac:dyDescent="0.25">
      <c r="A367" t="s">
        <v>631</v>
      </c>
      <c r="B367">
        <v>88</v>
      </c>
      <c r="C367" s="22" t="s">
        <v>8086</v>
      </c>
      <c r="D367" t="s">
        <v>633</v>
      </c>
      <c r="E367" s="23" t="s">
        <v>8087</v>
      </c>
      <c r="F367" s="24" t="s">
        <v>657</v>
      </c>
      <c r="G367" s="25">
        <v>10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26" x14ac:dyDescent="0.3">
      <c r="A369" t="s">
        <v>638</v>
      </c>
      <c r="E369" s="29" t="s">
        <v>8652</v>
      </c>
    </row>
    <row r="370" spans="1:27" ht="262.5" x14ac:dyDescent="0.25">
      <c r="A370" t="s">
        <v>640</v>
      </c>
      <c r="E370" s="23" t="s">
        <v>8089</v>
      </c>
    </row>
    <row r="371" spans="1:27" x14ac:dyDescent="0.25">
      <c r="A371" t="s">
        <v>631</v>
      </c>
      <c r="B371">
        <v>89</v>
      </c>
      <c r="C371" s="22" t="s">
        <v>6718</v>
      </c>
      <c r="D371" t="s">
        <v>633</v>
      </c>
      <c r="E371" s="23" t="s">
        <v>6719</v>
      </c>
      <c r="F371" s="24" t="s">
        <v>647</v>
      </c>
      <c r="G371" s="25">
        <v>124.29</v>
      </c>
      <c r="H371" s="24">
        <v>0</v>
      </c>
      <c r="I371" s="26">
        <f>ROUND(G371*H371,P4)</f>
        <v>0</v>
      </c>
      <c r="L371" s="27">
        <v>0</v>
      </c>
      <c r="M371" s="20">
        <f>ROUND(G371*L371,P4)</f>
        <v>0</v>
      </c>
      <c r="N371" s="21" t="s">
        <v>633</v>
      </c>
      <c r="O371" s="28">
        <f>M371*AA371</f>
        <v>0</v>
      </c>
      <c r="P371">
        <v>3</v>
      </c>
      <c r="AA371">
        <f>IF(P371=1,$O$3,IF(P371=2,$O$4,$O$5))</f>
        <v>0.21</v>
      </c>
    </row>
    <row r="372" spans="1:27" x14ac:dyDescent="0.25">
      <c r="A372" t="s">
        <v>637</v>
      </c>
      <c r="E372" s="23" t="s">
        <v>633</v>
      </c>
    </row>
    <row r="373" spans="1:27" ht="26" x14ac:dyDescent="0.3">
      <c r="A373" t="s">
        <v>638</v>
      </c>
      <c r="E373" s="29" t="s">
        <v>8653</v>
      </c>
    </row>
    <row r="374" spans="1:27" ht="62.5" x14ac:dyDescent="0.25">
      <c r="A374" t="s">
        <v>640</v>
      </c>
      <c r="E374" s="23" t="s">
        <v>6721</v>
      </c>
    </row>
    <row r="375" spans="1:27" x14ac:dyDescent="0.25">
      <c r="A375" t="s">
        <v>631</v>
      </c>
      <c r="B375">
        <v>90</v>
      </c>
      <c r="C375" s="22" t="s">
        <v>8654</v>
      </c>
      <c r="D375" t="s">
        <v>633</v>
      </c>
      <c r="E375" s="23" t="s">
        <v>8655</v>
      </c>
      <c r="F375" s="24" t="s">
        <v>870</v>
      </c>
      <c r="G375" s="25">
        <v>56.14</v>
      </c>
      <c r="H375" s="24">
        <v>0</v>
      </c>
      <c r="I375" s="26">
        <f>ROUND(G375*H375,P4)</f>
        <v>0</v>
      </c>
      <c r="L375" s="27">
        <v>0</v>
      </c>
      <c r="M375" s="20">
        <f>ROUND(G375*L375,P4)</f>
        <v>0</v>
      </c>
      <c r="N375" s="21" t="s">
        <v>633</v>
      </c>
      <c r="O375" s="28">
        <f>M375*AA375</f>
        <v>0</v>
      </c>
      <c r="P375">
        <v>3</v>
      </c>
      <c r="AA375">
        <f>IF(P375=1,$O$3,IF(P375=2,$O$4,$O$5))</f>
        <v>0.21</v>
      </c>
    </row>
    <row r="376" spans="1:27" ht="37.5" x14ac:dyDescent="0.25">
      <c r="A376" t="s">
        <v>637</v>
      </c>
      <c r="E376" s="23" t="s">
        <v>8656</v>
      </c>
    </row>
    <row r="377" spans="1:27" ht="26" x14ac:dyDescent="0.3">
      <c r="A377" t="s">
        <v>638</v>
      </c>
      <c r="E377" s="29" t="s">
        <v>8657</v>
      </c>
    </row>
    <row r="378" spans="1:27" ht="100" x14ac:dyDescent="0.25">
      <c r="A378" t="s">
        <v>640</v>
      </c>
      <c r="E378" s="23" t="s">
        <v>8057</v>
      </c>
    </row>
    <row r="379" spans="1:27" x14ac:dyDescent="0.25">
      <c r="A379" t="s">
        <v>631</v>
      </c>
      <c r="B379">
        <v>91</v>
      </c>
      <c r="C379" s="22" t="s">
        <v>6722</v>
      </c>
      <c r="D379" t="s">
        <v>633</v>
      </c>
      <c r="E379" s="23" t="s">
        <v>6723</v>
      </c>
      <c r="F379" s="24" t="s">
        <v>657</v>
      </c>
      <c r="G379" s="25">
        <v>1</v>
      </c>
      <c r="H379" s="24">
        <v>0</v>
      </c>
      <c r="I379" s="26">
        <f>ROUND(G379*H379,P4)</f>
        <v>0</v>
      </c>
      <c r="L379" s="27">
        <v>0</v>
      </c>
      <c r="M379" s="20">
        <f>ROUND(G379*L379,P4)</f>
        <v>0</v>
      </c>
      <c r="N379" s="21" t="s">
        <v>633</v>
      </c>
      <c r="O379" s="28">
        <f>M379*AA379</f>
        <v>0</v>
      </c>
      <c r="P379">
        <v>3</v>
      </c>
      <c r="AA379">
        <f>IF(P379=1,$O$3,IF(P379=2,$O$4,$O$5))</f>
        <v>0.21</v>
      </c>
    </row>
    <row r="380" spans="1:27" x14ac:dyDescent="0.25">
      <c r="A380" t="s">
        <v>637</v>
      </c>
      <c r="E380" s="23" t="s">
        <v>6724</v>
      </c>
    </row>
    <row r="381" spans="1:27" ht="26" x14ac:dyDescent="0.3">
      <c r="A381" t="s">
        <v>638</v>
      </c>
      <c r="E381" s="29" t="s">
        <v>8488</v>
      </c>
    </row>
    <row r="382" spans="1:27" ht="25" x14ac:dyDescent="0.25">
      <c r="A382" t="s">
        <v>640</v>
      </c>
      <c r="E382" s="23" t="s">
        <v>6726</v>
      </c>
    </row>
    <row r="383" spans="1:27" x14ac:dyDescent="0.25">
      <c r="A383" t="s">
        <v>631</v>
      </c>
      <c r="B383">
        <v>92</v>
      </c>
      <c r="C383" s="22" t="s">
        <v>6727</v>
      </c>
      <c r="D383" t="s">
        <v>633</v>
      </c>
      <c r="E383" s="23" t="s">
        <v>6728</v>
      </c>
      <c r="F383" s="24" t="s">
        <v>657</v>
      </c>
      <c r="G383" s="25">
        <v>6</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5" ht="26" x14ac:dyDescent="0.3">
      <c r="A385" t="s">
        <v>638</v>
      </c>
      <c r="E385" s="29" t="s">
        <v>8658</v>
      </c>
    </row>
    <row r="386" spans="1:5" ht="409.5" x14ac:dyDescent="0.25">
      <c r="A386" t="s">
        <v>640</v>
      </c>
      <c r="E386" s="23" t="s">
        <v>6730</v>
      </c>
    </row>
  </sheetData>
  <sheetProtection algorithmName="SHA-512" hashValue="fxCx9XKh+IXQigF0PhzYUbpdpi7k8fPg/h38z9GVwEy/k1IaVqrQsnj0Wh4K9C080O3ca/pYEy+4b47tF9aRcw==" saltValue="1sEkI1igFSE6V5Ym65yEtuctxclaHVsVEdKI6CJg1iWVjLYrbvaq+5+o+Q1Mn4qbsrU8eZiU1uqFoN+Hhm9s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8659</v>
      </c>
      <c r="E8" s="19" t="s">
        <v>297</v>
      </c>
      <c r="L8" s="20">
        <f>L9+L30+L51+L56+L65</f>
        <v>0</v>
      </c>
      <c r="M8" s="20">
        <f>M9+M30+M51+M56+M65</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8661</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3</v>
      </c>
      <c r="C18" s="22" t="s">
        <v>6947</v>
      </c>
      <c r="D18" t="s">
        <v>633</v>
      </c>
      <c r="E18" s="23" t="s">
        <v>6948</v>
      </c>
      <c r="F18" s="24" t="s">
        <v>874</v>
      </c>
      <c r="G18" s="25">
        <v>111.137</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78" x14ac:dyDescent="0.3">
      <c r="A20" t="s">
        <v>638</v>
      </c>
      <c r="E20" s="29" t="s">
        <v>8663</v>
      </c>
    </row>
    <row r="21" spans="1:27" x14ac:dyDescent="0.25">
      <c r="A21" t="s">
        <v>640</v>
      </c>
      <c r="E21" s="23" t="s">
        <v>1380</v>
      </c>
    </row>
    <row r="22" spans="1:27" x14ac:dyDescent="0.25">
      <c r="A22" t="s">
        <v>631</v>
      </c>
      <c r="B22">
        <v>4</v>
      </c>
      <c r="C22" s="22" t="s">
        <v>4702</v>
      </c>
      <c r="D22" t="s">
        <v>633</v>
      </c>
      <c r="E22" s="23" t="s">
        <v>4703</v>
      </c>
      <c r="F22" s="24" t="s">
        <v>874</v>
      </c>
      <c r="G22" s="25">
        <v>112.557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8664</v>
      </c>
    </row>
    <row r="25" spans="1:27" x14ac:dyDescent="0.25">
      <c r="A25" t="s">
        <v>640</v>
      </c>
      <c r="E25" s="23" t="s">
        <v>1380</v>
      </c>
    </row>
    <row r="26" spans="1:27" x14ac:dyDescent="0.25">
      <c r="A26" t="s">
        <v>631</v>
      </c>
      <c r="B26">
        <v>5</v>
      </c>
      <c r="C26" s="22" t="s">
        <v>1888</v>
      </c>
      <c r="D26" t="s">
        <v>633</v>
      </c>
      <c r="E26" s="23" t="s">
        <v>1889</v>
      </c>
      <c r="F26" s="24" t="s">
        <v>874</v>
      </c>
      <c r="G26" s="25">
        <v>88.480999999999995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65" x14ac:dyDescent="0.3">
      <c r="A28" t="s">
        <v>638</v>
      </c>
      <c r="E28" s="29" t="s">
        <v>8665</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6</v>
      </c>
      <c r="C31" s="22" t="s">
        <v>5585</v>
      </c>
      <c r="D31" t="s">
        <v>633</v>
      </c>
      <c r="E31" s="23" t="s">
        <v>5586</v>
      </c>
      <c r="F31" s="24" t="s">
        <v>874</v>
      </c>
      <c r="G31" s="25">
        <v>2.0979999999999999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8667</v>
      </c>
    </row>
    <row r="34" spans="1:27" x14ac:dyDescent="0.25">
      <c r="A34" t="s">
        <v>640</v>
      </c>
      <c r="E34" s="23" t="s">
        <v>1380</v>
      </c>
    </row>
    <row r="35" spans="1:27" x14ac:dyDescent="0.25">
      <c r="A35" t="s">
        <v>631</v>
      </c>
      <c r="B35">
        <v>7</v>
      </c>
      <c r="C35" s="22" t="s">
        <v>5588</v>
      </c>
      <c r="D35" t="s">
        <v>633</v>
      </c>
      <c r="E35" s="23" t="s">
        <v>5589</v>
      </c>
      <c r="F35" s="24" t="s">
        <v>874</v>
      </c>
      <c r="G35" s="25">
        <v>4.0590000000000002</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8668</v>
      </c>
    </row>
    <row r="37" spans="1:27" ht="52" x14ac:dyDescent="0.3">
      <c r="A37" t="s">
        <v>638</v>
      </c>
      <c r="E37" s="29" t="s">
        <v>8669</v>
      </c>
    </row>
    <row r="38" spans="1:27" x14ac:dyDescent="0.25">
      <c r="A38" t="s">
        <v>640</v>
      </c>
      <c r="E38" s="23" t="s">
        <v>1380</v>
      </c>
    </row>
    <row r="39" spans="1:27" x14ac:dyDescent="0.25">
      <c r="A39" t="s">
        <v>631</v>
      </c>
      <c r="B39">
        <v>8</v>
      </c>
      <c r="C39" s="22" t="s">
        <v>4830</v>
      </c>
      <c r="D39" t="s">
        <v>633</v>
      </c>
      <c r="E39" s="23" t="s">
        <v>4831</v>
      </c>
      <c r="F39" s="24" t="s">
        <v>874</v>
      </c>
      <c r="G39" s="25">
        <v>3.294</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8671</v>
      </c>
    </row>
    <row r="42" spans="1:27" x14ac:dyDescent="0.25">
      <c r="A42" t="s">
        <v>640</v>
      </c>
      <c r="E42" s="23" t="s">
        <v>1380</v>
      </c>
    </row>
    <row r="43" spans="1:27" x14ac:dyDescent="0.25">
      <c r="A43" t="s">
        <v>631</v>
      </c>
      <c r="B43">
        <v>9</v>
      </c>
      <c r="C43" s="22" t="s">
        <v>6784</v>
      </c>
      <c r="D43" t="s">
        <v>633</v>
      </c>
      <c r="E43" s="23" t="s">
        <v>6785</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8673</v>
      </c>
    </row>
    <row r="46" spans="1:27" x14ac:dyDescent="0.25">
      <c r="A46" t="s">
        <v>640</v>
      </c>
      <c r="E46" s="23" t="s">
        <v>1380</v>
      </c>
    </row>
    <row r="47" spans="1:27" x14ac:dyDescent="0.25">
      <c r="A47" t="s">
        <v>631</v>
      </c>
      <c r="B47">
        <v>10</v>
      </c>
      <c r="C47" s="22" t="s">
        <v>7647</v>
      </c>
      <c r="D47" t="s">
        <v>633</v>
      </c>
      <c r="E47" s="23" t="s">
        <v>7648</v>
      </c>
      <c r="F47" s="24" t="s">
        <v>874</v>
      </c>
      <c r="G47" s="25">
        <v>1.113</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8675</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11</v>
      </c>
      <c r="C52" s="22" t="s">
        <v>7190</v>
      </c>
      <c r="D52" t="s">
        <v>633</v>
      </c>
      <c r="E52" s="23" t="s">
        <v>7191</v>
      </c>
      <c r="F52" s="24" t="s">
        <v>870</v>
      </c>
      <c r="G52" s="25">
        <v>42.363999999999997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8677</v>
      </c>
    </row>
    <row r="55" spans="1:27" x14ac:dyDescent="0.25">
      <c r="A55" t="s">
        <v>640</v>
      </c>
      <c r="E55" s="23" t="s">
        <v>1380</v>
      </c>
    </row>
    <row r="56" spans="1:27" ht="13" x14ac:dyDescent="0.25">
      <c r="A56" t="s">
        <v>628</v>
      </c>
      <c r="C56" s="18" t="s">
        <v>7660</v>
      </c>
      <c r="E56" s="19" t="s">
        <v>5603</v>
      </c>
      <c r="L56" s="20">
        <f>SUMIFS(L57:L64,A57:A64,"P")</f>
        <v>0</v>
      </c>
      <c r="M56" s="20">
        <f>SUMIFS(M57:M64,A57:A64,"P")</f>
        <v>0</v>
      </c>
      <c r="N56" s="21"/>
    </row>
    <row r="57" spans="1:27" x14ac:dyDescent="0.25">
      <c r="A57" t="s">
        <v>631</v>
      </c>
      <c r="B57">
        <v>12</v>
      </c>
      <c r="C57" s="22" t="s">
        <v>5769</v>
      </c>
      <c r="D57" t="s">
        <v>633</v>
      </c>
      <c r="E57" s="23" t="s">
        <v>5770</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8678</v>
      </c>
    </row>
    <row r="59" spans="1:27" ht="26" x14ac:dyDescent="0.3">
      <c r="A59" t="s">
        <v>638</v>
      </c>
      <c r="E59" s="29" t="s">
        <v>8679</v>
      </c>
    </row>
    <row r="60" spans="1:27" x14ac:dyDescent="0.25">
      <c r="A60" t="s">
        <v>640</v>
      </c>
      <c r="E60" s="23" t="s">
        <v>1380</v>
      </c>
    </row>
    <row r="61" spans="1:27" x14ac:dyDescent="0.25">
      <c r="A61" t="s">
        <v>631</v>
      </c>
      <c r="B61">
        <v>13</v>
      </c>
      <c r="C61" s="22" t="s">
        <v>8680</v>
      </c>
      <c r="D61" t="s">
        <v>633</v>
      </c>
      <c r="E61" s="23" t="s">
        <v>8681</v>
      </c>
      <c r="F61" s="24" t="s">
        <v>657</v>
      </c>
      <c r="G61" s="25">
        <v>4</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8682</v>
      </c>
    </row>
    <row r="63" spans="1:27" ht="26" x14ac:dyDescent="0.3">
      <c r="A63" t="s">
        <v>638</v>
      </c>
      <c r="E63" s="29" t="s">
        <v>8683</v>
      </c>
    </row>
    <row r="64" spans="1:27" x14ac:dyDescent="0.25">
      <c r="A64" t="s">
        <v>640</v>
      </c>
      <c r="E64" s="23" t="s">
        <v>1380</v>
      </c>
    </row>
    <row r="65" spans="1:27" ht="13" x14ac:dyDescent="0.25">
      <c r="A65" t="s">
        <v>628</v>
      </c>
      <c r="C65" s="18" t="s">
        <v>6836</v>
      </c>
      <c r="E65" s="19" t="s">
        <v>6837</v>
      </c>
      <c r="L65" s="20">
        <f>SUMIFS(L66:L85,A66:A85,"P")</f>
        <v>0</v>
      </c>
      <c r="M65" s="20">
        <f>SUMIFS(M66:M85,A66:A85,"P")</f>
        <v>0</v>
      </c>
      <c r="N65" s="21"/>
    </row>
    <row r="66" spans="1:27" x14ac:dyDescent="0.25">
      <c r="A66" t="s">
        <v>631</v>
      </c>
      <c r="B66">
        <v>14</v>
      </c>
      <c r="C66" s="22" t="s">
        <v>5775</v>
      </c>
      <c r="D66" t="s">
        <v>633</v>
      </c>
      <c r="E66" s="23" t="s">
        <v>5776</v>
      </c>
      <c r="F66" s="24" t="s">
        <v>647</v>
      </c>
      <c r="G66" s="25">
        <v>9.6340000000000003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7663</v>
      </c>
    </row>
    <row r="68" spans="1:27" ht="26" x14ac:dyDescent="0.3">
      <c r="A68" t="s">
        <v>638</v>
      </c>
      <c r="E68" s="29" t="s">
        <v>8684</v>
      </c>
    </row>
    <row r="69" spans="1:27" x14ac:dyDescent="0.25">
      <c r="A69" t="s">
        <v>640</v>
      </c>
      <c r="E69" s="23" t="s">
        <v>1380</v>
      </c>
    </row>
    <row r="70" spans="1:27" ht="25" x14ac:dyDescent="0.25">
      <c r="A70" t="s">
        <v>631</v>
      </c>
      <c r="B70">
        <v>15</v>
      </c>
      <c r="C70" s="22" t="s">
        <v>8685</v>
      </c>
      <c r="D70" t="s">
        <v>633</v>
      </c>
      <c r="E70" s="23" t="s">
        <v>8686</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8687</v>
      </c>
    </row>
    <row r="72" spans="1:27" ht="26" x14ac:dyDescent="0.3">
      <c r="A72" t="s">
        <v>638</v>
      </c>
      <c r="E72" s="29" t="s">
        <v>8679</v>
      </c>
    </row>
    <row r="73" spans="1:27" x14ac:dyDescent="0.25">
      <c r="A73" t="s">
        <v>640</v>
      </c>
      <c r="E73" s="23" t="s">
        <v>1380</v>
      </c>
    </row>
    <row r="74" spans="1:27" x14ac:dyDescent="0.25">
      <c r="A74" t="s">
        <v>631</v>
      </c>
      <c r="B74">
        <v>16</v>
      </c>
      <c r="C74" s="22" t="s">
        <v>8688</v>
      </c>
      <c r="D74" t="s">
        <v>633</v>
      </c>
      <c r="E74" s="23" t="s">
        <v>8689</v>
      </c>
      <c r="F74" s="24" t="s">
        <v>647</v>
      </c>
      <c r="G74" s="25">
        <v>11.9</v>
      </c>
      <c r="H74" s="24">
        <v>0</v>
      </c>
      <c r="I74" s="26">
        <f>ROUND(G74*H74,P4)</f>
        <v>0</v>
      </c>
      <c r="L74" s="27">
        <v>0</v>
      </c>
      <c r="M74" s="20">
        <f>ROUND(G74*L74,P4)</f>
        <v>0</v>
      </c>
      <c r="N74" s="21" t="s">
        <v>636</v>
      </c>
      <c r="O74" s="28">
        <f>M74*AA74</f>
        <v>0</v>
      </c>
      <c r="P74">
        <v>3</v>
      </c>
      <c r="AA74">
        <f>IF(P74=1,$O$3,IF(P74=2,$O$4,$O$5))</f>
        <v>0.21</v>
      </c>
    </row>
    <row r="75" spans="1:27" x14ac:dyDescent="0.25">
      <c r="A75" t="s">
        <v>637</v>
      </c>
      <c r="E75" s="23" t="s">
        <v>8180</v>
      </c>
    </row>
    <row r="76" spans="1:27" ht="26" x14ac:dyDescent="0.3">
      <c r="A76" t="s">
        <v>638</v>
      </c>
      <c r="E76" s="29" t="s">
        <v>8690</v>
      </c>
    </row>
    <row r="77" spans="1:27" x14ac:dyDescent="0.25">
      <c r="A77" t="s">
        <v>640</v>
      </c>
      <c r="E77" s="23" t="s">
        <v>1380</v>
      </c>
    </row>
    <row r="78" spans="1:27" x14ac:dyDescent="0.25">
      <c r="A78" t="s">
        <v>631</v>
      </c>
      <c r="B78">
        <v>17</v>
      </c>
      <c r="C78" s="22" t="s">
        <v>8691</v>
      </c>
      <c r="D78" t="s">
        <v>633</v>
      </c>
      <c r="E78" s="23" t="s">
        <v>8692</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7667</v>
      </c>
    </row>
    <row r="80" spans="1:27" ht="26" x14ac:dyDescent="0.3">
      <c r="A80" t="s">
        <v>638</v>
      </c>
      <c r="E80" s="29" t="s">
        <v>8693</v>
      </c>
    </row>
    <row r="81" spans="1:27" x14ac:dyDescent="0.25">
      <c r="A81" t="s">
        <v>640</v>
      </c>
      <c r="E81" s="23" t="s">
        <v>1380</v>
      </c>
    </row>
    <row r="82" spans="1:27" x14ac:dyDescent="0.25">
      <c r="A82" t="s">
        <v>631</v>
      </c>
      <c r="B82">
        <v>18</v>
      </c>
      <c r="C82" s="22" t="s">
        <v>6727</v>
      </c>
      <c r="D82" t="s">
        <v>633</v>
      </c>
      <c r="E82" s="23" t="s">
        <v>7239</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8694</v>
      </c>
    </row>
    <row r="84" spans="1:27" ht="26" x14ac:dyDescent="0.3">
      <c r="A84" t="s">
        <v>638</v>
      </c>
      <c r="E84" s="29" t="s">
        <v>7669</v>
      </c>
    </row>
    <row r="85" spans="1:27" ht="50" x14ac:dyDescent="0.25">
      <c r="A85" t="s">
        <v>640</v>
      </c>
      <c r="E85" s="23" t="s">
        <v>7242</v>
      </c>
    </row>
  </sheetData>
  <sheetProtection algorithmName="SHA-512" hashValue="MZQAZa+Gyx2do8jht6N8U9JArAQ0Vwuc8ypmZjpEQk8s8UegzdlBBFCxI4+ZJeGFsdHLYtrBcEv4XRXhRcnLjA==" saltValue="RcffF4EldZxx7Ed/o3nKOHWPRkliA4VSMPfR9nLqDff5pDIpRAbFBEk7p9NBlZpnBZ7MbYFCxPum+eHEGqI4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COUNTIFS(L8:L78,"=0",A8:A78,"P")+COUNTIFS(L8:L78,"",A8:A78,"P")+SUM(Q8:Q78)</f>
        <v>16</v>
      </c>
    </row>
    <row r="8" spans="1:27" ht="26" x14ac:dyDescent="0.25">
      <c r="A8" t="s">
        <v>626</v>
      </c>
      <c r="C8" s="18" t="s">
        <v>8695</v>
      </c>
      <c r="E8" s="19" t="s">
        <v>299</v>
      </c>
      <c r="L8" s="20">
        <f>L9+L30+L51+L56+L73</f>
        <v>0</v>
      </c>
      <c r="M8" s="20">
        <f>M9+M30+M51+M56+M73</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8696</v>
      </c>
    </row>
    <row r="13" spans="1:27" x14ac:dyDescent="0.25">
      <c r="A13" t="s">
        <v>640</v>
      </c>
      <c r="E13" s="23" t="s">
        <v>1380</v>
      </c>
    </row>
    <row r="14" spans="1:27" x14ac:dyDescent="0.25">
      <c r="A14" t="s">
        <v>631</v>
      </c>
      <c r="B14">
        <v>3</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4</v>
      </c>
      <c r="C18" s="22" t="s">
        <v>6947</v>
      </c>
      <c r="D18" t="s">
        <v>633</v>
      </c>
      <c r="E18" s="23" t="s">
        <v>6948</v>
      </c>
      <c r="F18" s="24" t="s">
        <v>874</v>
      </c>
      <c r="G18" s="25">
        <v>257.48599999999999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91" x14ac:dyDescent="0.3">
      <c r="A20" t="s">
        <v>638</v>
      </c>
      <c r="E20" s="29" t="s">
        <v>8697</v>
      </c>
    </row>
    <row r="21" spans="1:27" x14ac:dyDescent="0.25">
      <c r="A21" t="s">
        <v>640</v>
      </c>
      <c r="E21" s="23" t="s">
        <v>1380</v>
      </c>
    </row>
    <row r="22" spans="1:27" x14ac:dyDescent="0.25">
      <c r="A22" t="s">
        <v>631</v>
      </c>
      <c r="B22">
        <v>5</v>
      </c>
      <c r="C22" s="22" t="s">
        <v>4702</v>
      </c>
      <c r="D22" t="s">
        <v>633</v>
      </c>
      <c r="E22" s="23" t="s">
        <v>4703</v>
      </c>
      <c r="F22" s="24" t="s">
        <v>874</v>
      </c>
      <c r="G22" s="25">
        <v>260.33999999999997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78" x14ac:dyDescent="0.3">
      <c r="A24" t="s">
        <v>638</v>
      </c>
      <c r="E24" s="29" t="s">
        <v>8698</v>
      </c>
    </row>
    <row r="25" spans="1:27" x14ac:dyDescent="0.25">
      <c r="A25" t="s">
        <v>640</v>
      </c>
      <c r="E25" s="23" t="s">
        <v>1380</v>
      </c>
    </row>
    <row r="26" spans="1:27" x14ac:dyDescent="0.25">
      <c r="A26" t="s">
        <v>631</v>
      </c>
      <c r="B26">
        <v>6</v>
      </c>
      <c r="C26" s="22" t="s">
        <v>1888</v>
      </c>
      <c r="D26" t="s">
        <v>633</v>
      </c>
      <c r="E26" s="23" t="s">
        <v>1889</v>
      </c>
      <c r="F26" s="24" t="s">
        <v>874</v>
      </c>
      <c r="G26" s="25">
        <v>132.82900000000001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39" x14ac:dyDescent="0.3">
      <c r="A28" t="s">
        <v>638</v>
      </c>
      <c r="E28" s="29" t="s">
        <v>8699</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7</v>
      </c>
      <c r="C31" s="22" t="s">
        <v>5585</v>
      </c>
      <c r="D31" t="s">
        <v>633</v>
      </c>
      <c r="E31" s="23" t="s">
        <v>5586</v>
      </c>
      <c r="F31" s="24" t="s">
        <v>874</v>
      </c>
      <c r="G31" s="25">
        <v>3.2469999999999999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8700</v>
      </c>
    </row>
    <row r="34" spans="1:27" x14ac:dyDescent="0.25">
      <c r="A34" t="s">
        <v>640</v>
      </c>
      <c r="E34" s="23" t="s">
        <v>1380</v>
      </c>
    </row>
    <row r="35" spans="1:27" x14ac:dyDescent="0.25">
      <c r="A35" t="s">
        <v>631</v>
      </c>
      <c r="B35">
        <v>8</v>
      </c>
      <c r="C35" s="22" t="s">
        <v>5588</v>
      </c>
      <c r="D35" t="s">
        <v>633</v>
      </c>
      <c r="E35" s="23" t="s">
        <v>5589</v>
      </c>
      <c r="F35" s="24" t="s">
        <v>874</v>
      </c>
      <c r="G35" s="25">
        <v>10.721</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8701</v>
      </c>
    </row>
    <row r="37" spans="1:27" ht="65" x14ac:dyDescent="0.3">
      <c r="A37" t="s">
        <v>638</v>
      </c>
      <c r="E37" s="29" t="s">
        <v>8702</v>
      </c>
    </row>
    <row r="38" spans="1:27" x14ac:dyDescent="0.25">
      <c r="A38" t="s">
        <v>640</v>
      </c>
      <c r="E38" s="23" t="s">
        <v>1380</v>
      </c>
    </row>
    <row r="39" spans="1:27" x14ac:dyDescent="0.25">
      <c r="A39" t="s">
        <v>631</v>
      </c>
      <c r="B39">
        <v>9</v>
      </c>
      <c r="C39" s="22" t="s">
        <v>4830</v>
      </c>
      <c r="D39" t="s">
        <v>633</v>
      </c>
      <c r="E39" s="23" t="s">
        <v>4831</v>
      </c>
      <c r="F39" s="24" t="s">
        <v>874</v>
      </c>
      <c r="G39" s="25">
        <v>8.0079999999999991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8703</v>
      </c>
    </row>
    <row r="42" spans="1:27" x14ac:dyDescent="0.25">
      <c r="A42" t="s">
        <v>640</v>
      </c>
      <c r="E42" s="23" t="s">
        <v>1380</v>
      </c>
    </row>
    <row r="43" spans="1:27" x14ac:dyDescent="0.25">
      <c r="A43" t="s">
        <v>631</v>
      </c>
      <c r="B43">
        <v>10</v>
      </c>
      <c r="C43" s="22" t="s">
        <v>6784</v>
      </c>
      <c r="D43" t="s">
        <v>633</v>
      </c>
      <c r="E43" s="23" t="s">
        <v>6785</v>
      </c>
      <c r="F43" s="24" t="s">
        <v>874</v>
      </c>
      <c r="G43" s="25">
        <v>0.59899999999999998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8704</v>
      </c>
    </row>
    <row r="46" spans="1:27" x14ac:dyDescent="0.25">
      <c r="A46" t="s">
        <v>640</v>
      </c>
      <c r="E46" s="23" t="s">
        <v>1380</v>
      </c>
    </row>
    <row r="47" spans="1:27" x14ac:dyDescent="0.25">
      <c r="A47" t="s">
        <v>631</v>
      </c>
      <c r="B47">
        <v>11</v>
      </c>
      <c r="C47" s="22" t="s">
        <v>7647</v>
      </c>
      <c r="D47" t="s">
        <v>633</v>
      </c>
      <c r="E47" s="23" t="s">
        <v>7648</v>
      </c>
      <c r="F47" s="24" t="s">
        <v>874</v>
      </c>
      <c r="G47" s="25">
        <v>2.2559999999999998</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8705</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12</v>
      </c>
      <c r="C52" s="22" t="s">
        <v>7190</v>
      </c>
      <c r="D52" t="s">
        <v>633</v>
      </c>
      <c r="E52" s="23" t="s">
        <v>7191</v>
      </c>
      <c r="F52" s="24" t="s">
        <v>870</v>
      </c>
      <c r="G52" s="25">
        <v>81.843999999999994</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8706</v>
      </c>
    </row>
    <row r="55" spans="1:27" x14ac:dyDescent="0.25">
      <c r="A55" t="s">
        <v>640</v>
      </c>
      <c r="E55" s="23" t="s">
        <v>1380</v>
      </c>
    </row>
    <row r="56" spans="1:27" ht="13" x14ac:dyDescent="0.25">
      <c r="A56" t="s">
        <v>628</v>
      </c>
      <c r="C56" s="18" t="s">
        <v>6836</v>
      </c>
      <c r="E56" s="19" t="s">
        <v>6837</v>
      </c>
      <c r="L56" s="20">
        <f>SUMIFS(L57:L72,A57:A72,"P")</f>
        <v>0</v>
      </c>
      <c r="M56" s="20">
        <f>SUMIFS(M57:M72,A57:A72,"P")</f>
        <v>0</v>
      </c>
      <c r="N56" s="21"/>
    </row>
    <row r="57" spans="1:27" x14ac:dyDescent="0.25">
      <c r="A57" t="s">
        <v>631</v>
      </c>
      <c r="B57">
        <v>13</v>
      </c>
      <c r="C57" s="22" t="s">
        <v>5775</v>
      </c>
      <c r="D57" t="s">
        <v>633</v>
      </c>
      <c r="E57" s="23" t="s">
        <v>5776</v>
      </c>
      <c r="F57" s="24" t="s">
        <v>647</v>
      </c>
      <c r="G57" s="25">
        <v>29.641999999999999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7663</v>
      </c>
    </row>
    <row r="59" spans="1:27" ht="26" x14ac:dyDescent="0.3">
      <c r="A59" t="s">
        <v>638</v>
      </c>
      <c r="E59" s="29" t="s">
        <v>8707</v>
      </c>
    </row>
    <row r="60" spans="1:27" x14ac:dyDescent="0.25">
      <c r="A60" t="s">
        <v>640</v>
      </c>
      <c r="E60" s="23" t="s">
        <v>1380</v>
      </c>
    </row>
    <row r="61" spans="1:27" x14ac:dyDescent="0.25">
      <c r="A61" t="s">
        <v>631</v>
      </c>
      <c r="B61">
        <v>14</v>
      </c>
      <c r="C61" s="22" t="s">
        <v>8688</v>
      </c>
      <c r="D61" t="s">
        <v>633</v>
      </c>
      <c r="E61" s="23" t="s">
        <v>8689</v>
      </c>
      <c r="F61" s="24" t="s">
        <v>647</v>
      </c>
      <c r="G61" s="25">
        <v>22.99</v>
      </c>
      <c r="H61" s="24">
        <v>0</v>
      </c>
      <c r="I61" s="26">
        <f>ROUND(G61*H61,P4)</f>
        <v>0</v>
      </c>
      <c r="L61" s="27">
        <v>0</v>
      </c>
      <c r="M61" s="20">
        <f>ROUND(G61*L61,P4)</f>
        <v>0</v>
      </c>
      <c r="N61" s="21" t="s">
        <v>636</v>
      </c>
      <c r="O61" s="28">
        <f>M61*AA61</f>
        <v>0</v>
      </c>
      <c r="P61">
        <v>3</v>
      </c>
      <c r="AA61">
        <f>IF(P61=1,$O$3,IF(P61=2,$O$4,$O$5))</f>
        <v>0.21</v>
      </c>
    </row>
    <row r="62" spans="1:27" x14ac:dyDescent="0.25">
      <c r="A62" t="s">
        <v>637</v>
      </c>
      <c r="E62" s="23" t="s">
        <v>8180</v>
      </c>
    </row>
    <row r="63" spans="1:27" ht="26" x14ac:dyDescent="0.3">
      <c r="A63" t="s">
        <v>638</v>
      </c>
      <c r="E63" s="29" t="s">
        <v>8708</v>
      </c>
    </row>
    <row r="64" spans="1:27" x14ac:dyDescent="0.25">
      <c r="A64" t="s">
        <v>640</v>
      </c>
      <c r="E64" s="23" t="s">
        <v>1380</v>
      </c>
    </row>
    <row r="65" spans="1:27" x14ac:dyDescent="0.25">
      <c r="A65" t="s">
        <v>631</v>
      </c>
      <c r="B65">
        <v>15</v>
      </c>
      <c r="C65" s="22" t="s">
        <v>6727</v>
      </c>
      <c r="D65" t="s">
        <v>633</v>
      </c>
      <c r="E65" s="23" t="s">
        <v>7239</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7656</v>
      </c>
    </row>
    <row r="67" spans="1:27" ht="26" x14ac:dyDescent="0.3">
      <c r="A67" t="s">
        <v>638</v>
      </c>
      <c r="E67" s="29" t="s">
        <v>7669</v>
      </c>
    </row>
    <row r="68" spans="1:27" ht="50" x14ac:dyDescent="0.25">
      <c r="A68" t="s">
        <v>640</v>
      </c>
      <c r="E68" s="23" t="s">
        <v>7242</v>
      </c>
    </row>
    <row r="69" spans="1:27" x14ac:dyDescent="0.25">
      <c r="A69" t="s">
        <v>631</v>
      </c>
      <c r="B69">
        <v>16</v>
      </c>
      <c r="C69" s="22" t="s">
        <v>7693</v>
      </c>
      <c r="D69" t="s">
        <v>633</v>
      </c>
      <c r="E69" s="23" t="s">
        <v>6745</v>
      </c>
      <c r="F69" s="24" t="s">
        <v>647</v>
      </c>
      <c r="G69" s="25">
        <v>8.3000000000000007</v>
      </c>
      <c r="H69" s="24">
        <v>0</v>
      </c>
      <c r="I69" s="26">
        <f>ROUND(G69*H69,P4)</f>
        <v>0</v>
      </c>
      <c r="L69" s="27">
        <v>0</v>
      </c>
      <c r="M69" s="20">
        <f>ROUND(G69*L69,P4)</f>
        <v>0</v>
      </c>
      <c r="N69" s="21" t="s">
        <v>636</v>
      </c>
      <c r="O69" s="28">
        <f>M69*AA69</f>
        <v>0</v>
      </c>
      <c r="P69">
        <v>3</v>
      </c>
      <c r="AA69">
        <f>IF(P69=1,$O$3,IF(P69=2,$O$4,$O$5))</f>
        <v>0.21</v>
      </c>
    </row>
    <row r="70" spans="1:27" x14ac:dyDescent="0.25">
      <c r="A70" t="s">
        <v>637</v>
      </c>
      <c r="E70" s="23" t="s">
        <v>7137</v>
      </c>
    </row>
    <row r="71" spans="1:27" ht="26" x14ac:dyDescent="0.3">
      <c r="A71" t="s">
        <v>638</v>
      </c>
      <c r="E71" s="29" t="s">
        <v>8709</v>
      </c>
    </row>
    <row r="72" spans="1:27" x14ac:dyDescent="0.25">
      <c r="A72" t="s">
        <v>640</v>
      </c>
      <c r="E72" s="23" t="s">
        <v>1380</v>
      </c>
    </row>
    <row r="73" spans="1:27" ht="13" x14ac:dyDescent="0.25">
      <c r="A73" t="s">
        <v>628</v>
      </c>
      <c r="C73" s="18" t="s">
        <v>1801</v>
      </c>
      <c r="E73" s="19" t="s">
        <v>6844</v>
      </c>
      <c r="L73" s="20">
        <f>SUMIFS(L74:L77,A74:A77,"P")</f>
        <v>0</v>
      </c>
      <c r="M73" s="20">
        <f>SUMIFS(M74:M77,A74:A77,"P")</f>
        <v>0</v>
      </c>
      <c r="N73" s="21"/>
    </row>
    <row r="74" spans="1:27" ht="25" x14ac:dyDescent="0.25">
      <c r="A74" t="s">
        <v>631</v>
      </c>
      <c r="B74">
        <v>1</v>
      </c>
      <c r="C74" s="22" t="s">
        <v>1815</v>
      </c>
      <c r="D74" t="s">
        <v>1816</v>
      </c>
      <c r="E74" s="23" t="s">
        <v>1817</v>
      </c>
      <c r="F74" s="24" t="s">
        <v>1806</v>
      </c>
      <c r="G74" s="25">
        <v>16.081</v>
      </c>
      <c r="H74" s="24">
        <v>0</v>
      </c>
      <c r="I74" s="26">
        <f>ROUND(G74*H74,P4)</f>
        <v>0</v>
      </c>
      <c r="L74" s="27">
        <v>0</v>
      </c>
      <c r="M74" s="20">
        <f>ROUND(G74*L74,P4)</f>
        <v>0</v>
      </c>
      <c r="N74" s="21" t="s">
        <v>1807</v>
      </c>
      <c r="O74" s="28">
        <f>M74*AA74</f>
        <v>0</v>
      </c>
      <c r="P74">
        <v>3</v>
      </c>
      <c r="AA74">
        <f>IF(P74=1,$O$3,IF(P74=2,$O$4,$O$5))</f>
        <v>0.21</v>
      </c>
    </row>
    <row r="75" spans="1:27" ht="25" x14ac:dyDescent="0.25">
      <c r="A75" t="s">
        <v>637</v>
      </c>
      <c r="E75" s="23" t="s">
        <v>1808</v>
      </c>
    </row>
    <row r="76" spans="1:27" ht="26" x14ac:dyDescent="0.3">
      <c r="A76" t="s">
        <v>638</v>
      </c>
      <c r="E76" s="29" t="s">
        <v>8710</v>
      </c>
    </row>
    <row r="77" spans="1:27" ht="187.5" x14ac:dyDescent="0.25">
      <c r="A77" t="s">
        <v>640</v>
      </c>
      <c r="E77" s="23" t="s">
        <v>2223</v>
      </c>
    </row>
  </sheetData>
  <sheetProtection algorithmName="SHA-512" hashValue="b0AN6N9D8PuuhVcJOQDYgI60+sJfduXy9M2/k3ACrLgRBzKbZUKy5ZiFf9NGqbFrpHVCMa+vz03IMmnL5CsNzA==" saltValue="i3WTIOS888MZn91u5QO6SZOdTqofsJGShYg0sPhBPmRvFtc609Pv8JHjL2ysvK1LueZPSRIg9hHtKeYCKHZB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26" x14ac:dyDescent="0.25">
      <c r="A8" t="s">
        <v>626</v>
      </c>
      <c r="C8" s="18" t="s">
        <v>8711</v>
      </c>
      <c r="E8" s="19" t="s">
        <v>301</v>
      </c>
      <c r="L8" s="20">
        <f>L9+L30+L51+L56</f>
        <v>0</v>
      </c>
      <c r="M8" s="20">
        <f>M9+M30+M51+M56</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8696</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3</v>
      </c>
      <c r="C18" s="22" t="s">
        <v>6947</v>
      </c>
      <c r="D18" t="s">
        <v>633</v>
      </c>
      <c r="E18" s="23" t="s">
        <v>6948</v>
      </c>
      <c r="F18" s="24" t="s">
        <v>874</v>
      </c>
      <c r="G18" s="25">
        <v>132.06700000000001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39" x14ac:dyDescent="0.3">
      <c r="A20" t="s">
        <v>638</v>
      </c>
      <c r="E20" s="29" t="s">
        <v>8712</v>
      </c>
    </row>
    <row r="21" spans="1:27" x14ac:dyDescent="0.25">
      <c r="A21" t="s">
        <v>640</v>
      </c>
      <c r="E21" s="23" t="s">
        <v>1380</v>
      </c>
    </row>
    <row r="22" spans="1:27" x14ac:dyDescent="0.25">
      <c r="A22" t="s">
        <v>631</v>
      </c>
      <c r="B22">
        <v>4</v>
      </c>
      <c r="C22" s="22" t="s">
        <v>4702</v>
      </c>
      <c r="D22" t="s">
        <v>633</v>
      </c>
      <c r="E22" s="23" t="s">
        <v>4703</v>
      </c>
      <c r="F22" s="24" t="s">
        <v>874</v>
      </c>
      <c r="G22" s="25">
        <v>135.03800000000001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8713</v>
      </c>
    </row>
    <row r="25" spans="1:27" x14ac:dyDescent="0.25">
      <c r="A25" t="s">
        <v>640</v>
      </c>
      <c r="E25" s="23" t="s">
        <v>1380</v>
      </c>
    </row>
    <row r="26" spans="1:27" x14ac:dyDescent="0.25">
      <c r="A26" t="s">
        <v>631</v>
      </c>
      <c r="B26">
        <v>5</v>
      </c>
      <c r="C26" s="22" t="s">
        <v>1888</v>
      </c>
      <c r="D26" t="s">
        <v>633</v>
      </c>
      <c r="E26" s="23" t="s">
        <v>1889</v>
      </c>
      <c r="F26" s="24" t="s">
        <v>874</v>
      </c>
      <c r="G26" s="25">
        <v>106.499</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39" x14ac:dyDescent="0.3">
      <c r="A28" t="s">
        <v>638</v>
      </c>
      <c r="E28" s="29" t="s">
        <v>8714</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6</v>
      </c>
      <c r="C31" s="22" t="s">
        <v>5585</v>
      </c>
      <c r="D31" t="s">
        <v>633</v>
      </c>
      <c r="E31" s="23" t="s">
        <v>5586</v>
      </c>
      <c r="F31" s="24" t="s">
        <v>874</v>
      </c>
      <c r="G31" s="25">
        <v>2.3559999999999999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8715</v>
      </c>
    </row>
    <row r="34" spans="1:27" x14ac:dyDescent="0.25">
      <c r="A34" t="s">
        <v>640</v>
      </c>
      <c r="E34" s="23" t="s">
        <v>1380</v>
      </c>
    </row>
    <row r="35" spans="1:27" x14ac:dyDescent="0.25">
      <c r="A35" t="s">
        <v>631</v>
      </c>
      <c r="B35">
        <v>7</v>
      </c>
      <c r="C35" s="22" t="s">
        <v>5588</v>
      </c>
      <c r="D35" t="s">
        <v>633</v>
      </c>
      <c r="E35" s="23" t="s">
        <v>5589</v>
      </c>
      <c r="F35" s="24" t="s">
        <v>874</v>
      </c>
      <c r="G35" s="25">
        <v>8.4030000000000005</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8716</v>
      </c>
    </row>
    <row r="37" spans="1:27" ht="65" x14ac:dyDescent="0.3">
      <c r="A37" t="s">
        <v>638</v>
      </c>
      <c r="E37" s="29" t="s">
        <v>8717</v>
      </c>
    </row>
    <row r="38" spans="1:27" x14ac:dyDescent="0.25">
      <c r="A38" t="s">
        <v>640</v>
      </c>
      <c r="E38" s="23" t="s">
        <v>1380</v>
      </c>
    </row>
    <row r="39" spans="1:27" x14ac:dyDescent="0.25">
      <c r="A39" t="s">
        <v>631</v>
      </c>
      <c r="B39">
        <v>8</v>
      </c>
      <c r="C39" s="22" t="s">
        <v>4830</v>
      </c>
      <c r="D39" t="s">
        <v>633</v>
      </c>
      <c r="E39" s="23" t="s">
        <v>4831</v>
      </c>
      <c r="F39" s="24" t="s">
        <v>874</v>
      </c>
      <c r="G39" s="25">
        <v>5.133</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8718</v>
      </c>
    </row>
    <row r="42" spans="1:27" x14ac:dyDescent="0.25">
      <c r="A42" t="s">
        <v>640</v>
      </c>
      <c r="E42" s="23" t="s">
        <v>1380</v>
      </c>
    </row>
    <row r="43" spans="1:27" x14ac:dyDescent="0.25">
      <c r="A43" t="s">
        <v>631</v>
      </c>
      <c r="B43">
        <v>9</v>
      </c>
      <c r="C43" s="22" t="s">
        <v>6784</v>
      </c>
      <c r="D43" t="s">
        <v>633</v>
      </c>
      <c r="E43" s="23" t="s">
        <v>6785</v>
      </c>
      <c r="F43" s="24" t="s">
        <v>874</v>
      </c>
      <c r="G43" s="25">
        <v>0.68799999999999994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8719</v>
      </c>
    </row>
    <row r="46" spans="1:27" x14ac:dyDescent="0.25">
      <c r="A46" t="s">
        <v>640</v>
      </c>
      <c r="E46" s="23" t="s">
        <v>1380</v>
      </c>
    </row>
    <row r="47" spans="1:27" x14ac:dyDescent="0.25">
      <c r="A47" t="s">
        <v>631</v>
      </c>
      <c r="B47">
        <v>10</v>
      </c>
      <c r="C47" s="22" t="s">
        <v>7647</v>
      </c>
      <c r="D47" t="s">
        <v>633</v>
      </c>
      <c r="E47" s="23" t="s">
        <v>7648</v>
      </c>
      <c r="F47" s="24" t="s">
        <v>874</v>
      </c>
      <c r="G47" s="25">
        <v>2.2829999999999999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8720</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11</v>
      </c>
      <c r="C52" s="22" t="s">
        <v>7190</v>
      </c>
      <c r="D52" t="s">
        <v>633</v>
      </c>
      <c r="E52" s="23" t="s">
        <v>7191</v>
      </c>
      <c r="F52" s="24" t="s">
        <v>870</v>
      </c>
      <c r="G52" s="25">
        <v>59.985999999999997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8721</v>
      </c>
    </row>
    <row r="55" spans="1:27" x14ac:dyDescent="0.25">
      <c r="A55" t="s">
        <v>640</v>
      </c>
      <c r="E55" s="23" t="s">
        <v>1380</v>
      </c>
    </row>
    <row r="56" spans="1:27" ht="13" x14ac:dyDescent="0.25">
      <c r="A56" t="s">
        <v>628</v>
      </c>
      <c r="C56" s="18" t="s">
        <v>6836</v>
      </c>
      <c r="E56" s="19" t="s">
        <v>6837</v>
      </c>
      <c r="L56" s="20">
        <f>SUMIFS(L57:L68,A57:A68,"P")</f>
        <v>0</v>
      </c>
      <c r="M56" s="20">
        <f>SUMIFS(M57:M68,A57:A68,"P")</f>
        <v>0</v>
      </c>
      <c r="N56" s="21"/>
    </row>
    <row r="57" spans="1:27" x14ac:dyDescent="0.25">
      <c r="A57" t="s">
        <v>631</v>
      </c>
      <c r="B57">
        <v>12</v>
      </c>
      <c r="C57" s="22" t="s">
        <v>5775</v>
      </c>
      <c r="D57" t="s">
        <v>633</v>
      </c>
      <c r="E57" s="23" t="s">
        <v>5776</v>
      </c>
      <c r="F57" s="24" t="s">
        <v>647</v>
      </c>
      <c r="G57" s="25">
        <v>19.815999999999999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7663</v>
      </c>
    </row>
    <row r="59" spans="1:27" ht="26" x14ac:dyDescent="0.3">
      <c r="A59" t="s">
        <v>638</v>
      </c>
      <c r="E59" s="29" t="s">
        <v>8722</v>
      </c>
    </row>
    <row r="60" spans="1:27" x14ac:dyDescent="0.25">
      <c r="A60" t="s">
        <v>640</v>
      </c>
      <c r="E60" s="23" t="s">
        <v>1380</v>
      </c>
    </row>
    <row r="61" spans="1:27" x14ac:dyDescent="0.25">
      <c r="A61" t="s">
        <v>631</v>
      </c>
      <c r="B61">
        <v>13</v>
      </c>
      <c r="C61" s="22" t="s">
        <v>8688</v>
      </c>
      <c r="D61" t="s">
        <v>633</v>
      </c>
      <c r="E61" s="23" t="s">
        <v>8689</v>
      </c>
      <c r="F61" s="24" t="s">
        <v>647</v>
      </c>
      <c r="G61" s="25">
        <v>16.850000000000001</v>
      </c>
      <c r="H61" s="24">
        <v>0</v>
      </c>
      <c r="I61" s="26">
        <f>ROUND(G61*H61,P4)</f>
        <v>0</v>
      </c>
      <c r="L61" s="27">
        <v>0</v>
      </c>
      <c r="M61" s="20">
        <f>ROUND(G61*L61,P4)</f>
        <v>0</v>
      </c>
      <c r="N61" s="21" t="s">
        <v>636</v>
      </c>
      <c r="O61" s="28">
        <f>M61*AA61</f>
        <v>0</v>
      </c>
      <c r="P61">
        <v>3</v>
      </c>
      <c r="AA61">
        <f>IF(P61=1,$O$3,IF(P61=2,$O$4,$O$5))</f>
        <v>0.21</v>
      </c>
    </row>
    <row r="62" spans="1:27" x14ac:dyDescent="0.25">
      <c r="A62" t="s">
        <v>637</v>
      </c>
      <c r="E62" s="23" t="s">
        <v>8180</v>
      </c>
    </row>
    <row r="63" spans="1:27" ht="26" x14ac:dyDescent="0.3">
      <c r="A63" t="s">
        <v>638</v>
      </c>
      <c r="E63" s="29" t="s">
        <v>8723</v>
      </c>
    </row>
    <row r="64" spans="1:27" x14ac:dyDescent="0.25">
      <c r="A64" t="s">
        <v>640</v>
      </c>
      <c r="E64" s="23" t="s">
        <v>1380</v>
      </c>
    </row>
    <row r="65" spans="1:27" x14ac:dyDescent="0.25">
      <c r="A65" t="s">
        <v>631</v>
      </c>
      <c r="B65">
        <v>14</v>
      </c>
      <c r="C65" s="22" t="s">
        <v>6727</v>
      </c>
      <c r="D65" t="s">
        <v>633</v>
      </c>
      <c r="E65" s="23" t="s">
        <v>7239</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7656</v>
      </c>
    </row>
    <row r="67" spans="1:27" ht="26" x14ac:dyDescent="0.3">
      <c r="A67" t="s">
        <v>638</v>
      </c>
      <c r="E67" s="29" t="s">
        <v>7669</v>
      </c>
    </row>
    <row r="68" spans="1:27" ht="50" x14ac:dyDescent="0.25">
      <c r="A68" t="s">
        <v>640</v>
      </c>
      <c r="E68" s="23" t="s">
        <v>7242</v>
      </c>
    </row>
  </sheetData>
  <sheetProtection algorithmName="SHA-512" hashValue="IfX3AnDPLmpCQK0fpxW811qHR9qiUtzylefDqP9sbgTpmHBJ0P+0LqGyRUnEj6iHNeVGs2p0dDkFHPAEUyoFKQ==" saltValue="R5sqrlKr4yaaCZoMma+iRDZFfUhejM6bBgbaBCW6xnj03jsJq8OxpEXDvBOyRDSsQu8zLRlOPeHb1NyXPk9e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COUNTIFS(L8:L116,"=0",A8:A116,"P")+COUNTIFS(L8:L116,"",A8:A116,"P")+SUM(Q8:Q116)</f>
        <v>25</v>
      </c>
    </row>
    <row r="8" spans="1:27" ht="13" x14ac:dyDescent="0.25">
      <c r="A8" t="s">
        <v>626</v>
      </c>
      <c r="C8" s="18" t="s">
        <v>8724</v>
      </c>
      <c r="E8" s="19" t="s">
        <v>303</v>
      </c>
      <c r="L8" s="20">
        <f>L9+L22+L35+L40+L45+L58+L111</f>
        <v>0</v>
      </c>
      <c r="M8" s="20">
        <f>M9+M22+M35+M40+M45+M58+M111</f>
        <v>0</v>
      </c>
      <c r="N8" s="21"/>
    </row>
    <row r="9" spans="1:27" ht="13" x14ac:dyDescent="0.25">
      <c r="A9" t="s">
        <v>628</v>
      </c>
      <c r="C9" s="18" t="s">
        <v>8725</v>
      </c>
      <c r="E9" s="19" t="s">
        <v>770</v>
      </c>
      <c r="L9" s="20">
        <f>SUMIFS(L10:L21,A10:A21,"P")</f>
        <v>0</v>
      </c>
      <c r="M9" s="20">
        <f>SUMIFS(M10:M21,A10:A21,"P")</f>
        <v>0</v>
      </c>
      <c r="N9" s="21"/>
    </row>
    <row r="10" spans="1:27" x14ac:dyDescent="0.25">
      <c r="A10" t="s">
        <v>631</v>
      </c>
      <c r="B10">
        <v>2</v>
      </c>
      <c r="C10" s="22" t="s">
        <v>8726</v>
      </c>
      <c r="D10" t="s">
        <v>633</v>
      </c>
      <c r="E10" s="23" t="s">
        <v>7536</v>
      </c>
      <c r="F10" s="24" t="s">
        <v>870</v>
      </c>
      <c r="G10" s="25">
        <v>58.8</v>
      </c>
      <c r="H10" s="24">
        <v>0</v>
      </c>
      <c r="I10" s="26">
        <f>ROUND(G10*H10,P4)</f>
        <v>0</v>
      </c>
      <c r="L10" s="27">
        <v>0</v>
      </c>
      <c r="M10" s="20">
        <f>ROUND(G10*L10,P4)</f>
        <v>0</v>
      </c>
      <c r="N10" s="21" t="s">
        <v>636</v>
      </c>
      <c r="O10" s="28">
        <f>M10*AA10</f>
        <v>0</v>
      </c>
      <c r="P10">
        <v>3</v>
      </c>
      <c r="AA10">
        <f>IF(P10=1,$O$3,IF(P10=2,$O$4,$O$5))</f>
        <v>0.21</v>
      </c>
    </row>
    <row r="11" spans="1:27" x14ac:dyDescent="0.25">
      <c r="A11" t="s">
        <v>637</v>
      </c>
      <c r="E11" s="23" t="s">
        <v>8180</v>
      </c>
    </row>
    <row r="12" spans="1:27" ht="26" x14ac:dyDescent="0.3">
      <c r="A12" t="s">
        <v>638</v>
      </c>
      <c r="E12" s="29" t="s">
        <v>8727</v>
      </c>
    </row>
    <row r="13" spans="1:27" x14ac:dyDescent="0.25">
      <c r="A13" t="s">
        <v>640</v>
      </c>
      <c r="E13" s="23" t="s">
        <v>1380</v>
      </c>
    </row>
    <row r="14" spans="1:27" x14ac:dyDescent="0.25">
      <c r="A14" t="s">
        <v>631</v>
      </c>
      <c r="B14">
        <v>3</v>
      </c>
      <c r="C14" s="22" t="s">
        <v>8728</v>
      </c>
      <c r="D14" t="s">
        <v>633</v>
      </c>
      <c r="E14" s="23" t="s">
        <v>7540</v>
      </c>
      <c r="F14" s="24" t="s">
        <v>8729</v>
      </c>
      <c r="G14" s="25">
        <v>36</v>
      </c>
      <c r="H14" s="24">
        <v>0</v>
      </c>
      <c r="I14" s="26">
        <f>ROUND(G14*H14,P4)</f>
        <v>0</v>
      </c>
      <c r="L14" s="27">
        <v>0</v>
      </c>
      <c r="M14" s="20">
        <f>ROUND(G14*L14,P4)</f>
        <v>0</v>
      </c>
      <c r="N14" s="21" t="s">
        <v>636</v>
      </c>
      <c r="O14" s="28">
        <f>M14*AA14</f>
        <v>0</v>
      </c>
      <c r="P14">
        <v>3</v>
      </c>
      <c r="AA14">
        <f>IF(P14=1,$O$3,IF(P14=2,$O$4,$O$5))</f>
        <v>0.21</v>
      </c>
    </row>
    <row r="15" spans="1:27" x14ac:dyDescent="0.25">
      <c r="A15" t="s">
        <v>637</v>
      </c>
      <c r="E15" s="23" t="s">
        <v>8180</v>
      </c>
    </row>
    <row r="16" spans="1:27" x14ac:dyDescent="0.25">
      <c r="A16" t="s">
        <v>638</v>
      </c>
    </row>
    <row r="17" spans="1:27" x14ac:dyDescent="0.25">
      <c r="A17" t="s">
        <v>640</v>
      </c>
      <c r="E17" s="23" t="s">
        <v>1380</v>
      </c>
    </row>
    <row r="18" spans="1:27" x14ac:dyDescent="0.25">
      <c r="A18" t="s">
        <v>631</v>
      </c>
      <c r="B18">
        <v>4</v>
      </c>
      <c r="C18" s="22" t="s">
        <v>8730</v>
      </c>
      <c r="D18" t="s">
        <v>633</v>
      </c>
      <c r="E18" s="23" t="s">
        <v>8731</v>
      </c>
      <c r="F18" s="24" t="s">
        <v>870</v>
      </c>
      <c r="G18" s="25">
        <v>58.8</v>
      </c>
      <c r="H18" s="24">
        <v>0</v>
      </c>
      <c r="I18" s="26">
        <f>ROUND(G18*H18,P4)</f>
        <v>0</v>
      </c>
      <c r="L18" s="27">
        <v>0</v>
      </c>
      <c r="M18" s="20">
        <f>ROUND(G18*L18,P4)</f>
        <v>0</v>
      </c>
      <c r="N18" s="21" t="s">
        <v>636</v>
      </c>
      <c r="O18" s="28">
        <f>M18*AA18</f>
        <v>0</v>
      </c>
      <c r="P18">
        <v>3</v>
      </c>
      <c r="AA18">
        <f>IF(P18=1,$O$3,IF(P18=2,$O$4,$O$5))</f>
        <v>0.21</v>
      </c>
    </row>
    <row r="19" spans="1:27" x14ac:dyDescent="0.25">
      <c r="A19" t="s">
        <v>637</v>
      </c>
      <c r="E19" s="23" t="s">
        <v>8180</v>
      </c>
    </row>
    <row r="20" spans="1:27" ht="26" x14ac:dyDescent="0.3">
      <c r="A20" t="s">
        <v>638</v>
      </c>
      <c r="E20" s="29" t="s">
        <v>8732</v>
      </c>
    </row>
    <row r="21" spans="1:27" x14ac:dyDescent="0.25">
      <c r="A21" t="s">
        <v>640</v>
      </c>
      <c r="E21" s="23" t="s">
        <v>1380</v>
      </c>
    </row>
    <row r="22" spans="1:27" ht="13" x14ac:dyDescent="0.25">
      <c r="A22" t="s">
        <v>628</v>
      </c>
      <c r="C22" s="18" t="s">
        <v>7143</v>
      </c>
      <c r="E22" s="19" t="s">
        <v>4061</v>
      </c>
      <c r="L22" s="20">
        <f>SUMIFS(L23:L34,A23:A34,"P")</f>
        <v>0</v>
      </c>
      <c r="M22" s="20">
        <f>SUMIFS(M23:M34,A23:A34,"P")</f>
        <v>0</v>
      </c>
      <c r="N22" s="21"/>
    </row>
    <row r="23" spans="1:27" x14ac:dyDescent="0.25">
      <c r="A23" t="s">
        <v>631</v>
      </c>
      <c r="B23">
        <v>18</v>
      </c>
      <c r="C23" s="22" t="s">
        <v>7827</v>
      </c>
      <c r="D23" t="s">
        <v>633</v>
      </c>
      <c r="E23" s="23" t="s">
        <v>7828</v>
      </c>
      <c r="F23" s="24" t="s">
        <v>870</v>
      </c>
      <c r="G23" s="25">
        <v>210</v>
      </c>
      <c r="H23" s="24">
        <v>0</v>
      </c>
      <c r="I23" s="26">
        <f>ROUND(G23*H23,P4)</f>
        <v>0</v>
      </c>
      <c r="L23" s="27">
        <v>0</v>
      </c>
      <c r="M23" s="20">
        <f>ROUND(G23*L23,P4)</f>
        <v>0</v>
      </c>
      <c r="N23" s="21" t="s">
        <v>636</v>
      </c>
      <c r="O23" s="28">
        <f>M23*AA23</f>
        <v>0</v>
      </c>
      <c r="P23">
        <v>3</v>
      </c>
      <c r="AA23">
        <f>IF(P23=1,$O$3,IF(P23=2,$O$4,$O$5))</f>
        <v>0.21</v>
      </c>
    </row>
    <row r="24" spans="1:27" x14ac:dyDescent="0.25">
      <c r="A24" t="s">
        <v>637</v>
      </c>
      <c r="E24" s="23" t="s">
        <v>8180</v>
      </c>
    </row>
    <row r="25" spans="1:27" ht="26" x14ac:dyDescent="0.3">
      <c r="A25" t="s">
        <v>638</v>
      </c>
      <c r="E25" s="29" t="s">
        <v>8733</v>
      </c>
    </row>
    <row r="26" spans="1:27" x14ac:dyDescent="0.25">
      <c r="A26" t="s">
        <v>640</v>
      </c>
      <c r="E26" s="23" t="s">
        <v>1380</v>
      </c>
    </row>
    <row r="27" spans="1:27" x14ac:dyDescent="0.25">
      <c r="A27" t="s">
        <v>631</v>
      </c>
      <c r="B27">
        <v>19</v>
      </c>
      <c r="C27" s="22" t="s">
        <v>7147</v>
      </c>
      <c r="D27" t="s">
        <v>633</v>
      </c>
      <c r="E27" s="23" t="s">
        <v>6637</v>
      </c>
      <c r="F27" s="24" t="s">
        <v>870</v>
      </c>
      <c r="G27" s="25">
        <v>210</v>
      </c>
      <c r="H27" s="24">
        <v>0</v>
      </c>
      <c r="I27" s="26">
        <f>ROUND(G27*H27,P4)</f>
        <v>0</v>
      </c>
      <c r="L27" s="27">
        <v>0</v>
      </c>
      <c r="M27" s="20">
        <f>ROUND(G27*L27,P4)</f>
        <v>0</v>
      </c>
      <c r="N27" s="21" t="s">
        <v>636</v>
      </c>
      <c r="O27" s="28">
        <f>M27*AA27</f>
        <v>0</v>
      </c>
      <c r="P27">
        <v>3</v>
      </c>
      <c r="AA27">
        <f>IF(P27=1,$O$3,IF(P27=2,$O$4,$O$5))</f>
        <v>0.21</v>
      </c>
    </row>
    <row r="28" spans="1:27" x14ac:dyDescent="0.25">
      <c r="A28" t="s">
        <v>637</v>
      </c>
      <c r="E28" s="23" t="s">
        <v>8180</v>
      </c>
    </row>
    <row r="29" spans="1:27" ht="26" x14ac:dyDescent="0.3">
      <c r="A29" t="s">
        <v>638</v>
      </c>
      <c r="E29" s="29" t="s">
        <v>8734</v>
      </c>
    </row>
    <row r="30" spans="1:27" x14ac:dyDescent="0.25">
      <c r="A30" t="s">
        <v>640</v>
      </c>
      <c r="E30" s="23" t="s">
        <v>1380</v>
      </c>
    </row>
    <row r="31" spans="1:27" x14ac:dyDescent="0.25">
      <c r="A31" t="s">
        <v>631</v>
      </c>
      <c r="B31">
        <v>20</v>
      </c>
      <c r="C31" s="22" t="s">
        <v>8735</v>
      </c>
      <c r="D31" t="s">
        <v>633</v>
      </c>
      <c r="E31" s="23" t="s">
        <v>8736</v>
      </c>
      <c r="F31" s="24" t="s">
        <v>874</v>
      </c>
      <c r="G31" s="25">
        <v>6.2560000000000002</v>
      </c>
      <c r="H31" s="24">
        <v>0</v>
      </c>
      <c r="I31" s="26">
        <f>ROUND(G31*H31,P4)</f>
        <v>0</v>
      </c>
      <c r="L31" s="27">
        <v>0</v>
      </c>
      <c r="M31" s="20">
        <f>ROUND(G31*L31,P4)</f>
        <v>0</v>
      </c>
      <c r="N31" s="21" t="s">
        <v>636</v>
      </c>
      <c r="O31" s="28">
        <f>M31*AA31</f>
        <v>0</v>
      </c>
      <c r="P31">
        <v>3</v>
      </c>
      <c r="AA31">
        <f>IF(P31=1,$O$3,IF(P31=2,$O$4,$O$5))</f>
        <v>0.21</v>
      </c>
    </row>
    <row r="32" spans="1:27" ht="50" x14ac:dyDescent="0.25">
      <c r="A32" t="s">
        <v>637</v>
      </c>
      <c r="E32" s="23" t="s">
        <v>8737</v>
      </c>
    </row>
    <row r="33" spans="1:27" ht="26" x14ac:dyDescent="0.3">
      <c r="A33" t="s">
        <v>638</v>
      </c>
      <c r="E33" s="29" t="s">
        <v>8738</v>
      </c>
    </row>
    <row r="34" spans="1:27" x14ac:dyDescent="0.25">
      <c r="A34" t="s">
        <v>640</v>
      </c>
      <c r="E34" s="23" t="s">
        <v>1380</v>
      </c>
    </row>
    <row r="35" spans="1:27" ht="13" x14ac:dyDescent="0.25">
      <c r="A35" t="s">
        <v>628</v>
      </c>
      <c r="C35" s="18" t="s">
        <v>7164</v>
      </c>
      <c r="E35" s="19" t="s">
        <v>4807</v>
      </c>
      <c r="L35" s="20">
        <f>SUMIFS(L36:L39,A36:A39,"P")</f>
        <v>0</v>
      </c>
      <c r="M35" s="20">
        <f>SUMIFS(M36:M39,A36:A39,"P")</f>
        <v>0</v>
      </c>
      <c r="N35" s="21"/>
    </row>
    <row r="36" spans="1:27" x14ac:dyDescent="0.25">
      <c r="A36" t="s">
        <v>631</v>
      </c>
      <c r="B36">
        <v>21</v>
      </c>
      <c r="C36" s="22" t="s">
        <v>4808</v>
      </c>
      <c r="D36" t="s">
        <v>633</v>
      </c>
      <c r="E36" s="23" t="s">
        <v>4809</v>
      </c>
      <c r="F36" s="24" t="s">
        <v>874</v>
      </c>
      <c r="G36" s="25">
        <v>74.25</v>
      </c>
      <c r="H36" s="24">
        <v>0</v>
      </c>
      <c r="I36" s="26">
        <f>ROUND(G36*H36,P4)</f>
        <v>0</v>
      </c>
      <c r="L36" s="27">
        <v>0</v>
      </c>
      <c r="M36" s="20">
        <f>ROUND(G36*L36,P4)</f>
        <v>0</v>
      </c>
      <c r="N36" s="21" t="s">
        <v>636</v>
      </c>
      <c r="O36" s="28">
        <f>M36*AA36</f>
        <v>0</v>
      </c>
      <c r="P36">
        <v>3</v>
      </c>
      <c r="AA36">
        <f>IF(P36=1,$O$3,IF(P36=2,$O$4,$O$5))</f>
        <v>0.21</v>
      </c>
    </row>
    <row r="37" spans="1:27" x14ac:dyDescent="0.25">
      <c r="A37" t="s">
        <v>637</v>
      </c>
      <c r="E37" s="23" t="s">
        <v>7137</v>
      </c>
    </row>
    <row r="38" spans="1:27" ht="26" x14ac:dyDescent="0.3">
      <c r="A38" t="s">
        <v>638</v>
      </c>
      <c r="E38" s="29" t="s">
        <v>8739</v>
      </c>
    </row>
    <row r="39" spans="1:27" x14ac:dyDescent="0.25">
      <c r="A39" t="s">
        <v>640</v>
      </c>
      <c r="E39" s="23" t="s">
        <v>1380</v>
      </c>
    </row>
    <row r="40" spans="1:27" ht="13" x14ac:dyDescent="0.25">
      <c r="A40" t="s">
        <v>628</v>
      </c>
      <c r="C40" s="18" t="s">
        <v>7178</v>
      </c>
      <c r="E40" s="19" t="s">
        <v>4454</v>
      </c>
      <c r="L40" s="20">
        <f>SUMIFS(L41:L44,A41:A44,"P")</f>
        <v>0</v>
      </c>
      <c r="M40" s="20">
        <f>SUMIFS(M41:M44,A41:A44,"P")</f>
        <v>0</v>
      </c>
      <c r="N40" s="21"/>
    </row>
    <row r="41" spans="1:27" x14ac:dyDescent="0.25">
      <c r="A41" t="s">
        <v>631</v>
      </c>
      <c r="B41">
        <v>22</v>
      </c>
      <c r="C41" s="22" t="s">
        <v>5897</v>
      </c>
      <c r="D41" t="s">
        <v>633</v>
      </c>
      <c r="E41" s="23" t="s">
        <v>5898</v>
      </c>
      <c r="F41" s="24" t="s">
        <v>870</v>
      </c>
      <c r="G41" s="25">
        <v>126</v>
      </c>
      <c r="H41" s="24">
        <v>0</v>
      </c>
      <c r="I41" s="26">
        <f>ROUND(G41*H41,P4)</f>
        <v>0</v>
      </c>
      <c r="L41" s="27">
        <v>0</v>
      </c>
      <c r="M41" s="20">
        <f>ROUND(G41*L41,P4)</f>
        <v>0</v>
      </c>
      <c r="N41" s="21" t="s">
        <v>636</v>
      </c>
      <c r="O41" s="28">
        <f>M41*AA41</f>
        <v>0</v>
      </c>
      <c r="P41">
        <v>3</v>
      </c>
      <c r="AA41">
        <f>IF(P41=1,$O$3,IF(P41=2,$O$4,$O$5))</f>
        <v>0.21</v>
      </c>
    </row>
    <row r="42" spans="1:27" x14ac:dyDescent="0.25">
      <c r="A42" t="s">
        <v>637</v>
      </c>
      <c r="E42" s="23" t="s">
        <v>8180</v>
      </c>
    </row>
    <row r="43" spans="1:27" ht="39" x14ac:dyDescent="0.3">
      <c r="A43" t="s">
        <v>638</v>
      </c>
      <c r="E43" s="29" t="s">
        <v>8740</v>
      </c>
    </row>
    <row r="44" spans="1:27" x14ac:dyDescent="0.25">
      <c r="A44" t="s">
        <v>640</v>
      </c>
      <c r="E44" s="23" t="s">
        <v>1380</v>
      </c>
    </row>
    <row r="45" spans="1:27" ht="13" x14ac:dyDescent="0.25">
      <c r="A45" t="s">
        <v>628</v>
      </c>
      <c r="C45" s="18" t="s">
        <v>6836</v>
      </c>
      <c r="E45" s="19" t="s">
        <v>6837</v>
      </c>
      <c r="L45" s="20">
        <f>SUMIFS(L46:L57,A46:A57,"P")</f>
        <v>0</v>
      </c>
      <c r="M45" s="20">
        <f>SUMIFS(M46:M57,A46:A57,"P")</f>
        <v>0</v>
      </c>
      <c r="N45" s="21"/>
    </row>
    <row r="46" spans="1:27" x14ac:dyDescent="0.25">
      <c r="A46" t="s">
        <v>631</v>
      </c>
      <c r="B46">
        <v>23</v>
      </c>
      <c r="C46" s="22" t="s">
        <v>7474</v>
      </c>
      <c r="D46" t="s">
        <v>633</v>
      </c>
      <c r="E46" s="23" t="s">
        <v>7475</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8180</v>
      </c>
    </row>
    <row r="48" spans="1:27" x14ac:dyDescent="0.25">
      <c r="A48" t="s">
        <v>638</v>
      </c>
    </row>
    <row r="49" spans="1:27" x14ac:dyDescent="0.25">
      <c r="A49" t="s">
        <v>640</v>
      </c>
      <c r="E49" s="23" t="s">
        <v>1380</v>
      </c>
    </row>
    <row r="50" spans="1:27" x14ac:dyDescent="0.25">
      <c r="A50" t="s">
        <v>631</v>
      </c>
      <c r="B50">
        <v>24</v>
      </c>
      <c r="C50" s="22" t="s">
        <v>8741</v>
      </c>
      <c r="D50" t="s">
        <v>633</v>
      </c>
      <c r="E50" s="23" t="s">
        <v>5007</v>
      </c>
      <c r="F50" s="24" t="s">
        <v>874</v>
      </c>
      <c r="G50" s="25">
        <v>18.899999999999999</v>
      </c>
      <c r="H50" s="24">
        <v>0</v>
      </c>
      <c r="I50" s="26">
        <f>ROUND(G50*H50,P4)</f>
        <v>0</v>
      </c>
      <c r="L50" s="27">
        <v>0</v>
      </c>
      <c r="M50" s="20">
        <f>ROUND(G50*L50,P4)</f>
        <v>0</v>
      </c>
      <c r="N50" s="21" t="s">
        <v>633</v>
      </c>
      <c r="O50" s="28">
        <f>M50*AA50</f>
        <v>0</v>
      </c>
      <c r="P50">
        <v>3</v>
      </c>
      <c r="AA50">
        <f>IF(P50=1,$O$3,IF(P50=2,$O$4,$O$5))</f>
        <v>0.21</v>
      </c>
    </row>
    <row r="51" spans="1:27" x14ac:dyDescent="0.25">
      <c r="A51" t="s">
        <v>637</v>
      </c>
      <c r="E51" s="23" t="s">
        <v>8180</v>
      </c>
    </row>
    <row r="52" spans="1:27" ht="26" x14ac:dyDescent="0.3">
      <c r="A52" t="s">
        <v>638</v>
      </c>
      <c r="E52" s="29" t="s">
        <v>8742</v>
      </c>
    </row>
    <row r="53" spans="1:27" ht="100" x14ac:dyDescent="0.25">
      <c r="A53" t="s">
        <v>640</v>
      </c>
      <c r="E53" s="23" t="s">
        <v>8743</v>
      </c>
    </row>
    <row r="54" spans="1:27" x14ac:dyDescent="0.25">
      <c r="A54" t="s">
        <v>631</v>
      </c>
      <c r="B54">
        <v>25</v>
      </c>
      <c r="C54" s="22" t="s">
        <v>6381</v>
      </c>
      <c r="D54" t="s">
        <v>633</v>
      </c>
      <c r="E54" s="23" t="s">
        <v>5991</v>
      </c>
      <c r="F54" s="24" t="s">
        <v>874</v>
      </c>
      <c r="G54" s="25">
        <v>80.506</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8744</v>
      </c>
    </row>
    <row r="56" spans="1:27" ht="26" x14ac:dyDescent="0.3">
      <c r="A56" t="s">
        <v>638</v>
      </c>
      <c r="E56" s="29" t="s">
        <v>8745</v>
      </c>
    </row>
    <row r="57" spans="1:27" ht="112.5" x14ac:dyDescent="0.25">
      <c r="A57" t="s">
        <v>640</v>
      </c>
      <c r="E57" s="23" t="s">
        <v>6860</v>
      </c>
    </row>
    <row r="58" spans="1:27" ht="13" x14ac:dyDescent="0.25">
      <c r="A58" t="s">
        <v>628</v>
      </c>
      <c r="C58" s="18" t="s">
        <v>8746</v>
      </c>
      <c r="E58" s="19" t="s">
        <v>1466</v>
      </c>
      <c r="L58" s="20">
        <f>SUMIFS(L59:L110,A59:A110,"P")</f>
        <v>0</v>
      </c>
      <c r="M58" s="20">
        <f>SUMIFS(M59:M110,A59:A110,"P")</f>
        <v>0</v>
      </c>
      <c r="N58" s="21"/>
    </row>
    <row r="59" spans="1:27" x14ac:dyDescent="0.25">
      <c r="A59" t="s">
        <v>631</v>
      </c>
      <c r="B59">
        <v>5</v>
      </c>
      <c r="C59" s="22" t="s">
        <v>5794</v>
      </c>
      <c r="D59" t="s">
        <v>633</v>
      </c>
      <c r="E59" s="23" t="s">
        <v>5795</v>
      </c>
      <c r="F59" s="24" t="s">
        <v>814</v>
      </c>
      <c r="G59" s="25">
        <v>300</v>
      </c>
      <c r="H59" s="24">
        <v>0</v>
      </c>
      <c r="I59" s="26">
        <f>ROUND(G59*H59,P4)</f>
        <v>0</v>
      </c>
      <c r="L59" s="27">
        <v>0</v>
      </c>
      <c r="M59" s="20">
        <f>ROUND(G59*L59,P4)</f>
        <v>0</v>
      </c>
      <c r="N59" s="21" t="s">
        <v>636</v>
      </c>
      <c r="O59" s="28">
        <f>M59*AA59</f>
        <v>0</v>
      </c>
      <c r="P59">
        <v>3</v>
      </c>
      <c r="AA59">
        <f>IF(P59=1,$O$3,IF(P59=2,$O$4,$O$5))</f>
        <v>0.21</v>
      </c>
    </row>
    <row r="60" spans="1:27" x14ac:dyDescent="0.25">
      <c r="A60" t="s">
        <v>637</v>
      </c>
      <c r="E60" s="23" t="s">
        <v>8747</v>
      </c>
    </row>
    <row r="61" spans="1:27" ht="26" x14ac:dyDescent="0.3">
      <c r="A61" t="s">
        <v>638</v>
      </c>
      <c r="E61" s="29" t="s">
        <v>8748</v>
      </c>
    </row>
    <row r="62" spans="1:27" x14ac:dyDescent="0.25">
      <c r="A62" t="s">
        <v>640</v>
      </c>
      <c r="E62" s="23" t="s">
        <v>1380</v>
      </c>
    </row>
    <row r="63" spans="1:27" x14ac:dyDescent="0.25">
      <c r="A63" t="s">
        <v>631</v>
      </c>
      <c r="B63">
        <v>6</v>
      </c>
      <c r="C63" s="22" t="s">
        <v>7133</v>
      </c>
      <c r="D63" t="s">
        <v>633</v>
      </c>
      <c r="E63" s="23" t="s">
        <v>7134</v>
      </c>
      <c r="F63" s="24" t="s">
        <v>647</v>
      </c>
      <c r="G63" s="25">
        <v>20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8095</v>
      </c>
    </row>
    <row r="66" spans="1:27" x14ac:dyDescent="0.25">
      <c r="A66" t="s">
        <v>640</v>
      </c>
      <c r="E66" s="23" t="s">
        <v>1380</v>
      </c>
    </row>
    <row r="67" spans="1:27" x14ac:dyDescent="0.25">
      <c r="A67" t="s">
        <v>631</v>
      </c>
      <c r="B67">
        <v>7</v>
      </c>
      <c r="C67" s="22" t="s">
        <v>5798</v>
      </c>
      <c r="D67" t="s">
        <v>633</v>
      </c>
      <c r="E67" s="23" t="s">
        <v>5799</v>
      </c>
      <c r="F67" s="24" t="s">
        <v>874</v>
      </c>
      <c r="G67" s="25">
        <v>87.75</v>
      </c>
      <c r="H67" s="24">
        <v>0</v>
      </c>
      <c r="I67" s="26">
        <f>ROUND(G67*H67,P4)</f>
        <v>0</v>
      </c>
      <c r="L67" s="27">
        <v>0</v>
      </c>
      <c r="M67" s="20">
        <f>ROUND(G67*L67,P4)</f>
        <v>0</v>
      </c>
      <c r="N67" s="21" t="s">
        <v>636</v>
      </c>
      <c r="O67" s="28">
        <f>M67*AA67</f>
        <v>0</v>
      </c>
      <c r="P67">
        <v>3</v>
      </c>
      <c r="AA67">
        <f>IF(P67=1,$O$3,IF(P67=2,$O$4,$O$5))</f>
        <v>0.21</v>
      </c>
    </row>
    <row r="68" spans="1:27" x14ac:dyDescent="0.25">
      <c r="A68" t="s">
        <v>637</v>
      </c>
      <c r="E68" s="23" t="s">
        <v>6823</v>
      </c>
    </row>
    <row r="69" spans="1:27" ht="26" x14ac:dyDescent="0.3">
      <c r="A69" t="s">
        <v>638</v>
      </c>
      <c r="E69" s="29" t="s">
        <v>8749</v>
      </c>
    </row>
    <row r="70" spans="1:27" x14ac:dyDescent="0.25">
      <c r="A70" t="s">
        <v>640</v>
      </c>
      <c r="E70" s="23" t="s">
        <v>1380</v>
      </c>
    </row>
    <row r="71" spans="1:27" x14ac:dyDescent="0.25">
      <c r="A71" t="s">
        <v>631</v>
      </c>
      <c r="B71">
        <v>8</v>
      </c>
      <c r="C71" s="22" t="s">
        <v>6825</v>
      </c>
      <c r="D71" t="s">
        <v>866</v>
      </c>
      <c r="E71" s="23" t="s">
        <v>6826</v>
      </c>
      <c r="F71" s="24" t="s">
        <v>874</v>
      </c>
      <c r="G71" s="25">
        <v>10.4</v>
      </c>
      <c r="H71" s="24">
        <v>0</v>
      </c>
      <c r="I71" s="26">
        <f>ROUND(G71*H71,P4)</f>
        <v>0</v>
      </c>
      <c r="L71" s="27">
        <v>0</v>
      </c>
      <c r="M71" s="20">
        <f>ROUND(G71*L71,P4)</f>
        <v>0</v>
      </c>
      <c r="N71" s="21" t="s">
        <v>636</v>
      </c>
      <c r="O71" s="28">
        <f>M71*AA71</f>
        <v>0</v>
      </c>
      <c r="P71">
        <v>3</v>
      </c>
      <c r="AA71">
        <f>IF(P71=1,$O$3,IF(P71=2,$O$4,$O$5))</f>
        <v>0.21</v>
      </c>
    </row>
    <row r="72" spans="1:27" x14ac:dyDescent="0.25">
      <c r="A72" t="s">
        <v>637</v>
      </c>
      <c r="E72" s="23" t="s">
        <v>8750</v>
      </c>
    </row>
    <row r="73" spans="1:27" ht="26" x14ac:dyDescent="0.3">
      <c r="A73" t="s">
        <v>638</v>
      </c>
      <c r="E73" s="29" t="s">
        <v>8751</v>
      </c>
    </row>
    <row r="74" spans="1:27" x14ac:dyDescent="0.25">
      <c r="A74" t="s">
        <v>640</v>
      </c>
      <c r="E74" s="23" t="s">
        <v>1380</v>
      </c>
    </row>
    <row r="75" spans="1:27" x14ac:dyDescent="0.25">
      <c r="A75" t="s">
        <v>631</v>
      </c>
      <c r="B75">
        <v>9</v>
      </c>
      <c r="C75" s="22" t="s">
        <v>6825</v>
      </c>
      <c r="D75" t="s">
        <v>2745</v>
      </c>
      <c r="E75" s="23" t="s">
        <v>6826</v>
      </c>
      <c r="F75" s="24" t="s">
        <v>874</v>
      </c>
      <c r="G75" s="25">
        <v>9</v>
      </c>
      <c r="H75" s="24">
        <v>0</v>
      </c>
      <c r="I75" s="26">
        <f>ROUND(G75*H75,P4)</f>
        <v>0</v>
      </c>
      <c r="L75" s="27">
        <v>0</v>
      </c>
      <c r="M75" s="20">
        <f>ROUND(G75*L75,P4)</f>
        <v>0</v>
      </c>
      <c r="N75" s="21" t="s">
        <v>636</v>
      </c>
      <c r="O75" s="28">
        <f>M75*AA75</f>
        <v>0</v>
      </c>
      <c r="P75">
        <v>3</v>
      </c>
      <c r="AA75">
        <f>IF(P75=1,$O$3,IF(P75=2,$O$4,$O$5))</f>
        <v>0.21</v>
      </c>
    </row>
    <row r="76" spans="1:27" x14ac:dyDescent="0.25">
      <c r="A76" t="s">
        <v>637</v>
      </c>
      <c r="E76" s="23" t="s">
        <v>8752</v>
      </c>
    </row>
    <row r="77" spans="1:27" ht="26" x14ac:dyDescent="0.3">
      <c r="A77" t="s">
        <v>638</v>
      </c>
      <c r="E77" s="29" t="s">
        <v>8753</v>
      </c>
    </row>
    <row r="78" spans="1:27" x14ac:dyDescent="0.25">
      <c r="A78" t="s">
        <v>640</v>
      </c>
      <c r="E78" s="23" t="s">
        <v>1380</v>
      </c>
    </row>
    <row r="79" spans="1:27" x14ac:dyDescent="0.25">
      <c r="A79" t="s">
        <v>631</v>
      </c>
      <c r="B79">
        <v>10</v>
      </c>
      <c r="C79" s="22" t="s">
        <v>6829</v>
      </c>
      <c r="D79" t="s">
        <v>633</v>
      </c>
      <c r="E79" s="23" t="s">
        <v>6830</v>
      </c>
      <c r="F79" s="24" t="s">
        <v>874</v>
      </c>
      <c r="G79" s="25">
        <v>87.75</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8096</v>
      </c>
    </row>
    <row r="81" spans="1:27" ht="26" x14ac:dyDescent="0.3">
      <c r="A81" t="s">
        <v>638</v>
      </c>
      <c r="E81" s="29" t="s">
        <v>8754</v>
      </c>
    </row>
    <row r="82" spans="1:27" x14ac:dyDescent="0.25">
      <c r="A82" t="s">
        <v>640</v>
      </c>
      <c r="E82" s="23" t="s">
        <v>1380</v>
      </c>
    </row>
    <row r="83" spans="1:27" x14ac:dyDescent="0.25">
      <c r="A83" t="s">
        <v>631</v>
      </c>
      <c r="B83">
        <v>11</v>
      </c>
      <c r="C83" s="22" t="s">
        <v>6980</v>
      </c>
      <c r="D83" t="s">
        <v>633</v>
      </c>
      <c r="E83" s="23" t="s">
        <v>6981</v>
      </c>
      <c r="F83" s="24" t="s">
        <v>874</v>
      </c>
      <c r="G83" s="25">
        <v>10.4</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8755</v>
      </c>
    </row>
    <row r="85" spans="1:27" ht="26" x14ac:dyDescent="0.3">
      <c r="A85" t="s">
        <v>638</v>
      </c>
      <c r="E85" s="29" t="s">
        <v>8756</v>
      </c>
    </row>
    <row r="86" spans="1:27" x14ac:dyDescent="0.25">
      <c r="A86" t="s">
        <v>640</v>
      </c>
      <c r="E86" s="23" t="s">
        <v>1380</v>
      </c>
    </row>
    <row r="87" spans="1:27" x14ac:dyDescent="0.25">
      <c r="A87" t="s">
        <v>631</v>
      </c>
      <c r="B87">
        <v>12</v>
      </c>
      <c r="C87" s="22" t="s">
        <v>4702</v>
      </c>
      <c r="D87" t="s">
        <v>633</v>
      </c>
      <c r="E87" s="23" t="s">
        <v>4703</v>
      </c>
      <c r="F87" s="24" t="s">
        <v>874</v>
      </c>
      <c r="G87" s="25">
        <v>87.75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8757</v>
      </c>
    </row>
    <row r="90" spans="1:27" x14ac:dyDescent="0.25">
      <c r="A90" t="s">
        <v>640</v>
      </c>
      <c r="E90" s="23" t="s">
        <v>1380</v>
      </c>
    </row>
    <row r="91" spans="1:27" x14ac:dyDescent="0.25">
      <c r="A91" t="s">
        <v>631</v>
      </c>
      <c r="B91">
        <v>13</v>
      </c>
      <c r="C91" s="22" t="s">
        <v>888</v>
      </c>
      <c r="D91" t="s">
        <v>633</v>
      </c>
      <c r="E91" s="23" t="s">
        <v>889</v>
      </c>
      <c r="F91" s="24" t="s">
        <v>874</v>
      </c>
      <c r="G91" s="25">
        <v>87.75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8758</v>
      </c>
    </row>
    <row r="93" spans="1:27" ht="26" x14ac:dyDescent="0.3">
      <c r="A93" t="s">
        <v>638</v>
      </c>
      <c r="E93" s="29" t="s">
        <v>8754</v>
      </c>
    </row>
    <row r="94" spans="1:27" x14ac:dyDescent="0.25">
      <c r="A94" t="s">
        <v>640</v>
      </c>
      <c r="E94" s="23" t="s">
        <v>1380</v>
      </c>
    </row>
    <row r="95" spans="1:27" x14ac:dyDescent="0.25">
      <c r="A95" t="s">
        <v>631</v>
      </c>
      <c r="B95">
        <v>14</v>
      </c>
      <c r="C95" s="22" t="s">
        <v>5547</v>
      </c>
      <c r="D95" t="s">
        <v>633</v>
      </c>
      <c r="E95" s="23" t="s">
        <v>5548</v>
      </c>
      <c r="F95" s="24" t="s">
        <v>874</v>
      </c>
      <c r="G95" s="25">
        <v>9</v>
      </c>
      <c r="H95" s="24">
        <v>0</v>
      </c>
      <c r="I95" s="26">
        <f>ROUND(G95*H95,P4)</f>
        <v>0</v>
      </c>
      <c r="L95" s="27">
        <v>0</v>
      </c>
      <c r="M95" s="20">
        <f>ROUND(G95*L95,P4)</f>
        <v>0</v>
      </c>
      <c r="N95" s="21" t="s">
        <v>636</v>
      </c>
      <c r="O95" s="28">
        <f>M95*AA95</f>
        <v>0</v>
      </c>
      <c r="P95">
        <v>3</v>
      </c>
      <c r="AA95">
        <f>IF(P95=1,$O$3,IF(P95=2,$O$4,$O$5))</f>
        <v>0.21</v>
      </c>
    </row>
    <row r="96" spans="1:27" x14ac:dyDescent="0.25">
      <c r="A96" t="s">
        <v>637</v>
      </c>
      <c r="E96" s="23" t="s">
        <v>8180</v>
      </c>
    </row>
    <row r="97" spans="1:27" ht="26" x14ac:dyDescent="0.3">
      <c r="A97" t="s">
        <v>638</v>
      </c>
      <c r="E97" s="29" t="s">
        <v>8759</v>
      </c>
    </row>
    <row r="98" spans="1:27" x14ac:dyDescent="0.25">
      <c r="A98" t="s">
        <v>640</v>
      </c>
      <c r="E98" s="23" t="s">
        <v>1380</v>
      </c>
    </row>
    <row r="99" spans="1:27" x14ac:dyDescent="0.25">
      <c r="A99" t="s">
        <v>631</v>
      </c>
      <c r="B99">
        <v>15</v>
      </c>
      <c r="C99" s="22" t="s">
        <v>4722</v>
      </c>
      <c r="D99" t="s">
        <v>633</v>
      </c>
      <c r="E99" s="23" t="s">
        <v>4723</v>
      </c>
      <c r="F99" s="24" t="s">
        <v>870</v>
      </c>
      <c r="G99" s="25">
        <v>45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8760</v>
      </c>
    </row>
    <row r="102" spans="1:27" x14ac:dyDescent="0.25">
      <c r="A102" t="s">
        <v>640</v>
      </c>
      <c r="E102" s="23" t="s">
        <v>1380</v>
      </c>
    </row>
    <row r="103" spans="1:27" x14ac:dyDescent="0.25">
      <c r="A103" t="s">
        <v>631</v>
      </c>
      <c r="B103">
        <v>16</v>
      </c>
      <c r="C103" s="22" t="s">
        <v>4725</v>
      </c>
      <c r="D103" t="s">
        <v>633</v>
      </c>
      <c r="E103" s="23" t="s">
        <v>4726</v>
      </c>
      <c r="F103" s="24" t="s">
        <v>870</v>
      </c>
      <c r="G103" s="25">
        <v>180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8761</v>
      </c>
    </row>
    <row r="105" spans="1:27" ht="26" x14ac:dyDescent="0.3">
      <c r="A105" t="s">
        <v>638</v>
      </c>
      <c r="E105" s="29" t="s">
        <v>8762</v>
      </c>
    </row>
    <row r="106" spans="1:27" x14ac:dyDescent="0.25">
      <c r="A106" t="s">
        <v>640</v>
      </c>
      <c r="E106" s="23" t="s">
        <v>1380</v>
      </c>
    </row>
    <row r="107" spans="1:27" x14ac:dyDescent="0.25">
      <c r="A107" t="s">
        <v>631</v>
      </c>
      <c r="B107">
        <v>17</v>
      </c>
      <c r="C107" s="22" t="s">
        <v>8763</v>
      </c>
      <c r="D107" t="s">
        <v>633</v>
      </c>
      <c r="E107" s="23" t="s">
        <v>8764</v>
      </c>
      <c r="F107" s="24" t="s">
        <v>870</v>
      </c>
      <c r="G107" s="25">
        <v>67.5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8765</v>
      </c>
    </row>
    <row r="110" spans="1:27" x14ac:dyDescent="0.25">
      <c r="A110" t="s">
        <v>640</v>
      </c>
      <c r="E110" s="23" t="s">
        <v>1380</v>
      </c>
    </row>
    <row r="111" spans="1:27" ht="13" x14ac:dyDescent="0.25">
      <c r="A111" t="s">
        <v>628</v>
      </c>
      <c r="C111" s="18" t="s">
        <v>1801</v>
      </c>
      <c r="E111" s="19" t="s">
        <v>6844</v>
      </c>
      <c r="L111" s="20">
        <f>SUMIFS(L112:L115,A112:A115,"P")</f>
        <v>0</v>
      </c>
      <c r="M111" s="20">
        <f>SUMIFS(M112:M115,A112:A115,"P")</f>
        <v>0</v>
      </c>
      <c r="N111" s="21"/>
    </row>
    <row r="112" spans="1:27" ht="25" x14ac:dyDescent="0.25">
      <c r="A112" t="s">
        <v>631</v>
      </c>
      <c r="B112">
        <v>1</v>
      </c>
      <c r="C112" s="22" t="s">
        <v>1815</v>
      </c>
      <c r="D112" t="s">
        <v>1816</v>
      </c>
      <c r="E112" s="23" t="s">
        <v>1817</v>
      </c>
      <c r="F112" s="24" t="s">
        <v>1806</v>
      </c>
      <c r="G112" s="25">
        <v>232.41399999999999</v>
      </c>
      <c r="H112" s="24">
        <v>0</v>
      </c>
      <c r="I112" s="26">
        <f>ROUND(G112*H112,P4)</f>
        <v>0</v>
      </c>
      <c r="L112" s="27">
        <v>0</v>
      </c>
      <c r="M112" s="20">
        <f>ROUND(G112*L112,P4)</f>
        <v>0</v>
      </c>
      <c r="N112" s="21" t="s">
        <v>1807</v>
      </c>
      <c r="O112" s="28">
        <f>M112*AA112</f>
        <v>0</v>
      </c>
      <c r="P112">
        <v>3</v>
      </c>
      <c r="AA112">
        <f>IF(P112=1,$O$3,IF(P112=2,$O$4,$O$5))</f>
        <v>0.21</v>
      </c>
    </row>
    <row r="113" spans="1:5" ht="25" x14ac:dyDescent="0.25">
      <c r="A113" t="s">
        <v>637</v>
      </c>
      <c r="E113" s="23" t="s">
        <v>1808</v>
      </c>
    </row>
    <row r="114" spans="1:5" ht="52" x14ac:dyDescent="0.3">
      <c r="A114" t="s">
        <v>638</v>
      </c>
      <c r="E114" s="29" t="s">
        <v>8766</v>
      </c>
    </row>
    <row r="115" spans="1:5" ht="187.5" x14ac:dyDescent="0.25">
      <c r="A115" t="s">
        <v>640</v>
      </c>
      <c r="E115" s="23" t="s">
        <v>2223</v>
      </c>
    </row>
  </sheetData>
  <sheetProtection algorithmName="SHA-512" hashValue="WHugmDI4cxh6LTIGquk5Pfvn7HVg2QA9Dx6+YPBccDUHyF5mOmGLueUkec8ZjEk6EIOKbD0ZU2P831/cC00Rtw==" saltValue="qZK6d5IvnysJRR39xCSpToatDrI7k0KNLKtyQZS1WxWXn3b3QoK49i9EcCKH/2mVIUDXdgcK8gaNijAk6vvC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8767</v>
      </c>
      <c r="E8" s="19" t="s">
        <v>305</v>
      </c>
      <c r="L8" s="20">
        <f>L9+L30+L51+L56+L65</f>
        <v>0</v>
      </c>
      <c r="M8" s="20">
        <f>M9+M30+M51+M56+M65</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8661</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3</v>
      </c>
      <c r="C18" s="22" t="s">
        <v>6947</v>
      </c>
      <c r="D18" t="s">
        <v>633</v>
      </c>
      <c r="E18" s="23" t="s">
        <v>6948</v>
      </c>
      <c r="F18" s="24" t="s">
        <v>874</v>
      </c>
      <c r="G18" s="25">
        <v>111.818</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78" x14ac:dyDescent="0.3">
      <c r="A20" t="s">
        <v>638</v>
      </c>
      <c r="E20" s="29" t="s">
        <v>8768</v>
      </c>
    </row>
    <row r="21" spans="1:27" x14ac:dyDescent="0.25">
      <c r="A21" t="s">
        <v>640</v>
      </c>
      <c r="E21" s="23" t="s">
        <v>1380</v>
      </c>
    </row>
    <row r="22" spans="1:27" x14ac:dyDescent="0.25">
      <c r="A22" t="s">
        <v>631</v>
      </c>
      <c r="B22">
        <v>4</v>
      </c>
      <c r="C22" s="22" t="s">
        <v>4702</v>
      </c>
      <c r="D22" t="s">
        <v>633</v>
      </c>
      <c r="E22" s="23" t="s">
        <v>4703</v>
      </c>
      <c r="F22" s="24" t="s">
        <v>874</v>
      </c>
      <c r="G22" s="25">
        <v>113.68600000000001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8769</v>
      </c>
    </row>
    <row r="25" spans="1:27" x14ac:dyDescent="0.25">
      <c r="A25" t="s">
        <v>640</v>
      </c>
      <c r="E25" s="23" t="s">
        <v>1380</v>
      </c>
    </row>
    <row r="26" spans="1:27" x14ac:dyDescent="0.25">
      <c r="A26" t="s">
        <v>631</v>
      </c>
      <c r="B26">
        <v>5</v>
      </c>
      <c r="C26" s="22" t="s">
        <v>1888</v>
      </c>
      <c r="D26" t="s">
        <v>633</v>
      </c>
      <c r="E26" s="23" t="s">
        <v>1889</v>
      </c>
      <c r="F26" s="24" t="s">
        <v>874</v>
      </c>
      <c r="G26" s="25">
        <v>86.971999999999994</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65" x14ac:dyDescent="0.3">
      <c r="A28" t="s">
        <v>638</v>
      </c>
      <c r="E28" s="29" t="s">
        <v>8770</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6</v>
      </c>
      <c r="C31" s="22" t="s">
        <v>5585</v>
      </c>
      <c r="D31" t="s">
        <v>633</v>
      </c>
      <c r="E31" s="23" t="s">
        <v>5586</v>
      </c>
      <c r="F31" s="24" t="s">
        <v>874</v>
      </c>
      <c r="G31" s="25">
        <v>1.9550000000000001</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8771</v>
      </c>
    </row>
    <row r="34" spans="1:27" x14ac:dyDescent="0.25">
      <c r="A34" t="s">
        <v>640</v>
      </c>
      <c r="E34" s="23" t="s">
        <v>1380</v>
      </c>
    </row>
    <row r="35" spans="1:27" x14ac:dyDescent="0.25">
      <c r="A35" t="s">
        <v>631</v>
      </c>
      <c r="B35">
        <v>7</v>
      </c>
      <c r="C35" s="22" t="s">
        <v>5588</v>
      </c>
      <c r="D35" t="s">
        <v>633</v>
      </c>
      <c r="E35" s="23" t="s">
        <v>5589</v>
      </c>
      <c r="F35" s="24" t="s">
        <v>874</v>
      </c>
      <c r="G35" s="25">
        <v>3.8119999999999998</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8772</v>
      </c>
    </row>
    <row r="37" spans="1:27" ht="52" x14ac:dyDescent="0.3">
      <c r="A37" t="s">
        <v>638</v>
      </c>
      <c r="E37" s="29" t="s">
        <v>8773</v>
      </c>
    </row>
    <row r="38" spans="1:27" x14ac:dyDescent="0.25">
      <c r="A38" t="s">
        <v>640</v>
      </c>
      <c r="E38" s="23" t="s">
        <v>1380</v>
      </c>
    </row>
    <row r="39" spans="1:27" x14ac:dyDescent="0.25">
      <c r="A39" t="s">
        <v>631</v>
      </c>
      <c r="B39">
        <v>8</v>
      </c>
      <c r="C39" s="22" t="s">
        <v>4830</v>
      </c>
      <c r="D39" t="s">
        <v>633</v>
      </c>
      <c r="E39" s="23" t="s">
        <v>4831</v>
      </c>
      <c r="F39" s="24" t="s">
        <v>874</v>
      </c>
      <c r="G39" s="25">
        <v>3.1640000000000001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8774</v>
      </c>
    </row>
    <row r="42" spans="1:27" x14ac:dyDescent="0.25">
      <c r="A42" t="s">
        <v>640</v>
      </c>
      <c r="E42" s="23" t="s">
        <v>1380</v>
      </c>
    </row>
    <row r="43" spans="1:27" x14ac:dyDescent="0.25">
      <c r="A43" t="s">
        <v>631</v>
      </c>
      <c r="B43">
        <v>9</v>
      </c>
      <c r="C43" s="22" t="s">
        <v>6784</v>
      </c>
      <c r="D43" t="s">
        <v>633</v>
      </c>
      <c r="E43" s="23" t="s">
        <v>6785</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8673</v>
      </c>
    </row>
    <row r="46" spans="1:27" x14ac:dyDescent="0.25">
      <c r="A46" t="s">
        <v>640</v>
      </c>
      <c r="E46" s="23" t="s">
        <v>1380</v>
      </c>
    </row>
    <row r="47" spans="1:27" x14ac:dyDescent="0.25">
      <c r="A47" t="s">
        <v>631</v>
      </c>
      <c r="B47">
        <v>10</v>
      </c>
      <c r="C47" s="22" t="s">
        <v>7647</v>
      </c>
      <c r="D47" t="s">
        <v>633</v>
      </c>
      <c r="E47" s="23" t="s">
        <v>7648</v>
      </c>
      <c r="F47" s="24" t="s">
        <v>874</v>
      </c>
      <c r="G47" s="25">
        <v>1.5609999999999999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8775</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11</v>
      </c>
      <c r="C52" s="22" t="s">
        <v>7190</v>
      </c>
      <c r="D52" t="s">
        <v>633</v>
      </c>
      <c r="E52" s="23" t="s">
        <v>7191</v>
      </c>
      <c r="F52" s="24" t="s">
        <v>870</v>
      </c>
      <c r="G52" s="25">
        <v>38.804000000000002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8776</v>
      </c>
    </row>
    <row r="55" spans="1:27" x14ac:dyDescent="0.25">
      <c r="A55" t="s">
        <v>640</v>
      </c>
      <c r="E55" s="23" t="s">
        <v>1380</v>
      </c>
    </row>
    <row r="56" spans="1:27" ht="13" x14ac:dyDescent="0.25">
      <c r="A56" t="s">
        <v>628</v>
      </c>
      <c r="C56" s="18" t="s">
        <v>7660</v>
      </c>
      <c r="E56" s="19" t="s">
        <v>5603</v>
      </c>
      <c r="L56" s="20">
        <f>SUMIFS(L57:L64,A57:A64,"P")</f>
        <v>0</v>
      </c>
      <c r="M56" s="20">
        <f>SUMIFS(M57:M64,A57:A64,"P")</f>
        <v>0</v>
      </c>
      <c r="N56" s="21"/>
    </row>
    <row r="57" spans="1:27" x14ac:dyDescent="0.25">
      <c r="A57" t="s">
        <v>631</v>
      </c>
      <c r="B57">
        <v>12</v>
      </c>
      <c r="C57" s="22" t="s">
        <v>5769</v>
      </c>
      <c r="D57" t="s">
        <v>633</v>
      </c>
      <c r="E57" s="23" t="s">
        <v>5770</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8678</v>
      </c>
    </row>
    <row r="59" spans="1:27" ht="26" x14ac:dyDescent="0.3">
      <c r="A59" t="s">
        <v>638</v>
      </c>
      <c r="E59" s="29" t="s">
        <v>8679</v>
      </c>
    </row>
    <row r="60" spans="1:27" x14ac:dyDescent="0.25">
      <c r="A60" t="s">
        <v>640</v>
      </c>
      <c r="E60" s="23" t="s">
        <v>1380</v>
      </c>
    </row>
    <row r="61" spans="1:27" x14ac:dyDescent="0.25">
      <c r="A61" t="s">
        <v>631</v>
      </c>
      <c r="B61">
        <v>13</v>
      </c>
      <c r="C61" s="22" t="s">
        <v>8680</v>
      </c>
      <c r="D61" t="s">
        <v>633</v>
      </c>
      <c r="E61" s="23" t="s">
        <v>8681</v>
      </c>
      <c r="F61" s="24" t="s">
        <v>657</v>
      </c>
      <c r="G61" s="25">
        <v>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8682</v>
      </c>
    </row>
    <row r="63" spans="1:27" ht="26" x14ac:dyDescent="0.3">
      <c r="A63" t="s">
        <v>638</v>
      </c>
      <c r="E63" s="29" t="s">
        <v>8777</v>
      </c>
    </row>
    <row r="64" spans="1:27" x14ac:dyDescent="0.25">
      <c r="A64" t="s">
        <v>640</v>
      </c>
      <c r="E64" s="23" t="s">
        <v>1380</v>
      </c>
    </row>
    <row r="65" spans="1:27" ht="13" x14ac:dyDescent="0.25">
      <c r="A65" t="s">
        <v>628</v>
      </c>
      <c r="C65" s="18" t="s">
        <v>6836</v>
      </c>
      <c r="E65" s="19" t="s">
        <v>6837</v>
      </c>
      <c r="L65" s="20">
        <f>SUMIFS(L66:L85,A66:A85,"P")</f>
        <v>0</v>
      </c>
      <c r="M65" s="20">
        <f>SUMIFS(M66:M85,A66:A85,"P")</f>
        <v>0</v>
      </c>
      <c r="N65" s="21"/>
    </row>
    <row r="66" spans="1:27" x14ac:dyDescent="0.25">
      <c r="A66" t="s">
        <v>631</v>
      </c>
      <c r="B66">
        <v>14</v>
      </c>
      <c r="C66" s="22" t="s">
        <v>5775</v>
      </c>
      <c r="D66" t="s">
        <v>633</v>
      </c>
      <c r="E66" s="23" t="s">
        <v>5776</v>
      </c>
      <c r="F66" s="24" t="s">
        <v>647</v>
      </c>
      <c r="G66" s="25">
        <v>9.0399999999999991</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7663</v>
      </c>
    </row>
    <row r="68" spans="1:27" ht="26" x14ac:dyDescent="0.3">
      <c r="A68" t="s">
        <v>638</v>
      </c>
      <c r="E68" s="29" t="s">
        <v>8778</v>
      </c>
    </row>
    <row r="69" spans="1:27" x14ac:dyDescent="0.25">
      <c r="A69" t="s">
        <v>640</v>
      </c>
      <c r="E69" s="23" t="s">
        <v>1380</v>
      </c>
    </row>
    <row r="70" spans="1:27" ht="25" x14ac:dyDescent="0.25">
      <c r="A70" t="s">
        <v>631</v>
      </c>
      <c r="B70">
        <v>15</v>
      </c>
      <c r="C70" s="22" t="s">
        <v>8685</v>
      </c>
      <c r="D70" t="s">
        <v>633</v>
      </c>
      <c r="E70" s="23" t="s">
        <v>8686</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8687</v>
      </c>
    </row>
    <row r="72" spans="1:27" ht="26" x14ac:dyDescent="0.3">
      <c r="A72" t="s">
        <v>638</v>
      </c>
      <c r="E72" s="29" t="s">
        <v>8679</v>
      </c>
    </row>
    <row r="73" spans="1:27" x14ac:dyDescent="0.25">
      <c r="A73" t="s">
        <v>640</v>
      </c>
      <c r="E73" s="23" t="s">
        <v>1380</v>
      </c>
    </row>
    <row r="74" spans="1:27" x14ac:dyDescent="0.25">
      <c r="A74" t="s">
        <v>631</v>
      </c>
      <c r="B74">
        <v>16</v>
      </c>
      <c r="C74" s="22" t="s">
        <v>8688</v>
      </c>
      <c r="D74" t="s">
        <v>633</v>
      </c>
      <c r="E74" s="23" t="s">
        <v>8689</v>
      </c>
      <c r="F74" s="24" t="s">
        <v>647</v>
      </c>
      <c r="G74" s="25">
        <v>10.9</v>
      </c>
      <c r="H74" s="24">
        <v>0</v>
      </c>
      <c r="I74" s="26">
        <f>ROUND(G74*H74,P4)</f>
        <v>0</v>
      </c>
      <c r="L74" s="27">
        <v>0</v>
      </c>
      <c r="M74" s="20">
        <f>ROUND(G74*L74,P4)</f>
        <v>0</v>
      </c>
      <c r="N74" s="21" t="s">
        <v>636</v>
      </c>
      <c r="O74" s="28">
        <f>M74*AA74</f>
        <v>0</v>
      </c>
      <c r="P74">
        <v>3</v>
      </c>
      <c r="AA74">
        <f>IF(P74=1,$O$3,IF(P74=2,$O$4,$O$5))</f>
        <v>0.21</v>
      </c>
    </row>
    <row r="75" spans="1:27" x14ac:dyDescent="0.25">
      <c r="A75" t="s">
        <v>637</v>
      </c>
      <c r="E75" s="23" t="s">
        <v>8180</v>
      </c>
    </row>
    <row r="76" spans="1:27" ht="26" x14ac:dyDescent="0.3">
      <c r="A76" t="s">
        <v>638</v>
      </c>
      <c r="E76" s="29" t="s">
        <v>8779</v>
      </c>
    </row>
    <row r="77" spans="1:27" x14ac:dyDescent="0.25">
      <c r="A77" t="s">
        <v>640</v>
      </c>
      <c r="E77" s="23" t="s">
        <v>1380</v>
      </c>
    </row>
    <row r="78" spans="1:27" x14ac:dyDescent="0.25">
      <c r="A78" t="s">
        <v>631</v>
      </c>
      <c r="B78">
        <v>17</v>
      </c>
      <c r="C78" s="22" t="s">
        <v>8691</v>
      </c>
      <c r="D78" t="s">
        <v>633</v>
      </c>
      <c r="E78" s="23" t="s">
        <v>8692</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7667</v>
      </c>
    </row>
    <row r="80" spans="1:27" ht="26" x14ac:dyDescent="0.3">
      <c r="A80" t="s">
        <v>638</v>
      </c>
      <c r="E80" s="29" t="s">
        <v>8693</v>
      </c>
    </row>
    <row r="81" spans="1:27" x14ac:dyDescent="0.25">
      <c r="A81" t="s">
        <v>640</v>
      </c>
      <c r="E81" s="23" t="s">
        <v>1380</v>
      </c>
    </row>
    <row r="82" spans="1:27" x14ac:dyDescent="0.25">
      <c r="A82" t="s">
        <v>631</v>
      </c>
      <c r="B82">
        <v>18</v>
      </c>
      <c r="C82" s="22" t="s">
        <v>6727</v>
      </c>
      <c r="D82" t="s">
        <v>633</v>
      </c>
      <c r="E82" s="23" t="s">
        <v>7239</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8694</v>
      </c>
    </row>
    <row r="84" spans="1:27" ht="26" x14ac:dyDescent="0.3">
      <c r="A84" t="s">
        <v>638</v>
      </c>
      <c r="E84" s="29" t="s">
        <v>7669</v>
      </c>
    </row>
    <row r="85" spans="1:27" ht="50" x14ac:dyDescent="0.25">
      <c r="A85" t="s">
        <v>640</v>
      </c>
      <c r="E85" s="23" t="s">
        <v>7242</v>
      </c>
    </row>
  </sheetData>
  <sheetProtection algorithmName="SHA-512" hashValue="rFsL0pImEL6BSeZsZ6uC7PQNPOERqFxTlCSEnOvqNVZwlIdZJ1M28cnyhcLBFz4VKR3JdUEsF8iK2bnqXJLx6g==" saltValue="K48sBpzBRiT78sgrFHQJZidPblu9WsfvY/KNRJVLcZbOKiDj+VEQrK2RMPfkdV/F7iJ6fvt/fdiQBHhkLLs5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8780</v>
      </c>
      <c r="E8" s="19" t="s">
        <v>307</v>
      </c>
      <c r="L8" s="20">
        <f>L9+L58+L75+L96+L137+L154+L167+L180</f>
        <v>0</v>
      </c>
      <c r="M8" s="20">
        <f>M9+M58+M75+M96+M137+M154+M167+M180</f>
        <v>0</v>
      </c>
      <c r="N8" s="21"/>
    </row>
    <row r="9" spans="1:27" ht="13" x14ac:dyDescent="0.25">
      <c r="A9" t="s">
        <v>628</v>
      </c>
      <c r="C9" s="18" t="s">
        <v>6822</v>
      </c>
      <c r="E9" s="19" t="s">
        <v>1466</v>
      </c>
      <c r="L9" s="20">
        <f>SUMIFS(L10:L57,A10:A57,"P")</f>
        <v>0</v>
      </c>
      <c r="M9" s="20">
        <f>SUMIFS(M10:M57,A10:A57,"P")</f>
        <v>0</v>
      </c>
      <c r="N9" s="21"/>
    </row>
    <row r="10" spans="1:27" x14ac:dyDescent="0.25">
      <c r="A10" t="s">
        <v>631</v>
      </c>
      <c r="B10">
        <v>1</v>
      </c>
      <c r="C10" s="22" t="s">
        <v>5794</v>
      </c>
      <c r="D10" t="s">
        <v>633</v>
      </c>
      <c r="E10" s="23" t="s">
        <v>5795</v>
      </c>
      <c r="F10" s="24" t="s">
        <v>814</v>
      </c>
      <c r="G10" s="25">
        <v>120</v>
      </c>
      <c r="H10" s="24">
        <v>0</v>
      </c>
      <c r="I10" s="26">
        <f>ROUND(G10*H10,P4)</f>
        <v>0</v>
      </c>
      <c r="L10" s="27">
        <v>0</v>
      </c>
      <c r="M10" s="20">
        <f>ROUND(G10*L10,P4)</f>
        <v>0</v>
      </c>
      <c r="N10" s="21" t="s">
        <v>636</v>
      </c>
      <c r="O10" s="28">
        <f>M10*AA10</f>
        <v>0</v>
      </c>
      <c r="P10">
        <v>3</v>
      </c>
      <c r="AA10">
        <f>IF(P10=1,$O$3,IF(P10=2,$O$4,$O$5))</f>
        <v>0.21</v>
      </c>
    </row>
    <row r="11" spans="1:27" x14ac:dyDescent="0.25">
      <c r="A11" t="s">
        <v>637</v>
      </c>
      <c r="E11" s="23" t="s">
        <v>8781</v>
      </c>
    </row>
    <row r="12" spans="1:27" ht="26" x14ac:dyDescent="0.3">
      <c r="A12" t="s">
        <v>638</v>
      </c>
      <c r="E12" s="29" t="s">
        <v>8782</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8783</v>
      </c>
    </row>
    <row r="17" spans="1:27" x14ac:dyDescent="0.25">
      <c r="A17" t="s">
        <v>640</v>
      </c>
      <c r="E17" s="23" t="s">
        <v>1380</v>
      </c>
    </row>
    <row r="18" spans="1:27" x14ac:dyDescent="0.25">
      <c r="A18" t="s">
        <v>631</v>
      </c>
      <c r="B18">
        <v>3</v>
      </c>
      <c r="C18" s="22" t="s">
        <v>5798</v>
      </c>
      <c r="D18" t="s">
        <v>633</v>
      </c>
      <c r="E18" s="23" t="s">
        <v>5799</v>
      </c>
      <c r="F18" s="24" t="s">
        <v>874</v>
      </c>
      <c r="G18" s="25">
        <v>93.6</v>
      </c>
      <c r="H18" s="24">
        <v>0</v>
      </c>
      <c r="I18" s="26">
        <f>ROUND(G18*H18,P4)</f>
        <v>0</v>
      </c>
      <c r="L18" s="27">
        <v>0</v>
      </c>
      <c r="M18" s="20">
        <f>ROUND(G18*L18,P4)</f>
        <v>0</v>
      </c>
      <c r="N18" s="21" t="s">
        <v>636</v>
      </c>
      <c r="O18" s="28">
        <f>M18*AA18</f>
        <v>0</v>
      </c>
      <c r="P18">
        <v>3</v>
      </c>
      <c r="AA18">
        <f>IF(P18=1,$O$3,IF(P18=2,$O$4,$O$5))</f>
        <v>0.21</v>
      </c>
    </row>
    <row r="19" spans="1:27" x14ac:dyDescent="0.25">
      <c r="A19" t="s">
        <v>637</v>
      </c>
      <c r="E19" s="23" t="s">
        <v>6823</v>
      </c>
    </row>
    <row r="20" spans="1:27" ht="26" x14ac:dyDescent="0.3">
      <c r="A20" t="s">
        <v>638</v>
      </c>
      <c r="E20" s="29" t="s">
        <v>8784</v>
      </c>
    </row>
    <row r="21" spans="1:27" x14ac:dyDescent="0.25">
      <c r="A21" t="s">
        <v>640</v>
      </c>
      <c r="E21" s="23" t="s">
        <v>1380</v>
      </c>
    </row>
    <row r="22" spans="1:27" x14ac:dyDescent="0.25">
      <c r="A22" t="s">
        <v>631</v>
      </c>
      <c r="B22">
        <v>4</v>
      </c>
      <c r="C22" s="22" t="s">
        <v>6825</v>
      </c>
      <c r="D22" t="s">
        <v>2745</v>
      </c>
      <c r="E22" s="23" t="s">
        <v>6826</v>
      </c>
      <c r="F22" s="24" t="s">
        <v>874</v>
      </c>
      <c r="G22" s="25">
        <v>4.24</v>
      </c>
      <c r="H22" s="24">
        <v>0</v>
      </c>
      <c r="I22" s="26">
        <f>ROUND(G22*H22,P4)</f>
        <v>0</v>
      </c>
      <c r="L22" s="27">
        <v>0</v>
      </c>
      <c r="M22" s="20">
        <f>ROUND(G22*L22,P4)</f>
        <v>0</v>
      </c>
      <c r="N22" s="21" t="s">
        <v>636</v>
      </c>
      <c r="O22" s="28">
        <f>M22*AA22</f>
        <v>0</v>
      </c>
      <c r="P22">
        <v>3</v>
      </c>
      <c r="AA22">
        <f>IF(P22=1,$O$3,IF(P22=2,$O$4,$O$5))</f>
        <v>0.21</v>
      </c>
    </row>
    <row r="23" spans="1:27" x14ac:dyDescent="0.25">
      <c r="A23" t="s">
        <v>637</v>
      </c>
      <c r="E23" s="23" t="s">
        <v>8752</v>
      </c>
    </row>
    <row r="24" spans="1:27" ht="26" x14ac:dyDescent="0.3">
      <c r="A24" t="s">
        <v>638</v>
      </c>
      <c r="E24" s="29" t="s">
        <v>8785</v>
      </c>
    </row>
    <row r="25" spans="1:27" x14ac:dyDescent="0.25">
      <c r="A25" t="s">
        <v>640</v>
      </c>
      <c r="E25" s="23" t="s">
        <v>1380</v>
      </c>
    </row>
    <row r="26" spans="1:27" x14ac:dyDescent="0.25">
      <c r="A26" t="s">
        <v>631</v>
      </c>
      <c r="B26">
        <v>5</v>
      </c>
      <c r="C26" s="22" t="s">
        <v>6829</v>
      </c>
      <c r="D26" t="s">
        <v>633</v>
      </c>
      <c r="E26" s="23" t="s">
        <v>6830</v>
      </c>
      <c r="F26" s="24" t="s">
        <v>874</v>
      </c>
      <c r="G26" s="25">
        <v>93.6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8096</v>
      </c>
    </row>
    <row r="28" spans="1:27" ht="26" x14ac:dyDescent="0.3">
      <c r="A28" t="s">
        <v>638</v>
      </c>
      <c r="E28" s="29" t="s">
        <v>8786</v>
      </c>
    </row>
    <row r="29" spans="1:27" x14ac:dyDescent="0.25">
      <c r="A29" t="s">
        <v>640</v>
      </c>
      <c r="E29" s="23" t="s">
        <v>1380</v>
      </c>
    </row>
    <row r="30" spans="1:27" x14ac:dyDescent="0.25">
      <c r="A30" t="s">
        <v>631</v>
      </c>
      <c r="B30">
        <v>6</v>
      </c>
      <c r="C30" s="22" t="s">
        <v>6947</v>
      </c>
      <c r="D30" t="s">
        <v>633</v>
      </c>
      <c r="E30" s="23" t="s">
        <v>6948</v>
      </c>
      <c r="F30" s="24" t="s">
        <v>874</v>
      </c>
      <c r="G30" s="25">
        <v>530.04999999999995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8096</v>
      </c>
    </row>
    <row r="32" spans="1:27" ht="52" x14ac:dyDescent="0.3">
      <c r="A32" t="s">
        <v>638</v>
      </c>
      <c r="E32" s="29" t="s">
        <v>8787</v>
      </c>
    </row>
    <row r="33" spans="1:27" x14ac:dyDescent="0.25">
      <c r="A33" t="s">
        <v>640</v>
      </c>
      <c r="E33" s="23" t="s">
        <v>1380</v>
      </c>
    </row>
    <row r="34" spans="1:27" x14ac:dyDescent="0.25">
      <c r="A34" t="s">
        <v>631</v>
      </c>
      <c r="B34">
        <v>7</v>
      </c>
      <c r="C34" s="22" t="s">
        <v>4702</v>
      </c>
      <c r="D34" t="s">
        <v>633</v>
      </c>
      <c r="E34" s="23" t="s">
        <v>4703</v>
      </c>
      <c r="F34" s="24" t="s">
        <v>874</v>
      </c>
      <c r="G34" s="25">
        <v>623.65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8788</v>
      </c>
    </row>
    <row r="37" spans="1:27" x14ac:dyDescent="0.25">
      <c r="A37" t="s">
        <v>640</v>
      </c>
      <c r="E37" s="23" t="s">
        <v>1380</v>
      </c>
    </row>
    <row r="38" spans="1:27" x14ac:dyDescent="0.25">
      <c r="A38" t="s">
        <v>631</v>
      </c>
      <c r="B38">
        <v>8</v>
      </c>
      <c r="C38" s="22" t="s">
        <v>888</v>
      </c>
      <c r="D38" t="s">
        <v>633</v>
      </c>
      <c r="E38" s="23" t="s">
        <v>889</v>
      </c>
      <c r="F38" s="24" t="s">
        <v>874</v>
      </c>
      <c r="G38" s="25">
        <v>93.6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8758</v>
      </c>
    </row>
    <row r="40" spans="1:27" ht="26" x14ac:dyDescent="0.3">
      <c r="A40" t="s">
        <v>638</v>
      </c>
      <c r="E40" s="29" t="s">
        <v>8789</v>
      </c>
    </row>
    <row r="41" spans="1:27" x14ac:dyDescent="0.25">
      <c r="A41" t="s">
        <v>640</v>
      </c>
      <c r="E41" s="23" t="s">
        <v>1380</v>
      </c>
    </row>
    <row r="42" spans="1:27" x14ac:dyDescent="0.25">
      <c r="A42" t="s">
        <v>631</v>
      </c>
      <c r="B42">
        <v>9</v>
      </c>
      <c r="C42" s="22" t="s">
        <v>5547</v>
      </c>
      <c r="D42" t="s">
        <v>633</v>
      </c>
      <c r="E42" s="23" t="s">
        <v>5548</v>
      </c>
      <c r="F42" s="24" t="s">
        <v>874</v>
      </c>
      <c r="G42" s="25">
        <v>4.24</v>
      </c>
      <c r="H42" s="24">
        <v>0</v>
      </c>
      <c r="I42" s="26">
        <f>ROUND(G42*H42,P4)</f>
        <v>0</v>
      </c>
      <c r="L42" s="27">
        <v>0</v>
      </c>
      <c r="M42" s="20">
        <f>ROUND(G42*L42,P4)</f>
        <v>0</v>
      </c>
      <c r="N42" s="21" t="s">
        <v>636</v>
      </c>
      <c r="O42" s="28">
        <f>M42*AA42</f>
        <v>0</v>
      </c>
      <c r="P42">
        <v>3</v>
      </c>
      <c r="AA42">
        <f>IF(P42=1,$O$3,IF(P42=2,$O$4,$O$5))</f>
        <v>0.21</v>
      </c>
    </row>
    <row r="43" spans="1:27" x14ac:dyDescent="0.25">
      <c r="A43" t="s">
        <v>637</v>
      </c>
      <c r="E43" s="23" t="s">
        <v>7137</v>
      </c>
    </row>
    <row r="44" spans="1:27" ht="26" x14ac:dyDescent="0.3">
      <c r="A44" t="s">
        <v>638</v>
      </c>
      <c r="E44" s="29" t="s">
        <v>8790</v>
      </c>
    </row>
    <row r="45" spans="1:27" x14ac:dyDescent="0.25">
      <c r="A45" t="s">
        <v>640</v>
      </c>
      <c r="E45" s="23" t="s">
        <v>1380</v>
      </c>
    </row>
    <row r="46" spans="1:27" x14ac:dyDescent="0.25">
      <c r="A46" t="s">
        <v>631</v>
      </c>
      <c r="B46">
        <v>10</v>
      </c>
      <c r="C46" s="22" t="s">
        <v>4722</v>
      </c>
      <c r="D46" t="s">
        <v>633</v>
      </c>
      <c r="E46" s="23" t="s">
        <v>4723</v>
      </c>
      <c r="F46" s="24" t="s">
        <v>870</v>
      </c>
      <c r="G46" s="25">
        <v>21.196999999999999</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8791</v>
      </c>
    </row>
    <row r="49" spans="1:27" x14ac:dyDescent="0.25">
      <c r="A49" t="s">
        <v>640</v>
      </c>
      <c r="E49" s="23" t="s">
        <v>1380</v>
      </c>
    </row>
    <row r="50" spans="1:27" x14ac:dyDescent="0.25">
      <c r="A50" t="s">
        <v>631</v>
      </c>
      <c r="B50">
        <v>11</v>
      </c>
      <c r="C50" s="22" t="s">
        <v>4725</v>
      </c>
      <c r="D50" t="s">
        <v>633</v>
      </c>
      <c r="E50" s="23" t="s">
        <v>4726</v>
      </c>
      <c r="F50" s="24" t="s">
        <v>870</v>
      </c>
      <c r="G50" s="25">
        <v>84.787999999999997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8761</v>
      </c>
    </row>
    <row r="52" spans="1:27" ht="26" x14ac:dyDescent="0.3">
      <c r="A52" t="s">
        <v>638</v>
      </c>
      <c r="E52" s="29" t="s">
        <v>8792</v>
      </c>
    </row>
    <row r="53" spans="1:27" x14ac:dyDescent="0.25">
      <c r="A53" t="s">
        <v>640</v>
      </c>
      <c r="E53" s="23" t="s">
        <v>1380</v>
      </c>
    </row>
    <row r="54" spans="1:27" x14ac:dyDescent="0.25">
      <c r="A54" t="s">
        <v>631</v>
      </c>
      <c r="B54">
        <v>12</v>
      </c>
      <c r="C54" s="22" t="s">
        <v>8763</v>
      </c>
      <c r="D54" t="s">
        <v>633</v>
      </c>
      <c r="E54" s="23" t="s">
        <v>8764</v>
      </c>
      <c r="F54" s="24" t="s">
        <v>870</v>
      </c>
      <c r="G54" s="25">
        <v>31.795999999999999</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8793</v>
      </c>
    </row>
    <row r="57" spans="1:27" x14ac:dyDescent="0.25">
      <c r="A57" t="s">
        <v>640</v>
      </c>
      <c r="E57" s="23" t="s">
        <v>1380</v>
      </c>
    </row>
    <row r="58" spans="1:27" ht="13" x14ac:dyDescent="0.25">
      <c r="A58" t="s">
        <v>628</v>
      </c>
      <c r="C58" s="18" t="s">
        <v>7143</v>
      </c>
      <c r="E58" s="19" t="s">
        <v>4061</v>
      </c>
      <c r="L58" s="20">
        <f>SUMIFS(L59:L74,A59:A74,"P")</f>
        <v>0</v>
      </c>
      <c r="M58" s="20">
        <f>SUMIFS(M59:M74,A59:A74,"P")</f>
        <v>0</v>
      </c>
      <c r="N58" s="21"/>
    </row>
    <row r="59" spans="1:27" x14ac:dyDescent="0.25">
      <c r="A59" t="s">
        <v>631</v>
      </c>
      <c r="B59">
        <v>13</v>
      </c>
      <c r="C59" s="22" t="s">
        <v>3707</v>
      </c>
      <c r="D59" t="s">
        <v>633</v>
      </c>
      <c r="E59" s="23" t="s">
        <v>3708</v>
      </c>
      <c r="F59" s="24" t="s">
        <v>874</v>
      </c>
      <c r="G59" s="25">
        <v>25.9</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8794</v>
      </c>
    </row>
    <row r="61" spans="1:27" ht="26" x14ac:dyDescent="0.3">
      <c r="A61" t="s">
        <v>638</v>
      </c>
      <c r="E61" s="29" t="s">
        <v>8795</v>
      </c>
    </row>
    <row r="62" spans="1:27" x14ac:dyDescent="0.25">
      <c r="A62" t="s">
        <v>640</v>
      </c>
      <c r="E62" s="23" t="s">
        <v>1380</v>
      </c>
    </row>
    <row r="63" spans="1:27" x14ac:dyDescent="0.25">
      <c r="A63" t="s">
        <v>631</v>
      </c>
      <c r="B63">
        <v>14</v>
      </c>
      <c r="C63" s="22" t="s">
        <v>6650</v>
      </c>
      <c r="D63" t="s">
        <v>633</v>
      </c>
      <c r="E63" s="23" t="s">
        <v>6651</v>
      </c>
      <c r="F63" s="24" t="s">
        <v>1806</v>
      </c>
      <c r="G63" s="25">
        <v>3.36</v>
      </c>
      <c r="H63" s="24">
        <v>0</v>
      </c>
      <c r="I63" s="26">
        <f>ROUND(G63*H63,P4)</f>
        <v>0</v>
      </c>
      <c r="L63" s="27">
        <v>0</v>
      </c>
      <c r="M63" s="20">
        <f>ROUND(G63*L63,P4)</f>
        <v>0</v>
      </c>
      <c r="N63" s="21" t="s">
        <v>636</v>
      </c>
      <c r="O63" s="28">
        <f>M63*AA63</f>
        <v>0</v>
      </c>
      <c r="P63">
        <v>3</v>
      </c>
      <c r="AA63">
        <f>IF(P63=1,$O$3,IF(P63=2,$O$4,$O$5))</f>
        <v>0.21</v>
      </c>
    </row>
    <row r="64" spans="1:27" x14ac:dyDescent="0.25">
      <c r="A64" t="s">
        <v>637</v>
      </c>
      <c r="E64" s="23" t="s">
        <v>8796</v>
      </c>
    </row>
    <row r="65" spans="1:27" ht="26" x14ac:dyDescent="0.3">
      <c r="A65" t="s">
        <v>638</v>
      </c>
      <c r="E65" s="29" t="s">
        <v>8797</v>
      </c>
    </row>
    <row r="66" spans="1:27" x14ac:dyDescent="0.25">
      <c r="A66" t="s">
        <v>640</v>
      </c>
      <c r="E66" s="23" t="s">
        <v>1380</v>
      </c>
    </row>
    <row r="67" spans="1:27" x14ac:dyDescent="0.25">
      <c r="A67" t="s">
        <v>631</v>
      </c>
      <c r="B67">
        <v>15</v>
      </c>
      <c r="C67" s="22" t="s">
        <v>8798</v>
      </c>
      <c r="D67" t="s">
        <v>633</v>
      </c>
      <c r="E67" s="23" t="s">
        <v>8799</v>
      </c>
      <c r="F67" s="24" t="s">
        <v>870</v>
      </c>
      <c r="G67" s="25">
        <v>30.37</v>
      </c>
      <c r="H67" s="24">
        <v>0</v>
      </c>
      <c r="I67" s="26">
        <f>ROUND(G67*H67,P4)</f>
        <v>0</v>
      </c>
      <c r="L67" s="27">
        <v>0</v>
      </c>
      <c r="M67" s="20">
        <f>ROUND(G67*L67,P4)</f>
        <v>0</v>
      </c>
      <c r="N67" s="21" t="s">
        <v>636</v>
      </c>
      <c r="O67" s="28">
        <f>M67*AA67</f>
        <v>0</v>
      </c>
      <c r="P67">
        <v>3</v>
      </c>
      <c r="AA67">
        <f>IF(P67=1,$O$3,IF(P67=2,$O$4,$O$5))</f>
        <v>0.21</v>
      </c>
    </row>
    <row r="68" spans="1:27" x14ac:dyDescent="0.25">
      <c r="A68" t="s">
        <v>637</v>
      </c>
      <c r="E68" s="23" t="s">
        <v>8800</v>
      </c>
    </row>
    <row r="69" spans="1:27" ht="26" x14ac:dyDescent="0.3">
      <c r="A69" t="s">
        <v>638</v>
      </c>
      <c r="E69" s="29" t="s">
        <v>8801</v>
      </c>
    </row>
    <row r="70" spans="1:27" x14ac:dyDescent="0.25">
      <c r="A70" t="s">
        <v>640</v>
      </c>
      <c r="E70" s="23" t="s">
        <v>1380</v>
      </c>
    </row>
    <row r="71" spans="1:27" x14ac:dyDescent="0.25">
      <c r="A71" t="s">
        <v>631</v>
      </c>
      <c r="B71">
        <v>16</v>
      </c>
      <c r="C71" s="22" t="s">
        <v>8109</v>
      </c>
      <c r="D71" t="s">
        <v>633</v>
      </c>
      <c r="E71" s="23" t="s">
        <v>8110</v>
      </c>
      <c r="F71" s="24" t="s">
        <v>870</v>
      </c>
      <c r="G71" s="25">
        <v>72</v>
      </c>
      <c r="H71" s="24">
        <v>0</v>
      </c>
      <c r="I71" s="26">
        <f>ROUND(G71*H71,P4)</f>
        <v>0</v>
      </c>
      <c r="L71" s="27">
        <v>0</v>
      </c>
      <c r="M71" s="20">
        <f>ROUND(G71*L71,P4)</f>
        <v>0</v>
      </c>
      <c r="N71" s="21" t="s">
        <v>636</v>
      </c>
      <c r="O71" s="28">
        <f>M71*AA71</f>
        <v>0</v>
      </c>
      <c r="P71">
        <v>3</v>
      </c>
      <c r="AA71">
        <f>IF(P71=1,$O$3,IF(P71=2,$O$4,$O$5))</f>
        <v>0.21</v>
      </c>
    </row>
    <row r="72" spans="1:27" x14ac:dyDescent="0.25">
      <c r="A72" t="s">
        <v>637</v>
      </c>
      <c r="E72" s="23" t="s">
        <v>8802</v>
      </c>
    </row>
    <row r="73" spans="1:27" ht="26" x14ac:dyDescent="0.3">
      <c r="A73" t="s">
        <v>638</v>
      </c>
      <c r="E73" s="29" t="s">
        <v>8803</v>
      </c>
    </row>
    <row r="74" spans="1:27" x14ac:dyDescent="0.25">
      <c r="A74" t="s">
        <v>640</v>
      </c>
      <c r="E74" s="23" t="s">
        <v>1380</v>
      </c>
    </row>
    <row r="75" spans="1:27" ht="13" x14ac:dyDescent="0.25">
      <c r="A75" t="s">
        <v>628</v>
      </c>
      <c r="C75" s="18" t="s">
        <v>7155</v>
      </c>
      <c r="E75" s="19" t="s">
        <v>4802</v>
      </c>
      <c r="L75" s="20">
        <f>SUMIFS(L76:L95,A76:A95,"P")</f>
        <v>0</v>
      </c>
      <c r="M75" s="20">
        <f>SUMIFS(M76:M95,A76:A95,"P")</f>
        <v>0</v>
      </c>
      <c r="N75" s="21"/>
    </row>
    <row r="76" spans="1:27" x14ac:dyDescent="0.25">
      <c r="A76" t="s">
        <v>631</v>
      </c>
      <c r="B76">
        <v>17</v>
      </c>
      <c r="C76" s="22" t="s">
        <v>7843</v>
      </c>
      <c r="D76" t="s">
        <v>633</v>
      </c>
      <c r="E76" s="23" t="s">
        <v>7844</v>
      </c>
      <c r="F76" s="24" t="s">
        <v>2636</v>
      </c>
      <c r="G76" s="25">
        <v>164.7</v>
      </c>
      <c r="H76" s="24">
        <v>0</v>
      </c>
      <c r="I76" s="26">
        <f>ROUND(G76*H76,P4)</f>
        <v>0</v>
      </c>
      <c r="L76" s="27">
        <v>0</v>
      </c>
      <c r="M76" s="20">
        <f>ROUND(G76*L76,P4)</f>
        <v>0</v>
      </c>
      <c r="N76" s="21" t="s">
        <v>636</v>
      </c>
      <c r="O76" s="28">
        <f>M76*AA76</f>
        <v>0</v>
      </c>
      <c r="P76">
        <v>3</v>
      </c>
      <c r="AA76">
        <f>IF(P76=1,$O$3,IF(P76=2,$O$4,$O$5))</f>
        <v>0.21</v>
      </c>
    </row>
    <row r="77" spans="1:27" x14ac:dyDescent="0.25">
      <c r="A77" t="s">
        <v>637</v>
      </c>
      <c r="E77" s="23" t="s">
        <v>8804</v>
      </c>
    </row>
    <row r="78" spans="1:27" ht="26" x14ac:dyDescent="0.3">
      <c r="A78" t="s">
        <v>638</v>
      </c>
      <c r="E78" s="29" t="s">
        <v>8805</v>
      </c>
    </row>
    <row r="79" spans="1:27" x14ac:dyDescent="0.25">
      <c r="A79" t="s">
        <v>640</v>
      </c>
      <c r="E79" s="23" t="s">
        <v>1380</v>
      </c>
    </row>
    <row r="80" spans="1:27" x14ac:dyDescent="0.25">
      <c r="A80" t="s">
        <v>631</v>
      </c>
      <c r="B80">
        <v>18</v>
      </c>
      <c r="C80" s="22" t="s">
        <v>6664</v>
      </c>
      <c r="D80" t="s">
        <v>633</v>
      </c>
      <c r="E80" s="23" t="s">
        <v>6665</v>
      </c>
      <c r="F80" s="24" t="s">
        <v>874</v>
      </c>
      <c r="G80" s="25">
        <v>8.5500000000000007</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8806</v>
      </c>
    </row>
    <row r="82" spans="1:27" ht="26" x14ac:dyDescent="0.3">
      <c r="A82" t="s">
        <v>638</v>
      </c>
      <c r="E82" s="29" t="s">
        <v>8807</v>
      </c>
    </row>
    <row r="83" spans="1:27" x14ac:dyDescent="0.25">
      <c r="A83" t="s">
        <v>640</v>
      </c>
      <c r="E83" s="23" t="s">
        <v>1380</v>
      </c>
    </row>
    <row r="84" spans="1:27" x14ac:dyDescent="0.25">
      <c r="A84" t="s">
        <v>631</v>
      </c>
      <c r="B84">
        <v>19</v>
      </c>
      <c r="C84" s="22" t="s">
        <v>6669</v>
      </c>
      <c r="D84" t="s">
        <v>633</v>
      </c>
      <c r="E84" s="23" t="s">
        <v>6670</v>
      </c>
      <c r="F84" s="24" t="s">
        <v>1806</v>
      </c>
      <c r="G84" s="25">
        <v>1.1499999999999999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8804</v>
      </c>
    </row>
    <row r="86" spans="1:27" ht="26" x14ac:dyDescent="0.3">
      <c r="A86" t="s">
        <v>638</v>
      </c>
      <c r="E86" s="29" t="s">
        <v>8808</v>
      </c>
    </row>
    <row r="87" spans="1:27" x14ac:dyDescent="0.25">
      <c r="A87" t="s">
        <v>640</v>
      </c>
      <c r="E87" s="23" t="s">
        <v>1380</v>
      </c>
    </row>
    <row r="88" spans="1:27" x14ac:dyDescent="0.25">
      <c r="A88" t="s">
        <v>631</v>
      </c>
      <c r="B88">
        <v>20</v>
      </c>
      <c r="C88" s="22" t="s">
        <v>7039</v>
      </c>
      <c r="D88" t="s">
        <v>633</v>
      </c>
      <c r="E88" s="23" t="s">
        <v>7040</v>
      </c>
      <c r="F88" s="24" t="s">
        <v>874</v>
      </c>
      <c r="G88" s="25">
        <v>53.41</v>
      </c>
      <c r="H88" s="24">
        <v>0</v>
      </c>
      <c r="I88" s="26">
        <f>ROUND(G88*H88,P4)</f>
        <v>0</v>
      </c>
      <c r="L88" s="27">
        <v>0</v>
      </c>
      <c r="M88" s="20">
        <f>ROUND(G88*L88,P4)</f>
        <v>0</v>
      </c>
      <c r="N88" s="21" t="s">
        <v>636</v>
      </c>
      <c r="O88" s="28">
        <f>M88*AA88</f>
        <v>0</v>
      </c>
      <c r="P88">
        <v>3</v>
      </c>
      <c r="AA88">
        <f>IF(P88=1,$O$3,IF(P88=2,$O$4,$O$5))</f>
        <v>0.21</v>
      </c>
    </row>
    <row r="89" spans="1:27" ht="37.5" x14ac:dyDescent="0.25">
      <c r="A89" t="s">
        <v>637</v>
      </c>
      <c r="E89" s="23" t="s">
        <v>8809</v>
      </c>
    </row>
    <row r="90" spans="1:27" ht="52" x14ac:dyDescent="0.3">
      <c r="A90" t="s">
        <v>638</v>
      </c>
      <c r="E90" s="29" t="s">
        <v>8810</v>
      </c>
    </row>
    <row r="91" spans="1:27" x14ac:dyDescent="0.25">
      <c r="A91" t="s">
        <v>640</v>
      </c>
      <c r="E91" s="23" t="s">
        <v>1380</v>
      </c>
    </row>
    <row r="92" spans="1:27" x14ac:dyDescent="0.25">
      <c r="A92" t="s">
        <v>631</v>
      </c>
      <c r="B92">
        <v>21</v>
      </c>
      <c r="C92" s="22" t="s">
        <v>7043</v>
      </c>
      <c r="D92" t="s">
        <v>633</v>
      </c>
      <c r="E92" s="23" t="s">
        <v>7044</v>
      </c>
      <c r="F92" s="24" t="s">
        <v>1806</v>
      </c>
      <c r="G92" s="25">
        <v>9.34</v>
      </c>
      <c r="H92" s="24">
        <v>0</v>
      </c>
      <c r="I92" s="26">
        <f>ROUND(G92*H92,P4)</f>
        <v>0</v>
      </c>
      <c r="L92" s="27">
        <v>0</v>
      </c>
      <c r="M92" s="20">
        <f>ROUND(G92*L92,P4)</f>
        <v>0</v>
      </c>
      <c r="N92" s="21" t="s">
        <v>636</v>
      </c>
      <c r="O92" s="28">
        <f>M92*AA92</f>
        <v>0</v>
      </c>
      <c r="P92">
        <v>3</v>
      </c>
      <c r="AA92">
        <f>IF(P92=1,$O$3,IF(P92=2,$O$4,$O$5))</f>
        <v>0.21</v>
      </c>
    </row>
    <row r="93" spans="1:27" x14ac:dyDescent="0.25">
      <c r="A93" t="s">
        <v>637</v>
      </c>
      <c r="E93" s="23" t="s">
        <v>8811</v>
      </c>
    </row>
    <row r="94" spans="1:27" ht="52" x14ac:dyDescent="0.3">
      <c r="A94" t="s">
        <v>638</v>
      </c>
      <c r="E94" s="29" t="s">
        <v>8812</v>
      </c>
    </row>
    <row r="95" spans="1:27" x14ac:dyDescent="0.25">
      <c r="A95" t="s">
        <v>640</v>
      </c>
      <c r="E95" s="23" t="s">
        <v>1380</v>
      </c>
    </row>
    <row r="96" spans="1:27" ht="13" x14ac:dyDescent="0.25">
      <c r="A96" t="s">
        <v>628</v>
      </c>
      <c r="C96" s="18" t="s">
        <v>7164</v>
      </c>
      <c r="E96" s="19" t="s">
        <v>8813</v>
      </c>
      <c r="L96" s="20">
        <f>SUMIFS(L97:L136,A97:A136,"P")</f>
        <v>0</v>
      </c>
      <c r="M96" s="20">
        <f>SUMIFS(M97:M136,A97:A136,"P")</f>
        <v>0</v>
      </c>
      <c r="N96" s="21"/>
    </row>
    <row r="97" spans="1:27" x14ac:dyDescent="0.25">
      <c r="A97" t="s">
        <v>631</v>
      </c>
      <c r="B97">
        <v>22</v>
      </c>
      <c r="C97" s="22" t="s">
        <v>7447</v>
      </c>
      <c r="D97" t="s">
        <v>633</v>
      </c>
      <c r="E97" s="23" t="s">
        <v>7448</v>
      </c>
      <c r="F97" s="24" t="s">
        <v>874</v>
      </c>
      <c r="G97" s="25">
        <v>5.22</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8814</v>
      </c>
    </row>
    <row r="99" spans="1:27" ht="26" x14ac:dyDescent="0.3">
      <c r="A99" t="s">
        <v>638</v>
      </c>
      <c r="E99" s="29" t="s">
        <v>8815</v>
      </c>
    </row>
    <row r="100" spans="1:27" x14ac:dyDescent="0.25">
      <c r="A100" t="s">
        <v>640</v>
      </c>
      <c r="E100" s="23" t="s">
        <v>1380</v>
      </c>
    </row>
    <row r="101" spans="1:27" x14ac:dyDescent="0.25">
      <c r="A101" t="s">
        <v>631</v>
      </c>
      <c r="B101">
        <v>23</v>
      </c>
      <c r="C101" s="22" t="s">
        <v>4808</v>
      </c>
      <c r="D101" t="s">
        <v>633</v>
      </c>
      <c r="E101" s="23" t="s">
        <v>4809</v>
      </c>
      <c r="F101" s="24" t="s">
        <v>874</v>
      </c>
      <c r="G101" s="25">
        <v>106.6</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8816</v>
      </c>
    </row>
    <row r="103" spans="1:27" ht="26" x14ac:dyDescent="0.3">
      <c r="A103" t="s">
        <v>638</v>
      </c>
      <c r="E103" s="29" t="s">
        <v>8817</v>
      </c>
    </row>
    <row r="104" spans="1:27" x14ac:dyDescent="0.25">
      <c r="A104" t="s">
        <v>640</v>
      </c>
      <c r="E104" s="23" t="s">
        <v>1380</v>
      </c>
    </row>
    <row r="105" spans="1:27" x14ac:dyDescent="0.25">
      <c r="A105" t="s">
        <v>631</v>
      </c>
      <c r="B105">
        <v>24</v>
      </c>
      <c r="C105" s="22" t="s">
        <v>8818</v>
      </c>
      <c r="D105" t="s">
        <v>633</v>
      </c>
      <c r="E105" s="23" t="s">
        <v>8819</v>
      </c>
      <c r="F105" s="24" t="s">
        <v>874</v>
      </c>
      <c r="G105" s="25">
        <v>0.155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8820</v>
      </c>
    </row>
    <row r="107" spans="1:27" ht="26" x14ac:dyDescent="0.3">
      <c r="A107" t="s">
        <v>638</v>
      </c>
      <c r="E107" s="29" t="s">
        <v>8821</v>
      </c>
    </row>
    <row r="108" spans="1:27" x14ac:dyDescent="0.25">
      <c r="A108" t="s">
        <v>640</v>
      </c>
      <c r="E108" s="23" t="s">
        <v>1380</v>
      </c>
    </row>
    <row r="109" spans="1:27" x14ac:dyDescent="0.25">
      <c r="A109" t="s">
        <v>631</v>
      </c>
      <c r="B109">
        <v>25</v>
      </c>
      <c r="C109" s="22" t="s">
        <v>4813</v>
      </c>
      <c r="D109" t="s">
        <v>633</v>
      </c>
      <c r="E109" s="23" t="s">
        <v>4814</v>
      </c>
      <c r="F109" s="24" t="s">
        <v>874</v>
      </c>
      <c r="G109" s="25">
        <v>45.12</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8822</v>
      </c>
    </row>
    <row r="111" spans="1:27" ht="52" x14ac:dyDescent="0.3">
      <c r="A111" t="s">
        <v>638</v>
      </c>
      <c r="E111" s="29" t="s">
        <v>8823</v>
      </c>
    </row>
    <row r="112" spans="1:27" x14ac:dyDescent="0.25">
      <c r="A112" t="s">
        <v>640</v>
      </c>
      <c r="E112" s="23" t="s">
        <v>1380</v>
      </c>
    </row>
    <row r="113" spans="1:27" x14ac:dyDescent="0.25">
      <c r="A113" t="s">
        <v>631</v>
      </c>
      <c r="B113">
        <v>26</v>
      </c>
      <c r="C113" s="22" t="s">
        <v>5844</v>
      </c>
      <c r="D113" t="s">
        <v>633</v>
      </c>
      <c r="E113" s="23" t="s">
        <v>5845</v>
      </c>
      <c r="F113" s="24" t="s">
        <v>874</v>
      </c>
      <c r="G113" s="25">
        <v>1.44</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8824</v>
      </c>
    </row>
    <row r="115" spans="1:27" ht="26" x14ac:dyDescent="0.3">
      <c r="A115" t="s">
        <v>638</v>
      </c>
      <c r="E115" s="29" t="s">
        <v>8825</v>
      </c>
    </row>
    <row r="116" spans="1:27" x14ac:dyDescent="0.25">
      <c r="A116" t="s">
        <v>640</v>
      </c>
      <c r="E116" s="23" t="s">
        <v>1380</v>
      </c>
    </row>
    <row r="117" spans="1:27" x14ac:dyDescent="0.25">
      <c r="A117" t="s">
        <v>631</v>
      </c>
      <c r="B117">
        <v>27</v>
      </c>
      <c r="C117" s="22" t="s">
        <v>8826</v>
      </c>
      <c r="D117" t="s">
        <v>633</v>
      </c>
      <c r="E117" s="23" t="s">
        <v>8827</v>
      </c>
      <c r="F117" s="24" t="s">
        <v>874</v>
      </c>
      <c r="G117" s="25">
        <v>41.671999999999997</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8828</v>
      </c>
    </row>
    <row r="119" spans="1:27" ht="91" x14ac:dyDescent="0.3">
      <c r="A119" t="s">
        <v>638</v>
      </c>
      <c r="E119" s="29" t="s">
        <v>8829</v>
      </c>
    </row>
    <row r="120" spans="1:27" x14ac:dyDescent="0.25">
      <c r="A120" t="s">
        <v>640</v>
      </c>
      <c r="E120" s="23" t="s">
        <v>1380</v>
      </c>
    </row>
    <row r="121" spans="1:27" x14ac:dyDescent="0.25">
      <c r="A121" t="s">
        <v>631</v>
      </c>
      <c r="B121">
        <v>28</v>
      </c>
      <c r="C121" s="22" t="s">
        <v>5848</v>
      </c>
      <c r="D121" t="s">
        <v>633</v>
      </c>
      <c r="E121" s="23" t="s">
        <v>5849</v>
      </c>
      <c r="F121" s="24" t="s">
        <v>874</v>
      </c>
      <c r="G121" s="25">
        <v>85.415999999999997</v>
      </c>
      <c r="H121" s="24">
        <v>0</v>
      </c>
      <c r="I121" s="26">
        <f>ROUND(G121*H121,P4)</f>
        <v>0</v>
      </c>
      <c r="L121" s="27">
        <v>0</v>
      </c>
      <c r="M121" s="20">
        <f>ROUND(G121*L121,P4)</f>
        <v>0</v>
      </c>
      <c r="N121" s="21" t="s">
        <v>636</v>
      </c>
      <c r="O121" s="28">
        <f>M121*AA121</f>
        <v>0</v>
      </c>
      <c r="P121">
        <v>3</v>
      </c>
      <c r="AA121">
        <f>IF(P121=1,$O$3,IF(P121=2,$O$4,$O$5))</f>
        <v>0.21</v>
      </c>
    </row>
    <row r="122" spans="1:27" ht="37.5" x14ac:dyDescent="0.25">
      <c r="A122" t="s">
        <v>637</v>
      </c>
      <c r="E122" s="23" t="s">
        <v>8830</v>
      </c>
    </row>
    <row r="123" spans="1:27" ht="26" x14ac:dyDescent="0.3">
      <c r="A123" t="s">
        <v>638</v>
      </c>
      <c r="E123" s="29" t="s">
        <v>8831</v>
      </c>
    </row>
    <row r="124" spans="1:27" x14ac:dyDescent="0.25">
      <c r="A124" t="s">
        <v>640</v>
      </c>
      <c r="E124" s="23" t="s">
        <v>1380</v>
      </c>
    </row>
    <row r="125" spans="1:27" x14ac:dyDescent="0.25">
      <c r="A125" t="s">
        <v>631</v>
      </c>
      <c r="B125">
        <v>29</v>
      </c>
      <c r="C125" s="22" t="s">
        <v>8832</v>
      </c>
      <c r="D125" t="s">
        <v>633</v>
      </c>
      <c r="E125" s="23" t="s">
        <v>8833</v>
      </c>
      <c r="F125" s="24" t="s">
        <v>874</v>
      </c>
      <c r="G125" s="25">
        <v>12.96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8834</v>
      </c>
    </row>
    <row r="127" spans="1:27" ht="26" x14ac:dyDescent="0.3">
      <c r="A127" t="s">
        <v>638</v>
      </c>
      <c r="E127" s="29" t="s">
        <v>8835</v>
      </c>
    </row>
    <row r="128" spans="1:27" x14ac:dyDescent="0.25">
      <c r="A128" t="s">
        <v>640</v>
      </c>
      <c r="E128" s="23" t="s">
        <v>1380</v>
      </c>
    </row>
    <row r="129" spans="1:27" x14ac:dyDescent="0.25">
      <c r="A129" t="s">
        <v>631</v>
      </c>
      <c r="B129">
        <v>30</v>
      </c>
      <c r="C129" s="22" t="s">
        <v>8836</v>
      </c>
      <c r="D129" t="s">
        <v>633</v>
      </c>
      <c r="E129" s="23" t="s">
        <v>8837</v>
      </c>
      <c r="F129" s="24" t="s">
        <v>874</v>
      </c>
      <c r="G129" s="25">
        <v>42.5</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8838</v>
      </c>
    </row>
    <row r="131" spans="1:27" ht="52" x14ac:dyDescent="0.3">
      <c r="A131" t="s">
        <v>638</v>
      </c>
      <c r="E131" s="29" t="s">
        <v>8839</v>
      </c>
    </row>
    <row r="132" spans="1:27" x14ac:dyDescent="0.25">
      <c r="A132" t="s">
        <v>640</v>
      </c>
      <c r="E132" s="23" t="s">
        <v>1380</v>
      </c>
    </row>
    <row r="133" spans="1:27" x14ac:dyDescent="0.25">
      <c r="A133" t="s">
        <v>631</v>
      </c>
      <c r="B133">
        <v>31</v>
      </c>
      <c r="C133" s="22" t="s">
        <v>8840</v>
      </c>
      <c r="D133" t="s">
        <v>633</v>
      </c>
      <c r="E133" s="23" t="s">
        <v>8841</v>
      </c>
      <c r="F133" s="24" t="s">
        <v>874</v>
      </c>
      <c r="G133" s="25">
        <v>2.1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8842</v>
      </c>
    </row>
    <row r="135" spans="1:27" ht="26" x14ac:dyDescent="0.3">
      <c r="A135" t="s">
        <v>638</v>
      </c>
      <c r="E135" s="29" t="s">
        <v>8843</v>
      </c>
    </row>
    <row r="136" spans="1:27" x14ac:dyDescent="0.25">
      <c r="A136" t="s">
        <v>640</v>
      </c>
      <c r="E136" s="23" t="s">
        <v>1380</v>
      </c>
    </row>
    <row r="137" spans="1:27" ht="13" x14ac:dyDescent="0.25">
      <c r="A137" t="s">
        <v>628</v>
      </c>
      <c r="C137" s="18" t="s">
        <v>7178</v>
      </c>
      <c r="E137" s="19" t="s">
        <v>4454</v>
      </c>
      <c r="L137" s="20">
        <f>SUMIFS(L138:L153,A138:A153,"P")</f>
        <v>0</v>
      </c>
      <c r="M137" s="20">
        <f>SUMIFS(M138:M153,A138:A153,"P")</f>
        <v>0</v>
      </c>
      <c r="N137" s="21"/>
    </row>
    <row r="138" spans="1:27" x14ac:dyDescent="0.25">
      <c r="A138" t="s">
        <v>631</v>
      </c>
      <c r="B138">
        <v>32</v>
      </c>
      <c r="C138" s="22" t="s">
        <v>7517</v>
      </c>
      <c r="D138" t="s">
        <v>633</v>
      </c>
      <c r="E138" s="23" t="s">
        <v>7518</v>
      </c>
      <c r="F138" s="24" t="s">
        <v>870</v>
      </c>
      <c r="G138" s="25">
        <v>47.36</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7172</v>
      </c>
    </row>
    <row r="140" spans="1:27" ht="26" x14ac:dyDescent="0.3">
      <c r="A140" t="s">
        <v>638</v>
      </c>
      <c r="E140" s="29" t="s">
        <v>8844</v>
      </c>
    </row>
    <row r="141" spans="1:27" x14ac:dyDescent="0.25">
      <c r="A141" t="s">
        <v>640</v>
      </c>
      <c r="E141" s="23" t="s">
        <v>1380</v>
      </c>
    </row>
    <row r="142" spans="1:27" x14ac:dyDescent="0.25">
      <c r="A142" t="s">
        <v>631</v>
      </c>
      <c r="B142">
        <v>33</v>
      </c>
      <c r="C142" s="22" t="s">
        <v>8845</v>
      </c>
      <c r="D142" t="s">
        <v>633</v>
      </c>
      <c r="E142" s="23" t="s">
        <v>8846</v>
      </c>
      <c r="F142" s="24" t="s">
        <v>870</v>
      </c>
      <c r="G142" s="25">
        <v>47.36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7172</v>
      </c>
    </row>
    <row r="144" spans="1:27" ht="26" x14ac:dyDescent="0.3">
      <c r="A144" t="s">
        <v>638</v>
      </c>
      <c r="E144" s="29" t="s">
        <v>8844</v>
      </c>
    </row>
    <row r="145" spans="1:27" x14ac:dyDescent="0.25">
      <c r="A145" t="s">
        <v>640</v>
      </c>
      <c r="E145" s="23" t="s">
        <v>1380</v>
      </c>
    </row>
    <row r="146" spans="1:27" x14ac:dyDescent="0.25">
      <c r="A146" t="s">
        <v>631</v>
      </c>
      <c r="B146">
        <v>34</v>
      </c>
      <c r="C146" s="22" t="s">
        <v>7940</v>
      </c>
      <c r="D146" t="s">
        <v>633</v>
      </c>
      <c r="E146" s="23" t="s">
        <v>7941</v>
      </c>
      <c r="F146" s="24" t="s">
        <v>870</v>
      </c>
      <c r="G146" s="25">
        <v>47.36</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7172</v>
      </c>
    </row>
    <row r="148" spans="1:27" ht="26" x14ac:dyDescent="0.3">
      <c r="A148" t="s">
        <v>638</v>
      </c>
      <c r="E148" s="29" t="s">
        <v>8844</v>
      </c>
    </row>
    <row r="149" spans="1:27" x14ac:dyDescent="0.25">
      <c r="A149" t="s">
        <v>640</v>
      </c>
      <c r="E149" s="23" t="s">
        <v>1380</v>
      </c>
    </row>
    <row r="150" spans="1:27" x14ac:dyDescent="0.25">
      <c r="A150" t="s">
        <v>631</v>
      </c>
      <c r="B150">
        <v>35</v>
      </c>
      <c r="C150" s="22" t="s">
        <v>7942</v>
      </c>
      <c r="D150" t="s">
        <v>633</v>
      </c>
      <c r="E150" s="23" t="s">
        <v>7943</v>
      </c>
      <c r="F150" s="24" t="s">
        <v>870</v>
      </c>
      <c r="G150" s="25">
        <v>47.36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7172</v>
      </c>
    </row>
    <row r="152" spans="1:27" ht="26" x14ac:dyDescent="0.3">
      <c r="A152" t="s">
        <v>638</v>
      </c>
      <c r="E152" s="29" t="s">
        <v>8844</v>
      </c>
    </row>
    <row r="153" spans="1:27" x14ac:dyDescent="0.25">
      <c r="A153" t="s">
        <v>640</v>
      </c>
      <c r="E153" s="23" t="s">
        <v>1380</v>
      </c>
    </row>
    <row r="154" spans="1:27" ht="13" x14ac:dyDescent="0.25">
      <c r="A154" t="s">
        <v>628</v>
      </c>
      <c r="C154" s="18" t="s">
        <v>7187</v>
      </c>
      <c r="E154" s="19" t="s">
        <v>2049</v>
      </c>
      <c r="L154" s="20">
        <f>SUMIFS(L155:L166,A155:A166,"P")</f>
        <v>0</v>
      </c>
      <c r="M154" s="20">
        <f>SUMIFS(M155:M166,A155:A166,"P")</f>
        <v>0</v>
      </c>
      <c r="N154" s="21"/>
    </row>
    <row r="155" spans="1:27" x14ac:dyDescent="0.25">
      <c r="A155" t="s">
        <v>631</v>
      </c>
      <c r="B155">
        <v>36</v>
      </c>
      <c r="C155" s="22" t="s">
        <v>7328</v>
      </c>
      <c r="D155" t="s">
        <v>633</v>
      </c>
      <c r="E155" s="23" t="s">
        <v>7329</v>
      </c>
      <c r="F155" s="24" t="s">
        <v>870</v>
      </c>
      <c r="G155" s="25">
        <v>9.1300000000000008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7172</v>
      </c>
    </row>
    <row r="157" spans="1:27" ht="26" x14ac:dyDescent="0.3">
      <c r="A157" t="s">
        <v>638</v>
      </c>
      <c r="E157" s="29" t="s">
        <v>8847</v>
      </c>
    </row>
    <row r="158" spans="1:27" x14ac:dyDescent="0.25">
      <c r="A158" t="s">
        <v>640</v>
      </c>
      <c r="E158" s="23" t="s">
        <v>1380</v>
      </c>
    </row>
    <row r="159" spans="1:27" ht="25" x14ac:dyDescent="0.25">
      <c r="A159" t="s">
        <v>631</v>
      </c>
      <c r="B159">
        <v>37</v>
      </c>
      <c r="C159" s="22" t="s">
        <v>7953</v>
      </c>
      <c r="D159" t="s">
        <v>633</v>
      </c>
      <c r="E159" s="23" t="s">
        <v>7954</v>
      </c>
      <c r="F159" s="24" t="s">
        <v>870</v>
      </c>
      <c r="G159" s="25">
        <v>54.12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7172</v>
      </c>
    </row>
    <row r="161" spans="1:27" ht="26" x14ac:dyDescent="0.3">
      <c r="A161" t="s">
        <v>638</v>
      </c>
      <c r="E161" s="29" t="s">
        <v>8848</v>
      </c>
    </row>
    <row r="162" spans="1:27" x14ac:dyDescent="0.25">
      <c r="A162" t="s">
        <v>640</v>
      </c>
      <c r="E162" s="23" t="s">
        <v>1380</v>
      </c>
    </row>
    <row r="163" spans="1:27" x14ac:dyDescent="0.25">
      <c r="A163" t="s">
        <v>631</v>
      </c>
      <c r="B163">
        <v>38</v>
      </c>
      <c r="C163" s="22" t="s">
        <v>7986</v>
      </c>
      <c r="D163" t="s">
        <v>633</v>
      </c>
      <c r="E163" s="23" t="s">
        <v>7987</v>
      </c>
      <c r="F163" s="24" t="s">
        <v>870</v>
      </c>
      <c r="G163" s="25">
        <v>4.0599999999999996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8849</v>
      </c>
    </row>
    <row r="165" spans="1:27" ht="26" x14ac:dyDescent="0.3">
      <c r="A165" t="s">
        <v>638</v>
      </c>
      <c r="E165" s="29" t="s">
        <v>8850</v>
      </c>
    </row>
    <row r="166" spans="1:27" x14ac:dyDescent="0.25">
      <c r="A166" t="s">
        <v>640</v>
      </c>
      <c r="E166" s="23" t="s">
        <v>1380</v>
      </c>
    </row>
    <row r="167" spans="1:27" ht="13" x14ac:dyDescent="0.25">
      <c r="A167" t="s">
        <v>628</v>
      </c>
      <c r="C167" s="18" t="s">
        <v>7660</v>
      </c>
      <c r="E167" s="19" t="s">
        <v>5603</v>
      </c>
      <c r="L167" s="20">
        <f>SUMIFS(L168:L179,A168:A179,"P")</f>
        <v>0</v>
      </c>
      <c r="M167" s="20">
        <f>SUMIFS(M168:M179,A168:A179,"P")</f>
        <v>0</v>
      </c>
      <c r="N167" s="21"/>
    </row>
    <row r="168" spans="1:27" x14ac:dyDescent="0.25">
      <c r="A168" t="s">
        <v>631</v>
      </c>
      <c r="B168">
        <v>39</v>
      </c>
      <c r="C168" s="22" t="s">
        <v>8851</v>
      </c>
      <c r="D168" t="s">
        <v>633</v>
      </c>
      <c r="E168" s="23" t="s">
        <v>8852</v>
      </c>
      <c r="F168" s="24" t="s">
        <v>647</v>
      </c>
      <c r="G168" s="25">
        <v>3</v>
      </c>
      <c r="H168" s="24">
        <v>0</v>
      </c>
      <c r="I168" s="26">
        <f>ROUND(G168*H168,P4)</f>
        <v>0</v>
      </c>
      <c r="L168" s="27">
        <v>0</v>
      </c>
      <c r="M168" s="20">
        <f>ROUND(G168*L168,P4)</f>
        <v>0</v>
      </c>
      <c r="N168" s="21" t="s">
        <v>636</v>
      </c>
      <c r="O168" s="28">
        <f>M168*AA168</f>
        <v>0</v>
      </c>
      <c r="P168">
        <v>3</v>
      </c>
      <c r="AA168">
        <f>IF(P168=1,$O$3,IF(P168=2,$O$4,$O$5))</f>
        <v>0.21</v>
      </c>
    </row>
    <row r="169" spans="1:27" ht="37.5" x14ac:dyDescent="0.25">
      <c r="A169" t="s">
        <v>637</v>
      </c>
      <c r="E169" s="23" t="s">
        <v>8853</v>
      </c>
    </row>
    <row r="170" spans="1:27" ht="26" x14ac:dyDescent="0.3">
      <c r="A170" t="s">
        <v>638</v>
      </c>
      <c r="E170" s="29" t="s">
        <v>8854</v>
      </c>
    </row>
    <row r="171" spans="1:27" x14ac:dyDescent="0.25">
      <c r="A171" t="s">
        <v>640</v>
      </c>
      <c r="E171" s="23" t="s">
        <v>1380</v>
      </c>
    </row>
    <row r="172" spans="1:27" x14ac:dyDescent="0.25">
      <c r="A172" t="s">
        <v>631</v>
      </c>
      <c r="B172">
        <v>40</v>
      </c>
      <c r="C172" s="22" t="s">
        <v>7090</v>
      </c>
      <c r="D172" t="s">
        <v>633</v>
      </c>
      <c r="E172" s="23" t="s">
        <v>7091</v>
      </c>
      <c r="F172" s="24" t="s">
        <v>647</v>
      </c>
      <c r="G172" s="25">
        <v>18.100000000000001</v>
      </c>
      <c r="H172" s="24">
        <v>0</v>
      </c>
      <c r="I172" s="26">
        <f>ROUND(G172*H172,P4)</f>
        <v>0</v>
      </c>
      <c r="L172" s="27">
        <v>0</v>
      </c>
      <c r="M172" s="20">
        <f>ROUND(G172*L172,P4)</f>
        <v>0</v>
      </c>
      <c r="N172" s="21" t="s">
        <v>636</v>
      </c>
      <c r="O172" s="28">
        <f>M172*AA172</f>
        <v>0</v>
      </c>
      <c r="P172">
        <v>3</v>
      </c>
      <c r="AA172">
        <f>IF(P172=1,$O$3,IF(P172=2,$O$4,$O$5))</f>
        <v>0.21</v>
      </c>
    </row>
    <row r="173" spans="1:27" ht="25" x14ac:dyDescent="0.25">
      <c r="A173" t="s">
        <v>637</v>
      </c>
      <c r="E173" s="23" t="s">
        <v>8855</v>
      </c>
    </row>
    <row r="174" spans="1:27" ht="26" x14ac:dyDescent="0.3">
      <c r="A174" t="s">
        <v>638</v>
      </c>
      <c r="E174" s="29" t="s">
        <v>8856</v>
      </c>
    </row>
    <row r="175" spans="1:27" x14ac:dyDescent="0.25">
      <c r="A175" t="s">
        <v>640</v>
      </c>
      <c r="E175" s="23" t="s">
        <v>1380</v>
      </c>
    </row>
    <row r="176" spans="1:27" x14ac:dyDescent="0.25">
      <c r="A176" t="s">
        <v>631</v>
      </c>
      <c r="B176">
        <v>41</v>
      </c>
      <c r="C176" s="22" t="s">
        <v>7095</v>
      </c>
      <c r="D176" t="s">
        <v>633</v>
      </c>
      <c r="E176" s="23" t="s">
        <v>7096</v>
      </c>
      <c r="F176" s="24" t="s">
        <v>647</v>
      </c>
      <c r="G176" s="25">
        <v>1</v>
      </c>
      <c r="H176" s="24">
        <v>0</v>
      </c>
      <c r="I176" s="26">
        <f>ROUND(G176*H176,P4)</f>
        <v>0</v>
      </c>
      <c r="L176" s="27">
        <v>0</v>
      </c>
      <c r="M176" s="20">
        <f>ROUND(G176*L176,P4)</f>
        <v>0</v>
      </c>
      <c r="N176" s="21" t="s">
        <v>636</v>
      </c>
      <c r="O176" s="28">
        <f>M176*AA176</f>
        <v>0</v>
      </c>
      <c r="P176">
        <v>3</v>
      </c>
      <c r="AA176">
        <f>IF(P176=1,$O$3,IF(P176=2,$O$4,$O$5))</f>
        <v>0.21</v>
      </c>
    </row>
    <row r="177" spans="1:27" ht="37.5" x14ac:dyDescent="0.25">
      <c r="A177" t="s">
        <v>637</v>
      </c>
      <c r="E177" s="23" t="s">
        <v>8857</v>
      </c>
    </row>
    <row r="178" spans="1:27" ht="26" x14ac:dyDescent="0.3">
      <c r="A178" t="s">
        <v>638</v>
      </c>
      <c r="E178" s="29" t="s">
        <v>8858</v>
      </c>
    </row>
    <row r="179" spans="1:27" x14ac:dyDescent="0.25">
      <c r="A179" t="s">
        <v>640</v>
      </c>
      <c r="E179" s="23" t="s">
        <v>1380</v>
      </c>
    </row>
    <row r="180" spans="1:27" ht="13" x14ac:dyDescent="0.25">
      <c r="A180" t="s">
        <v>628</v>
      </c>
      <c r="C180" s="18" t="s">
        <v>6836</v>
      </c>
      <c r="E180" s="19" t="s">
        <v>6837</v>
      </c>
      <c r="L180" s="20">
        <f>SUMIFS(L181:L216,A181:A216,"P")</f>
        <v>0</v>
      </c>
      <c r="M180" s="20">
        <f>SUMIFS(M181:M216,A181:A216,"P")</f>
        <v>0</v>
      </c>
      <c r="N180" s="21"/>
    </row>
    <row r="181" spans="1:27" x14ac:dyDescent="0.25">
      <c r="A181" t="s">
        <v>631</v>
      </c>
      <c r="B181">
        <v>42</v>
      </c>
      <c r="C181" s="22" t="s">
        <v>8012</v>
      </c>
      <c r="D181" t="s">
        <v>633</v>
      </c>
      <c r="E181" s="23" t="s">
        <v>6719</v>
      </c>
      <c r="F181" s="24" t="s">
        <v>647</v>
      </c>
      <c r="G181" s="25">
        <v>30.03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7243</v>
      </c>
    </row>
    <row r="183" spans="1:27" ht="26" x14ac:dyDescent="0.3">
      <c r="A183" t="s">
        <v>638</v>
      </c>
      <c r="E183" s="29" t="s">
        <v>8859</v>
      </c>
    </row>
    <row r="184" spans="1:27" x14ac:dyDescent="0.25">
      <c r="A184" t="s">
        <v>640</v>
      </c>
      <c r="E184" s="23" t="s">
        <v>1380</v>
      </c>
    </row>
    <row r="185" spans="1:27" x14ac:dyDescent="0.25">
      <c r="A185" t="s">
        <v>631</v>
      </c>
      <c r="B185">
        <v>43</v>
      </c>
      <c r="C185" s="22" t="s">
        <v>7466</v>
      </c>
      <c r="D185" t="s">
        <v>633</v>
      </c>
      <c r="E185" s="23" t="s">
        <v>7467</v>
      </c>
      <c r="F185" s="24" t="s">
        <v>657</v>
      </c>
      <c r="G185" s="25">
        <v>12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8860</v>
      </c>
    </row>
    <row r="188" spans="1:27" x14ac:dyDescent="0.25">
      <c r="A188" t="s">
        <v>640</v>
      </c>
      <c r="E188" s="23" t="s">
        <v>1380</v>
      </c>
    </row>
    <row r="189" spans="1:27" x14ac:dyDescent="0.25">
      <c r="A189" t="s">
        <v>631</v>
      </c>
      <c r="B189">
        <v>44</v>
      </c>
      <c r="C189" s="22" t="s">
        <v>5775</v>
      </c>
      <c r="D189" t="s">
        <v>633</v>
      </c>
      <c r="E189" s="23" t="s">
        <v>5776</v>
      </c>
      <c r="F189" s="24" t="s">
        <v>647</v>
      </c>
      <c r="G189" s="25">
        <v>71.3</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8180</v>
      </c>
    </row>
    <row r="191" spans="1:27" ht="52" x14ac:dyDescent="0.3">
      <c r="A191" t="s">
        <v>638</v>
      </c>
      <c r="E191" s="29" t="s">
        <v>8861</v>
      </c>
    </row>
    <row r="192" spans="1:27" x14ac:dyDescent="0.25">
      <c r="A192" t="s">
        <v>640</v>
      </c>
      <c r="E192" s="23" t="s">
        <v>1380</v>
      </c>
    </row>
    <row r="193" spans="1:27" x14ac:dyDescent="0.25">
      <c r="A193" t="s">
        <v>631</v>
      </c>
      <c r="B193">
        <v>45</v>
      </c>
      <c r="C193" s="22" t="s">
        <v>8032</v>
      </c>
      <c r="D193" t="s">
        <v>633</v>
      </c>
      <c r="E193" s="23" t="s">
        <v>8033</v>
      </c>
      <c r="F193" s="24" t="s">
        <v>647</v>
      </c>
      <c r="G193" s="25">
        <v>20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8180</v>
      </c>
    </row>
    <row r="195" spans="1:27" ht="26" x14ac:dyDescent="0.3">
      <c r="A195" t="s">
        <v>638</v>
      </c>
      <c r="E195" s="29" t="s">
        <v>8862</v>
      </c>
    </row>
    <row r="196" spans="1:27" x14ac:dyDescent="0.25">
      <c r="A196" t="s">
        <v>640</v>
      </c>
      <c r="E196" s="23" t="s">
        <v>1380</v>
      </c>
    </row>
    <row r="197" spans="1:27" x14ac:dyDescent="0.25">
      <c r="A197" t="s">
        <v>631</v>
      </c>
      <c r="B197">
        <v>46</v>
      </c>
      <c r="C197" s="22" t="s">
        <v>8633</v>
      </c>
      <c r="D197" t="s">
        <v>633</v>
      </c>
      <c r="E197" s="23" t="s">
        <v>8863</v>
      </c>
      <c r="F197" s="24" t="s">
        <v>647</v>
      </c>
      <c r="G197" s="25">
        <v>73.59</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8864</v>
      </c>
    </row>
    <row r="199" spans="1:27" ht="26" x14ac:dyDescent="0.3">
      <c r="A199" t="s">
        <v>638</v>
      </c>
      <c r="E199" s="29" t="s">
        <v>8865</v>
      </c>
    </row>
    <row r="200" spans="1:27" x14ac:dyDescent="0.25">
      <c r="A200" t="s">
        <v>640</v>
      </c>
      <c r="E200" s="23" t="s">
        <v>1380</v>
      </c>
    </row>
    <row r="201" spans="1:27" x14ac:dyDescent="0.25">
      <c r="A201" t="s">
        <v>631</v>
      </c>
      <c r="B201">
        <v>47</v>
      </c>
      <c r="C201" s="22" t="s">
        <v>8166</v>
      </c>
      <c r="D201" t="s">
        <v>633</v>
      </c>
      <c r="E201" s="23" t="s">
        <v>8167</v>
      </c>
      <c r="F201" s="24" t="s">
        <v>647</v>
      </c>
      <c r="G201" s="25">
        <v>30.03</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8866</v>
      </c>
    </row>
    <row r="203" spans="1:27" ht="26" x14ac:dyDescent="0.3">
      <c r="A203" t="s">
        <v>638</v>
      </c>
      <c r="E203" s="29" t="s">
        <v>8859</v>
      </c>
    </row>
    <row r="204" spans="1:27" x14ac:dyDescent="0.25">
      <c r="A204" t="s">
        <v>640</v>
      </c>
      <c r="E204" s="23" t="s">
        <v>1380</v>
      </c>
    </row>
    <row r="205" spans="1:27" x14ac:dyDescent="0.25">
      <c r="A205" t="s">
        <v>631</v>
      </c>
      <c r="B205">
        <v>48</v>
      </c>
      <c r="C205" s="22" t="s">
        <v>8867</v>
      </c>
      <c r="D205" t="s">
        <v>633</v>
      </c>
      <c r="E205" s="23" t="s">
        <v>8868</v>
      </c>
      <c r="F205" s="24" t="s">
        <v>647</v>
      </c>
      <c r="G205" s="25">
        <v>5.7</v>
      </c>
      <c r="H205" s="24">
        <v>0</v>
      </c>
      <c r="I205" s="26">
        <f>ROUND(G205*H205,P4)</f>
        <v>0</v>
      </c>
      <c r="L205" s="27">
        <v>0</v>
      </c>
      <c r="M205" s="20">
        <f>ROUND(G205*L205,P4)</f>
        <v>0</v>
      </c>
      <c r="N205" s="21" t="s">
        <v>633</v>
      </c>
      <c r="O205" s="28">
        <f>M205*AA205</f>
        <v>0</v>
      </c>
      <c r="P205">
        <v>3</v>
      </c>
      <c r="AA205">
        <f>IF(P205=1,$O$3,IF(P205=2,$O$4,$O$5))</f>
        <v>0.21</v>
      </c>
    </row>
    <row r="206" spans="1:27" ht="25" x14ac:dyDescent="0.25">
      <c r="A206" t="s">
        <v>637</v>
      </c>
      <c r="E206" s="23" t="s">
        <v>8869</v>
      </c>
    </row>
    <row r="207" spans="1:27" ht="26" x14ac:dyDescent="0.3">
      <c r="A207" t="s">
        <v>638</v>
      </c>
      <c r="E207" s="29" t="s">
        <v>8870</v>
      </c>
    </row>
    <row r="208" spans="1:27" ht="100" x14ac:dyDescent="0.25">
      <c r="A208" t="s">
        <v>640</v>
      </c>
      <c r="E208" s="23" t="s">
        <v>8871</v>
      </c>
    </row>
    <row r="209" spans="1:27" x14ac:dyDescent="0.25">
      <c r="A209" t="s">
        <v>631</v>
      </c>
      <c r="B209">
        <v>49</v>
      </c>
      <c r="C209" s="22" t="s">
        <v>6727</v>
      </c>
      <c r="D209" t="s">
        <v>633</v>
      </c>
      <c r="E209" s="23" t="s">
        <v>7239</v>
      </c>
      <c r="F209" s="24" t="s">
        <v>657</v>
      </c>
      <c r="G209" s="25">
        <v>2</v>
      </c>
      <c r="H209" s="24">
        <v>0</v>
      </c>
      <c r="I209" s="26">
        <f>ROUND(G209*H209,P4)</f>
        <v>0</v>
      </c>
      <c r="L209" s="27">
        <v>0</v>
      </c>
      <c r="M209" s="20">
        <f>ROUND(G209*L209,P4)</f>
        <v>0</v>
      </c>
      <c r="N209" s="21" t="s">
        <v>633</v>
      </c>
      <c r="O209" s="28">
        <f>M209*AA209</f>
        <v>0</v>
      </c>
      <c r="P209">
        <v>3</v>
      </c>
      <c r="AA209">
        <f>IF(P209=1,$O$3,IF(P209=2,$O$4,$O$5))</f>
        <v>0.21</v>
      </c>
    </row>
    <row r="210" spans="1:27" ht="25" x14ac:dyDescent="0.25">
      <c r="A210" t="s">
        <v>637</v>
      </c>
      <c r="E210" s="23" t="s">
        <v>8872</v>
      </c>
    </row>
    <row r="211" spans="1:27" ht="26" x14ac:dyDescent="0.3">
      <c r="A211" t="s">
        <v>638</v>
      </c>
      <c r="E211" s="29" t="s">
        <v>7669</v>
      </c>
    </row>
    <row r="212" spans="1:27" ht="50" x14ac:dyDescent="0.25">
      <c r="A212" t="s">
        <v>640</v>
      </c>
      <c r="E212" s="23" t="s">
        <v>7242</v>
      </c>
    </row>
    <row r="213" spans="1:27" x14ac:dyDescent="0.25">
      <c r="A213" t="s">
        <v>631</v>
      </c>
      <c r="B213">
        <v>50</v>
      </c>
      <c r="C213" s="22" t="s">
        <v>8086</v>
      </c>
      <c r="D213" t="s">
        <v>633</v>
      </c>
      <c r="E213" s="23" t="s">
        <v>8087</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8873</v>
      </c>
    </row>
    <row r="215" spans="1:27" ht="26" x14ac:dyDescent="0.3">
      <c r="A215" t="s">
        <v>638</v>
      </c>
      <c r="E215" s="29" t="s">
        <v>8874</v>
      </c>
    </row>
    <row r="216" spans="1:27" x14ac:dyDescent="0.25">
      <c r="A216" t="s">
        <v>640</v>
      </c>
      <c r="E216" s="23" t="s">
        <v>1380</v>
      </c>
    </row>
  </sheetData>
  <sheetProtection algorithmName="SHA-512" hashValue="VganIyubQ1uITlbZW/bnhrxKjiwdQu4yt/KcNZHP2p3Xmix9vEEfKmfEn61eQcQrpKLw/ZAtiDgVIs9ec5UIZw==" saltValue="+7+su13+mWPJFfyTGHKoDCj0NtftKFJ4Djy5qXngg7+lkJqpKXxJIrDmbMa/EFkVBHLI3k+NUUXPqCQLu1Fg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8875</v>
      </c>
      <c r="E8" s="19" t="s">
        <v>311</v>
      </c>
      <c r="L8" s="20">
        <f>L9+L50+L63</f>
        <v>0</v>
      </c>
      <c r="M8" s="20">
        <f>M9+M50+M63</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6938</v>
      </c>
      <c r="D10" t="s">
        <v>633</v>
      </c>
      <c r="E10" s="23" t="s">
        <v>6939</v>
      </c>
      <c r="F10" s="24" t="s">
        <v>647</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75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15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5585</v>
      </c>
      <c r="D51" t="s">
        <v>633</v>
      </c>
      <c r="E51" s="23" t="s">
        <v>5586</v>
      </c>
      <c r="F51" s="24" t="s">
        <v>874</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8881</v>
      </c>
      <c r="D59" t="s">
        <v>633</v>
      </c>
      <c r="E59" s="23" t="s">
        <v>8882</v>
      </c>
      <c r="F59" s="24" t="s">
        <v>874</v>
      </c>
      <c r="G59" s="25">
        <v>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ht="13" x14ac:dyDescent="0.25">
      <c r="A63" t="s">
        <v>628</v>
      </c>
      <c r="C63" s="18" t="s">
        <v>1801</v>
      </c>
      <c r="E63" s="19" t="s">
        <v>1802</v>
      </c>
      <c r="L63" s="20">
        <f>SUMIFS(L64:L67,A64:A67,"P")</f>
        <v>0</v>
      </c>
      <c r="M63" s="20">
        <f>SUMIFS(M64:M67,A64:A67,"P")</f>
        <v>0</v>
      </c>
      <c r="N63" s="21"/>
    </row>
    <row r="64" spans="1:27" ht="25" x14ac:dyDescent="0.25">
      <c r="A64" t="s">
        <v>631</v>
      </c>
      <c r="B64">
        <v>1</v>
      </c>
      <c r="C64" s="22" t="s">
        <v>1803</v>
      </c>
      <c r="D64" t="s">
        <v>1804</v>
      </c>
      <c r="E64" s="23" t="s">
        <v>1805</v>
      </c>
      <c r="F64" s="24" t="s">
        <v>1806</v>
      </c>
      <c r="G64" s="25">
        <v>240</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8883</v>
      </c>
    </row>
    <row r="66" spans="1:5" x14ac:dyDescent="0.25">
      <c r="A66" t="s">
        <v>638</v>
      </c>
    </row>
    <row r="67" spans="1:5" ht="187.5" x14ac:dyDescent="0.25">
      <c r="A67" t="s">
        <v>640</v>
      </c>
      <c r="E67" s="23" t="s">
        <v>3746</v>
      </c>
    </row>
  </sheetData>
  <sheetProtection algorithmName="SHA-512" hashValue="ARgcZtwuN7d82SDtDNZGZSFD72zDG/bYeDSAeSrJV95pO+GamxovmT+qkovapuvEQQxPljaxVziAFrwkrVEHLQ==" saltValue="SItvJnTsMqs1MmaEGDsfQ/szmZ7RPvyAYDITwjAwKygsyjQMgSAnjEi9zN47BUrFbRmUdh69RVQzY9iPLXbH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COUNTIFS(L8:L54,"=0",A8:A54,"P")+COUNTIFS(L8:L54,"",A8:A54,"P")+SUM(Q8:Q54)</f>
        <v>10</v>
      </c>
    </row>
    <row r="8" spans="1:27" ht="13" x14ac:dyDescent="0.25">
      <c r="A8" t="s">
        <v>626</v>
      </c>
      <c r="C8" s="18" t="s">
        <v>8884</v>
      </c>
      <c r="E8" s="19" t="s">
        <v>313</v>
      </c>
      <c r="L8" s="20">
        <f>L9+L22+L31+L40+L45</f>
        <v>0</v>
      </c>
      <c r="M8" s="20">
        <f>M9+M22+M31+M40+M45</f>
        <v>0</v>
      </c>
      <c r="N8" s="21"/>
    </row>
    <row r="9" spans="1:27" ht="13" x14ac:dyDescent="0.25">
      <c r="A9" t="s">
        <v>628</v>
      </c>
      <c r="C9" s="18" t="s">
        <v>866</v>
      </c>
      <c r="E9" s="19" t="s">
        <v>1466</v>
      </c>
      <c r="L9" s="20">
        <f>SUMIFS(L10:L21,A10:A21,"P")</f>
        <v>0</v>
      </c>
      <c r="M9" s="20">
        <f>SUMIFS(M10:M21,A10:A21,"P")</f>
        <v>0</v>
      </c>
      <c r="N9" s="21"/>
    </row>
    <row r="10" spans="1:27" x14ac:dyDescent="0.25">
      <c r="A10" t="s">
        <v>631</v>
      </c>
      <c r="B10">
        <v>3</v>
      </c>
      <c r="C10" s="22" t="s">
        <v>8878</v>
      </c>
      <c r="D10" t="s">
        <v>633</v>
      </c>
      <c r="E10" s="23" t="s">
        <v>8879</v>
      </c>
      <c r="F10" s="24" t="s">
        <v>874</v>
      </c>
      <c r="G10" s="25">
        <v>170</v>
      </c>
      <c r="H10" s="24">
        <v>0</v>
      </c>
      <c r="I10" s="26">
        <f>ROUND(G10*H10,P4)</f>
        <v>0</v>
      </c>
      <c r="L10" s="27">
        <v>0</v>
      </c>
      <c r="M10" s="20">
        <f>ROUND(G10*L10,P4)</f>
        <v>0</v>
      </c>
      <c r="N10" s="21" t="s">
        <v>636</v>
      </c>
      <c r="O10" s="28">
        <f>M10*AA10</f>
        <v>0</v>
      </c>
      <c r="P10">
        <v>3</v>
      </c>
      <c r="AA10">
        <f>IF(P10=1,$O$3,IF(P10=2,$O$4,$O$5))</f>
        <v>0.21</v>
      </c>
    </row>
    <row r="11" spans="1:27" x14ac:dyDescent="0.25">
      <c r="A11" t="s">
        <v>637</v>
      </c>
      <c r="E11" s="23" t="s">
        <v>8885</v>
      </c>
    </row>
    <row r="12" spans="1:27" x14ac:dyDescent="0.25">
      <c r="A12" t="s">
        <v>638</v>
      </c>
    </row>
    <row r="13" spans="1:27" x14ac:dyDescent="0.25">
      <c r="A13" t="s">
        <v>640</v>
      </c>
      <c r="E13" s="23" t="s">
        <v>1380</v>
      </c>
    </row>
    <row r="14" spans="1:27" x14ac:dyDescent="0.25">
      <c r="A14" t="s">
        <v>631</v>
      </c>
      <c r="B14">
        <v>4</v>
      </c>
      <c r="C14" s="22" t="s">
        <v>4702</v>
      </c>
      <c r="D14" t="s">
        <v>633</v>
      </c>
      <c r="E14" s="23" t="s">
        <v>4703</v>
      </c>
      <c r="F14" s="24" t="s">
        <v>874</v>
      </c>
      <c r="G14" s="25">
        <v>170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x14ac:dyDescent="0.25">
      <c r="A18" t="s">
        <v>631</v>
      </c>
      <c r="B18">
        <v>5</v>
      </c>
      <c r="C18" s="22" t="s">
        <v>1888</v>
      </c>
      <c r="D18" t="s">
        <v>633</v>
      </c>
      <c r="E18" s="23" t="s">
        <v>1889</v>
      </c>
      <c r="F18" s="24" t="s">
        <v>874</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8886</v>
      </c>
    </row>
    <row r="20" spans="1:27" x14ac:dyDescent="0.25">
      <c r="A20" t="s">
        <v>638</v>
      </c>
    </row>
    <row r="21" spans="1:27" x14ac:dyDescent="0.25">
      <c r="A21" t="s">
        <v>640</v>
      </c>
      <c r="E21" s="23" t="s">
        <v>633</v>
      </c>
    </row>
    <row r="22" spans="1:27" ht="13" x14ac:dyDescent="0.25">
      <c r="A22" t="s">
        <v>628</v>
      </c>
      <c r="C22" s="18" t="s">
        <v>3224</v>
      </c>
      <c r="E22" s="19" t="s">
        <v>4802</v>
      </c>
      <c r="L22" s="20">
        <f>SUMIFS(L23:L30,A23:A30,"P")</f>
        <v>0</v>
      </c>
      <c r="M22" s="20">
        <f>SUMIFS(M23:M30,A23:A30,"P")</f>
        <v>0</v>
      </c>
      <c r="N22" s="21"/>
    </row>
    <row r="23" spans="1:27" x14ac:dyDescent="0.25">
      <c r="A23" t="s">
        <v>631</v>
      </c>
      <c r="B23">
        <v>8</v>
      </c>
      <c r="C23" s="22" t="s">
        <v>8887</v>
      </c>
      <c r="D23" t="s">
        <v>633</v>
      </c>
      <c r="E23" s="23" t="s">
        <v>8888</v>
      </c>
      <c r="F23" s="24" t="s">
        <v>874</v>
      </c>
      <c r="G23" s="25">
        <v>72.5</v>
      </c>
      <c r="H23" s="24">
        <v>0</v>
      </c>
      <c r="I23" s="26">
        <f>ROUND(G23*H23,P4)</f>
        <v>0</v>
      </c>
      <c r="L23" s="27">
        <v>0</v>
      </c>
      <c r="M23" s="20">
        <f>ROUND(G23*L23,P4)</f>
        <v>0</v>
      </c>
      <c r="N23" s="21" t="s">
        <v>636</v>
      </c>
      <c r="O23" s="28">
        <f>M23*AA23</f>
        <v>0</v>
      </c>
      <c r="P23">
        <v>3</v>
      </c>
      <c r="AA23">
        <f>IF(P23=1,$O$3,IF(P23=2,$O$4,$O$5))</f>
        <v>0.21</v>
      </c>
    </row>
    <row r="24" spans="1:27" x14ac:dyDescent="0.25">
      <c r="A24" t="s">
        <v>637</v>
      </c>
      <c r="E24" s="23" t="s">
        <v>8889</v>
      </c>
    </row>
    <row r="25" spans="1:27" x14ac:dyDescent="0.25">
      <c r="A25" t="s">
        <v>638</v>
      </c>
    </row>
    <row r="26" spans="1:27" ht="350" x14ac:dyDescent="0.25">
      <c r="A26" t="s">
        <v>640</v>
      </c>
      <c r="E26" s="23" t="s">
        <v>4812</v>
      </c>
    </row>
    <row r="27" spans="1:27" x14ac:dyDescent="0.25">
      <c r="A27" t="s">
        <v>631</v>
      </c>
      <c r="B27">
        <v>9</v>
      </c>
      <c r="C27" s="22" t="s">
        <v>8890</v>
      </c>
      <c r="D27" t="s">
        <v>633</v>
      </c>
      <c r="E27" s="23" t="s">
        <v>8891</v>
      </c>
      <c r="F27" s="24" t="s">
        <v>1806</v>
      </c>
      <c r="G27" s="25">
        <v>7.71</v>
      </c>
      <c r="H27" s="24">
        <v>0</v>
      </c>
      <c r="I27" s="26">
        <f>ROUND(G27*H27,P4)</f>
        <v>0</v>
      </c>
      <c r="L27" s="27">
        <v>0</v>
      </c>
      <c r="M27" s="20">
        <f>ROUND(G27*L27,P4)</f>
        <v>0</v>
      </c>
      <c r="N27" s="21" t="s">
        <v>636</v>
      </c>
      <c r="O27" s="28">
        <f>M27*AA27</f>
        <v>0</v>
      </c>
      <c r="P27">
        <v>3</v>
      </c>
      <c r="AA27">
        <f>IF(P27=1,$O$3,IF(P27=2,$O$4,$O$5))</f>
        <v>0.21</v>
      </c>
    </row>
    <row r="28" spans="1:27" x14ac:dyDescent="0.25">
      <c r="A28" t="s">
        <v>637</v>
      </c>
      <c r="E28" s="23" t="s">
        <v>8892</v>
      </c>
    </row>
    <row r="29" spans="1:27" x14ac:dyDescent="0.25">
      <c r="A29" t="s">
        <v>638</v>
      </c>
    </row>
    <row r="30" spans="1:27" x14ac:dyDescent="0.25">
      <c r="A30" t="s">
        <v>640</v>
      </c>
      <c r="E30" s="23" t="s">
        <v>633</v>
      </c>
    </row>
    <row r="31" spans="1:27" ht="13" x14ac:dyDescent="0.25">
      <c r="A31" t="s">
        <v>628</v>
      </c>
      <c r="C31" s="18" t="s">
        <v>3232</v>
      </c>
      <c r="E31" s="19" t="s">
        <v>4807</v>
      </c>
      <c r="L31" s="20">
        <f>SUMIFS(L32:L39,A32:A39,"P")</f>
        <v>0</v>
      </c>
      <c r="M31" s="20">
        <f>SUMIFS(M32:M39,A32:A39,"P")</f>
        <v>0</v>
      </c>
      <c r="N31" s="21"/>
    </row>
    <row r="32" spans="1:27" x14ac:dyDescent="0.25">
      <c r="A32" t="s">
        <v>631</v>
      </c>
      <c r="B32">
        <v>6</v>
      </c>
      <c r="C32" s="22" t="s">
        <v>5585</v>
      </c>
      <c r="D32" t="s">
        <v>633</v>
      </c>
      <c r="E32" s="23" t="s">
        <v>4809</v>
      </c>
      <c r="F32" s="24" t="s">
        <v>874</v>
      </c>
      <c r="G32" s="25">
        <v>20.95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39" x14ac:dyDescent="0.3">
      <c r="A34" t="s">
        <v>638</v>
      </c>
      <c r="E34" s="29" t="s">
        <v>8893</v>
      </c>
    </row>
    <row r="35" spans="1:27" x14ac:dyDescent="0.25">
      <c r="A35" t="s">
        <v>640</v>
      </c>
      <c r="E35" s="23" t="s">
        <v>633</v>
      </c>
    </row>
    <row r="36" spans="1:27" x14ac:dyDescent="0.25">
      <c r="A36" t="s">
        <v>631</v>
      </c>
      <c r="B36">
        <v>7</v>
      </c>
      <c r="C36" s="22" t="s">
        <v>4830</v>
      </c>
      <c r="D36" t="s">
        <v>633</v>
      </c>
      <c r="E36" s="23" t="s">
        <v>4831</v>
      </c>
      <c r="F36" s="24" t="s">
        <v>874</v>
      </c>
      <c r="G36" s="25">
        <v>10.5</v>
      </c>
      <c r="H36" s="24">
        <v>0</v>
      </c>
      <c r="I36" s="26">
        <f>ROUND(G36*H36,P4)</f>
        <v>0</v>
      </c>
      <c r="L36" s="27">
        <v>0</v>
      </c>
      <c r="M36" s="20">
        <f>ROUND(G36*L36,P4)</f>
        <v>0</v>
      </c>
      <c r="N36" s="21" t="s">
        <v>636</v>
      </c>
      <c r="O36" s="28">
        <f>M36*AA36</f>
        <v>0</v>
      </c>
      <c r="P36">
        <v>3</v>
      </c>
      <c r="AA36">
        <f>IF(P36=1,$O$3,IF(P36=2,$O$4,$O$5))</f>
        <v>0.21</v>
      </c>
    </row>
    <row r="37" spans="1:27" x14ac:dyDescent="0.25">
      <c r="A37" t="s">
        <v>637</v>
      </c>
      <c r="E37" s="23" t="s">
        <v>8894</v>
      </c>
    </row>
    <row r="38" spans="1:27" x14ac:dyDescent="0.25">
      <c r="A38" t="s">
        <v>638</v>
      </c>
    </row>
    <row r="39" spans="1:27" ht="100" x14ac:dyDescent="0.25">
      <c r="A39" t="s">
        <v>640</v>
      </c>
      <c r="E39" s="23" t="s">
        <v>4833</v>
      </c>
    </row>
    <row r="40" spans="1:27" ht="13" x14ac:dyDescent="0.25">
      <c r="A40" t="s">
        <v>628</v>
      </c>
      <c r="C40" s="18" t="s">
        <v>4615</v>
      </c>
      <c r="E40" s="19" t="s">
        <v>4616</v>
      </c>
      <c r="L40" s="20">
        <f>SUMIFS(L41:L44,A41:A44,"P")</f>
        <v>0</v>
      </c>
      <c r="M40" s="20">
        <f>SUMIFS(M41:M44,A41:A44,"P")</f>
        <v>0</v>
      </c>
      <c r="N40" s="21"/>
    </row>
    <row r="41" spans="1:27" x14ac:dyDescent="0.25">
      <c r="A41" t="s">
        <v>631</v>
      </c>
      <c r="B41">
        <v>10</v>
      </c>
      <c r="C41" s="22" t="s">
        <v>3742</v>
      </c>
      <c r="D41" t="s">
        <v>633</v>
      </c>
      <c r="E41" s="23" t="s">
        <v>3743</v>
      </c>
      <c r="F41" s="24" t="s">
        <v>874</v>
      </c>
      <c r="G41" s="25">
        <v>30</v>
      </c>
      <c r="H41" s="24">
        <v>0</v>
      </c>
      <c r="I41" s="26">
        <f>ROUND(G41*H41,P4)</f>
        <v>0</v>
      </c>
      <c r="L41" s="27">
        <v>0</v>
      </c>
      <c r="M41" s="20">
        <f>ROUND(G41*L41,P4)</f>
        <v>0</v>
      </c>
      <c r="N41" s="21" t="s">
        <v>636</v>
      </c>
      <c r="O41" s="28">
        <f>M41*AA41</f>
        <v>0</v>
      </c>
      <c r="P41">
        <v>3</v>
      </c>
      <c r="AA41">
        <f>IF(P41=1,$O$3,IF(P41=2,$O$4,$O$5))</f>
        <v>0.21</v>
      </c>
    </row>
    <row r="42" spans="1:27" x14ac:dyDescent="0.25">
      <c r="A42" t="s">
        <v>637</v>
      </c>
      <c r="E42" s="23" t="s">
        <v>8895</v>
      </c>
    </row>
    <row r="43" spans="1:27" x14ac:dyDescent="0.25">
      <c r="A43" t="s">
        <v>638</v>
      </c>
    </row>
    <row r="44" spans="1:27" x14ac:dyDescent="0.25">
      <c r="A44" t="s">
        <v>640</v>
      </c>
      <c r="E44" s="23" t="s">
        <v>633</v>
      </c>
    </row>
    <row r="45" spans="1:27" ht="13" x14ac:dyDescent="0.25">
      <c r="A45" t="s">
        <v>628</v>
      </c>
      <c r="C45" s="18" t="s">
        <v>1801</v>
      </c>
      <c r="E45" s="19" t="s">
        <v>1802</v>
      </c>
      <c r="L45" s="20">
        <f>SUMIFS(L46:L53,A46:A53,"P")</f>
        <v>0</v>
      </c>
      <c r="M45" s="20">
        <f>SUMIFS(M46:M53,A46:A53,"P")</f>
        <v>0</v>
      </c>
      <c r="N45" s="21"/>
    </row>
    <row r="46" spans="1:27" ht="25" x14ac:dyDescent="0.25">
      <c r="A46" t="s">
        <v>631</v>
      </c>
      <c r="B46">
        <v>1</v>
      </c>
      <c r="C46" s="22" t="s">
        <v>1803</v>
      </c>
      <c r="D46" t="s">
        <v>1804</v>
      </c>
      <c r="E46" s="23" t="s">
        <v>1805</v>
      </c>
      <c r="F46" s="24" t="s">
        <v>1806</v>
      </c>
      <c r="G46" s="25">
        <v>340</v>
      </c>
      <c r="H46" s="24">
        <v>0</v>
      </c>
      <c r="I46" s="26">
        <f>ROUND(G46*H46,P4)</f>
        <v>0</v>
      </c>
      <c r="L46" s="27">
        <v>0</v>
      </c>
      <c r="M46" s="20">
        <f>ROUND(G46*L46,P4)</f>
        <v>0</v>
      </c>
      <c r="N46" s="21" t="s">
        <v>1807</v>
      </c>
      <c r="O46" s="28">
        <f>M46*AA46</f>
        <v>0</v>
      </c>
      <c r="P46">
        <v>3</v>
      </c>
      <c r="AA46">
        <f>IF(P46=1,$O$3,IF(P46=2,$O$4,$O$5))</f>
        <v>0.21</v>
      </c>
    </row>
    <row r="47" spans="1:27" ht="25" x14ac:dyDescent="0.25">
      <c r="A47" t="s">
        <v>637</v>
      </c>
      <c r="E47" s="23" t="s">
        <v>1808</v>
      </c>
    </row>
    <row r="48" spans="1:27" ht="26" x14ac:dyDescent="0.3">
      <c r="A48" t="s">
        <v>638</v>
      </c>
      <c r="E48" s="29" t="s">
        <v>8896</v>
      </c>
    </row>
    <row r="49" spans="1:27" ht="187.5" x14ac:dyDescent="0.25">
      <c r="A49" t="s">
        <v>640</v>
      </c>
      <c r="E49" s="23" t="s">
        <v>3746</v>
      </c>
    </row>
    <row r="50" spans="1:27" ht="25" x14ac:dyDescent="0.25">
      <c r="A50" t="s">
        <v>631</v>
      </c>
      <c r="B50">
        <v>2</v>
      </c>
      <c r="C50" s="22" t="s">
        <v>1815</v>
      </c>
      <c r="D50" t="s">
        <v>1816</v>
      </c>
      <c r="E50" s="23" t="s">
        <v>1817</v>
      </c>
      <c r="F50" s="24" t="s">
        <v>1806</v>
      </c>
      <c r="G50" s="25">
        <v>75</v>
      </c>
      <c r="H50" s="24">
        <v>0</v>
      </c>
      <c r="I50" s="26">
        <f>ROUND(G50*H50,P4)</f>
        <v>0</v>
      </c>
      <c r="L50" s="27">
        <v>0</v>
      </c>
      <c r="M50" s="20">
        <f>ROUND(G50*L50,P4)</f>
        <v>0</v>
      </c>
      <c r="N50" s="21" t="s">
        <v>1807</v>
      </c>
      <c r="O50" s="28">
        <f>M50*AA50</f>
        <v>0</v>
      </c>
      <c r="P50">
        <v>3</v>
      </c>
      <c r="AA50">
        <f>IF(P50=1,$O$3,IF(P50=2,$O$4,$O$5))</f>
        <v>0.21</v>
      </c>
    </row>
    <row r="51" spans="1:27" ht="25" x14ac:dyDescent="0.25">
      <c r="A51" t="s">
        <v>637</v>
      </c>
      <c r="E51" s="23" t="s">
        <v>1808</v>
      </c>
    </row>
    <row r="52" spans="1:27" x14ac:dyDescent="0.25">
      <c r="A52" t="s">
        <v>638</v>
      </c>
    </row>
    <row r="53" spans="1:27" ht="187.5" x14ac:dyDescent="0.25">
      <c r="A53" t="s">
        <v>640</v>
      </c>
      <c r="E53" s="23" t="s">
        <v>4127</v>
      </c>
    </row>
  </sheetData>
  <sheetProtection algorithmName="SHA-512" hashValue="0ea/cKuXeoNtHRj/I6HI8AU/Sheo8KKu2u2H7K5Rj9F8dvKF8WkBLqyMPV/CgnwoV0X2z1Wu6qVPBbbDqAn80A==" saltValue="NR71R5M4PM84Dee7Pf/zFEXPJMoGVoCSMdqgCzghf5DuuJtQfvKgHCAPKzgs8+O++u07NM0GnrHvvlyae5MK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20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COUNTIFS(L8:L201,"=0",A8:A201,"P")+COUNTIFS(L8:L201,"",A8:A201,"P")+SUM(Q8:Q201)</f>
        <v>46</v>
      </c>
    </row>
    <row r="8" spans="1:27" ht="13" x14ac:dyDescent="0.25">
      <c r="A8" t="s">
        <v>626</v>
      </c>
      <c r="C8" s="18" t="s">
        <v>8897</v>
      </c>
      <c r="E8" s="19" t="s">
        <v>315</v>
      </c>
      <c r="L8" s="20">
        <f>L9+L18+L23+L28+L53+L74+L191+L196</f>
        <v>0</v>
      </c>
      <c r="M8" s="20">
        <f>M9+M18+M23+M28+M53+M74+M191+M196</f>
        <v>0</v>
      </c>
      <c r="N8" s="21"/>
    </row>
    <row r="9" spans="1:27" ht="13" x14ac:dyDescent="0.25">
      <c r="A9" t="s">
        <v>628</v>
      </c>
      <c r="C9" s="18" t="s">
        <v>769</v>
      </c>
      <c r="E9" s="19" t="s">
        <v>8898</v>
      </c>
      <c r="L9" s="20">
        <f>SUMIFS(L10:L17,A10:A17,"P")</f>
        <v>0</v>
      </c>
      <c r="M9" s="20">
        <f>SUMIFS(M10:M17,A10:A17,"P")</f>
        <v>0</v>
      </c>
      <c r="N9" s="21"/>
    </row>
    <row r="10" spans="1:27" x14ac:dyDescent="0.25">
      <c r="A10" t="s">
        <v>631</v>
      </c>
      <c r="B10">
        <v>38</v>
      </c>
      <c r="C10" s="22" t="s">
        <v>8899</v>
      </c>
      <c r="D10" t="s">
        <v>633</v>
      </c>
      <c r="E10" s="23" t="s">
        <v>8900</v>
      </c>
      <c r="F10" s="24" t="s">
        <v>835</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8901</v>
      </c>
    </row>
    <row r="13" spans="1:27" x14ac:dyDescent="0.25">
      <c r="A13" t="s">
        <v>640</v>
      </c>
      <c r="E13" s="23" t="s">
        <v>2741</v>
      </c>
    </row>
    <row r="14" spans="1:27" x14ac:dyDescent="0.25">
      <c r="A14" t="s">
        <v>631</v>
      </c>
      <c r="B14">
        <v>39</v>
      </c>
      <c r="C14" s="22" t="s">
        <v>8902</v>
      </c>
      <c r="D14" t="s">
        <v>633</v>
      </c>
      <c r="E14" s="23" t="s">
        <v>8903</v>
      </c>
      <c r="F14" s="24" t="s">
        <v>4663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8904</v>
      </c>
    </row>
    <row r="16" spans="1:27" ht="26" x14ac:dyDescent="0.3">
      <c r="A16" t="s">
        <v>638</v>
      </c>
      <c r="E16" s="29" t="s">
        <v>8901</v>
      </c>
    </row>
    <row r="17" spans="1:27" x14ac:dyDescent="0.25">
      <c r="A17" t="s">
        <v>640</v>
      </c>
      <c r="E17" s="23" t="s">
        <v>1380</v>
      </c>
    </row>
    <row r="18" spans="1:27" ht="13" x14ac:dyDescent="0.25">
      <c r="A18" t="s">
        <v>628</v>
      </c>
      <c r="C18" s="18" t="s">
        <v>4043</v>
      </c>
      <c r="E18" s="19" t="s">
        <v>4044</v>
      </c>
      <c r="L18" s="20">
        <f>SUMIFS(L19:L22,A19:A22,"P")</f>
        <v>0</v>
      </c>
      <c r="M18" s="20">
        <f>SUMIFS(M19:M22,A19:A22,"P")</f>
        <v>0</v>
      </c>
      <c r="N18" s="21"/>
    </row>
    <row r="19" spans="1:27" x14ac:dyDescent="0.25">
      <c r="A19" t="s">
        <v>631</v>
      </c>
      <c r="B19">
        <v>8</v>
      </c>
      <c r="C19" s="22" t="s">
        <v>879</v>
      </c>
      <c r="D19" t="s">
        <v>633</v>
      </c>
      <c r="E19" s="23" t="s">
        <v>880</v>
      </c>
      <c r="F19" s="24" t="s">
        <v>874</v>
      </c>
      <c r="G19" s="25">
        <v>134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8905</v>
      </c>
    </row>
    <row r="22" spans="1:27" x14ac:dyDescent="0.25">
      <c r="A22" t="s">
        <v>640</v>
      </c>
      <c r="E22" s="23" t="s">
        <v>1380</v>
      </c>
    </row>
    <row r="23" spans="1:27" ht="13" x14ac:dyDescent="0.25">
      <c r="A23" t="s">
        <v>628</v>
      </c>
      <c r="C23" s="18" t="s">
        <v>4051</v>
      </c>
      <c r="E23" s="19" t="s">
        <v>4052</v>
      </c>
      <c r="L23" s="20">
        <f>SUMIFS(L24:L27,A24:A27,"P")</f>
        <v>0</v>
      </c>
      <c r="M23" s="20">
        <f>SUMIFS(M24:M27,A24:A27,"P")</f>
        <v>0</v>
      </c>
      <c r="N23" s="21"/>
    </row>
    <row r="24" spans="1:27" x14ac:dyDescent="0.25">
      <c r="A24" t="s">
        <v>631</v>
      </c>
      <c r="B24">
        <v>7</v>
      </c>
      <c r="C24" s="22" t="s">
        <v>888</v>
      </c>
      <c r="D24" t="s">
        <v>633</v>
      </c>
      <c r="E24" s="23" t="s">
        <v>889</v>
      </c>
      <c r="F24" s="24" t="s">
        <v>874</v>
      </c>
      <c r="G24" s="25">
        <v>134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26" x14ac:dyDescent="0.3">
      <c r="A26" t="s">
        <v>638</v>
      </c>
      <c r="E26" s="29" t="s">
        <v>8905</v>
      </c>
    </row>
    <row r="27" spans="1:27" x14ac:dyDescent="0.25">
      <c r="A27" t="s">
        <v>640</v>
      </c>
      <c r="E27" s="23" t="s">
        <v>1380</v>
      </c>
    </row>
    <row r="28" spans="1:27" ht="13" x14ac:dyDescent="0.25">
      <c r="A28" t="s">
        <v>628</v>
      </c>
      <c r="C28" s="18" t="s">
        <v>899</v>
      </c>
      <c r="E28" s="19" t="s">
        <v>4064</v>
      </c>
      <c r="L28" s="20">
        <f>SUMIFS(L29:L52,A29:A52,"P")</f>
        <v>0</v>
      </c>
      <c r="M28" s="20">
        <f>SUMIFS(M29:M52,A29:A52,"P")</f>
        <v>0</v>
      </c>
      <c r="N28" s="21"/>
    </row>
    <row r="29" spans="1:27" x14ac:dyDescent="0.25">
      <c r="A29" t="s">
        <v>631</v>
      </c>
      <c r="B29">
        <v>1</v>
      </c>
      <c r="C29" s="22" t="s">
        <v>1533</v>
      </c>
      <c r="D29" t="s">
        <v>633</v>
      </c>
      <c r="E29" s="23" t="s">
        <v>8906</v>
      </c>
      <c r="F29" s="24" t="s">
        <v>657</v>
      </c>
      <c r="G29" s="25">
        <v>4</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26" x14ac:dyDescent="0.3">
      <c r="A31" t="s">
        <v>638</v>
      </c>
      <c r="E31" s="29" t="s">
        <v>8907</v>
      </c>
    </row>
    <row r="32" spans="1:27" x14ac:dyDescent="0.25">
      <c r="A32" t="s">
        <v>640</v>
      </c>
      <c r="E32" s="23" t="s">
        <v>1380</v>
      </c>
    </row>
    <row r="33" spans="1:27" x14ac:dyDescent="0.25">
      <c r="A33" t="s">
        <v>631</v>
      </c>
      <c r="B33">
        <v>2</v>
      </c>
      <c r="C33" s="22" t="s">
        <v>8908</v>
      </c>
      <c r="D33" t="s">
        <v>633</v>
      </c>
      <c r="E33" s="23" t="s">
        <v>8909</v>
      </c>
      <c r="F33" s="24" t="s">
        <v>647</v>
      </c>
      <c r="G33" s="25">
        <v>250</v>
      </c>
      <c r="H33" s="24">
        <v>0</v>
      </c>
      <c r="I33" s="26">
        <f>ROUND(G33*H33,P4)</f>
        <v>0</v>
      </c>
      <c r="L33" s="27">
        <v>0</v>
      </c>
      <c r="M33" s="20">
        <f>ROUND(G33*L33,P4)</f>
        <v>0</v>
      </c>
      <c r="N33" s="21" t="s">
        <v>636</v>
      </c>
      <c r="O33" s="28">
        <f>M33*AA33</f>
        <v>0</v>
      </c>
      <c r="P33">
        <v>3</v>
      </c>
      <c r="AA33">
        <f>IF(P33=1,$O$3,IF(P33=2,$O$4,$O$5))</f>
        <v>0.21</v>
      </c>
    </row>
    <row r="34" spans="1:27" x14ac:dyDescent="0.25">
      <c r="A34" t="s">
        <v>637</v>
      </c>
      <c r="E34" s="23" t="s">
        <v>633</v>
      </c>
    </row>
    <row r="35" spans="1:27" ht="26" x14ac:dyDescent="0.3">
      <c r="A35" t="s">
        <v>638</v>
      </c>
      <c r="E35" s="29" t="s">
        <v>8910</v>
      </c>
    </row>
    <row r="36" spans="1:27" x14ac:dyDescent="0.25">
      <c r="A36" t="s">
        <v>640</v>
      </c>
      <c r="E36" s="23" t="s">
        <v>1380</v>
      </c>
    </row>
    <row r="37" spans="1:27" x14ac:dyDescent="0.25">
      <c r="A37" t="s">
        <v>631</v>
      </c>
      <c r="B37">
        <v>3</v>
      </c>
      <c r="C37" s="22" t="s">
        <v>921</v>
      </c>
      <c r="D37" t="s">
        <v>633</v>
      </c>
      <c r="E37" s="23" t="s">
        <v>922</v>
      </c>
      <c r="F37" s="24" t="s">
        <v>657</v>
      </c>
      <c r="G37" s="25">
        <v>6</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26" x14ac:dyDescent="0.3">
      <c r="A39" t="s">
        <v>638</v>
      </c>
      <c r="E39" s="29" t="s">
        <v>8911</v>
      </c>
    </row>
    <row r="40" spans="1:27" x14ac:dyDescent="0.25">
      <c r="A40" t="s">
        <v>640</v>
      </c>
      <c r="E40" s="23" t="s">
        <v>1380</v>
      </c>
    </row>
    <row r="41" spans="1:27" x14ac:dyDescent="0.25">
      <c r="A41" t="s">
        <v>631</v>
      </c>
      <c r="B41">
        <v>4</v>
      </c>
      <c r="C41" s="22" t="s">
        <v>910</v>
      </c>
      <c r="D41" t="s">
        <v>633</v>
      </c>
      <c r="E41" s="23" t="s">
        <v>911</v>
      </c>
      <c r="F41" s="24" t="s">
        <v>647</v>
      </c>
      <c r="G41" s="25">
        <v>220</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26" x14ac:dyDescent="0.3">
      <c r="A43" t="s">
        <v>638</v>
      </c>
      <c r="E43" s="29" t="s">
        <v>8912</v>
      </c>
    </row>
    <row r="44" spans="1:27" x14ac:dyDescent="0.25">
      <c r="A44" t="s">
        <v>640</v>
      </c>
      <c r="E44" s="23" t="s">
        <v>1380</v>
      </c>
    </row>
    <row r="45" spans="1:27" ht="25" x14ac:dyDescent="0.25">
      <c r="A45" t="s">
        <v>631</v>
      </c>
      <c r="B45">
        <v>5</v>
      </c>
      <c r="C45" s="22" t="s">
        <v>1387</v>
      </c>
      <c r="D45" t="s">
        <v>633</v>
      </c>
      <c r="E45" s="23" t="s">
        <v>1388</v>
      </c>
      <c r="F45" s="24" t="s">
        <v>647</v>
      </c>
      <c r="G45" s="25">
        <v>181</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ht="26" x14ac:dyDescent="0.3">
      <c r="A47" t="s">
        <v>638</v>
      </c>
      <c r="E47" s="29" t="s">
        <v>8913</v>
      </c>
    </row>
    <row r="48" spans="1:27" x14ac:dyDescent="0.25">
      <c r="A48" t="s">
        <v>640</v>
      </c>
      <c r="E48" s="23" t="s">
        <v>1380</v>
      </c>
    </row>
    <row r="49" spans="1:27" ht="25" x14ac:dyDescent="0.25">
      <c r="A49" t="s">
        <v>631</v>
      </c>
      <c r="B49">
        <v>6</v>
      </c>
      <c r="C49" s="22" t="s">
        <v>924</v>
      </c>
      <c r="D49" t="s">
        <v>633</v>
      </c>
      <c r="E49" s="23" t="s">
        <v>925</v>
      </c>
      <c r="F49" s="24" t="s">
        <v>657</v>
      </c>
      <c r="G49" s="25">
        <v>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26" x14ac:dyDescent="0.3">
      <c r="A51" t="s">
        <v>638</v>
      </c>
      <c r="E51" s="29" t="s">
        <v>8914</v>
      </c>
    </row>
    <row r="52" spans="1:27" x14ac:dyDescent="0.25">
      <c r="A52" t="s">
        <v>640</v>
      </c>
      <c r="E52" s="23" t="s">
        <v>1380</v>
      </c>
    </row>
    <row r="53" spans="1:27" ht="13" x14ac:dyDescent="0.25">
      <c r="A53" t="s">
        <v>628</v>
      </c>
      <c r="C53" s="18" t="s">
        <v>932</v>
      </c>
      <c r="E53" s="19" t="s">
        <v>4082</v>
      </c>
      <c r="L53" s="20">
        <f>SUMIFS(L54:L73,A54:A73,"P")</f>
        <v>0</v>
      </c>
      <c r="M53" s="20">
        <f>SUMIFS(M54:M73,A54:A73,"P")</f>
        <v>0</v>
      </c>
      <c r="N53" s="21"/>
    </row>
    <row r="54" spans="1:27" ht="25" x14ac:dyDescent="0.25">
      <c r="A54" t="s">
        <v>631</v>
      </c>
      <c r="B54">
        <v>40</v>
      </c>
      <c r="C54" s="22" t="s">
        <v>8915</v>
      </c>
      <c r="D54" t="s">
        <v>633</v>
      </c>
      <c r="E54" s="23" t="s">
        <v>8916</v>
      </c>
      <c r="F54" s="24" t="s">
        <v>647</v>
      </c>
      <c r="G54" s="25">
        <v>20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8917</v>
      </c>
    </row>
    <row r="57" spans="1:27" x14ac:dyDescent="0.25">
      <c r="A57" t="s">
        <v>640</v>
      </c>
      <c r="E57" s="23" t="s">
        <v>1380</v>
      </c>
    </row>
    <row r="58" spans="1:27" x14ac:dyDescent="0.25">
      <c r="A58" t="s">
        <v>631</v>
      </c>
      <c r="B58">
        <v>41</v>
      </c>
      <c r="C58" s="22" t="s">
        <v>8918</v>
      </c>
      <c r="D58" t="s">
        <v>633</v>
      </c>
      <c r="E58" s="23" t="s">
        <v>8919</v>
      </c>
      <c r="F58" s="24" t="s">
        <v>647</v>
      </c>
      <c r="G58" s="25">
        <v>66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8920</v>
      </c>
    </row>
    <row r="61" spans="1:27" x14ac:dyDescent="0.25">
      <c r="A61" t="s">
        <v>640</v>
      </c>
      <c r="E61" s="23" t="s">
        <v>1380</v>
      </c>
    </row>
    <row r="62" spans="1:27" ht="25" x14ac:dyDescent="0.25">
      <c r="A62" t="s">
        <v>631</v>
      </c>
      <c r="B62">
        <v>42</v>
      </c>
      <c r="C62" s="22" t="s">
        <v>987</v>
      </c>
      <c r="D62" t="s">
        <v>633</v>
      </c>
      <c r="E62" s="23" t="s">
        <v>8921</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4168</v>
      </c>
    </row>
    <row r="65" spans="1:27" x14ac:dyDescent="0.25">
      <c r="A65" t="s">
        <v>640</v>
      </c>
      <c r="E65" s="23" t="s">
        <v>1380</v>
      </c>
    </row>
    <row r="66" spans="1:27" ht="25" x14ac:dyDescent="0.25">
      <c r="A66" t="s">
        <v>631</v>
      </c>
      <c r="B66">
        <v>43</v>
      </c>
      <c r="C66" s="22" t="s">
        <v>2825</v>
      </c>
      <c r="D66" t="s">
        <v>633</v>
      </c>
      <c r="E66" s="23" t="s">
        <v>8922</v>
      </c>
      <c r="F66" s="24" t="s">
        <v>657</v>
      </c>
      <c r="G66" s="25">
        <v>3</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4168</v>
      </c>
    </row>
    <row r="69" spans="1:27" x14ac:dyDescent="0.25">
      <c r="A69" t="s">
        <v>640</v>
      </c>
      <c r="E69" s="23" t="s">
        <v>1380</v>
      </c>
    </row>
    <row r="70" spans="1:27" x14ac:dyDescent="0.25">
      <c r="A70" t="s">
        <v>631</v>
      </c>
      <c r="B70">
        <v>44</v>
      </c>
      <c r="C70" s="22" t="s">
        <v>8923</v>
      </c>
      <c r="D70" t="s">
        <v>633</v>
      </c>
      <c r="E70" s="23" t="s">
        <v>8924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8914</v>
      </c>
    </row>
    <row r="73" spans="1:27" x14ac:dyDescent="0.25">
      <c r="A73" t="s">
        <v>640</v>
      </c>
      <c r="E73" s="23" t="s">
        <v>1380</v>
      </c>
    </row>
    <row r="74" spans="1:27" ht="13" x14ac:dyDescent="0.25">
      <c r="A74" t="s">
        <v>628</v>
      </c>
      <c r="C74" s="18" t="s">
        <v>629</v>
      </c>
      <c r="E74" s="19" t="s">
        <v>8925</v>
      </c>
      <c r="L74" s="20">
        <f>SUMIFS(L75:L190,A75:A190,"P")</f>
        <v>0</v>
      </c>
      <c r="M74" s="20">
        <f>SUMIFS(M75:M190,A75:A190,"P")</f>
        <v>0</v>
      </c>
      <c r="N74" s="21"/>
    </row>
    <row r="75" spans="1:27" x14ac:dyDescent="0.25">
      <c r="A75" t="s">
        <v>631</v>
      </c>
      <c r="B75">
        <v>9</v>
      </c>
      <c r="C75" s="22" t="s">
        <v>2335</v>
      </c>
      <c r="D75" t="s">
        <v>633</v>
      </c>
      <c r="E75" s="23" t="s">
        <v>2336</v>
      </c>
      <c r="F75" s="24" t="s">
        <v>848</v>
      </c>
      <c r="G75" s="25">
        <v>53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8926</v>
      </c>
    </row>
    <row r="78" spans="1:27" x14ac:dyDescent="0.25">
      <c r="A78" t="s">
        <v>640</v>
      </c>
      <c r="E78" s="23" t="s">
        <v>1380</v>
      </c>
    </row>
    <row r="79" spans="1:27" x14ac:dyDescent="0.25">
      <c r="A79" t="s">
        <v>631</v>
      </c>
      <c r="B79">
        <v>10</v>
      </c>
      <c r="C79" s="22" t="s">
        <v>2339</v>
      </c>
      <c r="D79" t="s">
        <v>633</v>
      </c>
      <c r="E79" s="23" t="s">
        <v>2340</v>
      </c>
      <c r="F79" s="24" t="s">
        <v>848</v>
      </c>
      <c r="G79" s="25">
        <v>212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8927</v>
      </c>
    </row>
    <row r="82" spans="1:27" x14ac:dyDescent="0.25">
      <c r="A82" t="s">
        <v>640</v>
      </c>
      <c r="E82" s="23" t="s">
        <v>1380</v>
      </c>
    </row>
    <row r="83" spans="1:27" x14ac:dyDescent="0.25">
      <c r="A83" t="s">
        <v>631</v>
      </c>
      <c r="B83">
        <v>11</v>
      </c>
      <c r="C83" s="22" t="s">
        <v>1564</v>
      </c>
      <c r="D83" t="s">
        <v>633</v>
      </c>
      <c r="E83" s="23" t="s">
        <v>1565</v>
      </c>
      <c r="F83" s="24" t="s">
        <v>647</v>
      </c>
      <c r="G83" s="25">
        <v>2200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8928</v>
      </c>
    </row>
    <row r="86" spans="1:27" x14ac:dyDescent="0.25">
      <c r="A86" t="s">
        <v>640</v>
      </c>
      <c r="E86" s="23" t="s">
        <v>1380</v>
      </c>
    </row>
    <row r="87" spans="1:27" x14ac:dyDescent="0.25">
      <c r="A87" t="s">
        <v>631</v>
      </c>
      <c r="B87">
        <v>12</v>
      </c>
      <c r="C87" s="22" t="s">
        <v>849</v>
      </c>
      <c r="D87" t="s">
        <v>633</v>
      </c>
      <c r="E87" s="23" t="s">
        <v>850</v>
      </c>
      <c r="F87" s="24" t="s">
        <v>647</v>
      </c>
      <c r="G87" s="25">
        <v>2200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8928</v>
      </c>
    </row>
    <row r="90" spans="1:27" x14ac:dyDescent="0.25">
      <c r="A90" t="s">
        <v>640</v>
      </c>
      <c r="E90" s="23" t="s">
        <v>1380</v>
      </c>
    </row>
    <row r="91" spans="1:27" x14ac:dyDescent="0.25">
      <c r="A91" t="s">
        <v>631</v>
      </c>
      <c r="B91">
        <v>13</v>
      </c>
      <c r="C91" s="22" t="s">
        <v>1722</v>
      </c>
      <c r="D91" t="s">
        <v>633</v>
      </c>
      <c r="E91" s="23" t="s">
        <v>1723</v>
      </c>
      <c r="F91" s="24" t="s">
        <v>657</v>
      </c>
      <c r="G91" s="25">
        <v>2</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8914</v>
      </c>
    </row>
    <row r="94" spans="1:27" x14ac:dyDescent="0.25">
      <c r="A94" t="s">
        <v>640</v>
      </c>
      <c r="E94" s="23" t="s">
        <v>1380</v>
      </c>
    </row>
    <row r="95" spans="1:27" x14ac:dyDescent="0.25">
      <c r="A95" t="s">
        <v>631</v>
      </c>
      <c r="B95">
        <v>14</v>
      </c>
      <c r="C95" s="22" t="s">
        <v>8929</v>
      </c>
      <c r="D95" t="s">
        <v>633</v>
      </c>
      <c r="E95" s="23" t="s">
        <v>8930</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8914</v>
      </c>
    </row>
    <row r="98" spans="1:27" x14ac:dyDescent="0.25">
      <c r="A98" t="s">
        <v>640</v>
      </c>
      <c r="E98" s="23" t="s">
        <v>1380</v>
      </c>
    </row>
    <row r="99" spans="1:27" x14ac:dyDescent="0.25">
      <c r="A99" t="s">
        <v>631</v>
      </c>
      <c r="B99">
        <v>15</v>
      </c>
      <c r="C99" s="22" t="s">
        <v>8931</v>
      </c>
      <c r="D99" t="s">
        <v>633</v>
      </c>
      <c r="E99" s="23" t="s">
        <v>8932</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4147</v>
      </c>
    </row>
    <row r="102" spans="1:27" x14ac:dyDescent="0.25">
      <c r="A102" t="s">
        <v>640</v>
      </c>
      <c r="E102" s="23" t="s">
        <v>1380</v>
      </c>
    </row>
    <row r="103" spans="1:27" x14ac:dyDescent="0.25">
      <c r="A103" t="s">
        <v>631</v>
      </c>
      <c r="B103">
        <v>16</v>
      </c>
      <c r="C103" s="22" t="s">
        <v>1725</v>
      </c>
      <c r="D103" t="s">
        <v>633</v>
      </c>
      <c r="E103" s="23" t="s">
        <v>1726</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4147</v>
      </c>
    </row>
    <row r="106" spans="1:27" x14ac:dyDescent="0.25">
      <c r="A106" t="s">
        <v>640</v>
      </c>
      <c r="E106" s="23" t="s">
        <v>1380</v>
      </c>
    </row>
    <row r="107" spans="1:27" x14ac:dyDescent="0.25">
      <c r="A107" t="s">
        <v>631</v>
      </c>
      <c r="B107">
        <v>17</v>
      </c>
      <c r="C107" s="22" t="s">
        <v>1942</v>
      </c>
      <c r="D107" t="s">
        <v>633</v>
      </c>
      <c r="E107" s="23" t="s">
        <v>1943</v>
      </c>
      <c r="F107" s="24" t="s">
        <v>647</v>
      </c>
      <c r="G107" s="25">
        <v>195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8933</v>
      </c>
    </row>
    <row r="110" spans="1:27" x14ac:dyDescent="0.25">
      <c r="A110" t="s">
        <v>640</v>
      </c>
      <c r="E110" s="23" t="s">
        <v>1380</v>
      </c>
    </row>
    <row r="111" spans="1:27" x14ac:dyDescent="0.25">
      <c r="A111" t="s">
        <v>631</v>
      </c>
      <c r="B111">
        <v>18</v>
      </c>
      <c r="C111" s="22" t="s">
        <v>854</v>
      </c>
      <c r="D111" t="s">
        <v>633</v>
      </c>
      <c r="E111" s="23" t="s">
        <v>855</v>
      </c>
      <c r="F111" s="24" t="s">
        <v>647</v>
      </c>
      <c r="G111" s="25">
        <v>213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8934</v>
      </c>
    </row>
    <row r="114" spans="1:27" x14ac:dyDescent="0.25">
      <c r="A114" t="s">
        <v>640</v>
      </c>
      <c r="E114" s="23" t="s">
        <v>1380</v>
      </c>
    </row>
    <row r="115" spans="1:27" x14ac:dyDescent="0.25">
      <c r="A115" t="s">
        <v>631</v>
      </c>
      <c r="B115">
        <v>19</v>
      </c>
      <c r="C115" s="22" t="s">
        <v>8935</v>
      </c>
      <c r="D115" t="s">
        <v>633</v>
      </c>
      <c r="E115" s="23" t="s">
        <v>8936</v>
      </c>
      <c r="F115" s="24" t="s">
        <v>647</v>
      </c>
      <c r="G115" s="25">
        <v>1828</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8937</v>
      </c>
    </row>
    <row r="117" spans="1:27" ht="26" x14ac:dyDescent="0.3">
      <c r="A117" t="s">
        <v>638</v>
      </c>
      <c r="E117" s="29" t="s">
        <v>8938</v>
      </c>
    </row>
    <row r="118" spans="1:27" ht="62.5" x14ac:dyDescent="0.25">
      <c r="A118" t="s">
        <v>640</v>
      </c>
      <c r="E118" s="23" t="s">
        <v>8939</v>
      </c>
    </row>
    <row r="119" spans="1:27" x14ac:dyDescent="0.25">
      <c r="A119" t="s">
        <v>631</v>
      </c>
      <c r="B119">
        <v>20</v>
      </c>
      <c r="C119" s="22" t="s">
        <v>852</v>
      </c>
      <c r="D119" t="s">
        <v>633</v>
      </c>
      <c r="E119" s="23" t="s">
        <v>853</v>
      </c>
      <c r="F119" s="24" t="s">
        <v>647</v>
      </c>
      <c r="G119" s="25">
        <v>213</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8934</v>
      </c>
    </row>
    <row r="122" spans="1:27" x14ac:dyDescent="0.25">
      <c r="A122" t="s">
        <v>640</v>
      </c>
      <c r="E122" s="23" t="s">
        <v>1380</v>
      </c>
    </row>
    <row r="123" spans="1:27" x14ac:dyDescent="0.25">
      <c r="A123" t="s">
        <v>631</v>
      </c>
      <c r="B123">
        <v>21</v>
      </c>
      <c r="C123" s="22" t="s">
        <v>8940</v>
      </c>
      <c r="D123" t="s">
        <v>633</v>
      </c>
      <c r="E123" s="23" t="s">
        <v>8941</v>
      </c>
      <c r="F123" s="24" t="s">
        <v>647</v>
      </c>
      <c r="G123" s="25">
        <v>39</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8942</v>
      </c>
    </row>
    <row r="126" spans="1:27" x14ac:dyDescent="0.25">
      <c r="A126" t="s">
        <v>640</v>
      </c>
      <c r="E126" s="23" t="s">
        <v>1380</v>
      </c>
    </row>
    <row r="127" spans="1:27" x14ac:dyDescent="0.25">
      <c r="A127" t="s">
        <v>631</v>
      </c>
      <c r="B127">
        <v>22</v>
      </c>
      <c r="C127" s="22" t="s">
        <v>8943</v>
      </c>
      <c r="D127" t="s">
        <v>633</v>
      </c>
      <c r="E127" s="23" t="s">
        <v>8944</v>
      </c>
      <c r="F127" s="24" t="s">
        <v>647</v>
      </c>
      <c r="G127" s="25">
        <v>39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8942</v>
      </c>
    </row>
    <row r="130" spans="1:27" x14ac:dyDescent="0.25">
      <c r="A130" t="s">
        <v>640</v>
      </c>
      <c r="E130" s="23" t="s">
        <v>1380</v>
      </c>
    </row>
    <row r="131" spans="1:27" x14ac:dyDescent="0.25">
      <c r="A131" t="s">
        <v>631</v>
      </c>
      <c r="B131">
        <v>23</v>
      </c>
      <c r="C131" s="22" t="s">
        <v>856</v>
      </c>
      <c r="D131" t="s">
        <v>633</v>
      </c>
      <c r="E131" s="23" t="s">
        <v>857</v>
      </c>
      <c r="F131" s="24" t="s">
        <v>858</v>
      </c>
      <c r="G131" s="25">
        <v>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4168</v>
      </c>
    </row>
    <row r="134" spans="1:27" x14ac:dyDescent="0.25">
      <c r="A134" t="s">
        <v>640</v>
      </c>
      <c r="E134" s="23" t="s">
        <v>1380</v>
      </c>
    </row>
    <row r="135" spans="1:27" x14ac:dyDescent="0.25">
      <c r="A135" t="s">
        <v>631</v>
      </c>
      <c r="B135">
        <v>24</v>
      </c>
      <c r="C135" s="22" t="s">
        <v>859</v>
      </c>
      <c r="D135" t="s">
        <v>633</v>
      </c>
      <c r="E135" s="23" t="s">
        <v>860</v>
      </c>
      <c r="F135" s="24" t="s">
        <v>647</v>
      </c>
      <c r="G135" s="25">
        <v>195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8933</v>
      </c>
    </row>
    <row r="138" spans="1:27" x14ac:dyDescent="0.25">
      <c r="A138" t="s">
        <v>640</v>
      </c>
      <c r="E138" s="23" t="s">
        <v>1380</v>
      </c>
    </row>
    <row r="139" spans="1:27" x14ac:dyDescent="0.25">
      <c r="A139" t="s">
        <v>631</v>
      </c>
      <c r="B139">
        <v>25</v>
      </c>
      <c r="C139" s="22" t="s">
        <v>1579</v>
      </c>
      <c r="D139" t="s">
        <v>633</v>
      </c>
      <c r="E139" s="23" t="s">
        <v>1580</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8945</v>
      </c>
    </row>
    <row r="142" spans="1:27" x14ac:dyDescent="0.25">
      <c r="A142" t="s">
        <v>640</v>
      </c>
      <c r="E142" s="23" t="s">
        <v>1380</v>
      </c>
    </row>
    <row r="143" spans="1:27" x14ac:dyDescent="0.25">
      <c r="A143" t="s">
        <v>631</v>
      </c>
      <c r="B143">
        <v>26</v>
      </c>
      <c r="C143" s="22" t="s">
        <v>3313</v>
      </c>
      <c r="D143" t="s">
        <v>633</v>
      </c>
      <c r="E143" s="23" t="s">
        <v>3314</v>
      </c>
      <c r="F143" s="24" t="s">
        <v>657</v>
      </c>
      <c r="G143" s="25">
        <v>16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8946</v>
      </c>
    </row>
    <row r="146" spans="1:27" x14ac:dyDescent="0.25">
      <c r="A146" t="s">
        <v>640</v>
      </c>
      <c r="E146" s="23" t="s">
        <v>1380</v>
      </c>
    </row>
    <row r="147" spans="1:27" x14ac:dyDescent="0.25">
      <c r="A147" t="s">
        <v>631</v>
      </c>
      <c r="B147">
        <v>27</v>
      </c>
      <c r="C147" s="22" t="s">
        <v>2085</v>
      </c>
      <c r="D147" t="s">
        <v>633</v>
      </c>
      <c r="E147" s="23" t="s">
        <v>2086</v>
      </c>
      <c r="F147" s="24" t="s">
        <v>657</v>
      </c>
      <c r="G147" s="25">
        <v>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8911</v>
      </c>
    </row>
    <row r="150" spans="1:27" x14ac:dyDescent="0.25">
      <c r="A150" t="s">
        <v>640</v>
      </c>
      <c r="E150" s="23" t="s">
        <v>1380</v>
      </c>
    </row>
    <row r="151" spans="1:27" x14ac:dyDescent="0.25">
      <c r="A151" t="s">
        <v>631</v>
      </c>
      <c r="B151">
        <v>28</v>
      </c>
      <c r="C151" s="22" t="s">
        <v>2088</v>
      </c>
      <c r="D151" t="s">
        <v>633</v>
      </c>
      <c r="E151" s="23" t="s">
        <v>2089</v>
      </c>
      <c r="F151" s="24" t="s">
        <v>657</v>
      </c>
      <c r="G151" s="25">
        <v>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4225</v>
      </c>
    </row>
    <row r="154" spans="1:27" x14ac:dyDescent="0.25">
      <c r="A154" t="s">
        <v>640</v>
      </c>
      <c r="E154" s="23" t="s">
        <v>1380</v>
      </c>
    </row>
    <row r="155" spans="1:27" x14ac:dyDescent="0.25">
      <c r="A155" t="s">
        <v>631</v>
      </c>
      <c r="B155">
        <v>29</v>
      </c>
      <c r="C155" s="22" t="s">
        <v>8947</v>
      </c>
      <c r="D155" t="s">
        <v>633</v>
      </c>
      <c r="E155" s="23" t="s">
        <v>8948</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4225</v>
      </c>
    </row>
    <row r="158" spans="1:27" x14ac:dyDescent="0.25">
      <c r="A158" t="s">
        <v>640</v>
      </c>
      <c r="E158" s="23" t="s">
        <v>1380</v>
      </c>
    </row>
    <row r="159" spans="1:27" x14ac:dyDescent="0.25">
      <c r="A159" t="s">
        <v>631</v>
      </c>
      <c r="B159">
        <v>30</v>
      </c>
      <c r="C159" s="22" t="s">
        <v>2091</v>
      </c>
      <c r="D159" t="s">
        <v>633</v>
      </c>
      <c r="E159" s="23" t="s">
        <v>2092</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4225</v>
      </c>
    </row>
    <row r="162" spans="1:27" x14ac:dyDescent="0.25">
      <c r="A162" t="s">
        <v>640</v>
      </c>
      <c r="E162" s="23" t="s">
        <v>1380</v>
      </c>
    </row>
    <row r="163" spans="1:27" x14ac:dyDescent="0.25">
      <c r="A163" t="s">
        <v>631</v>
      </c>
      <c r="B163">
        <v>31</v>
      </c>
      <c r="C163" s="22" t="s">
        <v>1582</v>
      </c>
      <c r="D163" t="s">
        <v>633</v>
      </c>
      <c r="E163" s="23" t="s">
        <v>1583</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4168</v>
      </c>
    </row>
    <row r="166" spans="1:27" x14ac:dyDescent="0.25">
      <c r="A166" t="s">
        <v>640</v>
      </c>
      <c r="E166" s="23" t="s">
        <v>1380</v>
      </c>
    </row>
    <row r="167" spans="1:27" x14ac:dyDescent="0.25">
      <c r="A167" t="s">
        <v>631</v>
      </c>
      <c r="B167">
        <v>32</v>
      </c>
      <c r="C167" s="22" t="s">
        <v>3316</v>
      </c>
      <c r="D167" t="s">
        <v>633</v>
      </c>
      <c r="E167" s="23" t="s">
        <v>3317</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4168</v>
      </c>
    </row>
    <row r="170" spans="1:27" x14ac:dyDescent="0.25">
      <c r="A170" t="s">
        <v>640</v>
      </c>
      <c r="E170" s="23" t="s">
        <v>1380</v>
      </c>
    </row>
    <row r="171" spans="1:27" x14ac:dyDescent="0.25">
      <c r="A171" t="s">
        <v>631</v>
      </c>
      <c r="B171">
        <v>33</v>
      </c>
      <c r="C171" s="22" t="s">
        <v>1952</v>
      </c>
      <c r="D171" t="s">
        <v>633</v>
      </c>
      <c r="E171" s="23" t="s">
        <v>1953</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4168</v>
      </c>
    </row>
    <row r="174" spans="1:27" x14ac:dyDescent="0.25">
      <c r="A174" t="s">
        <v>640</v>
      </c>
      <c r="E174" s="23" t="s">
        <v>1380</v>
      </c>
    </row>
    <row r="175" spans="1:27" x14ac:dyDescent="0.25">
      <c r="A175" t="s">
        <v>631</v>
      </c>
      <c r="B175">
        <v>34</v>
      </c>
      <c r="C175" s="22" t="s">
        <v>8949</v>
      </c>
      <c r="D175" t="s">
        <v>633</v>
      </c>
      <c r="E175" s="23" t="s">
        <v>8950</v>
      </c>
      <c r="F175" s="24" t="s">
        <v>1742</v>
      </c>
      <c r="G175" s="25">
        <v>480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8951</v>
      </c>
    </row>
    <row r="178" spans="1:27" x14ac:dyDescent="0.25">
      <c r="A178" t="s">
        <v>640</v>
      </c>
      <c r="E178" s="23" t="s">
        <v>1380</v>
      </c>
    </row>
    <row r="179" spans="1:27" x14ac:dyDescent="0.25">
      <c r="A179" t="s">
        <v>631</v>
      </c>
      <c r="B179">
        <v>35</v>
      </c>
      <c r="C179" s="22" t="s">
        <v>1731</v>
      </c>
      <c r="D179" t="s">
        <v>633</v>
      </c>
      <c r="E179" s="23" t="s">
        <v>1732</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4225</v>
      </c>
    </row>
    <row r="182" spans="1:27" x14ac:dyDescent="0.25">
      <c r="A182" t="s">
        <v>640</v>
      </c>
      <c r="E182" s="23" t="s">
        <v>1380</v>
      </c>
    </row>
    <row r="183" spans="1:27" x14ac:dyDescent="0.25">
      <c r="A183" t="s">
        <v>631</v>
      </c>
      <c r="B183">
        <v>36</v>
      </c>
      <c r="C183" s="22" t="s">
        <v>1707</v>
      </c>
      <c r="D183" t="s">
        <v>633</v>
      </c>
      <c r="E183" s="23" t="s">
        <v>1708</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8914</v>
      </c>
    </row>
    <row r="186" spans="1:27" x14ac:dyDescent="0.25">
      <c r="A186" t="s">
        <v>640</v>
      </c>
      <c r="E186" s="23" t="s">
        <v>1380</v>
      </c>
    </row>
    <row r="187" spans="1:27" x14ac:dyDescent="0.25">
      <c r="A187" t="s">
        <v>631</v>
      </c>
      <c r="B187">
        <v>37</v>
      </c>
      <c r="C187" s="22" t="s">
        <v>1710</v>
      </c>
      <c r="D187" t="s">
        <v>633</v>
      </c>
      <c r="E187" s="23" t="s">
        <v>1711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26" x14ac:dyDescent="0.3">
      <c r="A189" t="s">
        <v>638</v>
      </c>
      <c r="E189" s="29" t="s">
        <v>8914</v>
      </c>
    </row>
    <row r="190" spans="1:27" x14ac:dyDescent="0.25">
      <c r="A190" t="s">
        <v>640</v>
      </c>
      <c r="E190" s="23" t="s">
        <v>1380</v>
      </c>
    </row>
    <row r="191" spans="1:27" ht="13" x14ac:dyDescent="0.25">
      <c r="A191" t="s">
        <v>628</v>
      </c>
      <c r="C191" s="18" t="s">
        <v>4908</v>
      </c>
      <c r="E191" s="19" t="s">
        <v>8952</v>
      </c>
      <c r="L191" s="20">
        <f>SUMIFS(L192:L195,A192:A195,"P")</f>
        <v>0</v>
      </c>
      <c r="M191" s="20">
        <f>SUMIFS(M192:M195,A192:A195,"P")</f>
        <v>0</v>
      </c>
      <c r="N191" s="21"/>
    </row>
    <row r="192" spans="1:27" x14ac:dyDescent="0.25">
      <c r="A192" t="s">
        <v>631</v>
      </c>
      <c r="B192">
        <v>45</v>
      </c>
      <c r="C192" s="22" t="s">
        <v>8953</v>
      </c>
      <c r="D192" t="s">
        <v>633</v>
      </c>
      <c r="E192" s="23" t="s">
        <v>8954</v>
      </c>
      <c r="F192" s="24" t="s">
        <v>647</v>
      </c>
      <c r="G192" s="25">
        <v>120</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26" x14ac:dyDescent="0.3">
      <c r="A194" t="s">
        <v>638</v>
      </c>
      <c r="E194" s="29" t="s">
        <v>8955</v>
      </c>
    </row>
    <row r="195" spans="1:27" x14ac:dyDescent="0.25">
      <c r="A195" t="s">
        <v>640</v>
      </c>
      <c r="E195" s="23" t="s">
        <v>1380</v>
      </c>
    </row>
    <row r="196" spans="1:27" ht="13" x14ac:dyDescent="0.25">
      <c r="A196" t="s">
        <v>628</v>
      </c>
      <c r="C196" s="18" t="s">
        <v>8956</v>
      </c>
      <c r="E196" s="19" t="s">
        <v>8957</v>
      </c>
      <c r="L196" s="20">
        <f>SUMIFS(L197:L200,A197:A200,"P")</f>
        <v>0</v>
      </c>
      <c r="M196" s="20">
        <f>SUMIFS(M197:M200,A197:A200,"P")</f>
        <v>0</v>
      </c>
      <c r="N196" s="21"/>
    </row>
    <row r="197" spans="1:27" x14ac:dyDescent="0.25">
      <c r="A197" t="s">
        <v>631</v>
      </c>
      <c r="B197">
        <v>46</v>
      </c>
      <c r="C197" s="22" t="s">
        <v>8958</v>
      </c>
      <c r="D197" t="s">
        <v>633</v>
      </c>
      <c r="E197" s="23" t="s">
        <v>8959</v>
      </c>
      <c r="F197" s="24" t="s">
        <v>647</v>
      </c>
      <c r="G197" s="25">
        <v>76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8960</v>
      </c>
    </row>
    <row r="200" spans="1:27" x14ac:dyDescent="0.25">
      <c r="A200" t="s">
        <v>640</v>
      </c>
      <c r="E200" s="23" t="s">
        <v>1380</v>
      </c>
    </row>
  </sheetData>
  <sheetProtection algorithmName="SHA-512" hashValue="j6CB17AP80jwM0w5bgqXO5R9QL97YJcFcZ1hGqnSfY3FezJtNXh6DcfshnIObGCCU6+/bHBgj8h2TRzGZBNypQ==" saltValue="EviSlKyq96fP+EIElbABmwcaHogU4TC5QQowj7gbod0qohA6u+xe81Qqq5GYTk+4j0K5DbMtrhkJGHiHyqk3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1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COUNTIFS(L8:L195,"=0",A8:A195,"P")+COUNTIFS(L8:L195,"",A8:A195,"P")+SUM(Q8:Q195)</f>
        <v>45</v>
      </c>
    </row>
    <row r="8" spans="1:27" ht="13" x14ac:dyDescent="0.25">
      <c r="A8" t="s">
        <v>626</v>
      </c>
      <c r="C8" s="18" t="s">
        <v>8961</v>
      </c>
      <c r="E8" s="19" t="s">
        <v>317</v>
      </c>
      <c r="L8" s="20">
        <f>L9+L14+L31+L36+L81+L182</f>
        <v>0</v>
      </c>
      <c r="M8" s="20">
        <f>M9+M14+M31+M36+M81+M182</f>
        <v>0</v>
      </c>
      <c r="N8" s="21"/>
    </row>
    <row r="9" spans="1:27" ht="13" x14ac:dyDescent="0.25">
      <c r="A9" t="s">
        <v>628</v>
      </c>
      <c r="C9" s="18" t="s">
        <v>769</v>
      </c>
      <c r="E9" s="19" t="s">
        <v>770</v>
      </c>
      <c r="L9" s="20">
        <f>SUMIFS(L10:L13,A10:A13,"P")</f>
        <v>0</v>
      </c>
      <c r="M9" s="20">
        <f>SUMIFS(M10:M13,A10:A13,"P")</f>
        <v>0</v>
      </c>
      <c r="N9" s="21"/>
    </row>
    <row r="10" spans="1:27" x14ac:dyDescent="0.25">
      <c r="A10" t="s">
        <v>631</v>
      </c>
      <c r="B10">
        <v>42</v>
      </c>
      <c r="C10" s="22" t="s">
        <v>4041</v>
      </c>
      <c r="D10" t="s">
        <v>633</v>
      </c>
      <c r="E10" s="23" t="s">
        <v>4042</v>
      </c>
      <c r="F10" s="24" t="s">
        <v>8962</v>
      </c>
      <c r="G10" s="25">
        <v>4.4000000000000004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37</v>
      </c>
      <c r="C15" s="22" t="s">
        <v>1477</v>
      </c>
      <c r="D15" t="s">
        <v>633</v>
      </c>
      <c r="E15" s="23" t="s">
        <v>1478</v>
      </c>
      <c r="F15" s="24" t="s">
        <v>874</v>
      </c>
      <c r="G15" s="25">
        <v>512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38</v>
      </c>
      <c r="C19" s="22" t="s">
        <v>4045</v>
      </c>
      <c r="D19" t="s">
        <v>633</v>
      </c>
      <c r="E19" s="23" t="s">
        <v>4046</v>
      </c>
      <c r="F19" s="24" t="s">
        <v>4047</v>
      </c>
      <c r="G19" s="25">
        <v>2560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39</v>
      </c>
      <c r="C23" s="22" t="s">
        <v>1474</v>
      </c>
      <c r="D23" t="s">
        <v>633</v>
      </c>
      <c r="E23" s="23" t="s">
        <v>1475</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8963</v>
      </c>
    </row>
    <row r="25" spans="1:27" x14ac:dyDescent="0.25">
      <c r="A25" t="s">
        <v>638</v>
      </c>
    </row>
    <row r="26" spans="1:27" x14ac:dyDescent="0.25">
      <c r="A26" t="s">
        <v>640</v>
      </c>
      <c r="E26" s="23" t="s">
        <v>1380</v>
      </c>
    </row>
    <row r="27" spans="1:27" x14ac:dyDescent="0.25">
      <c r="A27" t="s">
        <v>631</v>
      </c>
      <c r="B27">
        <v>40</v>
      </c>
      <c r="C27" s="22" t="s">
        <v>4049</v>
      </c>
      <c r="D27" t="s">
        <v>633</v>
      </c>
      <c r="E27" s="23" t="s">
        <v>4050</v>
      </c>
      <c r="F27" s="24" t="s">
        <v>4047</v>
      </c>
      <c r="G27" s="25">
        <v>21</v>
      </c>
      <c r="H27" s="24">
        <v>0</v>
      </c>
      <c r="I27" s="26">
        <f>ROUND(G27*H27,P4)</f>
        <v>0</v>
      </c>
      <c r="L27" s="27">
        <v>0</v>
      </c>
      <c r="M27" s="20">
        <f>ROUND(G27*L27,P4)</f>
        <v>0</v>
      </c>
      <c r="N27" s="21" t="s">
        <v>636</v>
      </c>
      <c r="O27" s="28">
        <f>M27*AA27</f>
        <v>0</v>
      </c>
      <c r="P27">
        <v>3</v>
      </c>
      <c r="AA27">
        <f>IF(P27=1,$O$3,IF(P27=2,$O$4,$O$5))</f>
        <v>0.21</v>
      </c>
    </row>
    <row r="28" spans="1:27" x14ac:dyDescent="0.25">
      <c r="A28" t="s">
        <v>637</v>
      </c>
      <c r="E28" s="23" t="s">
        <v>8964</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41</v>
      </c>
      <c r="C32" s="22" t="s">
        <v>888</v>
      </c>
      <c r="D32" t="s">
        <v>633</v>
      </c>
      <c r="E32" s="23" t="s">
        <v>889</v>
      </c>
      <c r="F32" s="24" t="s">
        <v>874</v>
      </c>
      <c r="G32" s="25">
        <v>511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899</v>
      </c>
      <c r="E36" s="19" t="s">
        <v>4064</v>
      </c>
      <c r="L36" s="20">
        <f>SUMIFS(L37:L80,A37:A80,"P")</f>
        <v>0</v>
      </c>
      <c r="M36" s="20">
        <f>SUMIFS(M37:M80,A37:A80,"P")</f>
        <v>0</v>
      </c>
      <c r="N36" s="21"/>
    </row>
    <row r="37" spans="1:27" ht="25" x14ac:dyDescent="0.25">
      <c r="A37" t="s">
        <v>631</v>
      </c>
      <c r="B37">
        <v>26</v>
      </c>
      <c r="C37" s="22" t="s">
        <v>3149</v>
      </c>
      <c r="D37" t="s">
        <v>633</v>
      </c>
      <c r="E37" s="23" t="s">
        <v>3150</v>
      </c>
      <c r="F37" s="24" t="s">
        <v>647</v>
      </c>
      <c r="G37" s="25">
        <v>110</v>
      </c>
      <c r="H37" s="24">
        <v>0</v>
      </c>
      <c r="I37" s="26">
        <f>ROUND(G37*H37,P4)</f>
        <v>0</v>
      </c>
      <c r="L37" s="27">
        <v>0</v>
      </c>
      <c r="M37" s="20">
        <f>ROUND(G37*L37,P4)</f>
        <v>0</v>
      </c>
      <c r="N37" s="21" t="s">
        <v>636</v>
      </c>
      <c r="O37" s="28">
        <f>M37*AA37</f>
        <v>0</v>
      </c>
      <c r="P37">
        <v>3</v>
      </c>
      <c r="AA37">
        <f>IF(P37=1,$O$3,IF(P37=2,$O$4,$O$5))</f>
        <v>0.21</v>
      </c>
    </row>
    <row r="38" spans="1:27" x14ac:dyDescent="0.25">
      <c r="A38" t="s">
        <v>637</v>
      </c>
      <c r="E38" s="23" t="s">
        <v>8965</v>
      </c>
    </row>
    <row r="39" spans="1:27" x14ac:dyDescent="0.25">
      <c r="A39" t="s">
        <v>638</v>
      </c>
    </row>
    <row r="40" spans="1:27" x14ac:dyDescent="0.25">
      <c r="A40" t="s">
        <v>640</v>
      </c>
      <c r="E40" s="23" t="s">
        <v>1380</v>
      </c>
    </row>
    <row r="41" spans="1:27" x14ac:dyDescent="0.25">
      <c r="A41" t="s">
        <v>631</v>
      </c>
      <c r="B41">
        <v>27</v>
      </c>
      <c r="C41" s="22" t="s">
        <v>4066</v>
      </c>
      <c r="D41" t="s">
        <v>633</v>
      </c>
      <c r="E41" s="23" t="s">
        <v>4067</v>
      </c>
      <c r="F41" s="24" t="s">
        <v>647</v>
      </c>
      <c r="G41" s="25">
        <v>90</v>
      </c>
      <c r="H41" s="24">
        <v>0</v>
      </c>
      <c r="I41" s="26">
        <f>ROUND(G41*H41,P4)</f>
        <v>0</v>
      </c>
      <c r="L41" s="27">
        <v>0</v>
      </c>
      <c r="M41" s="20">
        <f>ROUND(G41*L41,P4)</f>
        <v>0</v>
      </c>
      <c r="N41" s="21" t="s">
        <v>636</v>
      </c>
      <c r="O41" s="28">
        <f>M41*AA41</f>
        <v>0</v>
      </c>
      <c r="P41">
        <v>3</v>
      </c>
      <c r="AA41">
        <f>IF(P41=1,$O$3,IF(P41=2,$O$4,$O$5))</f>
        <v>0.21</v>
      </c>
    </row>
    <row r="42" spans="1:27" x14ac:dyDescent="0.25">
      <c r="A42" t="s">
        <v>637</v>
      </c>
      <c r="E42" s="23" t="s">
        <v>8966</v>
      </c>
    </row>
    <row r="43" spans="1:27" x14ac:dyDescent="0.25">
      <c r="A43" t="s">
        <v>638</v>
      </c>
    </row>
    <row r="44" spans="1:27" x14ac:dyDescent="0.25">
      <c r="A44" t="s">
        <v>640</v>
      </c>
      <c r="E44" s="23" t="s">
        <v>1380</v>
      </c>
    </row>
    <row r="45" spans="1:27" x14ac:dyDescent="0.25">
      <c r="A45" t="s">
        <v>631</v>
      </c>
      <c r="B45">
        <v>28</v>
      </c>
      <c r="C45" s="22" t="s">
        <v>4069</v>
      </c>
      <c r="D45" t="s">
        <v>633</v>
      </c>
      <c r="E45" s="23" t="s">
        <v>4070</v>
      </c>
      <c r="F45" s="24" t="s">
        <v>647</v>
      </c>
      <c r="G45" s="25">
        <v>200</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x14ac:dyDescent="0.25">
      <c r="A47" t="s">
        <v>638</v>
      </c>
    </row>
    <row r="48" spans="1:27" x14ac:dyDescent="0.25">
      <c r="A48" t="s">
        <v>640</v>
      </c>
      <c r="E48" s="23" t="s">
        <v>1380</v>
      </c>
    </row>
    <row r="49" spans="1:27" ht="25" x14ac:dyDescent="0.25">
      <c r="A49" t="s">
        <v>631</v>
      </c>
      <c r="B49">
        <v>29</v>
      </c>
      <c r="C49" s="22" t="s">
        <v>4071</v>
      </c>
      <c r="D49" t="s">
        <v>633</v>
      </c>
      <c r="E49" s="23" t="s">
        <v>4072</v>
      </c>
      <c r="F49" s="24" t="s">
        <v>657</v>
      </c>
      <c r="G49" s="25">
        <v>16</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x14ac:dyDescent="0.25">
      <c r="A53" t="s">
        <v>631</v>
      </c>
      <c r="B53">
        <v>30</v>
      </c>
      <c r="C53" s="22" t="s">
        <v>1530</v>
      </c>
      <c r="D53" t="s">
        <v>633</v>
      </c>
      <c r="E53" s="23" t="s">
        <v>1531</v>
      </c>
      <c r="F53" s="24" t="s">
        <v>657</v>
      </c>
      <c r="G53" s="25">
        <v>14</v>
      </c>
      <c r="H53" s="24">
        <v>0</v>
      </c>
      <c r="I53" s="26">
        <f>ROUND(G53*H53,P4)</f>
        <v>0</v>
      </c>
      <c r="L53" s="27">
        <v>0</v>
      </c>
      <c r="M53" s="20">
        <f>ROUND(G53*L53,P4)</f>
        <v>0</v>
      </c>
      <c r="N53" s="21" t="s">
        <v>636</v>
      </c>
      <c r="O53" s="28">
        <f>M53*AA53</f>
        <v>0</v>
      </c>
      <c r="P53">
        <v>3</v>
      </c>
      <c r="AA53">
        <f>IF(P53=1,$O$3,IF(P53=2,$O$4,$O$5))</f>
        <v>0.21</v>
      </c>
    </row>
    <row r="54" spans="1:27" ht="25" x14ac:dyDescent="0.25">
      <c r="A54" t="s">
        <v>637</v>
      </c>
      <c r="E54" s="23" t="s">
        <v>8967</v>
      </c>
    </row>
    <row r="55" spans="1:27" x14ac:dyDescent="0.25">
      <c r="A55" t="s">
        <v>638</v>
      </c>
    </row>
    <row r="56" spans="1:27" x14ac:dyDescent="0.25">
      <c r="A56" t="s">
        <v>640</v>
      </c>
      <c r="E56" s="23" t="s">
        <v>1380</v>
      </c>
    </row>
    <row r="57" spans="1:27" ht="25" x14ac:dyDescent="0.25">
      <c r="A57" t="s">
        <v>631</v>
      </c>
      <c r="B57">
        <v>31</v>
      </c>
      <c r="C57" s="22" t="s">
        <v>924</v>
      </c>
      <c r="D57" t="s">
        <v>633</v>
      </c>
      <c r="E57" s="23" t="s">
        <v>925</v>
      </c>
      <c r="F57" s="24" t="s">
        <v>657</v>
      </c>
      <c r="G57" s="25">
        <v>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x14ac:dyDescent="0.25">
      <c r="A59" t="s">
        <v>638</v>
      </c>
    </row>
    <row r="60" spans="1:27" x14ac:dyDescent="0.25">
      <c r="A60" t="s">
        <v>640</v>
      </c>
      <c r="E60" s="23" t="s">
        <v>1380</v>
      </c>
    </row>
    <row r="61" spans="1:27" x14ac:dyDescent="0.25">
      <c r="A61" t="s">
        <v>631</v>
      </c>
      <c r="B61">
        <v>32</v>
      </c>
      <c r="C61" s="22" t="s">
        <v>921</v>
      </c>
      <c r="D61" t="s">
        <v>633</v>
      </c>
      <c r="E61" s="23" t="s">
        <v>922</v>
      </c>
      <c r="F61" s="24" t="s">
        <v>657</v>
      </c>
      <c r="G61" s="25">
        <v>36</v>
      </c>
      <c r="H61" s="24">
        <v>0</v>
      </c>
      <c r="I61" s="26">
        <f>ROUND(G61*H61,P4)</f>
        <v>0</v>
      </c>
      <c r="L61" s="27">
        <v>0</v>
      </c>
      <c r="M61" s="20">
        <f>ROUND(G61*L61,P4)</f>
        <v>0</v>
      </c>
      <c r="N61" s="21" t="s">
        <v>636</v>
      </c>
      <c r="O61" s="28">
        <f>M61*AA61</f>
        <v>0</v>
      </c>
      <c r="P61">
        <v>3</v>
      </c>
      <c r="AA61">
        <f>IF(P61=1,$O$3,IF(P61=2,$O$4,$O$5))</f>
        <v>0.21</v>
      </c>
    </row>
    <row r="62" spans="1:27" x14ac:dyDescent="0.25">
      <c r="A62" t="s">
        <v>637</v>
      </c>
      <c r="E62" s="23" t="s">
        <v>4074</v>
      </c>
    </row>
    <row r="63" spans="1:27" x14ac:dyDescent="0.25">
      <c r="A63" t="s">
        <v>638</v>
      </c>
    </row>
    <row r="64" spans="1:27" x14ac:dyDescent="0.25">
      <c r="A64" t="s">
        <v>640</v>
      </c>
      <c r="E64" s="23" t="s">
        <v>1380</v>
      </c>
    </row>
    <row r="65" spans="1:27" x14ac:dyDescent="0.25">
      <c r="A65" t="s">
        <v>631</v>
      </c>
      <c r="B65">
        <v>33</v>
      </c>
      <c r="C65" s="22" t="s">
        <v>927</v>
      </c>
      <c r="D65" t="s">
        <v>633</v>
      </c>
      <c r="E65" s="23" t="s">
        <v>928</v>
      </c>
      <c r="F65" s="24" t="s">
        <v>647</v>
      </c>
      <c r="G65" s="25">
        <v>200</v>
      </c>
      <c r="H65" s="24">
        <v>0</v>
      </c>
      <c r="I65" s="26">
        <f>ROUND(G65*H65,P4)</f>
        <v>0</v>
      </c>
      <c r="L65" s="27">
        <v>0</v>
      </c>
      <c r="M65" s="20">
        <f>ROUND(G65*L65,P4)</f>
        <v>0</v>
      </c>
      <c r="N65" s="21" t="s">
        <v>636</v>
      </c>
      <c r="O65" s="28">
        <f>M65*AA65</f>
        <v>0</v>
      </c>
      <c r="P65">
        <v>3</v>
      </c>
      <c r="AA65">
        <f>IF(P65=1,$O$3,IF(P65=2,$O$4,$O$5))</f>
        <v>0.21</v>
      </c>
    </row>
    <row r="66" spans="1:27" x14ac:dyDescent="0.25">
      <c r="A66" t="s">
        <v>637</v>
      </c>
      <c r="E66" s="23" t="s">
        <v>4075</v>
      </c>
    </row>
    <row r="67" spans="1:27" x14ac:dyDescent="0.25">
      <c r="A67" t="s">
        <v>638</v>
      </c>
    </row>
    <row r="68" spans="1:27" x14ac:dyDescent="0.25">
      <c r="A68" t="s">
        <v>640</v>
      </c>
      <c r="E68" s="23" t="s">
        <v>1380</v>
      </c>
    </row>
    <row r="69" spans="1:27" ht="25" x14ac:dyDescent="0.25">
      <c r="A69" t="s">
        <v>631</v>
      </c>
      <c r="B69">
        <v>34</v>
      </c>
      <c r="C69" s="22" t="s">
        <v>1523</v>
      </c>
      <c r="D69" t="s">
        <v>633</v>
      </c>
      <c r="E69" s="23" t="s">
        <v>1524</v>
      </c>
      <c r="F69" s="24" t="s">
        <v>657</v>
      </c>
      <c r="G69" s="25">
        <v>36</v>
      </c>
      <c r="H69" s="24">
        <v>0</v>
      </c>
      <c r="I69" s="26">
        <f>ROUND(G69*H69,P4)</f>
        <v>0</v>
      </c>
      <c r="L69" s="27">
        <v>0</v>
      </c>
      <c r="M69" s="20">
        <f>ROUND(G69*L69,P4)</f>
        <v>0</v>
      </c>
      <c r="N69" s="21" t="s">
        <v>636</v>
      </c>
      <c r="O69" s="28">
        <f>M69*AA69</f>
        <v>0</v>
      </c>
      <c r="P69">
        <v>3</v>
      </c>
      <c r="AA69">
        <f>IF(P69=1,$O$3,IF(P69=2,$O$4,$O$5))</f>
        <v>0.21</v>
      </c>
    </row>
    <row r="70" spans="1:27" x14ac:dyDescent="0.25">
      <c r="A70" t="s">
        <v>637</v>
      </c>
      <c r="E70" s="23" t="s">
        <v>4076</v>
      </c>
    </row>
    <row r="71" spans="1:27" x14ac:dyDescent="0.25">
      <c r="A71" t="s">
        <v>638</v>
      </c>
    </row>
    <row r="72" spans="1:27" x14ac:dyDescent="0.25">
      <c r="A72" t="s">
        <v>640</v>
      </c>
      <c r="E72" s="23" t="s">
        <v>1380</v>
      </c>
    </row>
    <row r="73" spans="1:27" x14ac:dyDescent="0.25">
      <c r="A73" t="s">
        <v>631</v>
      </c>
      <c r="B73">
        <v>35</v>
      </c>
      <c r="C73" s="22" t="s">
        <v>1772</v>
      </c>
      <c r="D73" t="s">
        <v>633</v>
      </c>
      <c r="E73" s="23" t="s">
        <v>1773</v>
      </c>
      <c r="F73" s="24" t="s">
        <v>647</v>
      </c>
      <c r="G73" s="25">
        <v>46</v>
      </c>
      <c r="H73" s="24">
        <v>0</v>
      </c>
      <c r="I73" s="26">
        <f>ROUND(G73*H73,P4)</f>
        <v>0</v>
      </c>
      <c r="L73" s="27">
        <v>0</v>
      </c>
      <c r="M73" s="20">
        <f>ROUND(G73*L73,P4)</f>
        <v>0</v>
      </c>
      <c r="N73" s="21" t="s">
        <v>636</v>
      </c>
      <c r="O73" s="28">
        <f>M73*AA73</f>
        <v>0</v>
      </c>
      <c r="P73">
        <v>3</v>
      </c>
      <c r="AA73">
        <f>IF(P73=1,$O$3,IF(P73=2,$O$4,$O$5))</f>
        <v>0.21</v>
      </c>
    </row>
    <row r="74" spans="1:27" x14ac:dyDescent="0.25">
      <c r="A74" t="s">
        <v>637</v>
      </c>
      <c r="E74" s="23" t="s">
        <v>8968</v>
      </c>
    </row>
    <row r="75" spans="1:27" x14ac:dyDescent="0.25">
      <c r="A75" t="s">
        <v>638</v>
      </c>
    </row>
    <row r="76" spans="1:27" x14ac:dyDescent="0.25">
      <c r="A76" t="s">
        <v>640</v>
      </c>
      <c r="E76" s="23" t="s">
        <v>1380</v>
      </c>
    </row>
    <row r="77" spans="1:27" x14ac:dyDescent="0.25">
      <c r="A77" t="s">
        <v>631</v>
      </c>
      <c r="B77">
        <v>36</v>
      </c>
      <c r="C77" s="22" t="s">
        <v>8969</v>
      </c>
      <c r="D77" t="s">
        <v>633</v>
      </c>
      <c r="E77" s="23" t="s">
        <v>1934</v>
      </c>
      <c r="F77" s="24" t="s">
        <v>1935</v>
      </c>
      <c r="G77" s="25">
        <v>24.318000000000001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8970</v>
      </c>
    </row>
    <row r="79" spans="1:27" x14ac:dyDescent="0.25">
      <c r="A79" t="s">
        <v>638</v>
      </c>
    </row>
    <row r="80" spans="1:27" x14ac:dyDescent="0.25">
      <c r="A80" t="s">
        <v>640</v>
      </c>
      <c r="E80" s="23" t="s">
        <v>1380</v>
      </c>
    </row>
    <row r="81" spans="1:27" ht="13" x14ac:dyDescent="0.25">
      <c r="A81" t="s">
        <v>628</v>
      </c>
      <c r="C81" s="18" t="s">
        <v>932</v>
      </c>
      <c r="E81" s="19" t="s">
        <v>4082</v>
      </c>
      <c r="L81" s="20">
        <f>SUMIFS(L82:L181,A82:A181,"P")</f>
        <v>0</v>
      </c>
      <c r="M81" s="20">
        <f>SUMIFS(M82:M181,A82:A181,"P")</f>
        <v>0</v>
      </c>
      <c r="N81" s="21"/>
    </row>
    <row r="82" spans="1:27" ht="25" x14ac:dyDescent="0.25">
      <c r="A82" t="s">
        <v>631</v>
      </c>
      <c r="B82">
        <v>1</v>
      </c>
      <c r="C82" s="22" t="s">
        <v>8971</v>
      </c>
      <c r="D82" t="s">
        <v>633</v>
      </c>
      <c r="E82" s="23" t="s">
        <v>8972</v>
      </c>
      <c r="F82" s="24" t="s">
        <v>647</v>
      </c>
      <c r="G82" s="25">
        <v>440</v>
      </c>
      <c r="H82" s="24">
        <v>0</v>
      </c>
      <c r="I82" s="26">
        <f>ROUND(G82*H82,P4)</f>
        <v>0</v>
      </c>
      <c r="L82" s="27">
        <v>0</v>
      </c>
      <c r="M82" s="20">
        <f>ROUND(G82*L82,P4)</f>
        <v>0</v>
      </c>
      <c r="N82" s="21" t="s">
        <v>636</v>
      </c>
      <c r="O82" s="28">
        <f>M82*AA82</f>
        <v>0</v>
      </c>
      <c r="P82">
        <v>3</v>
      </c>
      <c r="AA82">
        <f>IF(P82=1,$O$3,IF(P82=2,$O$4,$O$5))</f>
        <v>0.21</v>
      </c>
    </row>
    <row r="83" spans="1:27" x14ac:dyDescent="0.25">
      <c r="A83" t="s">
        <v>637</v>
      </c>
      <c r="E83" s="23" t="s">
        <v>8973</v>
      </c>
    </row>
    <row r="84" spans="1:27" ht="26" x14ac:dyDescent="0.3">
      <c r="A84" t="s">
        <v>638</v>
      </c>
      <c r="E84" s="29" t="s">
        <v>8974</v>
      </c>
    </row>
    <row r="85" spans="1:27" x14ac:dyDescent="0.25">
      <c r="A85" t="s">
        <v>640</v>
      </c>
      <c r="E85" s="23" t="s">
        <v>1380</v>
      </c>
    </row>
    <row r="86" spans="1:27" x14ac:dyDescent="0.25">
      <c r="A86" t="s">
        <v>631</v>
      </c>
      <c r="B86">
        <v>2</v>
      </c>
      <c r="C86" s="22" t="s">
        <v>940</v>
      </c>
      <c r="D86" t="s">
        <v>633</v>
      </c>
      <c r="E86" s="23" t="s">
        <v>941</v>
      </c>
      <c r="F86" s="24" t="s">
        <v>647</v>
      </c>
      <c r="G86" s="25">
        <v>90</v>
      </c>
      <c r="H86" s="24">
        <v>0</v>
      </c>
      <c r="I86" s="26">
        <f>ROUND(G86*H86,P4)</f>
        <v>0</v>
      </c>
      <c r="L86" s="27">
        <v>0</v>
      </c>
      <c r="M86" s="20">
        <f>ROUND(G86*L86,P4)</f>
        <v>0</v>
      </c>
      <c r="N86" s="21" t="s">
        <v>636</v>
      </c>
      <c r="O86" s="28">
        <f>M86*AA86</f>
        <v>0</v>
      </c>
      <c r="P86">
        <v>3</v>
      </c>
      <c r="AA86">
        <f>IF(P86=1,$O$3,IF(P86=2,$O$4,$O$5))</f>
        <v>0.21</v>
      </c>
    </row>
    <row r="87" spans="1:27" x14ac:dyDescent="0.25">
      <c r="A87" t="s">
        <v>637</v>
      </c>
      <c r="E87" s="23" t="s">
        <v>8975</v>
      </c>
    </row>
    <row r="88" spans="1:27" x14ac:dyDescent="0.25">
      <c r="A88" t="s">
        <v>638</v>
      </c>
    </row>
    <row r="89" spans="1:27" x14ac:dyDescent="0.25">
      <c r="A89" t="s">
        <v>640</v>
      </c>
      <c r="E89" s="23" t="s">
        <v>1380</v>
      </c>
    </row>
    <row r="90" spans="1:27" x14ac:dyDescent="0.25">
      <c r="A90" t="s">
        <v>631</v>
      </c>
      <c r="B90">
        <v>3</v>
      </c>
      <c r="C90" s="22" t="s">
        <v>8976</v>
      </c>
      <c r="D90" t="s">
        <v>633</v>
      </c>
      <c r="E90" s="23" t="s">
        <v>8977</v>
      </c>
      <c r="F90" s="24" t="s">
        <v>647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8978</v>
      </c>
    </row>
    <row r="92" spans="1:27" x14ac:dyDescent="0.25">
      <c r="A92" t="s">
        <v>638</v>
      </c>
    </row>
    <row r="93" spans="1:27" x14ac:dyDescent="0.25">
      <c r="A93" t="s">
        <v>640</v>
      </c>
      <c r="E93" s="23" t="s">
        <v>1380</v>
      </c>
    </row>
    <row r="94" spans="1:27" ht="25" x14ac:dyDescent="0.25">
      <c r="A94" t="s">
        <v>631</v>
      </c>
      <c r="B94">
        <v>4</v>
      </c>
      <c r="C94" s="22" t="s">
        <v>3972</v>
      </c>
      <c r="D94" t="s">
        <v>633</v>
      </c>
      <c r="E94" s="23" t="s">
        <v>3973</v>
      </c>
      <c r="F94" s="24" t="s">
        <v>647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8979</v>
      </c>
    </row>
    <row r="96" spans="1:27" x14ac:dyDescent="0.25">
      <c r="A96" t="s">
        <v>638</v>
      </c>
    </row>
    <row r="97" spans="1:27" x14ac:dyDescent="0.25">
      <c r="A97" t="s">
        <v>640</v>
      </c>
      <c r="E97" s="23" t="s">
        <v>1380</v>
      </c>
    </row>
    <row r="98" spans="1:27" ht="25" x14ac:dyDescent="0.25">
      <c r="A98" t="s">
        <v>631</v>
      </c>
      <c r="B98">
        <v>5</v>
      </c>
      <c r="C98" s="22" t="s">
        <v>8980</v>
      </c>
      <c r="D98" t="s">
        <v>633</v>
      </c>
      <c r="E98" s="23" t="s">
        <v>8981</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8982</v>
      </c>
    </row>
    <row r="101" spans="1:27" x14ac:dyDescent="0.25">
      <c r="A101" t="s">
        <v>640</v>
      </c>
      <c r="E101" s="23" t="s">
        <v>1380</v>
      </c>
    </row>
    <row r="102" spans="1:27" ht="25" x14ac:dyDescent="0.25">
      <c r="A102" t="s">
        <v>631</v>
      </c>
      <c r="B102">
        <v>6</v>
      </c>
      <c r="C102" s="22" t="s">
        <v>8983</v>
      </c>
      <c r="D102" t="s">
        <v>633</v>
      </c>
      <c r="E102" s="23" t="s">
        <v>8984</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8985</v>
      </c>
    </row>
    <row r="104" spans="1:27" ht="26" x14ac:dyDescent="0.3">
      <c r="A104" t="s">
        <v>638</v>
      </c>
      <c r="E104" s="29" t="s">
        <v>8986</v>
      </c>
    </row>
    <row r="105" spans="1:27" x14ac:dyDescent="0.25">
      <c r="A105" t="s">
        <v>640</v>
      </c>
      <c r="E105" s="23" t="s">
        <v>1380</v>
      </c>
    </row>
    <row r="106" spans="1:27" ht="25" x14ac:dyDescent="0.25">
      <c r="A106" t="s">
        <v>631</v>
      </c>
      <c r="B106">
        <v>7</v>
      </c>
      <c r="C106" s="22" t="s">
        <v>2825</v>
      </c>
      <c r="D106" t="s">
        <v>633</v>
      </c>
      <c r="E106" s="23" t="s">
        <v>2826</v>
      </c>
      <c r="F106" s="24" t="s">
        <v>657</v>
      </c>
      <c r="G106" s="25">
        <v>18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8987</v>
      </c>
    </row>
    <row r="108" spans="1:27" x14ac:dyDescent="0.25">
      <c r="A108" t="s">
        <v>638</v>
      </c>
    </row>
    <row r="109" spans="1:27" x14ac:dyDescent="0.25">
      <c r="A109" t="s">
        <v>640</v>
      </c>
      <c r="E109" s="23" t="s">
        <v>1380</v>
      </c>
    </row>
    <row r="110" spans="1:27" ht="25" x14ac:dyDescent="0.25">
      <c r="A110" t="s">
        <v>631</v>
      </c>
      <c r="B110">
        <v>8</v>
      </c>
      <c r="C110" s="22" t="s">
        <v>2527</v>
      </c>
      <c r="D110" t="s">
        <v>633</v>
      </c>
      <c r="E110" s="23" t="s">
        <v>2528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8979</v>
      </c>
    </row>
    <row r="112" spans="1:27" x14ac:dyDescent="0.25">
      <c r="A112" t="s">
        <v>638</v>
      </c>
    </row>
    <row r="113" spans="1:27" x14ac:dyDescent="0.25">
      <c r="A113" t="s">
        <v>640</v>
      </c>
      <c r="E113" s="23" t="s">
        <v>1380</v>
      </c>
    </row>
    <row r="114" spans="1:27" x14ac:dyDescent="0.25">
      <c r="A114" t="s">
        <v>631</v>
      </c>
      <c r="B114">
        <v>9</v>
      </c>
      <c r="C114" s="22" t="s">
        <v>4099</v>
      </c>
      <c r="D114" t="s">
        <v>633</v>
      </c>
      <c r="E114" s="23" t="s">
        <v>4100</v>
      </c>
      <c r="F114" s="24" t="s">
        <v>647</v>
      </c>
      <c r="G114" s="25">
        <v>10.6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10</v>
      </c>
      <c r="C118" s="22" t="s">
        <v>954</v>
      </c>
      <c r="D118" t="s">
        <v>633</v>
      </c>
      <c r="E118" s="23" t="s">
        <v>955</v>
      </c>
      <c r="F118" s="24" t="s">
        <v>647</v>
      </c>
      <c r="G118" s="25">
        <v>640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8988</v>
      </c>
    </row>
    <row r="120" spans="1:27" x14ac:dyDescent="0.25">
      <c r="A120" t="s">
        <v>638</v>
      </c>
    </row>
    <row r="121" spans="1:27" x14ac:dyDescent="0.25">
      <c r="A121" t="s">
        <v>640</v>
      </c>
      <c r="E121" s="23" t="s">
        <v>1380</v>
      </c>
    </row>
    <row r="122" spans="1:27" ht="25" x14ac:dyDescent="0.25">
      <c r="A122" t="s">
        <v>631</v>
      </c>
      <c r="B122">
        <v>11</v>
      </c>
      <c r="C122" s="22" t="s">
        <v>8989</v>
      </c>
      <c r="D122" t="s">
        <v>633</v>
      </c>
      <c r="E122" s="23" t="s">
        <v>8990</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8991</v>
      </c>
    </row>
    <row r="124" spans="1:27" x14ac:dyDescent="0.25">
      <c r="A124" t="s">
        <v>638</v>
      </c>
    </row>
    <row r="125" spans="1:27" x14ac:dyDescent="0.25">
      <c r="A125" t="s">
        <v>640</v>
      </c>
      <c r="E125" s="23" t="s">
        <v>1380</v>
      </c>
    </row>
    <row r="126" spans="1:27" ht="25" x14ac:dyDescent="0.25">
      <c r="A126" t="s">
        <v>631</v>
      </c>
      <c r="B126">
        <v>12</v>
      </c>
      <c r="C126" s="22" t="s">
        <v>8992</v>
      </c>
      <c r="D126" t="s">
        <v>633</v>
      </c>
      <c r="E126" s="23" t="s">
        <v>8993</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8994</v>
      </c>
    </row>
    <row r="128" spans="1:27" x14ac:dyDescent="0.25">
      <c r="A128" t="s">
        <v>638</v>
      </c>
    </row>
    <row r="129" spans="1:27" x14ac:dyDescent="0.25">
      <c r="A129" t="s">
        <v>640</v>
      </c>
      <c r="E129" s="23" t="s">
        <v>1380</v>
      </c>
    </row>
    <row r="130" spans="1:27" x14ac:dyDescent="0.25">
      <c r="A130" t="s">
        <v>631</v>
      </c>
      <c r="B130">
        <v>13</v>
      </c>
      <c r="C130" s="22" t="s">
        <v>934</v>
      </c>
      <c r="D130" t="s">
        <v>633</v>
      </c>
      <c r="E130" s="23" t="s">
        <v>935</v>
      </c>
      <c r="F130" s="24" t="s">
        <v>647</v>
      </c>
      <c r="G130" s="25">
        <v>50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14</v>
      </c>
      <c r="C134" s="22" t="s">
        <v>2867</v>
      </c>
      <c r="D134" t="s">
        <v>633</v>
      </c>
      <c r="E134" s="23" t="s">
        <v>2868</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15</v>
      </c>
      <c r="C138" s="22" t="s">
        <v>4103</v>
      </c>
      <c r="D138" t="s">
        <v>633</v>
      </c>
      <c r="E138" s="23" t="s">
        <v>4104</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16</v>
      </c>
      <c r="C142" s="22" t="s">
        <v>4105</v>
      </c>
      <c r="D142" t="s">
        <v>633</v>
      </c>
      <c r="E142" s="23" t="s">
        <v>4106</v>
      </c>
      <c r="F142" s="24" t="s">
        <v>657</v>
      </c>
      <c r="G142" s="25">
        <v>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x14ac:dyDescent="0.25">
      <c r="A144" t="s">
        <v>638</v>
      </c>
    </row>
    <row r="145" spans="1:27" x14ac:dyDescent="0.25">
      <c r="A145" t="s">
        <v>640</v>
      </c>
      <c r="E145" s="23" t="s">
        <v>1380</v>
      </c>
    </row>
    <row r="146" spans="1:27" ht="25" x14ac:dyDescent="0.25">
      <c r="A146" t="s">
        <v>631</v>
      </c>
      <c r="B146">
        <v>17</v>
      </c>
      <c r="C146" s="22" t="s">
        <v>1865</v>
      </c>
      <c r="D146" t="s">
        <v>633</v>
      </c>
      <c r="E146" s="23" t="s">
        <v>1866</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1380</v>
      </c>
    </row>
    <row r="150" spans="1:27" ht="37.5" x14ac:dyDescent="0.25">
      <c r="A150" t="s">
        <v>631</v>
      </c>
      <c r="B150">
        <v>18</v>
      </c>
      <c r="C150" s="22" t="s">
        <v>1867</v>
      </c>
      <c r="D150" t="s">
        <v>633</v>
      </c>
      <c r="E150" s="23" t="s">
        <v>1868</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19</v>
      </c>
      <c r="C154" s="22" t="s">
        <v>3680</v>
      </c>
      <c r="D154" t="s">
        <v>633</v>
      </c>
      <c r="E154" s="23" t="s">
        <v>3681</v>
      </c>
      <c r="F154" s="24" t="s">
        <v>814</v>
      </c>
      <c r="G154" s="25">
        <v>48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1380</v>
      </c>
    </row>
    <row r="158" spans="1:27" x14ac:dyDescent="0.25">
      <c r="A158" t="s">
        <v>631</v>
      </c>
      <c r="B158">
        <v>20</v>
      </c>
      <c r="C158" s="22" t="s">
        <v>3682</v>
      </c>
      <c r="D158" t="s">
        <v>633</v>
      </c>
      <c r="E158" s="23" t="s">
        <v>3683</v>
      </c>
      <c r="F158" s="24" t="s">
        <v>814</v>
      </c>
      <c r="G158" s="25">
        <v>16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21</v>
      </c>
      <c r="C162" s="22" t="s">
        <v>3685</v>
      </c>
      <c r="D162" t="s">
        <v>633</v>
      </c>
      <c r="E162" s="23" t="s">
        <v>3686</v>
      </c>
      <c r="F162" s="24" t="s">
        <v>814</v>
      </c>
      <c r="G162" s="25">
        <v>80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8995</v>
      </c>
    </row>
    <row r="164" spans="1:27" x14ac:dyDescent="0.25">
      <c r="A164" t="s">
        <v>638</v>
      </c>
    </row>
    <row r="165" spans="1:27" x14ac:dyDescent="0.25">
      <c r="A165" t="s">
        <v>640</v>
      </c>
      <c r="E165" s="23" t="s">
        <v>1380</v>
      </c>
    </row>
    <row r="166" spans="1:27" x14ac:dyDescent="0.25">
      <c r="A166" t="s">
        <v>631</v>
      </c>
      <c r="B166">
        <v>22</v>
      </c>
      <c r="C166" s="22" t="s">
        <v>3677</v>
      </c>
      <c r="D166" t="s">
        <v>633</v>
      </c>
      <c r="E166" s="23" t="s">
        <v>3678</v>
      </c>
      <c r="F166" s="24" t="s">
        <v>814</v>
      </c>
      <c r="G166" s="25">
        <v>128</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23</v>
      </c>
      <c r="C170" s="22" t="s">
        <v>1958</v>
      </c>
      <c r="D170" t="s">
        <v>633</v>
      </c>
      <c r="E170" s="23" t="s">
        <v>1959</v>
      </c>
      <c r="F170" s="24" t="s">
        <v>647</v>
      </c>
      <c r="G170" s="25">
        <v>20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8996</v>
      </c>
    </row>
    <row r="172" spans="1:27" x14ac:dyDescent="0.25">
      <c r="A172" t="s">
        <v>638</v>
      </c>
    </row>
    <row r="173" spans="1:27" x14ac:dyDescent="0.25">
      <c r="A173" t="s">
        <v>640</v>
      </c>
      <c r="E173" s="23" t="s">
        <v>1380</v>
      </c>
    </row>
    <row r="174" spans="1:27" x14ac:dyDescent="0.25">
      <c r="A174" t="s">
        <v>631</v>
      </c>
      <c r="B174">
        <v>24</v>
      </c>
      <c r="C174" s="22" t="s">
        <v>8997</v>
      </c>
      <c r="D174" t="s">
        <v>633</v>
      </c>
      <c r="E174" s="23" t="s">
        <v>8998</v>
      </c>
      <c r="F174" s="24" t="s">
        <v>657</v>
      </c>
      <c r="G174" s="25">
        <v>2</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8999</v>
      </c>
    </row>
    <row r="176" spans="1:27" x14ac:dyDescent="0.25">
      <c r="A176" t="s">
        <v>638</v>
      </c>
    </row>
    <row r="177" spans="1:27" x14ac:dyDescent="0.25">
      <c r="A177" t="s">
        <v>640</v>
      </c>
      <c r="E177" s="23" t="s">
        <v>1380</v>
      </c>
    </row>
    <row r="178" spans="1:27" x14ac:dyDescent="0.25">
      <c r="A178" t="s">
        <v>631</v>
      </c>
      <c r="B178">
        <v>25</v>
      </c>
      <c r="C178" s="22" t="s">
        <v>9000</v>
      </c>
      <c r="D178" t="s">
        <v>633</v>
      </c>
      <c r="E178" s="23" t="s">
        <v>1934</v>
      </c>
      <c r="F178" s="24" t="s">
        <v>1935</v>
      </c>
      <c r="G178" s="25">
        <v>14</v>
      </c>
      <c r="H178" s="24">
        <v>0</v>
      </c>
      <c r="I178" s="26">
        <f>ROUND(G178*H178,P4)</f>
        <v>0</v>
      </c>
      <c r="L178" s="27">
        <v>0</v>
      </c>
      <c r="M178" s="20">
        <f>ROUND(G178*L178,P4)</f>
        <v>0</v>
      </c>
      <c r="N178" s="21" t="s">
        <v>633</v>
      </c>
      <c r="O178" s="28">
        <f>M178*AA178</f>
        <v>0</v>
      </c>
      <c r="P178">
        <v>3</v>
      </c>
      <c r="AA178">
        <f>IF(P178=1,$O$3,IF(P178=2,$O$4,$O$5))</f>
        <v>0.21</v>
      </c>
    </row>
    <row r="179" spans="1:27" x14ac:dyDescent="0.25">
      <c r="A179" t="s">
        <v>637</v>
      </c>
      <c r="E179" s="23" t="s">
        <v>9001</v>
      </c>
    </row>
    <row r="180" spans="1:27" x14ac:dyDescent="0.25">
      <c r="A180" t="s">
        <v>638</v>
      </c>
    </row>
    <row r="181" spans="1:27" x14ac:dyDescent="0.25">
      <c r="A181" t="s">
        <v>640</v>
      </c>
      <c r="E181" s="23" t="s">
        <v>1380</v>
      </c>
    </row>
    <row r="182" spans="1:27" ht="13" x14ac:dyDescent="0.25">
      <c r="A182" t="s">
        <v>628</v>
      </c>
      <c r="C182" s="18" t="s">
        <v>1801</v>
      </c>
      <c r="E182" s="19" t="s">
        <v>1802</v>
      </c>
      <c r="L182" s="20">
        <f>SUMIFS(L183:L194,A183:A194,"P")</f>
        <v>0</v>
      </c>
      <c r="M182" s="20">
        <f>SUMIFS(M183:M194,A183:A194,"P")</f>
        <v>0</v>
      </c>
      <c r="N182" s="21"/>
    </row>
    <row r="183" spans="1:27" ht="25" x14ac:dyDescent="0.25">
      <c r="A183" t="s">
        <v>631</v>
      </c>
      <c r="B183">
        <v>43</v>
      </c>
      <c r="C183" s="22" t="s">
        <v>1803</v>
      </c>
      <c r="D183" t="s">
        <v>1804</v>
      </c>
      <c r="E183" s="23" t="s">
        <v>1805</v>
      </c>
      <c r="F183" s="24" t="s">
        <v>1806</v>
      </c>
      <c r="G183" s="25">
        <v>0.56000000000000005</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x14ac:dyDescent="0.25">
      <c r="A185" t="s">
        <v>638</v>
      </c>
    </row>
    <row r="186" spans="1:27" ht="187.5" x14ac:dyDescent="0.25">
      <c r="A186" t="s">
        <v>640</v>
      </c>
      <c r="E186" s="23" t="s">
        <v>3746</v>
      </c>
    </row>
    <row r="187" spans="1:27" ht="25" x14ac:dyDescent="0.25">
      <c r="A187" t="s">
        <v>631</v>
      </c>
      <c r="B187">
        <v>44</v>
      </c>
      <c r="C187" s="22" t="s">
        <v>1827</v>
      </c>
      <c r="D187" t="s">
        <v>1828</v>
      </c>
      <c r="E187" s="23" t="s">
        <v>1829</v>
      </c>
      <c r="F187" s="24" t="s">
        <v>1806</v>
      </c>
      <c r="G187" s="25">
        <v>0.02</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x14ac:dyDescent="0.25">
      <c r="A189" t="s">
        <v>638</v>
      </c>
    </row>
    <row r="190" spans="1:27" ht="187.5" x14ac:dyDescent="0.25">
      <c r="A190" t="s">
        <v>640</v>
      </c>
      <c r="E190" s="23" t="s">
        <v>3751</v>
      </c>
    </row>
    <row r="191" spans="1:27" ht="25" x14ac:dyDescent="0.25">
      <c r="A191" t="s">
        <v>631</v>
      </c>
      <c r="B191">
        <v>45</v>
      </c>
      <c r="C191" s="22" t="s">
        <v>1819</v>
      </c>
      <c r="D191" t="s">
        <v>1820</v>
      </c>
      <c r="E191" s="23" t="s">
        <v>1821</v>
      </c>
      <c r="F191" s="24" t="s">
        <v>1806</v>
      </c>
      <c r="G191" s="25">
        <v>0.8</v>
      </c>
      <c r="H191" s="24">
        <v>0</v>
      </c>
      <c r="I191" s="26">
        <f>ROUND(G191*H191,P4)</f>
        <v>0</v>
      </c>
      <c r="L191" s="27">
        <v>0</v>
      </c>
      <c r="M191" s="20">
        <f>ROUND(G191*L191,P4)</f>
        <v>0</v>
      </c>
      <c r="N191" s="21" t="s">
        <v>1807</v>
      </c>
      <c r="O191" s="28">
        <f>M191*AA191</f>
        <v>0</v>
      </c>
      <c r="P191">
        <v>3</v>
      </c>
      <c r="AA191">
        <f>IF(P191=1,$O$3,IF(P191=2,$O$4,$O$5))</f>
        <v>0.21</v>
      </c>
    </row>
    <row r="192" spans="1:27" ht="25" x14ac:dyDescent="0.25">
      <c r="A192" t="s">
        <v>637</v>
      </c>
      <c r="E192" s="23" t="s">
        <v>1808</v>
      </c>
    </row>
    <row r="193" spans="1:5" x14ac:dyDescent="0.25">
      <c r="A193" t="s">
        <v>638</v>
      </c>
    </row>
    <row r="194" spans="1:5" ht="187.5" x14ac:dyDescent="0.25">
      <c r="A194" t="s">
        <v>640</v>
      </c>
      <c r="E194" s="23" t="s">
        <v>3751</v>
      </c>
    </row>
  </sheetData>
  <sheetProtection algorithmName="SHA-512" hashValue="9gQQB7mPRSENzF+JIsCPFwJcUEvbcVlggaYZqdqF4gEwUbigsG18MQvmEFIPNA6BA4Ns0laKVZpzCrkR55WlEA==" saltValue="QH+3ghgUM/r+PTgmp5EtQa3QGi4BHQMfhkK8r/0BtPezQVDjZfRUpQ5U6rkZs6khGgqItD6bZheK9SYi0/K5/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2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COUNTIFS(L8:L229,"=0",A8:A229,"P")+COUNTIFS(L8:L229,"",A8:A229,"P")+SUM(Q8:Q229)</f>
        <v>53</v>
      </c>
    </row>
    <row r="8" spans="1:27" ht="13" x14ac:dyDescent="0.25">
      <c r="A8" t="s">
        <v>626</v>
      </c>
      <c r="C8" s="18" t="s">
        <v>9002</v>
      </c>
      <c r="E8" s="19" t="s">
        <v>319</v>
      </c>
      <c r="L8" s="20">
        <f>L9+L14+L31+L36+L41+L90+L203+L212</f>
        <v>0</v>
      </c>
      <c r="M8" s="20">
        <f>M9+M14+M31+M36+M41+M90+M203+M212</f>
        <v>0</v>
      </c>
      <c r="N8" s="21"/>
    </row>
    <row r="9" spans="1:27" ht="13" x14ac:dyDescent="0.25">
      <c r="A9" t="s">
        <v>628</v>
      </c>
      <c r="C9" s="18" t="s">
        <v>769</v>
      </c>
      <c r="E9" s="19" t="s">
        <v>770</v>
      </c>
      <c r="L9" s="20">
        <f>SUMIFS(L10:L13,A10:A13,"P")</f>
        <v>0</v>
      </c>
      <c r="M9" s="20">
        <f>SUMIFS(M10:M13,A10:A13,"P")</f>
        <v>0</v>
      </c>
      <c r="N9" s="21"/>
    </row>
    <row r="10" spans="1:27" x14ac:dyDescent="0.25">
      <c r="A10" t="s">
        <v>631</v>
      </c>
      <c r="B10">
        <v>49</v>
      </c>
      <c r="C10" s="22" t="s">
        <v>4041</v>
      </c>
      <c r="D10" t="s">
        <v>633</v>
      </c>
      <c r="E10" s="23" t="s">
        <v>4042</v>
      </c>
      <c r="F10" s="24" t="s">
        <v>8962</v>
      </c>
      <c r="G10" s="25">
        <v>4.0999999999999996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41</v>
      </c>
      <c r="C15" s="22" t="s">
        <v>1477</v>
      </c>
      <c r="D15" t="s">
        <v>633</v>
      </c>
      <c r="E15" s="23" t="s">
        <v>1478</v>
      </c>
      <c r="F15" s="24" t="s">
        <v>874</v>
      </c>
      <c r="G15" s="25">
        <v>328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42</v>
      </c>
      <c r="C19" s="22" t="s">
        <v>4045</v>
      </c>
      <c r="D19" t="s">
        <v>633</v>
      </c>
      <c r="E19" s="23" t="s">
        <v>4046</v>
      </c>
      <c r="F19" s="24" t="s">
        <v>4047</v>
      </c>
      <c r="G19" s="25">
        <v>1640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43</v>
      </c>
      <c r="C23" s="22" t="s">
        <v>1474</v>
      </c>
      <c r="D23" t="s">
        <v>633</v>
      </c>
      <c r="E23" s="23" t="s">
        <v>1475</v>
      </c>
      <c r="F23" s="24" t="s">
        <v>874</v>
      </c>
      <c r="G23" s="25">
        <v>52.488</v>
      </c>
      <c r="H23" s="24">
        <v>0</v>
      </c>
      <c r="I23" s="26">
        <f>ROUND(G23*H23,P4)</f>
        <v>0</v>
      </c>
      <c r="L23" s="27">
        <v>0</v>
      </c>
      <c r="M23" s="20">
        <f>ROUND(G23*L23,P4)</f>
        <v>0</v>
      </c>
      <c r="N23" s="21" t="s">
        <v>636</v>
      </c>
      <c r="O23" s="28">
        <f>M23*AA23</f>
        <v>0</v>
      </c>
      <c r="P23">
        <v>3</v>
      </c>
      <c r="AA23">
        <f>IF(P23=1,$O$3,IF(P23=2,$O$4,$O$5))</f>
        <v>0.21</v>
      </c>
    </row>
    <row r="24" spans="1:27" x14ac:dyDescent="0.25">
      <c r="A24" t="s">
        <v>637</v>
      </c>
      <c r="E24" s="23" t="s">
        <v>9003</v>
      </c>
    </row>
    <row r="25" spans="1:27" x14ac:dyDescent="0.25">
      <c r="A25" t="s">
        <v>638</v>
      </c>
    </row>
    <row r="26" spans="1:27" x14ac:dyDescent="0.25">
      <c r="A26" t="s">
        <v>640</v>
      </c>
      <c r="E26" s="23" t="s">
        <v>1380</v>
      </c>
    </row>
    <row r="27" spans="1:27" x14ac:dyDescent="0.25">
      <c r="A27" t="s">
        <v>631</v>
      </c>
      <c r="B27">
        <v>44</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9004</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45</v>
      </c>
      <c r="C32" s="22" t="s">
        <v>888</v>
      </c>
      <c r="D32" t="s">
        <v>633</v>
      </c>
      <c r="E32" s="23" t="s">
        <v>889</v>
      </c>
      <c r="F32" s="24" t="s">
        <v>874</v>
      </c>
      <c r="G32" s="25">
        <v>379.58800000000002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46</v>
      </c>
      <c r="C37" s="22" t="s">
        <v>4062</v>
      </c>
      <c r="D37" t="s">
        <v>633</v>
      </c>
      <c r="E37" s="23" t="s">
        <v>4063</v>
      </c>
      <c r="F37" s="24" t="s">
        <v>874</v>
      </c>
      <c r="G37" s="25">
        <v>52.488</v>
      </c>
      <c r="H37" s="24">
        <v>0</v>
      </c>
      <c r="I37" s="26">
        <f>ROUND(G37*H37,P4)</f>
        <v>0</v>
      </c>
      <c r="L37" s="27">
        <v>0</v>
      </c>
      <c r="M37" s="20">
        <f>ROUND(G37*L37,P4)</f>
        <v>0</v>
      </c>
      <c r="N37" s="21" t="s">
        <v>636</v>
      </c>
      <c r="O37" s="28">
        <f>M37*AA37</f>
        <v>0</v>
      </c>
      <c r="P37">
        <v>3</v>
      </c>
      <c r="AA37">
        <f>IF(P37=1,$O$3,IF(P37=2,$O$4,$O$5))</f>
        <v>0.21</v>
      </c>
    </row>
    <row r="38" spans="1:27" x14ac:dyDescent="0.25">
      <c r="A38" t="s">
        <v>637</v>
      </c>
      <c r="E38" s="23" t="s">
        <v>9005</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29</v>
      </c>
      <c r="C42" s="22" t="s">
        <v>3149</v>
      </c>
      <c r="D42" t="s">
        <v>633</v>
      </c>
      <c r="E42" s="23" t="s">
        <v>3150</v>
      </c>
      <c r="F42" s="24" t="s">
        <v>647</v>
      </c>
      <c r="G42" s="25">
        <v>410</v>
      </c>
      <c r="H42" s="24">
        <v>0</v>
      </c>
      <c r="I42" s="26">
        <f>ROUND(G42*H42,P4)</f>
        <v>0</v>
      </c>
      <c r="L42" s="27">
        <v>0</v>
      </c>
      <c r="M42" s="20">
        <f>ROUND(G42*L42,P4)</f>
        <v>0</v>
      </c>
      <c r="N42" s="21" t="s">
        <v>636</v>
      </c>
      <c r="O42" s="28">
        <f>M42*AA42</f>
        <v>0</v>
      </c>
      <c r="P42">
        <v>3</v>
      </c>
      <c r="AA42">
        <f>IF(P42=1,$O$3,IF(P42=2,$O$4,$O$5))</f>
        <v>0.21</v>
      </c>
    </row>
    <row r="43" spans="1:27" x14ac:dyDescent="0.25">
      <c r="A43" t="s">
        <v>637</v>
      </c>
      <c r="E43" s="23" t="s">
        <v>8965</v>
      </c>
    </row>
    <row r="44" spans="1:27" x14ac:dyDescent="0.25">
      <c r="A44" t="s">
        <v>638</v>
      </c>
    </row>
    <row r="45" spans="1:27" x14ac:dyDescent="0.25">
      <c r="A45" t="s">
        <v>640</v>
      </c>
      <c r="E45" s="23" t="s">
        <v>1380</v>
      </c>
    </row>
    <row r="46" spans="1:27" x14ac:dyDescent="0.25">
      <c r="A46" t="s">
        <v>631</v>
      </c>
      <c r="B46">
        <v>30</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8966</v>
      </c>
    </row>
    <row r="48" spans="1:27" x14ac:dyDescent="0.25">
      <c r="A48" t="s">
        <v>638</v>
      </c>
    </row>
    <row r="49" spans="1:27" x14ac:dyDescent="0.25">
      <c r="A49" t="s">
        <v>640</v>
      </c>
      <c r="E49" s="23" t="s">
        <v>1380</v>
      </c>
    </row>
    <row r="50" spans="1:27" x14ac:dyDescent="0.25">
      <c r="A50" t="s">
        <v>631</v>
      </c>
      <c r="B50">
        <v>31</v>
      </c>
      <c r="C50" s="22" t="s">
        <v>4069</v>
      </c>
      <c r="D50" t="s">
        <v>633</v>
      </c>
      <c r="E50" s="23" t="s">
        <v>4070</v>
      </c>
      <c r="F50" s="24" t="s">
        <v>647</v>
      </c>
      <c r="G50" s="25">
        <v>455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32</v>
      </c>
      <c r="C54" s="22" t="s">
        <v>9006</v>
      </c>
      <c r="D54" t="s">
        <v>633</v>
      </c>
      <c r="E54" s="23" t="s">
        <v>9007</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9008</v>
      </c>
    </row>
    <row r="56" spans="1:27" x14ac:dyDescent="0.25">
      <c r="A56" t="s">
        <v>638</v>
      </c>
    </row>
    <row r="57" spans="1:27" ht="37.5" x14ac:dyDescent="0.25">
      <c r="A57" t="s">
        <v>640</v>
      </c>
      <c r="E57" s="23" t="s">
        <v>9009</v>
      </c>
    </row>
    <row r="58" spans="1:27" x14ac:dyDescent="0.25">
      <c r="A58" t="s">
        <v>631</v>
      </c>
      <c r="B58">
        <v>33</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x14ac:dyDescent="0.25">
      <c r="A60" t="s">
        <v>638</v>
      </c>
    </row>
    <row r="61" spans="1:27" x14ac:dyDescent="0.25">
      <c r="A61" t="s">
        <v>640</v>
      </c>
      <c r="E61" s="23" t="s">
        <v>1380</v>
      </c>
    </row>
    <row r="62" spans="1:27" ht="25" x14ac:dyDescent="0.25">
      <c r="A62" t="s">
        <v>631</v>
      </c>
      <c r="B62">
        <v>34</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35</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36</v>
      </c>
      <c r="C70" s="22" t="s">
        <v>927</v>
      </c>
      <c r="D70" t="s">
        <v>633</v>
      </c>
      <c r="E70" s="23" t="s">
        <v>928</v>
      </c>
      <c r="F70" s="24" t="s">
        <v>647</v>
      </c>
      <c r="G70" s="25">
        <v>455</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37</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38</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8968</v>
      </c>
    </row>
    <row r="80" spans="1:27" x14ac:dyDescent="0.25">
      <c r="A80" t="s">
        <v>638</v>
      </c>
    </row>
    <row r="81" spans="1:27" x14ac:dyDescent="0.25">
      <c r="A81" t="s">
        <v>640</v>
      </c>
      <c r="E81" s="23" t="s">
        <v>1380</v>
      </c>
    </row>
    <row r="82" spans="1:27" ht="25" x14ac:dyDescent="0.25">
      <c r="A82" t="s">
        <v>631</v>
      </c>
      <c r="B82">
        <v>39</v>
      </c>
      <c r="C82" s="22" t="s">
        <v>9010</v>
      </c>
      <c r="D82" t="s">
        <v>633</v>
      </c>
      <c r="E82" s="23" t="s">
        <v>9011</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9012</v>
      </c>
    </row>
    <row r="84" spans="1:27" x14ac:dyDescent="0.25">
      <c r="A84" t="s">
        <v>638</v>
      </c>
    </row>
    <row r="85" spans="1:27" ht="87.5" x14ac:dyDescent="0.25">
      <c r="A85" t="s">
        <v>640</v>
      </c>
      <c r="E85" s="23" t="s">
        <v>9013</v>
      </c>
    </row>
    <row r="86" spans="1:27" x14ac:dyDescent="0.25">
      <c r="A86" t="s">
        <v>631</v>
      </c>
      <c r="B86">
        <v>40</v>
      </c>
      <c r="C86" s="22" t="s">
        <v>8969</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8970</v>
      </c>
    </row>
    <row r="88" spans="1:27" x14ac:dyDescent="0.25">
      <c r="A88" t="s">
        <v>638</v>
      </c>
    </row>
    <row r="89" spans="1:27" x14ac:dyDescent="0.25">
      <c r="A89" t="s">
        <v>640</v>
      </c>
      <c r="E89" s="23" t="s">
        <v>1380</v>
      </c>
    </row>
    <row r="90" spans="1:27" ht="13" x14ac:dyDescent="0.25">
      <c r="A90" t="s">
        <v>628</v>
      </c>
      <c r="C90" s="18" t="s">
        <v>932</v>
      </c>
      <c r="E90" s="19" t="s">
        <v>4082</v>
      </c>
      <c r="L90" s="20">
        <f>SUMIFS(L91:L202,A91:A202,"P")</f>
        <v>0</v>
      </c>
      <c r="M90" s="20">
        <f>SUMIFS(M91:M202,A91:A202,"P")</f>
        <v>0</v>
      </c>
      <c r="N90" s="21"/>
    </row>
    <row r="91" spans="1:27" x14ac:dyDescent="0.25">
      <c r="A91" t="s">
        <v>631</v>
      </c>
      <c r="B91">
        <v>1</v>
      </c>
      <c r="C91" s="22" t="s">
        <v>8976</v>
      </c>
      <c r="D91" t="s">
        <v>633</v>
      </c>
      <c r="E91" s="23" t="s">
        <v>8977</v>
      </c>
      <c r="F91" s="24" t="s">
        <v>647</v>
      </c>
      <c r="G91" s="25">
        <v>360</v>
      </c>
      <c r="H91" s="24">
        <v>0</v>
      </c>
      <c r="I91" s="26">
        <f>ROUND(G91*H91,P4)</f>
        <v>0</v>
      </c>
      <c r="L91" s="27">
        <v>0</v>
      </c>
      <c r="M91" s="20">
        <f>ROUND(G91*L91,P4)</f>
        <v>0</v>
      </c>
      <c r="N91" s="21" t="s">
        <v>636</v>
      </c>
      <c r="O91" s="28">
        <f>M91*AA91</f>
        <v>0</v>
      </c>
      <c r="P91">
        <v>3</v>
      </c>
      <c r="AA91">
        <f>IF(P91=1,$O$3,IF(P91=2,$O$4,$O$5))</f>
        <v>0.21</v>
      </c>
    </row>
    <row r="92" spans="1:27" x14ac:dyDescent="0.25">
      <c r="A92" t="s">
        <v>637</v>
      </c>
      <c r="E92" s="23" t="s">
        <v>9014</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50</v>
      </c>
      <c r="H95" s="24">
        <v>0</v>
      </c>
      <c r="I95" s="26">
        <f>ROUND(G95*H95,P4)</f>
        <v>0</v>
      </c>
      <c r="L95" s="27">
        <v>0</v>
      </c>
      <c r="M95" s="20">
        <f>ROUND(G95*L95,P4)</f>
        <v>0</v>
      </c>
      <c r="N95" s="21" t="s">
        <v>636</v>
      </c>
      <c r="O95" s="28">
        <f>M95*AA95</f>
        <v>0</v>
      </c>
      <c r="P95">
        <v>3</v>
      </c>
      <c r="AA95">
        <f>IF(P95=1,$O$3,IF(P95=2,$O$4,$O$5))</f>
        <v>0.21</v>
      </c>
    </row>
    <row r="96" spans="1:27" x14ac:dyDescent="0.25">
      <c r="A96" t="s">
        <v>637</v>
      </c>
      <c r="E96" s="23" t="s">
        <v>8979</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20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9014</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8979</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410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8988</v>
      </c>
    </row>
    <row r="109" spans="1:27" x14ac:dyDescent="0.25">
      <c r="A109" t="s">
        <v>638</v>
      </c>
    </row>
    <row r="110" spans="1:27" x14ac:dyDescent="0.25">
      <c r="A110" t="s">
        <v>640</v>
      </c>
      <c r="E110" s="23" t="s">
        <v>1380</v>
      </c>
    </row>
    <row r="111" spans="1:27" ht="25" x14ac:dyDescent="0.25">
      <c r="A111" t="s">
        <v>631</v>
      </c>
      <c r="B111">
        <v>6</v>
      </c>
      <c r="C111" s="22" t="s">
        <v>8989</v>
      </c>
      <c r="D111" t="s">
        <v>633</v>
      </c>
      <c r="E111" s="23" t="s">
        <v>8990</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8991</v>
      </c>
    </row>
    <row r="113" spans="1:27" x14ac:dyDescent="0.25">
      <c r="A113" t="s">
        <v>638</v>
      </c>
    </row>
    <row r="114" spans="1:27" x14ac:dyDescent="0.25">
      <c r="A114" t="s">
        <v>640</v>
      </c>
      <c r="E114" s="23" t="s">
        <v>1380</v>
      </c>
    </row>
    <row r="115" spans="1:27" ht="25" x14ac:dyDescent="0.25">
      <c r="A115" t="s">
        <v>631</v>
      </c>
      <c r="B115">
        <v>7</v>
      </c>
      <c r="C115" s="22" t="s">
        <v>9015</v>
      </c>
      <c r="D115" t="s">
        <v>633</v>
      </c>
      <c r="E115" s="23" t="s">
        <v>9016</v>
      </c>
      <c r="F115" s="24" t="s">
        <v>657</v>
      </c>
      <c r="G115" s="25">
        <v>9</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8</v>
      </c>
      <c r="C119" s="22" t="s">
        <v>9017</v>
      </c>
      <c r="D119" t="s">
        <v>633</v>
      </c>
      <c r="E119" s="23" t="s">
        <v>9018</v>
      </c>
      <c r="F119" s="24" t="s">
        <v>657</v>
      </c>
      <c r="G119" s="25">
        <v>9</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9019</v>
      </c>
    </row>
    <row r="122" spans="1:27" x14ac:dyDescent="0.25">
      <c r="A122" t="s">
        <v>640</v>
      </c>
      <c r="E122" s="23" t="s">
        <v>1380</v>
      </c>
    </row>
    <row r="123" spans="1:27" ht="25" x14ac:dyDescent="0.25">
      <c r="A123" t="s">
        <v>631</v>
      </c>
      <c r="B123">
        <v>9</v>
      </c>
      <c r="C123" s="22" t="s">
        <v>9020</v>
      </c>
      <c r="D123" t="s">
        <v>633</v>
      </c>
      <c r="E123" s="23" t="s">
        <v>9021</v>
      </c>
      <c r="F123" s="24" t="s">
        <v>657</v>
      </c>
      <c r="G123" s="25">
        <v>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10</v>
      </c>
      <c r="C127" s="22" t="s">
        <v>9022</v>
      </c>
      <c r="D127" t="s">
        <v>633</v>
      </c>
      <c r="E127" s="23" t="s">
        <v>9023</v>
      </c>
      <c r="F127" s="24" t="s">
        <v>874</v>
      </c>
      <c r="G127" s="25">
        <v>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9024</v>
      </c>
    </row>
    <row r="129" spans="1:27" x14ac:dyDescent="0.25">
      <c r="A129" t="s">
        <v>638</v>
      </c>
    </row>
    <row r="130" spans="1:27" x14ac:dyDescent="0.25">
      <c r="A130" t="s">
        <v>640</v>
      </c>
      <c r="E130" s="23" t="s">
        <v>1380</v>
      </c>
    </row>
    <row r="131" spans="1:27" x14ac:dyDescent="0.25">
      <c r="A131" t="s">
        <v>631</v>
      </c>
      <c r="B131">
        <v>11</v>
      </c>
      <c r="C131" s="22" t="s">
        <v>9025</v>
      </c>
      <c r="D131" t="s">
        <v>633</v>
      </c>
      <c r="E131" s="23" t="s">
        <v>9026</v>
      </c>
      <c r="F131" s="24" t="s">
        <v>657</v>
      </c>
      <c r="G131" s="25">
        <v>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9027</v>
      </c>
    </row>
    <row r="133" spans="1:27" x14ac:dyDescent="0.25">
      <c r="A133" t="s">
        <v>638</v>
      </c>
    </row>
    <row r="134" spans="1:27" x14ac:dyDescent="0.25">
      <c r="A134" t="s">
        <v>640</v>
      </c>
      <c r="E134" s="23" t="s">
        <v>1380</v>
      </c>
    </row>
    <row r="135" spans="1:27" x14ac:dyDescent="0.25">
      <c r="A135" t="s">
        <v>631</v>
      </c>
      <c r="B135">
        <v>12</v>
      </c>
      <c r="C135" s="22" t="s">
        <v>3698</v>
      </c>
      <c r="D135" t="s">
        <v>633</v>
      </c>
      <c r="E135" s="23" t="s">
        <v>3699</v>
      </c>
      <c r="F135" s="24" t="s">
        <v>657</v>
      </c>
      <c r="G135" s="25">
        <v>18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9028</v>
      </c>
    </row>
    <row r="137" spans="1:27" ht="26" x14ac:dyDescent="0.3">
      <c r="A137" t="s">
        <v>638</v>
      </c>
      <c r="E137" s="29" t="s">
        <v>9029</v>
      </c>
    </row>
    <row r="138" spans="1:27" x14ac:dyDescent="0.25">
      <c r="A138" t="s">
        <v>640</v>
      </c>
      <c r="E138" s="23" t="s">
        <v>1380</v>
      </c>
    </row>
    <row r="139" spans="1:27" ht="25" x14ac:dyDescent="0.25">
      <c r="A139" t="s">
        <v>631</v>
      </c>
      <c r="B139">
        <v>13</v>
      </c>
      <c r="C139" s="22" t="s">
        <v>9030</v>
      </c>
      <c r="D139" t="s">
        <v>633</v>
      </c>
      <c r="E139" s="23" t="s">
        <v>9031</v>
      </c>
      <c r="F139" s="24" t="s">
        <v>657</v>
      </c>
      <c r="G139" s="25">
        <v>9</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9032</v>
      </c>
    </row>
    <row r="141" spans="1:27" x14ac:dyDescent="0.25">
      <c r="A141" t="s">
        <v>638</v>
      </c>
    </row>
    <row r="142" spans="1:27" x14ac:dyDescent="0.25">
      <c r="A142" t="s">
        <v>640</v>
      </c>
      <c r="E142" s="23" t="s">
        <v>1380</v>
      </c>
    </row>
    <row r="143" spans="1:27" x14ac:dyDescent="0.25">
      <c r="A143" t="s">
        <v>631</v>
      </c>
      <c r="B143">
        <v>14</v>
      </c>
      <c r="C143" s="22" t="s">
        <v>934</v>
      </c>
      <c r="D143" t="s">
        <v>633</v>
      </c>
      <c r="E143" s="23" t="s">
        <v>935</v>
      </c>
      <c r="F143" s="24" t="s">
        <v>647</v>
      </c>
      <c r="G143" s="25">
        <v>120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2867</v>
      </c>
      <c r="D147" t="s">
        <v>633</v>
      </c>
      <c r="E147" s="23" t="s">
        <v>2868</v>
      </c>
      <c r="F147" s="24" t="s">
        <v>657</v>
      </c>
      <c r="G147" s="25">
        <v>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4103</v>
      </c>
      <c r="D151" t="s">
        <v>633</v>
      </c>
      <c r="E151" s="23" t="s">
        <v>4104</v>
      </c>
      <c r="F151" s="24" t="s">
        <v>657</v>
      </c>
      <c r="G151" s="25">
        <v>11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17</v>
      </c>
      <c r="C155" s="22" t="s">
        <v>4105</v>
      </c>
      <c r="D155" t="s">
        <v>633</v>
      </c>
      <c r="E155" s="23" t="s">
        <v>4106</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ht="25" x14ac:dyDescent="0.25">
      <c r="A159" t="s">
        <v>631</v>
      </c>
      <c r="B159">
        <v>18</v>
      </c>
      <c r="C159" s="22" t="s">
        <v>1865</v>
      </c>
      <c r="D159" t="s">
        <v>633</v>
      </c>
      <c r="E159" s="23" t="s">
        <v>1866</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ht="37.5" x14ac:dyDescent="0.25">
      <c r="A163" t="s">
        <v>631</v>
      </c>
      <c r="B163">
        <v>19</v>
      </c>
      <c r="C163" s="22" t="s">
        <v>1867</v>
      </c>
      <c r="D163" t="s">
        <v>633</v>
      </c>
      <c r="E163" s="23" t="s">
        <v>1868</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9033</v>
      </c>
      <c r="D167" t="s">
        <v>633</v>
      </c>
      <c r="E167" s="23" t="s">
        <v>9034</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ht="25" x14ac:dyDescent="0.25">
      <c r="A171" t="s">
        <v>631</v>
      </c>
      <c r="B171">
        <v>21</v>
      </c>
      <c r="C171" s="22" t="s">
        <v>3663</v>
      </c>
      <c r="D171" t="s">
        <v>633</v>
      </c>
      <c r="E171" s="23" t="s">
        <v>3664</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x14ac:dyDescent="0.25">
      <c r="A173" t="s">
        <v>638</v>
      </c>
    </row>
    <row r="174" spans="1:27" x14ac:dyDescent="0.25">
      <c r="A174" t="s">
        <v>640</v>
      </c>
      <c r="E174" s="23" t="s">
        <v>1380</v>
      </c>
    </row>
    <row r="175" spans="1:27" x14ac:dyDescent="0.25">
      <c r="A175" t="s">
        <v>631</v>
      </c>
      <c r="B175">
        <v>22</v>
      </c>
      <c r="C175" s="22" t="s">
        <v>3680</v>
      </c>
      <c r="D175" t="s">
        <v>633</v>
      </c>
      <c r="E175" s="23" t="s">
        <v>3681</v>
      </c>
      <c r="F175" s="24" t="s">
        <v>814</v>
      </c>
      <c r="G175" s="25">
        <v>48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3682</v>
      </c>
      <c r="D179" t="s">
        <v>633</v>
      </c>
      <c r="E179" s="23" t="s">
        <v>3683</v>
      </c>
      <c r="F179" s="24" t="s">
        <v>814</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3685</v>
      </c>
      <c r="D183" t="s">
        <v>633</v>
      </c>
      <c r="E183" s="23" t="s">
        <v>3686</v>
      </c>
      <c r="F183" s="24" t="s">
        <v>814</v>
      </c>
      <c r="G183" s="25">
        <v>60</v>
      </c>
      <c r="H183" s="24">
        <v>0</v>
      </c>
      <c r="I183" s="26">
        <f>ROUND(G183*H183,P4)</f>
        <v>0</v>
      </c>
      <c r="L183" s="27">
        <v>0</v>
      </c>
      <c r="M183" s="20">
        <f>ROUND(G183*L183,P4)</f>
        <v>0</v>
      </c>
      <c r="N183" s="21" t="s">
        <v>636</v>
      </c>
      <c r="O183" s="28">
        <f>M183*AA183</f>
        <v>0</v>
      </c>
      <c r="P183">
        <v>3</v>
      </c>
      <c r="AA183">
        <f>IF(P183=1,$O$3,IF(P183=2,$O$4,$O$5))</f>
        <v>0.21</v>
      </c>
    </row>
    <row r="184" spans="1:27" ht="50" x14ac:dyDescent="0.25">
      <c r="A184" t="s">
        <v>637</v>
      </c>
      <c r="E184" s="23" t="s">
        <v>9035</v>
      </c>
    </row>
    <row r="185" spans="1:27" x14ac:dyDescent="0.25">
      <c r="A185" t="s">
        <v>638</v>
      </c>
    </row>
    <row r="186" spans="1:27" x14ac:dyDescent="0.25">
      <c r="A186" t="s">
        <v>640</v>
      </c>
      <c r="E186" s="23" t="s">
        <v>1380</v>
      </c>
    </row>
    <row r="187" spans="1:27" x14ac:dyDescent="0.25">
      <c r="A187" t="s">
        <v>631</v>
      </c>
      <c r="B187">
        <v>25</v>
      </c>
      <c r="C187" s="22" t="s">
        <v>3677</v>
      </c>
      <c r="D187" t="s">
        <v>633</v>
      </c>
      <c r="E187" s="23" t="s">
        <v>3678</v>
      </c>
      <c r="F187" s="24" t="s">
        <v>814</v>
      </c>
      <c r="G187" s="25">
        <v>128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x14ac:dyDescent="0.25">
      <c r="A191" t="s">
        <v>631</v>
      </c>
      <c r="B191">
        <v>26</v>
      </c>
      <c r="C191" s="22" t="s">
        <v>9036</v>
      </c>
      <c r="D191" t="s">
        <v>633</v>
      </c>
      <c r="E191" s="23" t="s">
        <v>9037</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x14ac:dyDescent="0.25">
      <c r="A195" t="s">
        <v>631</v>
      </c>
      <c r="B195">
        <v>27</v>
      </c>
      <c r="C195" s="22" t="s">
        <v>1958</v>
      </c>
      <c r="D195" t="s">
        <v>633</v>
      </c>
      <c r="E195" s="23" t="s">
        <v>1959</v>
      </c>
      <c r="F195" s="24" t="s">
        <v>647</v>
      </c>
      <c r="G195" s="25">
        <v>120</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8996</v>
      </c>
    </row>
    <row r="197" spans="1:27" x14ac:dyDescent="0.25">
      <c r="A197" t="s">
        <v>638</v>
      </c>
    </row>
    <row r="198" spans="1:27" x14ac:dyDescent="0.25">
      <c r="A198" t="s">
        <v>640</v>
      </c>
      <c r="E198" s="23" t="s">
        <v>1380</v>
      </c>
    </row>
    <row r="199" spans="1:27" x14ac:dyDescent="0.25">
      <c r="A199" t="s">
        <v>631</v>
      </c>
      <c r="B199">
        <v>28</v>
      </c>
      <c r="C199" s="22" t="s">
        <v>9000</v>
      </c>
      <c r="D199" t="s">
        <v>633</v>
      </c>
      <c r="E199" s="23" t="s">
        <v>1934</v>
      </c>
      <c r="F199" s="24" t="s">
        <v>1935</v>
      </c>
      <c r="G199" s="25">
        <v>14</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9001</v>
      </c>
    </row>
    <row r="201" spans="1:27" x14ac:dyDescent="0.25">
      <c r="A201" t="s">
        <v>638</v>
      </c>
    </row>
    <row r="202" spans="1:27" x14ac:dyDescent="0.25">
      <c r="A202" t="s">
        <v>640</v>
      </c>
      <c r="E202" s="23" t="s">
        <v>1380</v>
      </c>
    </row>
    <row r="203" spans="1:27" ht="13" x14ac:dyDescent="0.25">
      <c r="A203" t="s">
        <v>628</v>
      </c>
      <c r="C203" s="18" t="s">
        <v>4121</v>
      </c>
      <c r="E203" s="19" t="s">
        <v>4122</v>
      </c>
      <c r="L203" s="20">
        <f>SUMIFS(L204:L211,A204:A211,"P")</f>
        <v>0</v>
      </c>
      <c r="M203" s="20">
        <f>SUMIFS(M204:M211,A204:A211,"P")</f>
        <v>0</v>
      </c>
      <c r="N203" s="21"/>
    </row>
    <row r="204" spans="1:27" x14ac:dyDescent="0.25">
      <c r="A204" t="s">
        <v>631</v>
      </c>
      <c r="B204">
        <v>47</v>
      </c>
      <c r="C204" s="22" t="s">
        <v>4123</v>
      </c>
      <c r="D204" t="s">
        <v>633</v>
      </c>
      <c r="E204" s="23" t="s">
        <v>4124</v>
      </c>
      <c r="F204" s="24" t="s">
        <v>874</v>
      </c>
      <c r="G204" s="25">
        <v>2.4</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9038</v>
      </c>
    </row>
    <row r="206" spans="1:27" x14ac:dyDescent="0.25">
      <c r="A206" t="s">
        <v>638</v>
      </c>
    </row>
    <row r="207" spans="1:27" x14ac:dyDescent="0.25">
      <c r="A207" t="s">
        <v>640</v>
      </c>
      <c r="E207" s="23" t="s">
        <v>1380</v>
      </c>
    </row>
    <row r="208" spans="1:27" x14ac:dyDescent="0.25">
      <c r="A208" t="s">
        <v>631</v>
      </c>
      <c r="B208">
        <v>48</v>
      </c>
      <c r="C208" s="22" t="s">
        <v>9039</v>
      </c>
      <c r="D208" t="s">
        <v>633</v>
      </c>
      <c r="E208" s="23" t="s">
        <v>9040</v>
      </c>
      <c r="F208" s="24" t="s">
        <v>874</v>
      </c>
      <c r="G208" s="25">
        <v>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9041</v>
      </c>
    </row>
    <row r="210" spans="1:27" x14ac:dyDescent="0.25">
      <c r="A210" t="s">
        <v>638</v>
      </c>
    </row>
    <row r="211" spans="1:27" x14ac:dyDescent="0.25">
      <c r="A211" t="s">
        <v>640</v>
      </c>
      <c r="E211" s="23" t="s">
        <v>1380</v>
      </c>
    </row>
    <row r="212" spans="1:27" ht="13" x14ac:dyDescent="0.25">
      <c r="A212" t="s">
        <v>628</v>
      </c>
      <c r="C212" s="18" t="s">
        <v>1801</v>
      </c>
      <c r="E212" s="19" t="s">
        <v>1802</v>
      </c>
      <c r="L212" s="20">
        <f>SUMIFS(L213:L228,A213:A228,"P")</f>
        <v>0</v>
      </c>
      <c r="M212" s="20">
        <f>SUMIFS(M213:M228,A213:A228,"P")</f>
        <v>0</v>
      </c>
      <c r="N212" s="21"/>
    </row>
    <row r="213" spans="1:27" ht="25" x14ac:dyDescent="0.25">
      <c r="A213" t="s">
        <v>631</v>
      </c>
      <c r="B213">
        <v>50</v>
      </c>
      <c r="C213" s="22" t="s">
        <v>1803</v>
      </c>
      <c r="D213" t="s">
        <v>1804</v>
      </c>
      <c r="E213" s="23" t="s">
        <v>1805</v>
      </c>
      <c r="F213" s="24" t="s">
        <v>1806</v>
      </c>
      <c r="G213" s="25">
        <v>94.477999999999994</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3746</v>
      </c>
    </row>
    <row r="217" spans="1:27" ht="25" x14ac:dyDescent="0.25">
      <c r="A217" t="s">
        <v>631</v>
      </c>
      <c r="B217">
        <v>51</v>
      </c>
      <c r="C217" s="22" t="s">
        <v>1827</v>
      </c>
      <c r="D217" t="s">
        <v>1828</v>
      </c>
      <c r="E217" s="23" t="s">
        <v>1829</v>
      </c>
      <c r="F217" s="24" t="s">
        <v>1806</v>
      </c>
      <c r="G217" s="25">
        <v>0.02</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1808</v>
      </c>
    </row>
    <row r="219" spans="1:27" x14ac:dyDescent="0.25">
      <c r="A219" t="s">
        <v>638</v>
      </c>
    </row>
    <row r="220" spans="1:27" ht="187.5" x14ac:dyDescent="0.25">
      <c r="A220" t="s">
        <v>640</v>
      </c>
      <c r="E220" s="23" t="s">
        <v>3751</v>
      </c>
    </row>
    <row r="221" spans="1:27" ht="25" x14ac:dyDescent="0.25">
      <c r="A221" t="s">
        <v>631</v>
      </c>
      <c r="B221">
        <v>52</v>
      </c>
      <c r="C221" s="22" t="s">
        <v>1815</v>
      </c>
      <c r="D221" t="s">
        <v>1816</v>
      </c>
      <c r="E221" s="23" t="s">
        <v>1817</v>
      </c>
      <c r="F221" s="24" t="s">
        <v>1806</v>
      </c>
      <c r="G221" s="25">
        <v>0.8</v>
      </c>
      <c r="H221" s="24">
        <v>0</v>
      </c>
      <c r="I221" s="26">
        <f>ROUND(G221*H221,P4)</f>
        <v>0</v>
      </c>
      <c r="L221" s="27">
        <v>0</v>
      </c>
      <c r="M221" s="20">
        <f>ROUND(G221*L221,P4)</f>
        <v>0</v>
      </c>
      <c r="N221" s="21" t="s">
        <v>1807</v>
      </c>
      <c r="O221" s="28">
        <f>M221*AA221</f>
        <v>0</v>
      </c>
      <c r="P221">
        <v>3</v>
      </c>
      <c r="AA221">
        <f>IF(P221=1,$O$3,IF(P221=2,$O$4,$O$5))</f>
        <v>0.21</v>
      </c>
    </row>
    <row r="222" spans="1:27" ht="25" x14ac:dyDescent="0.25">
      <c r="A222" t="s">
        <v>637</v>
      </c>
      <c r="E222" s="23" t="s">
        <v>1808</v>
      </c>
    </row>
    <row r="223" spans="1:27" x14ac:dyDescent="0.25">
      <c r="A223" t="s">
        <v>638</v>
      </c>
    </row>
    <row r="224" spans="1:27" ht="187.5" x14ac:dyDescent="0.25">
      <c r="A224" t="s">
        <v>640</v>
      </c>
      <c r="E224" s="23" t="s">
        <v>4127</v>
      </c>
    </row>
    <row r="225" spans="1:27" ht="25" x14ac:dyDescent="0.25">
      <c r="A225" t="s">
        <v>631</v>
      </c>
      <c r="B225">
        <v>53</v>
      </c>
      <c r="C225" s="22" t="s">
        <v>1819</v>
      </c>
      <c r="D225" t="s">
        <v>1820</v>
      </c>
      <c r="E225" s="23" t="s">
        <v>1821</v>
      </c>
      <c r="F225" s="24" t="s">
        <v>1806</v>
      </c>
      <c r="G225" s="25">
        <v>0.8</v>
      </c>
      <c r="H225" s="24">
        <v>0</v>
      </c>
      <c r="I225" s="26">
        <f>ROUND(G225*H225,P4)</f>
        <v>0</v>
      </c>
      <c r="L225" s="27">
        <v>0</v>
      </c>
      <c r="M225" s="20">
        <f>ROUND(G225*L225,P4)</f>
        <v>0</v>
      </c>
      <c r="N225" s="21" t="s">
        <v>1807</v>
      </c>
      <c r="O225" s="28">
        <f>M225*AA225</f>
        <v>0</v>
      </c>
      <c r="P225">
        <v>3</v>
      </c>
      <c r="AA225">
        <f>IF(P225=1,$O$3,IF(P225=2,$O$4,$O$5))</f>
        <v>0.21</v>
      </c>
    </row>
    <row r="226" spans="1:27" ht="25" x14ac:dyDescent="0.25">
      <c r="A226" t="s">
        <v>637</v>
      </c>
      <c r="E226" s="23" t="s">
        <v>1808</v>
      </c>
    </row>
    <row r="227" spans="1:27" x14ac:dyDescent="0.25">
      <c r="A227" t="s">
        <v>638</v>
      </c>
    </row>
    <row r="228" spans="1:27" ht="187.5" x14ac:dyDescent="0.25">
      <c r="A228" t="s">
        <v>640</v>
      </c>
      <c r="E228" s="23" t="s">
        <v>3751</v>
      </c>
    </row>
  </sheetData>
  <sheetProtection algorithmName="SHA-512" hashValue="XiFDTST8MGblbg1gUtb2G5El7Xgw509nvH7JPtGUomUO7HxChvu4TNJZresBt9x3laezm7GNPsZdqrY4NxuRMg==" saltValue="ZXncGZhRIRBVBlUlNylX3WCEKdFjzfh/vmL4+7SHgSOhEdkmaU6tAWU3bNSQ1ouTndZsDgX/KYuBWkxGMvum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9042</v>
      </c>
      <c r="E8" s="19" t="s">
        <v>319</v>
      </c>
      <c r="L8" s="20">
        <f>L9+L14+L31+L36+L41+L90+L191+L200</f>
        <v>0</v>
      </c>
      <c r="M8" s="20">
        <f>M9+M14+M31+M36+M41+M90+M191+M200</f>
        <v>0</v>
      </c>
      <c r="N8" s="21"/>
    </row>
    <row r="9" spans="1:27" ht="13" x14ac:dyDescent="0.25">
      <c r="A9" t="s">
        <v>628</v>
      </c>
      <c r="C9" s="18" t="s">
        <v>769</v>
      </c>
      <c r="E9" s="19" t="s">
        <v>770</v>
      </c>
      <c r="L9" s="20">
        <f>SUMIFS(L10:L13,A10:A13,"P")</f>
        <v>0</v>
      </c>
      <c r="M9" s="20">
        <f>SUMIFS(M10:M13,A10:A13,"P")</f>
        <v>0</v>
      </c>
      <c r="N9" s="21"/>
    </row>
    <row r="10" spans="1:27" x14ac:dyDescent="0.25">
      <c r="A10" t="s">
        <v>631</v>
      </c>
      <c r="B10">
        <v>46</v>
      </c>
      <c r="C10" s="22" t="s">
        <v>4041</v>
      </c>
      <c r="D10" t="s">
        <v>633</v>
      </c>
      <c r="E10" s="23" t="s">
        <v>4042</v>
      </c>
      <c r="F10" s="24" t="s">
        <v>8962</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38</v>
      </c>
      <c r="C15" s="22" t="s">
        <v>1477</v>
      </c>
      <c r="D15" t="s">
        <v>633</v>
      </c>
      <c r="E15" s="23" t="s">
        <v>1478</v>
      </c>
      <c r="F15" s="24" t="s">
        <v>874</v>
      </c>
      <c r="G15" s="25">
        <v>73.599999999999994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39</v>
      </c>
      <c r="C19" s="22" t="s">
        <v>4045</v>
      </c>
      <c r="D19" t="s">
        <v>633</v>
      </c>
      <c r="E19" s="23" t="s">
        <v>4046</v>
      </c>
      <c r="F19" s="24" t="s">
        <v>4047</v>
      </c>
      <c r="G19" s="25">
        <v>368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40</v>
      </c>
      <c r="C23" s="22" t="s">
        <v>1474</v>
      </c>
      <c r="D23" t="s">
        <v>633</v>
      </c>
      <c r="E23" s="23" t="s">
        <v>1475</v>
      </c>
      <c r="F23" s="24" t="s">
        <v>874</v>
      </c>
      <c r="G23" s="25">
        <v>11.664</v>
      </c>
      <c r="H23" s="24">
        <v>0</v>
      </c>
      <c r="I23" s="26">
        <f>ROUND(G23*H23,P4)</f>
        <v>0</v>
      </c>
      <c r="L23" s="27">
        <v>0</v>
      </c>
      <c r="M23" s="20">
        <f>ROUND(G23*L23,P4)</f>
        <v>0</v>
      </c>
      <c r="N23" s="21" t="s">
        <v>636</v>
      </c>
      <c r="O23" s="28">
        <f>M23*AA23</f>
        <v>0</v>
      </c>
      <c r="P23">
        <v>3</v>
      </c>
      <c r="AA23">
        <f>IF(P23=1,$O$3,IF(P23=2,$O$4,$O$5))</f>
        <v>0.21</v>
      </c>
    </row>
    <row r="24" spans="1:27" x14ac:dyDescent="0.25">
      <c r="A24" t="s">
        <v>637</v>
      </c>
      <c r="E24" s="23" t="s">
        <v>9003</v>
      </c>
    </row>
    <row r="25" spans="1:27" x14ac:dyDescent="0.25">
      <c r="A25" t="s">
        <v>638</v>
      </c>
    </row>
    <row r="26" spans="1:27" x14ac:dyDescent="0.25">
      <c r="A26" t="s">
        <v>640</v>
      </c>
      <c r="E26" s="23" t="s">
        <v>1380</v>
      </c>
    </row>
    <row r="27" spans="1:27" x14ac:dyDescent="0.25">
      <c r="A27" t="s">
        <v>631</v>
      </c>
      <c r="B27">
        <v>41</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9004</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42</v>
      </c>
      <c r="C32" s="22" t="s">
        <v>888</v>
      </c>
      <c r="D32" t="s">
        <v>633</v>
      </c>
      <c r="E32" s="23" t="s">
        <v>889</v>
      </c>
      <c r="F32" s="24" t="s">
        <v>874</v>
      </c>
      <c r="G32" s="25">
        <v>84.364000000000004</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43</v>
      </c>
      <c r="C37" s="22" t="s">
        <v>4062</v>
      </c>
      <c r="D37" t="s">
        <v>633</v>
      </c>
      <c r="E37" s="23" t="s">
        <v>4063</v>
      </c>
      <c r="F37" s="24" t="s">
        <v>874</v>
      </c>
      <c r="G37" s="25">
        <v>11.664</v>
      </c>
      <c r="H37" s="24">
        <v>0</v>
      </c>
      <c r="I37" s="26">
        <f>ROUND(G37*H37,P4)</f>
        <v>0</v>
      </c>
      <c r="L37" s="27">
        <v>0</v>
      </c>
      <c r="M37" s="20">
        <f>ROUND(G37*L37,P4)</f>
        <v>0</v>
      </c>
      <c r="N37" s="21" t="s">
        <v>636</v>
      </c>
      <c r="O37" s="28">
        <f>M37*AA37</f>
        <v>0</v>
      </c>
      <c r="P37">
        <v>3</v>
      </c>
      <c r="AA37">
        <f>IF(P37=1,$O$3,IF(P37=2,$O$4,$O$5))</f>
        <v>0.21</v>
      </c>
    </row>
    <row r="38" spans="1:27" x14ac:dyDescent="0.25">
      <c r="A38" t="s">
        <v>637</v>
      </c>
      <c r="E38" s="23" t="s">
        <v>9005</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26</v>
      </c>
      <c r="C42" s="22" t="s">
        <v>3149</v>
      </c>
      <c r="D42" t="s">
        <v>633</v>
      </c>
      <c r="E42" s="23" t="s">
        <v>3150</v>
      </c>
      <c r="F42" s="24" t="s">
        <v>647</v>
      </c>
      <c r="G42" s="25">
        <v>92</v>
      </c>
      <c r="H42" s="24">
        <v>0</v>
      </c>
      <c r="I42" s="26">
        <f>ROUND(G42*H42,P4)</f>
        <v>0</v>
      </c>
      <c r="L42" s="27">
        <v>0</v>
      </c>
      <c r="M42" s="20">
        <f>ROUND(G42*L42,P4)</f>
        <v>0</v>
      </c>
      <c r="N42" s="21" t="s">
        <v>636</v>
      </c>
      <c r="O42" s="28">
        <f>M42*AA42</f>
        <v>0</v>
      </c>
      <c r="P42">
        <v>3</v>
      </c>
      <c r="AA42">
        <f>IF(P42=1,$O$3,IF(P42=2,$O$4,$O$5))</f>
        <v>0.21</v>
      </c>
    </row>
    <row r="43" spans="1:27" x14ac:dyDescent="0.25">
      <c r="A43" t="s">
        <v>637</v>
      </c>
      <c r="E43" s="23" t="s">
        <v>8965</v>
      </c>
    </row>
    <row r="44" spans="1:27" x14ac:dyDescent="0.25">
      <c r="A44" t="s">
        <v>638</v>
      </c>
    </row>
    <row r="45" spans="1:27" x14ac:dyDescent="0.25">
      <c r="A45" t="s">
        <v>640</v>
      </c>
      <c r="E45" s="23" t="s">
        <v>1380</v>
      </c>
    </row>
    <row r="46" spans="1:27" x14ac:dyDescent="0.25">
      <c r="A46" t="s">
        <v>631</v>
      </c>
      <c r="B46">
        <v>27</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8966</v>
      </c>
    </row>
    <row r="48" spans="1:27" x14ac:dyDescent="0.25">
      <c r="A48" t="s">
        <v>638</v>
      </c>
    </row>
    <row r="49" spans="1:27" x14ac:dyDescent="0.25">
      <c r="A49" t="s">
        <v>640</v>
      </c>
      <c r="E49" s="23" t="s">
        <v>1380</v>
      </c>
    </row>
    <row r="50" spans="1:27" x14ac:dyDescent="0.25">
      <c r="A50" t="s">
        <v>631</v>
      </c>
      <c r="B50">
        <v>28</v>
      </c>
      <c r="C50" s="22" t="s">
        <v>4069</v>
      </c>
      <c r="D50" t="s">
        <v>633</v>
      </c>
      <c r="E50" s="23" t="s">
        <v>4070</v>
      </c>
      <c r="F50" s="24" t="s">
        <v>647</v>
      </c>
      <c r="G50" s="25">
        <v>137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29</v>
      </c>
      <c r="C54" s="22" t="s">
        <v>9006</v>
      </c>
      <c r="D54" t="s">
        <v>633</v>
      </c>
      <c r="E54" s="23" t="s">
        <v>9007</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9008</v>
      </c>
    </row>
    <row r="56" spans="1:27" x14ac:dyDescent="0.25">
      <c r="A56" t="s">
        <v>638</v>
      </c>
    </row>
    <row r="57" spans="1:27" ht="37.5" x14ac:dyDescent="0.25">
      <c r="A57" t="s">
        <v>640</v>
      </c>
      <c r="E57" s="23" t="s">
        <v>9009</v>
      </c>
    </row>
    <row r="58" spans="1:27" x14ac:dyDescent="0.25">
      <c r="A58" t="s">
        <v>631</v>
      </c>
      <c r="B58">
        <v>30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x14ac:dyDescent="0.25">
      <c r="A60" t="s">
        <v>638</v>
      </c>
    </row>
    <row r="61" spans="1:27" x14ac:dyDescent="0.25">
      <c r="A61" t="s">
        <v>640</v>
      </c>
      <c r="E61" s="23" t="s">
        <v>1380</v>
      </c>
    </row>
    <row r="62" spans="1:27" ht="25" x14ac:dyDescent="0.25">
      <c r="A62" t="s">
        <v>631</v>
      </c>
      <c r="B62">
        <v>31</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32</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33</v>
      </c>
      <c r="C70" s="22" t="s">
        <v>927</v>
      </c>
      <c r="D70" t="s">
        <v>633</v>
      </c>
      <c r="E70" s="23" t="s">
        <v>928</v>
      </c>
      <c r="F70" s="24" t="s">
        <v>647</v>
      </c>
      <c r="G70" s="25">
        <v>137</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34</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35</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8968</v>
      </c>
    </row>
    <row r="80" spans="1:27" x14ac:dyDescent="0.25">
      <c r="A80" t="s">
        <v>638</v>
      </c>
    </row>
    <row r="81" spans="1:27" x14ac:dyDescent="0.25">
      <c r="A81" t="s">
        <v>640</v>
      </c>
      <c r="E81" s="23" t="s">
        <v>1380</v>
      </c>
    </row>
    <row r="82" spans="1:27" ht="25" x14ac:dyDescent="0.25">
      <c r="A82" t="s">
        <v>631</v>
      </c>
      <c r="B82">
        <v>36</v>
      </c>
      <c r="C82" s="22" t="s">
        <v>9010</v>
      </c>
      <c r="D82" t="s">
        <v>633</v>
      </c>
      <c r="E82" s="23" t="s">
        <v>9011</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9012</v>
      </c>
    </row>
    <row r="84" spans="1:27" x14ac:dyDescent="0.25">
      <c r="A84" t="s">
        <v>638</v>
      </c>
    </row>
    <row r="85" spans="1:27" ht="87.5" x14ac:dyDescent="0.25">
      <c r="A85" t="s">
        <v>640</v>
      </c>
      <c r="E85" s="23" t="s">
        <v>9013</v>
      </c>
    </row>
    <row r="86" spans="1:27" x14ac:dyDescent="0.25">
      <c r="A86" t="s">
        <v>631</v>
      </c>
      <c r="B86">
        <v>37</v>
      </c>
      <c r="C86" s="22" t="s">
        <v>8969</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8970</v>
      </c>
    </row>
    <row r="88" spans="1:27" x14ac:dyDescent="0.25">
      <c r="A88" t="s">
        <v>638</v>
      </c>
    </row>
    <row r="89" spans="1:27" x14ac:dyDescent="0.25">
      <c r="A89" t="s">
        <v>640</v>
      </c>
      <c r="E89" s="23" t="s">
        <v>1380</v>
      </c>
    </row>
    <row r="90" spans="1:27" ht="13" x14ac:dyDescent="0.25">
      <c r="A90" t="s">
        <v>628</v>
      </c>
      <c r="C90" s="18" t="s">
        <v>932</v>
      </c>
      <c r="E90" s="19" t="s">
        <v>4082</v>
      </c>
      <c r="L90" s="20">
        <f>SUMIFS(L91:L190,A91:A190,"P")</f>
        <v>0</v>
      </c>
      <c r="M90" s="20">
        <f>SUMIFS(M91:M190,A91:A190,"P")</f>
        <v>0</v>
      </c>
      <c r="N90" s="21"/>
    </row>
    <row r="91" spans="1:27" x14ac:dyDescent="0.25">
      <c r="A91" t="s">
        <v>631</v>
      </c>
      <c r="B91">
        <v>1</v>
      </c>
      <c r="C91" s="22" t="s">
        <v>8976</v>
      </c>
      <c r="D91" t="s">
        <v>633</v>
      </c>
      <c r="E91" s="23" t="s">
        <v>8977</v>
      </c>
      <c r="F91" s="24" t="s">
        <v>647</v>
      </c>
      <c r="G91" s="25">
        <v>80</v>
      </c>
      <c r="H91" s="24">
        <v>0</v>
      </c>
      <c r="I91" s="26">
        <f>ROUND(G91*H91,P4)</f>
        <v>0</v>
      </c>
      <c r="L91" s="27">
        <v>0</v>
      </c>
      <c r="M91" s="20">
        <f>ROUND(G91*L91,P4)</f>
        <v>0</v>
      </c>
      <c r="N91" s="21" t="s">
        <v>636</v>
      </c>
      <c r="O91" s="28">
        <f>M91*AA91</f>
        <v>0</v>
      </c>
      <c r="P91">
        <v>3</v>
      </c>
      <c r="AA91">
        <f>IF(P91=1,$O$3,IF(P91=2,$O$4,$O$5))</f>
        <v>0.21</v>
      </c>
    </row>
    <row r="92" spans="1:27" x14ac:dyDescent="0.25">
      <c r="A92" t="s">
        <v>637</v>
      </c>
      <c r="E92" s="23" t="s">
        <v>9014</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12</v>
      </c>
      <c r="H95" s="24">
        <v>0</v>
      </c>
      <c r="I95" s="26">
        <f>ROUND(G95*H95,P4)</f>
        <v>0</v>
      </c>
      <c r="L95" s="27">
        <v>0</v>
      </c>
      <c r="M95" s="20">
        <f>ROUND(G95*L95,P4)</f>
        <v>0</v>
      </c>
      <c r="N95" s="21" t="s">
        <v>636</v>
      </c>
      <c r="O95" s="28">
        <f>M95*AA95</f>
        <v>0</v>
      </c>
      <c r="P95">
        <v>3</v>
      </c>
      <c r="AA95">
        <f>IF(P95=1,$O$3,IF(P95=2,$O$4,$O$5))</f>
        <v>0.21</v>
      </c>
    </row>
    <row r="96" spans="1:27" x14ac:dyDescent="0.25">
      <c r="A96" t="s">
        <v>637</v>
      </c>
      <c r="E96" s="23" t="s">
        <v>8979</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9014</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8979</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92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8988</v>
      </c>
    </row>
    <row r="109" spans="1:27" x14ac:dyDescent="0.25">
      <c r="A109" t="s">
        <v>638</v>
      </c>
    </row>
    <row r="110" spans="1:27" x14ac:dyDescent="0.25">
      <c r="A110" t="s">
        <v>640</v>
      </c>
      <c r="E110" s="23" t="s">
        <v>1380</v>
      </c>
    </row>
    <row r="111" spans="1:27" ht="25" x14ac:dyDescent="0.25">
      <c r="A111" t="s">
        <v>631</v>
      </c>
      <c r="B111">
        <v>6</v>
      </c>
      <c r="C111" s="22" t="s">
        <v>9015</v>
      </c>
      <c r="D111" t="s">
        <v>633</v>
      </c>
      <c r="E111" s="23" t="s">
        <v>9016</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v>
      </c>
      <c r="C115" s="22" t="s">
        <v>9017</v>
      </c>
      <c r="D115" t="s">
        <v>633</v>
      </c>
      <c r="E115" s="23" t="s">
        <v>9018</v>
      </c>
      <c r="F115" s="24" t="s">
        <v>657</v>
      </c>
      <c r="G115" s="25">
        <v>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ht="25" x14ac:dyDescent="0.25">
      <c r="A119" t="s">
        <v>631</v>
      </c>
      <c r="B119">
        <v>8</v>
      </c>
      <c r="C119" s="22" t="s">
        <v>9020</v>
      </c>
      <c r="D119" t="s">
        <v>633</v>
      </c>
      <c r="E119" s="23" t="s">
        <v>9021</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x14ac:dyDescent="0.25">
      <c r="A123" t="s">
        <v>631</v>
      </c>
      <c r="B123">
        <v>9</v>
      </c>
      <c r="C123" s="22" t="s">
        <v>9022</v>
      </c>
      <c r="D123" t="s">
        <v>633</v>
      </c>
      <c r="E123" s="23" t="s">
        <v>9023</v>
      </c>
      <c r="F123" s="24" t="s">
        <v>874</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9024</v>
      </c>
    </row>
    <row r="125" spans="1:27" x14ac:dyDescent="0.25">
      <c r="A125" t="s">
        <v>638</v>
      </c>
    </row>
    <row r="126" spans="1:27" x14ac:dyDescent="0.25">
      <c r="A126" t="s">
        <v>640</v>
      </c>
      <c r="E126" s="23" t="s">
        <v>1380</v>
      </c>
    </row>
    <row r="127" spans="1:27" x14ac:dyDescent="0.25">
      <c r="A127" t="s">
        <v>631</v>
      </c>
      <c r="B127">
        <v>10</v>
      </c>
      <c r="C127" s="22" t="s">
        <v>9025</v>
      </c>
      <c r="D127" t="s">
        <v>633</v>
      </c>
      <c r="E127" s="23" t="s">
        <v>9026</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9027</v>
      </c>
    </row>
    <row r="129" spans="1:27" x14ac:dyDescent="0.25">
      <c r="A129" t="s">
        <v>638</v>
      </c>
    </row>
    <row r="130" spans="1:27" x14ac:dyDescent="0.25">
      <c r="A130" t="s">
        <v>640</v>
      </c>
      <c r="E130" s="23" t="s">
        <v>1380</v>
      </c>
    </row>
    <row r="131" spans="1:27" x14ac:dyDescent="0.25">
      <c r="A131" t="s">
        <v>631</v>
      </c>
      <c r="B131">
        <v>11</v>
      </c>
      <c r="C131" s="22" t="s">
        <v>3698</v>
      </c>
      <c r="D131" t="s">
        <v>633</v>
      </c>
      <c r="E131" s="23" t="s">
        <v>3699</v>
      </c>
      <c r="F131" s="24" t="s">
        <v>657</v>
      </c>
      <c r="G131" s="25">
        <v>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9028</v>
      </c>
    </row>
    <row r="133" spans="1:27" x14ac:dyDescent="0.25">
      <c r="A133" t="s">
        <v>638</v>
      </c>
    </row>
    <row r="134" spans="1:27" x14ac:dyDescent="0.25">
      <c r="A134" t="s">
        <v>640</v>
      </c>
      <c r="E134" s="23" t="s">
        <v>1380</v>
      </c>
    </row>
    <row r="135" spans="1:27" ht="25" x14ac:dyDescent="0.25">
      <c r="A135" t="s">
        <v>631</v>
      </c>
      <c r="B135">
        <v>12</v>
      </c>
      <c r="C135" s="22" t="s">
        <v>9030</v>
      </c>
      <c r="D135" t="s">
        <v>633</v>
      </c>
      <c r="E135" s="23" t="s">
        <v>9031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9032</v>
      </c>
    </row>
    <row r="137" spans="1:27" x14ac:dyDescent="0.25">
      <c r="A137" t="s">
        <v>638</v>
      </c>
    </row>
    <row r="138" spans="1:27" x14ac:dyDescent="0.25">
      <c r="A138" t="s">
        <v>640</v>
      </c>
      <c r="E138" s="23" t="s">
        <v>1380</v>
      </c>
    </row>
    <row r="139" spans="1:27" x14ac:dyDescent="0.25">
      <c r="A139" t="s">
        <v>631</v>
      </c>
      <c r="B139">
        <v>13</v>
      </c>
      <c r="C139" s="22" t="s">
        <v>934</v>
      </c>
      <c r="D139" t="s">
        <v>633</v>
      </c>
      <c r="E139" s="23" t="s">
        <v>935</v>
      </c>
      <c r="F139" s="24" t="s">
        <v>647</v>
      </c>
      <c r="G139" s="25">
        <v>50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x14ac:dyDescent="0.25">
      <c r="A143" t="s">
        <v>631</v>
      </c>
      <c r="B143">
        <v>14</v>
      </c>
      <c r="C143" s="22" t="s">
        <v>2867</v>
      </c>
      <c r="D143" t="s">
        <v>633</v>
      </c>
      <c r="E143" s="23" t="s">
        <v>2868</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4103</v>
      </c>
      <c r="D147" t="s">
        <v>633</v>
      </c>
      <c r="E147" s="23" t="s">
        <v>4104</v>
      </c>
      <c r="F147" s="24" t="s">
        <v>657</v>
      </c>
      <c r="G147" s="25">
        <v>3</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4105</v>
      </c>
      <c r="D151" t="s">
        <v>633</v>
      </c>
      <c r="E151" s="23" t="s">
        <v>4106</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ht="25" x14ac:dyDescent="0.25">
      <c r="A155" t="s">
        <v>631</v>
      </c>
      <c r="B155">
        <v>17</v>
      </c>
      <c r="C155" s="22" t="s">
        <v>1865</v>
      </c>
      <c r="D155" t="s">
        <v>633</v>
      </c>
      <c r="E155" s="23" t="s">
        <v>1866</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18</v>
      </c>
      <c r="C159" s="22" t="s">
        <v>9033</v>
      </c>
      <c r="D159" t="s">
        <v>633</v>
      </c>
      <c r="E159" s="23" t="s">
        <v>9034</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19</v>
      </c>
      <c r="C163" s="22" t="s">
        <v>3680</v>
      </c>
      <c r="D163" t="s">
        <v>633</v>
      </c>
      <c r="E163" s="23" t="s">
        <v>3681</v>
      </c>
      <c r="F163" s="24" t="s">
        <v>814</v>
      </c>
      <c r="G163" s="25">
        <v>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3682</v>
      </c>
      <c r="D167" t="s">
        <v>633</v>
      </c>
      <c r="E167" s="23" t="s">
        <v>3683</v>
      </c>
      <c r="F167" s="24" t="s">
        <v>814</v>
      </c>
      <c r="G167" s="25">
        <v>16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21</v>
      </c>
      <c r="C171" s="22" t="s">
        <v>3685</v>
      </c>
      <c r="D171" t="s">
        <v>633</v>
      </c>
      <c r="E171" s="23" t="s">
        <v>3686</v>
      </c>
      <c r="F171" s="24" t="s">
        <v>814</v>
      </c>
      <c r="G171" s="25">
        <v>60</v>
      </c>
      <c r="H171" s="24">
        <v>0</v>
      </c>
      <c r="I171" s="26">
        <f>ROUND(G171*H171,P4)</f>
        <v>0</v>
      </c>
      <c r="L171" s="27">
        <v>0</v>
      </c>
      <c r="M171" s="20">
        <f>ROUND(G171*L171,P4)</f>
        <v>0</v>
      </c>
      <c r="N171" s="21" t="s">
        <v>636</v>
      </c>
      <c r="O171" s="28">
        <f>M171*AA171</f>
        <v>0</v>
      </c>
      <c r="P171">
        <v>3</v>
      </c>
      <c r="AA171">
        <f>IF(P171=1,$O$3,IF(P171=2,$O$4,$O$5))</f>
        <v>0.21</v>
      </c>
    </row>
    <row r="172" spans="1:27" ht="50" x14ac:dyDescent="0.25">
      <c r="A172" t="s">
        <v>637</v>
      </c>
      <c r="E172" s="23" t="s">
        <v>9035</v>
      </c>
    </row>
    <row r="173" spans="1:27" x14ac:dyDescent="0.25">
      <c r="A173" t="s">
        <v>638</v>
      </c>
    </row>
    <row r="174" spans="1:27" x14ac:dyDescent="0.25">
      <c r="A174" t="s">
        <v>640</v>
      </c>
      <c r="E174" s="23" t="s">
        <v>1380</v>
      </c>
    </row>
    <row r="175" spans="1:27" x14ac:dyDescent="0.25">
      <c r="A175" t="s">
        <v>631</v>
      </c>
      <c r="B175">
        <v>22</v>
      </c>
      <c r="C175" s="22" t="s">
        <v>3677</v>
      </c>
      <c r="D175" t="s">
        <v>633</v>
      </c>
      <c r="E175" s="23" t="s">
        <v>3678</v>
      </c>
      <c r="F175" s="24" t="s">
        <v>814</v>
      </c>
      <c r="G175" s="25">
        <v>128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9036</v>
      </c>
      <c r="D179" t="s">
        <v>633</v>
      </c>
      <c r="E179" s="23" t="s">
        <v>9037</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1958</v>
      </c>
      <c r="D183" t="s">
        <v>633</v>
      </c>
      <c r="E183" s="23" t="s">
        <v>1959</v>
      </c>
      <c r="F183" s="24" t="s">
        <v>647</v>
      </c>
      <c r="G183" s="25">
        <v>80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9043</v>
      </c>
    </row>
    <row r="185" spans="1:27" x14ac:dyDescent="0.25">
      <c r="A185" t="s">
        <v>638</v>
      </c>
    </row>
    <row r="186" spans="1:27" x14ac:dyDescent="0.25">
      <c r="A186" t="s">
        <v>640</v>
      </c>
      <c r="E186" s="23" t="s">
        <v>1380</v>
      </c>
    </row>
    <row r="187" spans="1:27" x14ac:dyDescent="0.25">
      <c r="A187" t="s">
        <v>631</v>
      </c>
      <c r="B187">
        <v>25</v>
      </c>
      <c r="C187" s="22" t="s">
        <v>9000</v>
      </c>
      <c r="D187" t="s">
        <v>633</v>
      </c>
      <c r="E187" s="23" t="s">
        <v>1934</v>
      </c>
      <c r="F187" s="24" t="s">
        <v>1935</v>
      </c>
      <c r="G187" s="25">
        <v>14</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9001</v>
      </c>
    </row>
    <row r="189" spans="1:27" x14ac:dyDescent="0.25">
      <c r="A189" t="s">
        <v>638</v>
      </c>
    </row>
    <row r="190" spans="1:27" x14ac:dyDescent="0.25">
      <c r="A190" t="s">
        <v>640</v>
      </c>
      <c r="E190" s="23" t="s">
        <v>1380</v>
      </c>
    </row>
    <row r="191" spans="1:27" ht="13" x14ac:dyDescent="0.25">
      <c r="A191" t="s">
        <v>628</v>
      </c>
      <c r="C191" s="18" t="s">
        <v>4121</v>
      </c>
      <c r="E191" s="19" t="s">
        <v>4122</v>
      </c>
      <c r="L191" s="20">
        <f>SUMIFS(L192:L199,A192:A199,"P")</f>
        <v>0</v>
      </c>
      <c r="M191" s="20">
        <f>SUMIFS(M192:M199,A192:A199,"P")</f>
        <v>0</v>
      </c>
      <c r="N191" s="21"/>
    </row>
    <row r="192" spans="1:27" x14ac:dyDescent="0.25">
      <c r="A192" t="s">
        <v>631</v>
      </c>
      <c r="B192">
        <v>44</v>
      </c>
      <c r="C192" s="22" t="s">
        <v>4123</v>
      </c>
      <c r="D192" t="s">
        <v>633</v>
      </c>
      <c r="E192" s="23" t="s">
        <v>4124</v>
      </c>
      <c r="F192" s="24" t="s">
        <v>874</v>
      </c>
      <c r="G192" s="25">
        <v>2.4</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9038</v>
      </c>
    </row>
    <row r="194" spans="1:27" x14ac:dyDescent="0.25">
      <c r="A194" t="s">
        <v>638</v>
      </c>
    </row>
    <row r="195" spans="1:27" x14ac:dyDescent="0.25">
      <c r="A195" t="s">
        <v>640</v>
      </c>
      <c r="E195" s="23" t="s">
        <v>1380</v>
      </c>
    </row>
    <row r="196" spans="1:27" x14ac:dyDescent="0.25">
      <c r="A196" t="s">
        <v>631</v>
      </c>
      <c r="B196">
        <v>45</v>
      </c>
      <c r="C196" s="22" t="s">
        <v>9039</v>
      </c>
      <c r="D196" t="s">
        <v>633</v>
      </c>
      <c r="E196" s="23" t="s">
        <v>9040</v>
      </c>
      <c r="F196" s="24" t="s">
        <v>874</v>
      </c>
      <c r="G196" s="25">
        <v>6</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9041</v>
      </c>
    </row>
    <row r="198" spans="1:27" x14ac:dyDescent="0.25">
      <c r="A198" t="s">
        <v>638</v>
      </c>
    </row>
    <row r="199" spans="1:27" x14ac:dyDescent="0.25">
      <c r="A199" t="s">
        <v>640</v>
      </c>
      <c r="E199" s="23" t="s">
        <v>1380</v>
      </c>
    </row>
    <row r="200" spans="1:27" ht="13" x14ac:dyDescent="0.25">
      <c r="A200" t="s">
        <v>628</v>
      </c>
      <c r="C200" s="18" t="s">
        <v>1801</v>
      </c>
      <c r="E200" s="19" t="s">
        <v>1802</v>
      </c>
      <c r="L200" s="20">
        <f>SUMIFS(L201:L216,A201:A216,"P")</f>
        <v>0</v>
      </c>
      <c r="M200" s="20">
        <f>SUMIFS(M201:M216,A201:A216,"P")</f>
        <v>0</v>
      </c>
      <c r="N200" s="21"/>
    </row>
    <row r="201" spans="1:27" ht="25" x14ac:dyDescent="0.25">
      <c r="A201" t="s">
        <v>631</v>
      </c>
      <c r="B201">
        <v>47</v>
      </c>
      <c r="C201" s="22" t="s">
        <v>1803</v>
      </c>
      <c r="D201" t="s">
        <v>1804</v>
      </c>
      <c r="E201" s="23" t="s">
        <v>1805</v>
      </c>
      <c r="F201" s="24" t="s">
        <v>1806</v>
      </c>
      <c r="G201" s="25">
        <v>20.995000000000001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x14ac:dyDescent="0.25">
      <c r="A203" t="s">
        <v>638</v>
      </c>
    </row>
    <row r="204" spans="1:27" ht="187.5" x14ac:dyDescent="0.25">
      <c r="A204" t="s">
        <v>640</v>
      </c>
      <c r="E204" s="23" t="s">
        <v>3746</v>
      </c>
    </row>
    <row r="205" spans="1:27" ht="25" x14ac:dyDescent="0.25">
      <c r="A205" t="s">
        <v>631</v>
      </c>
      <c r="B205">
        <v>48</v>
      </c>
      <c r="C205" s="22" t="s">
        <v>1827</v>
      </c>
      <c r="D205" t="s">
        <v>1828</v>
      </c>
      <c r="E205" s="23" t="s">
        <v>1829</v>
      </c>
      <c r="F205" s="24" t="s">
        <v>1806</v>
      </c>
      <c r="G205" s="25">
        <v>0.02</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x14ac:dyDescent="0.25">
      <c r="A207" t="s">
        <v>638</v>
      </c>
    </row>
    <row r="208" spans="1:27" ht="187.5" x14ac:dyDescent="0.25">
      <c r="A208" t="s">
        <v>640</v>
      </c>
      <c r="E208" s="23" t="s">
        <v>3751</v>
      </c>
    </row>
    <row r="209" spans="1:27" ht="25" x14ac:dyDescent="0.25">
      <c r="A209" t="s">
        <v>631</v>
      </c>
      <c r="B209">
        <v>49</v>
      </c>
      <c r="C209" s="22" t="s">
        <v>1815</v>
      </c>
      <c r="D209" t="s">
        <v>1816</v>
      </c>
      <c r="E209" s="23" t="s">
        <v>1817</v>
      </c>
      <c r="F209" s="24" t="s">
        <v>1806</v>
      </c>
      <c r="G209" s="25">
        <v>0.8</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x14ac:dyDescent="0.25">
      <c r="A211" t="s">
        <v>638</v>
      </c>
    </row>
    <row r="212" spans="1:27" ht="187.5" x14ac:dyDescent="0.25">
      <c r="A212" t="s">
        <v>640</v>
      </c>
      <c r="E212" s="23" t="s">
        <v>4127</v>
      </c>
    </row>
    <row r="213" spans="1:27" ht="25" x14ac:dyDescent="0.25">
      <c r="A213" t="s">
        <v>631</v>
      </c>
      <c r="B213">
        <v>50</v>
      </c>
      <c r="C213" s="22" t="s">
        <v>1819</v>
      </c>
      <c r="D213" t="s">
        <v>1820</v>
      </c>
      <c r="E213" s="23" t="s">
        <v>1821</v>
      </c>
      <c r="F213" s="24" t="s">
        <v>1806</v>
      </c>
      <c r="G213" s="25">
        <v>0.8</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3751</v>
      </c>
    </row>
  </sheetData>
  <sheetProtection algorithmName="SHA-512" hashValue="w3dr8Jzl0OAFcsb/Ofgw4Gqd6CnHzTxHqsGcCZFAYpQx7OUX9bfPamGgO4yjaxoeuf+SlU7Su5JshG+bfW9C3Q==" saltValue="qmEF29GWOTW/xe82ky+/FsGfyVw6b8JcHgQgPBHOMZPVp51jKjTezgPA0xmOSuc/0SQWrNoaMfHyHUu8mzJd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COUNTIFS(L8:L72,"=0",A8:A72,"P")+COUNTIFS(L8:L72,"",A8:A72,"P")+SUM(Q8:Q72)</f>
        <v>15</v>
      </c>
    </row>
    <row r="8" spans="1:27" ht="13" x14ac:dyDescent="0.25">
      <c r="A8" t="s">
        <v>626</v>
      </c>
      <c r="C8" s="18" t="s">
        <v>9044</v>
      </c>
      <c r="E8" s="19" t="s">
        <v>322</v>
      </c>
      <c r="L8" s="20">
        <f>L9+L50+L67</f>
        <v>0</v>
      </c>
      <c r="M8" s="20">
        <f>M9+M50+M67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9045</v>
      </c>
      <c r="D10" t="s">
        <v>633</v>
      </c>
      <c r="E10" s="23" t="s">
        <v>9046</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1675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3310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1655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1655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735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490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245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980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SUMIFS(L51:L66,A51:A66,"P")</f>
        <v>0</v>
      </c>
      <c r="M50" s="20">
        <f>SUMIFS(M51:M66,A51:A66,"P")</f>
        <v>0</v>
      </c>
      <c r="N50" s="21"/>
    </row>
    <row r="51" spans="1:27" x14ac:dyDescent="0.25">
      <c r="A51" t="s">
        <v>631</v>
      </c>
      <c r="B51">
        <v>12</v>
      </c>
      <c r="C51" s="22" t="s">
        <v>5585</v>
      </c>
      <c r="D51" t="s">
        <v>633</v>
      </c>
      <c r="E51" s="23" t="s">
        <v>5586</v>
      </c>
      <c r="F51" s="24" t="s">
        <v>874</v>
      </c>
      <c r="G51" s="25">
        <v>203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405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6779</v>
      </c>
      <c r="D59" t="s">
        <v>633</v>
      </c>
      <c r="E59" s="23" t="s">
        <v>6780</v>
      </c>
      <c r="F59" s="24" t="s">
        <v>874</v>
      </c>
      <c r="G59" s="25">
        <v>1590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x14ac:dyDescent="0.25">
      <c r="A63" t="s">
        <v>631</v>
      </c>
      <c r="B63">
        <v>15</v>
      </c>
      <c r="C63" s="22" t="s">
        <v>8881</v>
      </c>
      <c r="D63" t="s">
        <v>633</v>
      </c>
      <c r="E63" s="23" t="s">
        <v>8882</v>
      </c>
      <c r="F63" s="24" t="s">
        <v>874</v>
      </c>
      <c r="G63" s="25">
        <v>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633</v>
      </c>
    </row>
    <row r="67" spans="1:27" ht="13" x14ac:dyDescent="0.25">
      <c r="A67" t="s">
        <v>628</v>
      </c>
      <c r="C67" s="18" t="s">
        <v>1801</v>
      </c>
      <c r="E67" s="19" t="s">
        <v>1802</v>
      </c>
      <c r="L67" s="20">
        <f>SUMIFS(L68:L71,A68:A71,"P")</f>
        <v>0</v>
      </c>
      <c r="M67" s="20">
        <f>SUMIFS(M68:M71,A68:A71,"P")</f>
        <v>0</v>
      </c>
      <c r="N67" s="21"/>
    </row>
    <row r="68" spans="1:27" ht="25" x14ac:dyDescent="0.25">
      <c r="A68" t="s">
        <v>631</v>
      </c>
      <c r="B68">
        <v>1</v>
      </c>
      <c r="C68" s="22" t="s">
        <v>1803</v>
      </c>
      <c r="D68" t="s">
        <v>1804</v>
      </c>
      <c r="E68" s="23" t="s">
        <v>1805</v>
      </c>
      <c r="F68" s="24" t="s">
        <v>1806</v>
      </c>
      <c r="G68" s="25">
        <v>240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8883</v>
      </c>
    </row>
    <row r="70" spans="1:27" x14ac:dyDescent="0.25">
      <c r="A70" t="s">
        <v>638</v>
      </c>
    </row>
    <row r="71" spans="1:27" ht="187.5" x14ac:dyDescent="0.25">
      <c r="A71" t="s">
        <v>640</v>
      </c>
      <c r="E71" s="23" t="s">
        <v>3746</v>
      </c>
    </row>
  </sheetData>
  <sheetProtection algorithmName="SHA-512" hashValue="KJZsxMu+Ds+hwgOiYvCL6ZTaEsYvA6OyqGCCNsBdEwUUJASVdJ6UyNrnztw+J4GEsOL/dam3S7QsHJ/nx/WYaw==" saltValue="DQuDPnXGKIQfOx5F/Yt5mP0OnIKLCfijSnIk7/oNsnPoBGMyxCzDJ4dLrg0ud4WKc5L+Mzsl9yjG5VqxHOry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9047</v>
      </c>
      <c r="E8" s="19" t="s">
        <v>324</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6938</v>
      </c>
      <c r="D10" t="s">
        <v>633</v>
      </c>
      <c r="E10" s="23" t="s">
        <v>6939</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360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605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250</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220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30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440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120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oIaDvPvd+9tOH4z5w3mAQ/cBqSmgQ049/WmXzvNN6WT/1vdb2Jbu9iwosAlGQy7lE69Bih5u0A3K4QCld5mptw==" saltValue="Sp2BysRIYs2kO7SmPlaIpSPyFPGxsOqukFxDTIbdDOGwC3aNWxHz3hXSCCK4PUYbctz9NyKSFVAm2XbdHIhJ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9048</v>
      </c>
      <c r="E8" s="19" t="s">
        <v>326</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310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150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115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108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7</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41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8883</v>
      </c>
    </row>
    <row r="62" spans="1:27" x14ac:dyDescent="0.25">
      <c r="A62" t="s">
        <v>638</v>
      </c>
    </row>
    <row r="63" spans="1:27" ht="187.5" x14ac:dyDescent="0.25">
      <c r="A63" t="s">
        <v>640</v>
      </c>
      <c r="E63" s="23" t="s">
        <v>3746</v>
      </c>
    </row>
  </sheetData>
  <sheetProtection algorithmName="SHA-512" hashValue="4s+/ddGOQ7az8c0ySwIV930+fsfvoaLVlPFYhS1LGdCm5pxO0BAfDk1P2Epa5ZIuyS1ydjJqjGljDcQb8XH60Q==" saltValue="/iiZbyeyo35R21L9GXwscYczcOVFTDgdbYNKwrMe95PZ90B9hsvuzMgvnCF8I86NAxInEPWq5IC1CSWr6KCb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9051</v>
      </c>
      <c r="E8" s="19" t="s">
        <v>328</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490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1490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430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1060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685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644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1288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121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860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8883</v>
      </c>
    </row>
    <row r="62" spans="1:27" x14ac:dyDescent="0.25">
      <c r="A62" t="s">
        <v>638</v>
      </c>
    </row>
    <row r="63" spans="1:27" ht="187.5" x14ac:dyDescent="0.25">
      <c r="A63" t="s">
        <v>640</v>
      </c>
      <c r="E63" s="23" t="s">
        <v>3746</v>
      </c>
    </row>
  </sheetData>
  <sheetProtection algorithmName="SHA-512" hashValue="VShIcNLpe9Zb0uyt/hSul+pI01jVdE0aVA7xXXDEug7FSUUdi6855NKLN50rpERX5pHnwFsS0jME1fw9PQHNwA==" saltValue="WaENSFEsB0V29YtJ4rmBO4BfYWWJq8NoYvxfWCTLSmacNcBQcIPT/X+TLnem7y1bkReStbvDqowNnn+jnYTSK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9052</v>
      </c>
      <c r="E8" s="19" t="s">
        <v>330</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270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64</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8883</v>
      </c>
    </row>
    <row r="62" spans="1:27" x14ac:dyDescent="0.25">
      <c r="A62" t="s">
        <v>638</v>
      </c>
    </row>
    <row r="63" spans="1:27" ht="187.5" x14ac:dyDescent="0.25">
      <c r="A63" t="s">
        <v>640</v>
      </c>
      <c r="E63" s="23" t="s">
        <v>3746</v>
      </c>
    </row>
  </sheetData>
  <sheetProtection algorithmName="SHA-512" hashValue="X+Y0tEoTWQvd338afymuS2bWIua3SNC8nkcZOvzvtJu+HdsNOp/IJq/7EBYWru5LI1WaMAXOyVldv5JeNW4yNg==" saltValue="nytJRLm+N4BpIUB9onuCvJ5bgGfyX8LAy8UCvRcgcRF322RGbiRwQgkJ840bhZChJlzqkRVo8YPDVeQKjz/7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9053</v>
      </c>
      <c r="E8" s="19" t="s">
        <v>332</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2500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4275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275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4000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1125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1050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75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405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9054</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6sa3eADFjaDOm7xDfLu+gs88m9vX49wljcgpM+83SF7nRdvsRXTjA6oWO3dlKexgNvuZt61Y5txiwhxqmH65ew==" saltValue="DaNvXJG0t6tZwasL/Gb35y/IJD66J+zp7I3KWD6nek3hd1z+RCQx/feT5c7hovFipvWF9ERKDaE1K6m5CPjh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9055</v>
      </c>
      <c r="E8" s="19" t="s">
        <v>334</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9056</v>
      </c>
      <c r="D10" t="s">
        <v>633</v>
      </c>
      <c r="E10" s="23" t="s">
        <v>9057</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8883</v>
      </c>
    </row>
    <row r="17" spans="1:5" x14ac:dyDescent="0.25">
      <c r="A17" t="s">
        <v>638</v>
      </c>
    </row>
    <row r="18" spans="1:5" ht="187.5" x14ac:dyDescent="0.25">
      <c r="A18" t="s">
        <v>640</v>
      </c>
      <c r="E18" s="23" t="s">
        <v>3746</v>
      </c>
    </row>
  </sheetData>
  <sheetProtection algorithmName="SHA-512" hashValue="E2xG4zeZtrYfjrFrkUzOVHaJ+36oo5Np+h2gJH4GGECX1zP4C2Y7Ds52tk8KwIsmDi8rr31r1tDiP/TRFE5QLg==" saltValue="Qfq5YEYdCvnU7iDFfD9lxPFa5+FEN9+gJ+54FVLOcfrdFQHZOdlRb2mIqIdKCPwyFnSorP+nREUyF8kO4IO6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9058</v>
      </c>
      <c r="E8" s="19" t="s">
        <v>336</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9056</v>
      </c>
      <c r="D10" t="s">
        <v>633</v>
      </c>
      <c r="E10" s="23" t="s">
        <v>9057</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8883</v>
      </c>
    </row>
    <row r="17" spans="1:5" x14ac:dyDescent="0.25">
      <c r="A17" t="s">
        <v>638</v>
      </c>
    </row>
    <row r="18" spans="1:5" ht="187.5" x14ac:dyDescent="0.25">
      <c r="A18" t="s">
        <v>640</v>
      </c>
      <c r="E18" s="23" t="s">
        <v>3746</v>
      </c>
    </row>
  </sheetData>
  <sheetProtection algorithmName="SHA-512" hashValue="4bFdlO3pxihjkqkNY9Rx1P0a88FRhEM1Wh4huD3U4yr59bV1x/NMqSv9QmTtZFgwJ3k2Ndtj54abrZ5/o8fGig==" saltValue="JvVwgRXqEnqPcaDluw+fSGnfLbqiepzcIupYBMvLFA2TD5ZP0C8GA3y2XjVZ5WBzrNPnBEZZhMGjGr2q1681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COUNTIFS(L8:L181,"=0",A8:A181,"P")+COUNTIFS(L8:L181,"",A8:A181,"P")+SUM(Q8:Q181)</f>
        <v>41</v>
      </c>
    </row>
    <row r="8" spans="1:27" ht="13" x14ac:dyDescent="0.25">
      <c r="A8" t="s">
        <v>626</v>
      </c>
      <c r="C8" s="18" t="s">
        <v>9059</v>
      </c>
      <c r="E8" s="19" t="s">
        <v>338</v>
      </c>
      <c r="L8" s="20">
        <f>L9+L22+L87+L96+L121+L142+L167+L176</f>
        <v>0</v>
      </c>
      <c r="M8" s="20">
        <f>M9+M22+M87+M96+M121+M142+M167+M176</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9062</v>
      </c>
    </row>
    <row r="12" spans="1:27" ht="26" x14ac:dyDescent="0.3">
      <c r="A12" t="s">
        <v>638</v>
      </c>
      <c r="E12" s="29" t="s">
        <v>9063</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9063</v>
      </c>
    </row>
    <row r="17" spans="1:27" x14ac:dyDescent="0.25">
      <c r="A17" t="s">
        <v>640</v>
      </c>
      <c r="E17" s="23" t="s">
        <v>1380</v>
      </c>
    </row>
    <row r="18" spans="1:27" x14ac:dyDescent="0.25">
      <c r="A18" t="s">
        <v>631</v>
      </c>
      <c r="B18">
        <v>3</v>
      </c>
      <c r="C18" s="22" t="s">
        <v>9065</v>
      </c>
      <c r="D18" t="s">
        <v>633</v>
      </c>
      <c r="E18" s="23" t="s">
        <v>9066</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26" x14ac:dyDescent="0.3">
      <c r="A20" t="s">
        <v>638</v>
      </c>
      <c r="E20" s="29" t="s">
        <v>9063</v>
      </c>
    </row>
    <row r="21" spans="1:27" x14ac:dyDescent="0.25">
      <c r="A21" t="s">
        <v>640</v>
      </c>
      <c r="E21" s="23" t="s">
        <v>633</v>
      </c>
    </row>
    <row r="22" spans="1:27" ht="13" x14ac:dyDescent="0.25">
      <c r="A22" t="s">
        <v>628</v>
      </c>
      <c r="C22" s="18" t="s">
        <v>866</v>
      </c>
      <c r="E22" s="19" t="s">
        <v>1466</v>
      </c>
      <c r="L22" s="20">
        <f>SUMIFS(L23:L86,A23:A86,"P")</f>
        <v>0</v>
      </c>
      <c r="M22" s="20">
        <f>SUMIFS(M23:M86,A23:A86,"P")</f>
        <v>0</v>
      </c>
      <c r="N22" s="21"/>
    </row>
    <row r="23" spans="1:27" x14ac:dyDescent="0.25">
      <c r="A23" t="s">
        <v>631</v>
      </c>
      <c r="B23">
        <v>5</v>
      </c>
      <c r="C23" s="22" t="s">
        <v>8877</v>
      </c>
      <c r="D23" t="s">
        <v>633</v>
      </c>
      <c r="E23" s="23" t="s">
        <v>7559</v>
      </c>
      <c r="F23" s="24" t="s">
        <v>874</v>
      </c>
      <c r="G23" s="25">
        <v>2554.9499999999998</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9068</v>
      </c>
    </row>
    <row r="25" spans="1:27" ht="65" x14ac:dyDescent="0.3">
      <c r="A25" t="s">
        <v>638</v>
      </c>
      <c r="E25" s="29" t="s">
        <v>9069</v>
      </c>
    </row>
    <row r="26" spans="1:27" x14ac:dyDescent="0.25">
      <c r="A26" t="s">
        <v>640</v>
      </c>
      <c r="E26" s="23" t="s">
        <v>1380</v>
      </c>
    </row>
    <row r="27" spans="1:27" x14ac:dyDescent="0.25">
      <c r="A27" t="s">
        <v>631</v>
      </c>
      <c r="B27">
        <v>6</v>
      </c>
      <c r="C27" s="22" t="s">
        <v>8878</v>
      </c>
      <c r="D27" t="s">
        <v>633</v>
      </c>
      <c r="E27" s="23" t="s">
        <v>8879</v>
      </c>
      <c r="F27" s="24" t="s">
        <v>874</v>
      </c>
      <c r="G27" s="25">
        <v>10114.879999999999</v>
      </c>
      <c r="H27" s="24">
        <v>0</v>
      </c>
      <c r="I27" s="26">
        <f>ROUND(G27*H27,P4)</f>
        <v>0</v>
      </c>
      <c r="L27" s="27">
        <v>0</v>
      </c>
      <c r="M27" s="20">
        <f>ROUND(G27*L27,P4)</f>
        <v>0</v>
      </c>
      <c r="N27" s="21" t="s">
        <v>636</v>
      </c>
      <c r="O27" s="28">
        <f>M27*AA27</f>
        <v>0</v>
      </c>
      <c r="P27">
        <v>3</v>
      </c>
      <c r="AA27">
        <f>IF(P27=1,$O$3,IF(P27=2,$O$4,$O$5))</f>
        <v>0.21</v>
      </c>
    </row>
    <row r="28" spans="1:27" ht="37.5" x14ac:dyDescent="0.25">
      <c r="A28" t="s">
        <v>637</v>
      </c>
      <c r="E28" s="23" t="s">
        <v>9070</v>
      </c>
    </row>
    <row r="29" spans="1:27" ht="52" x14ac:dyDescent="0.3">
      <c r="A29" t="s">
        <v>638</v>
      </c>
      <c r="E29" s="29" t="s">
        <v>9071</v>
      </c>
    </row>
    <row r="30" spans="1:27" x14ac:dyDescent="0.25">
      <c r="A30" t="s">
        <v>640</v>
      </c>
      <c r="E30" s="23" t="s">
        <v>1380</v>
      </c>
    </row>
    <row r="31" spans="1:27" x14ac:dyDescent="0.25">
      <c r="A31" t="s">
        <v>631</v>
      </c>
      <c r="B31">
        <v>7</v>
      </c>
      <c r="C31" s="22" t="s">
        <v>6002</v>
      </c>
      <c r="D31" t="s">
        <v>633</v>
      </c>
      <c r="E31" s="23" t="s">
        <v>6003</v>
      </c>
      <c r="F31" s="24" t="s">
        <v>874</v>
      </c>
      <c r="G31" s="25">
        <v>1676</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9072</v>
      </c>
    </row>
    <row r="33" spans="1:27" ht="26" x14ac:dyDescent="0.3">
      <c r="A33" t="s">
        <v>638</v>
      </c>
      <c r="E33" s="29" t="s">
        <v>9073</v>
      </c>
    </row>
    <row r="34" spans="1:27" x14ac:dyDescent="0.25">
      <c r="A34" t="s">
        <v>640</v>
      </c>
      <c r="E34" s="23" t="s">
        <v>1380</v>
      </c>
    </row>
    <row r="35" spans="1:27" x14ac:dyDescent="0.25">
      <c r="A35" t="s">
        <v>631</v>
      </c>
      <c r="B35">
        <v>8</v>
      </c>
      <c r="C35" s="22" t="s">
        <v>9074</v>
      </c>
      <c r="D35" t="s">
        <v>633</v>
      </c>
      <c r="E35" s="23" t="s">
        <v>8195</v>
      </c>
      <c r="F35" s="24" t="s">
        <v>874</v>
      </c>
      <c r="G35" s="25">
        <v>43</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9075</v>
      </c>
    </row>
    <row r="37" spans="1:27" ht="52" x14ac:dyDescent="0.3">
      <c r="A37" t="s">
        <v>638</v>
      </c>
      <c r="E37" s="29" t="s">
        <v>9076</v>
      </c>
    </row>
    <row r="38" spans="1:27" x14ac:dyDescent="0.25">
      <c r="A38" t="s">
        <v>640</v>
      </c>
      <c r="E38" s="23" t="s">
        <v>1380</v>
      </c>
    </row>
    <row r="39" spans="1:27" x14ac:dyDescent="0.25">
      <c r="A39" t="s">
        <v>631</v>
      </c>
      <c r="B39">
        <v>9</v>
      </c>
      <c r="C39" s="22" t="s">
        <v>1474</v>
      </c>
      <c r="D39" t="s">
        <v>633</v>
      </c>
      <c r="E39" s="23" t="s">
        <v>1475</v>
      </c>
      <c r="F39" s="24" t="s">
        <v>874</v>
      </c>
      <c r="G39" s="25">
        <v>80.510000000000005</v>
      </c>
      <c r="H39" s="24">
        <v>0</v>
      </c>
      <c r="I39" s="26">
        <f>ROUND(G39*H39,P4)</f>
        <v>0</v>
      </c>
      <c r="L39" s="27">
        <v>0</v>
      </c>
      <c r="M39" s="20">
        <f>ROUND(G39*L39,P4)</f>
        <v>0</v>
      </c>
      <c r="N39" s="21" t="s">
        <v>636</v>
      </c>
      <c r="O39" s="28">
        <f>M39*AA39</f>
        <v>0</v>
      </c>
      <c r="P39">
        <v>3</v>
      </c>
      <c r="AA39">
        <f>IF(P39=1,$O$3,IF(P39=2,$O$4,$O$5))</f>
        <v>0.21</v>
      </c>
    </row>
    <row r="40" spans="1:27" x14ac:dyDescent="0.25">
      <c r="A40" t="s">
        <v>637</v>
      </c>
      <c r="E40" s="23" t="s">
        <v>9077</v>
      </c>
    </row>
    <row r="41" spans="1:27" ht="26" x14ac:dyDescent="0.3">
      <c r="A41" t="s">
        <v>638</v>
      </c>
      <c r="E41" s="29" t="s">
        <v>9078</v>
      </c>
    </row>
    <row r="42" spans="1:27" x14ac:dyDescent="0.25">
      <c r="A42" t="s">
        <v>640</v>
      </c>
      <c r="E42" s="23" t="s">
        <v>1380</v>
      </c>
    </row>
    <row r="43" spans="1:27" x14ac:dyDescent="0.25">
      <c r="A43" t="s">
        <v>631</v>
      </c>
      <c r="B43">
        <v>10</v>
      </c>
      <c r="C43" s="22" t="s">
        <v>1477</v>
      </c>
      <c r="D43" t="s">
        <v>633</v>
      </c>
      <c r="E43" s="23" t="s">
        <v>1478</v>
      </c>
      <c r="F43" s="24" t="s">
        <v>874</v>
      </c>
      <c r="G43" s="25">
        <v>409.5</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9079</v>
      </c>
    </row>
    <row r="45" spans="1:27" ht="26" x14ac:dyDescent="0.3">
      <c r="A45" t="s">
        <v>638</v>
      </c>
      <c r="E45" s="29" t="s">
        <v>9080</v>
      </c>
    </row>
    <row r="46" spans="1:27" x14ac:dyDescent="0.25">
      <c r="A46" t="s">
        <v>640</v>
      </c>
      <c r="E46" s="23" t="s">
        <v>1380</v>
      </c>
    </row>
    <row r="47" spans="1:27" x14ac:dyDescent="0.25">
      <c r="A47" t="s">
        <v>631</v>
      </c>
      <c r="B47">
        <v>11</v>
      </c>
      <c r="C47" s="22" t="s">
        <v>6980</v>
      </c>
      <c r="D47" t="s">
        <v>633</v>
      </c>
      <c r="E47" s="23" t="s">
        <v>6981</v>
      </c>
      <c r="F47" s="24" t="s">
        <v>874</v>
      </c>
      <c r="G47" s="25">
        <v>377.44</v>
      </c>
      <c r="H47" s="24">
        <v>0</v>
      </c>
      <c r="I47" s="26">
        <f>ROUND(G47*H47,P4)</f>
        <v>0</v>
      </c>
      <c r="L47" s="27">
        <v>0</v>
      </c>
      <c r="M47" s="20">
        <f>ROUND(G47*L47,P4)</f>
        <v>0</v>
      </c>
      <c r="N47" s="21" t="s">
        <v>636</v>
      </c>
      <c r="O47" s="28">
        <f>M47*AA47</f>
        <v>0</v>
      </c>
      <c r="P47">
        <v>3</v>
      </c>
      <c r="AA47">
        <f>IF(P47=1,$O$3,IF(P47=2,$O$4,$O$5))</f>
        <v>0.21</v>
      </c>
    </row>
    <row r="48" spans="1:27" x14ac:dyDescent="0.25">
      <c r="A48" t="s">
        <v>637</v>
      </c>
      <c r="E48" s="23" t="s">
        <v>9081</v>
      </c>
    </row>
    <row r="49" spans="1:27" ht="26" x14ac:dyDescent="0.3">
      <c r="A49" t="s">
        <v>638</v>
      </c>
      <c r="E49" s="29" t="s">
        <v>9082</v>
      </c>
    </row>
    <row r="50" spans="1:27" x14ac:dyDescent="0.25">
      <c r="A50" t="s">
        <v>640</v>
      </c>
      <c r="E50" s="23" t="s">
        <v>1380</v>
      </c>
    </row>
    <row r="51" spans="1:27" x14ac:dyDescent="0.25">
      <c r="A51" t="s">
        <v>631</v>
      </c>
      <c r="B51">
        <v>12</v>
      </c>
      <c r="C51" s="22" t="s">
        <v>4702</v>
      </c>
      <c r="D51" t="s">
        <v>633</v>
      </c>
      <c r="E51" s="23" t="s">
        <v>4703</v>
      </c>
      <c r="F51" s="24" t="s">
        <v>874</v>
      </c>
      <c r="G51" s="25">
        <v>13202.84</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9083</v>
      </c>
    </row>
    <row r="53" spans="1:27" ht="26" x14ac:dyDescent="0.3">
      <c r="A53" t="s">
        <v>638</v>
      </c>
      <c r="E53" s="29" t="s">
        <v>9084</v>
      </c>
    </row>
    <row r="54" spans="1:27" x14ac:dyDescent="0.25">
      <c r="A54" t="s">
        <v>640</v>
      </c>
      <c r="E54" s="23" t="s">
        <v>1380</v>
      </c>
    </row>
    <row r="55" spans="1:27" x14ac:dyDescent="0.25">
      <c r="A55" t="s">
        <v>631</v>
      </c>
      <c r="B55">
        <v>13</v>
      </c>
      <c r="C55" s="22" t="s">
        <v>888</v>
      </c>
      <c r="D55" t="s">
        <v>633</v>
      </c>
      <c r="E55" s="23" t="s">
        <v>889</v>
      </c>
      <c r="F55" s="24" t="s">
        <v>874</v>
      </c>
      <c r="G55" s="25">
        <v>196.29</v>
      </c>
      <c r="H55" s="24">
        <v>0</v>
      </c>
      <c r="I55" s="26">
        <f>ROUND(G55*H55,P4)</f>
        <v>0</v>
      </c>
      <c r="L55" s="27">
        <v>0</v>
      </c>
      <c r="M55" s="20">
        <f>ROUND(G55*L55,P4)</f>
        <v>0</v>
      </c>
      <c r="N55" s="21" t="s">
        <v>636</v>
      </c>
      <c r="O55" s="28">
        <f>M55*AA55</f>
        <v>0</v>
      </c>
      <c r="P55">
        <v>3</v>
      </c>
      <c r="AA55">
        <f>IF(P55=1,$O$3,IF(P55=2,$O$4,$O$5))</f>
        <v>0.21</v>
      </c>
    </row>
    <row r="56" spans="1:27" x14ac:dyDescent="0.25">
      <c r="A56" t="s">
        <v>637</v>
      </c>
      <c r="E56" s="23" t="s">
        <v>9085</v>
      </c>
    </row>
    <row r="57" spans="1:27" ht="52" x14ac:dyDescent="0.3">
      <c r="A57" t="s">
        <v>638</v>
      </c>
      <c r="E57" s="29" t="s">
        <v>9086</v>
      </c>
    </row>
    <row r="58" spans="1:27" x14ac:dyDescent="0.25">
      <c r="A58" t="s">
        <v>640</v>
      </c>
      <c r="E58" s="23" t="s">
        <v>1380</v>
      </c>
    </row>
    <row r="59" spans="1:27" x14ac:dyDescent="0.25">
      <c r="A59" t="s">
        <v>631</v>
      </c>
      <c r="B59">
        <v>14</v>
      </c>
      <c r="C59" s="22" t="s">
        <v>3879</v>
      </c>
      <c r="D59" t="s">
        <v>633</v>
      </c>
      <c r="E59" s="23" t="s">
        <v>3880</v>
      </c>
      <c r="F59" s="24" t="s">
        <v>874</v>
      </c>
      <c r="G59" s="25">
        <v>97.284000000000006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9087</v>
      </c>
    </row>
    <row r="61" spans="1:27" ht="26" x14ac:dyDescent="0.3">
      <c r="A61" t="s">
        <v>638</v>
      </c>
      <c r="E61" s="29" t="s">
        <v>9088</v>
      </c>
    </row>
    <row r="62" spans="1:27" x14ac:dyDescent="0.25">
      <c r="A62" t="s">
        <v>640</v>
      </c>
      <c r="E62" s="23" t="s">
        <v>1380</v>
      </c>
    </row>
    <row r="63" spans="1:27" x14ac:dyDescent="0.25">
      <c r="A63" t="s">
        <v>631</v>
      </c>
      <c r="B63">
        <v>15</v>
      </c>
      <c r="C63" s="22" t="s">
        <v>9089</v>
      </c>
      <c r="D63" t="s">
        <v>633</v>
      </c>
      <c r="E63" s="23" t="s">
        <v>4949</v>
      </c>
      <c r="F63" s="24" t="s">
        <v>870</v>
      </c>
      <c r="G63" s="25">
        <v>575.37699999999995</v>
      </c>
      <c r="H63" s="24">
        <v>0</v>
      </c>
      <c r="I63" s="26">
        <f>ROUND(G63*H63,P4)</f>
        <v>0</v>
      </c>
      <c r="L63" s="27">
        <v>0</v>
      </c>
      <c r="M63" s="20">
        <f>ROUND(G63*L63,P4)</f>
        <v>0</v>
      </c>
      <c r="N63" s="21" t="s">
        <v>636</v>
      </c>
      <c r="O63" s="28">
        <f>M63*AA63</f>
        <v>0</v>
      </c>
      <c r="P63">
        <v>3</v>
      </c>
      <c r="AA63">
        <f>IF(P63=1,$O$3,IF(P63=2,$O$4,$O$5))</f>
        <v>0.21</v>
      </c>
    </row>
    <row r="64" spans="1:27" x14ac:dyDescent="0.25">
      <c r="A64" t="s">
        <v>637</v>
      </c>
      <c r="E64" s="23" t="s">
        <v>9090</v>
      </c>
    </row>
    <row r="65" spans="1:27" ht="26" x14ac:dyDescent="0.3">
      <c r="A65" t="s">
        <v>638</v>
      </c>
      <c r="E65" s="29" t="s">
        <v>9091</v>
      </c>
    </row>
    <row r="66" spans="1:27" x14ac:dyDescent="0.25">
      <c r="A66" t="s">
        <v>640</v>
      </c>
      <c r="E66" s="23" t="s">
        <v>1380</v>
      </c>
    </row>
    <row r="67" spans="1:27" x14ac:dyDescent="0.25">
      <c r="A67" t="s">
        <v>631</v>
      </c>
      <c r="B67">
        <v>16</v>
      </c>
      <c r="C67" s="22" t="s">
        <v>9092</v>
      </c>
      <c r="D67" t="s">
        <v>633</v>
      </c>
      <c r="E67" s="23" t="s">
        <v>9093</v>
      </c>
      <c r="F67" s="24" t="s">
        <v>870</v>
      </c>
      <c r="G67" s="25">
        <v>6178.33</v>
      </c>
      <c r="H67" s="24">
        <v>0</v>
      </c>
      <c r="I67" s="26">
        <f>ROUND(G67*H67,P4)</f>
        <v>0</v>
      </c>
      <c r="L67" s="27">
        <v>0</v>
      </c>
      <c r="M67" s="20">
        <f>ROUND(G67*L67,P4)</f>
        <v>0</v>
      </c>
      <c r="N67" s="21" t="s">
        <v>636</v>
      </c>
      <c r="O67" s="28">
        <f>M67*AA67</f>
        <v>0</v>
      </c>
      <c r="P67">
        <v>3</v>
      </c>
      <c r="AA67">
        <f>IF(P67=1,$O$3,IF(P67=2,$O$4,$O$5))</f>
        <v>0.21</v>
      </c>
    </row>
    <row r="68" spans="1:27" x14ac:dyDescent="0.25">
      <c r="A68" t="s">
        <v>637</v>
      </c>
      <c r="E68" s="23" t="s">
        <v>9094</v>
      </c>
    </row>
    <row r="69" spans="1:27" ht="26" x14ac:dyDescent="0.3">
      <c r="A69" t="s">
        <v>638</v>
      </c>
      <c r="E69" s="29" t="s">
        <v>9095</v>
      </c>
    </row>
    <row r="70" spans="1:27" x14ac:dyDescent="0.25">
      <c r="A70" t="s">
        <v>640</v>
      </c>
      <c r="E70" s="23" t="s">
        <v>1380</v>
      </c>
    </row>
    <row r="71" spans="1:27" x14ac:dyDescent="0.25">
      <c r="A71" t="s">
        <v>631</v>
      </c>
      <c r="B71">
        <v>17</v>
      </c>
      <c r="C71" s="22" t="s">
        <v>6387</v>
      </c>
      <c r="D71" t="s">
        <v>633</v>
      </c>
      <c r="E71" s="23" t="s">
        <v>6388</v>
      </c>
      <c r="F71" s="24" t="s">
        <v>874</v>
      </c>
      <c r="G71" s="25">
        <v>474.44400000000002</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9096</v>
      </c>
    </row>
    <row r="73" spans="1:27" ht="52" x14ac:dyDescent="0.3">
      <c r="A73" t="s">
        <v>638</v>
      </c>
      <c r="E73" s="29" t="s">
        <v>9097</v>
      </c>
    </row>
    <row r="74" spans="1:27" x14ac:dyDescent="0.25">
      <c r="A74" t="s">
        <v>640</v>
      </c>
      <c r="E74" s="23" t="s">
        <v>1380</v>
      </c>
    </row>
    <row r="75" spans="1:27" x14ac:dyDescent="0.25">
      <c r="A75" t="s">
        <v>631</v>
      </c>
      <c r="B75">
        <v>18</v>
      </c>
      <c r="C75" s="22" t="s">
        <v>4722</v>
      </c>
      <c r="D75" t="s">
        <v>633</v>
      </c>
      <c r="E75" s="23" t="s">
        <v>4723</v>
      </c>
      <c r="F75" s="24" t="s">
        <v>870</v>
      </c>
      <c r="G75" s="25">
        <v>8746.77</v>
      </c>
      <c r="H75" s="24">
        <v>0</v>
      </c>
      <c r="I75" s="26">
        <f>ROUND(G75*H75,P4)</f>
        <v>0</v>
      </c>
      <c r="L75" s="27">
        <v>0</v>
      </c>
      <c r="M75" s="20">
        <f>ROUND(G75*L75,P4)</f>
        <v>0</v>
      </c>
      <c r="N75" s="21" t="s">
        <v>636</v>
      </c>
      <c r="O75" s="28">
        <f>M75*AA75</f>
        <v>0</v>
      </c>
      <c r="P75">
        <v>3</v>
      </c>
      <c r="AA75">
        <f>IF(P75=1,$O$3,IF(P75=2,$O$4,$O$5))</f>
        <v>0.21</v>
      </c>
    </row>
    <row r="76" spans="1:27" x14ac:dyDescent="0.25">
      <c r="A76" t="s">
        <v>637</v>
      </c>
      <c r="E76" s="23" t="s">
        <v>9098</v>
      </c>
    </row>
    <row r="77" spans="1:27" ht="65" x14ac:dyDescent="0.3">
      <c r="A77" t="s">
        <v>638</v>
      </c>
      <c r="E77" s="29" t="s">
        <v>9099</v>
      </c>
    </row>
    <row r="78" spans="1:27" x14ac:dyDescent="0.25">
      <c r="A78" t="s">
        <v>640</v>
      </c>
      <c r="E78" s="23" t="s">
        <v>1380</v>
      </c>
    </row>
    <row r="79" spans="1:27" x14ac:dyDescent="0.25">
      <c r="A79" t="s">
        <v>631</v>
      </c>
      <c r="B79">
        <v>19</v>
      </c>
      <c r="C79" s="22" t="s">
        <v>4725</v>
      </c>
      <c r="D79" t="s">
        <v>633</v>
      </c>
      <c r="E79" s="23" t="s">
        <v>4726</v>
      </c>
      <c r="F79" s="24" t="s">
        <v>870</v>
      </c>
      <c r="G79" s="25">
        <v>26240.31</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9100</v>
      </c>
    </row>
    <row r="81" spans="1:27" ht="78" x14ac:dyDescent="0.3">
      <c r="A81" t="s">
        <v>638</v>
      </c>
      <c r="E81" s="29" t="s">
        <v>9101</v>
      </c>
    </row>
    <row r="82" spans="1:27" x14ac:dyDescent="0.25">
      <c r="A82" t="s">
        <v>640</v>
      </c>
      <c r="E82" s="23" t="s">
        <v>1380</v>
      </c>
    </row>
    <row r="83" spans="1:27" x14ac:dyDescent="0.25">
      <c r="A83" t="s">
        <v>631</v>
      </c>
      <c r="B83">
        <v>20</v>
      </c>
      <c r="C83" s="22" t="s">
        <v>6251</v>
      </c>
      <c r="D83" t="s">
        <v>633</v>
      </c>
      <c r="E83" s="23" t="s">
        <v>6252</v>
      </c>
      <c r="F83" s="24" t="s">
        <v>870</v>
      </c>
      <c r="G83" s="25">
        <v>8746.77</v>
      </c>
      <c r="H83" s="24">
        <v>0</v>
      </c>
      <c r="I83" s="26">
        <f>ROUND(G83*H83,P4)</f>
        <v>0</v>
      </c>
      <c r="L83" s="27">
        <v>0</v>
      </c>
      <c r="M83" s="20">
        <f>ROUND(G83*L83,P4)</f>
        <v>0</v>
      </c>
      <c r="N83" s="21" t="s">
        <v>636</v>
      </c>
      <c r="O83" s="28">
        <f>M83*AA83</f>
        <v>0</v>
      </c>
      <c r="P83">
        <v>3</v>
      </c>
      <c r="AA83">
        <f>IF(P83=1,$O$3,IF(P83=2,$O$4,$O$5))</f>
        <v>0.21</v>
      </c>
    </row>
    <row r="84" spans="1:27" x14ac:dyDescent="0.25">
      <c r="A84" t="s">
        <v>637</v>
      </c>
      <c r="E84" s="23" t="s">
        <v>9102</v>
      </c>
    </row>
    <row r="85" spans="1:27" ht="65" x14ac:dyDescent="0.3">
      <c r="A85" t="s">
        <v>638</v>
      </c>
      <c r="E85" s="29" t="s">
        <v>9099</v>
      </c>
    </row>
    <row r="86" spans="1:27" x14ac:dyDescent="0.25">
      <c r="A86" t="s">
        <v>640</v>
      </c>
      <c r="E86" s="23" t="s">
        <v>1380</v>
      </c>
    </row>
    <row r="87" spans="1:27" ht="13" x14ac:dyDescent="0.25">
      <c r="A87" t="s">
        <v>628</v>
      </c>
      <c r="C87" s="18" t="s">
        <v>2745</v>
      </c>
      <c r="E87" s="19" t="s">
        <v>4061</v>
      </c>
      <c r="L87" s="20">
        <f>SUMIFS(L88:L95,A88:A95,"P")</f>
        <v>0</v>
      </c>
      <c r="M87" s="20">
        <f>SUMIFS(M88:M95,A88:A95,"P")</f>
        <v>0</v>
      </c>
      <c r="N87" s="21"/>
    </row>
    <row r="88" spans="1:27" x14ac:dyDescent="0.25">
      <c r="A88" t="s">
        <v>631</v>
      </c>
      <c r="B88">
        <v>21</v>
      </c>
      <c r="C88" s="22" t="s">
        <v>4790</v>
      </c>
      <c r="D88" t="s">
        <v>633</v>
      </c>
      <c r="E88" s="23" t="s">
        <v>4791</v>
      </c>
      <c r="F88" s="24" t="s">
        <v>870</v>
      </c>
      <c r="G88" s="25">
        <v>29.864999999999998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9103</v>
      </c>
    </row>
    <row r="90" spans="1:27" ht="26" x14ac:dyDescent="0.3">
      <c r="A90" t="s">
        <v>638</v>
      </c>
      <c r="E90" s="29" t="s">
        <v>9104</v>
      </c>
    </row>
    <row r="91" spans="1:27" x14ac:dyDescent="0.25">
      <c r="A91" t="s">
        <v>640</v>
      </c>
      <c r="E91" s="23" t="s">
        <v>1380</v>
      </c>
    </row>
    <row r="92" spans="1:27" x14ac:dyDescent="0.25">
      <c r="A92" t="s">
        <v>631</v>
      </c>
      <c r="B92">
        <v>22</v>
      </c>
      <c r="C92" s="22" t="s">
        <v>9105</v>
      </c>
      <c r="D92" t="s">
        <v>633</v>
      </c>
      <c r="E92" s="23" t="s">
        <v>9106</v>
      </c>
      <c r="F92" s="24" t="s">
        <v>647</v>
      </c>
      <c r="G92" s="25">
        <v>134</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9107</v>
      </c>
    </row>
    <row r="94" spans="1:27" ht="26" x14ac:dyDescent="0.3">
      <c r="A94" t="s">
        <v>638</v>
      </c>
      <c r="E94" s="29" t="s">
        <v>9108</v>
      </c>
    </row>
    <row r="95" spans="1:27" x14ac:dyDescent="0.25">
      <c r="A95" t="s">
        <v>640</v>
      </c>
      <c r="E95" s="23" t="s">
        <v>1380</v>
      </c>
    </row>
    <row r="96" spans="1:27" ht="13" x14ac:dyDescent="0.25">
      <c r="A96" t="s">
        <v>628</v>
      </c>
      <c r="C96" s="18" t="s">
        <v>3232</v>
      </c>
      <c r="E96" s="19" t="s">
        <v>4807</v>
      </c>
      <c r="L96" s="20">
        <f>SUMIFS(L97:L120,A97:A120,"P")</f>
        <v>0</v>
      </c>
      <c r="M96" s="20">
        <f>SUMIFS(M97:M120,A97:A120,"P")</f>
        <v>0</v>
      </c>
      <c r="N96" s="21"/>
    </row>
    <row r="97" spans="1:27" x14ac:dyDescent="0.25">
      <c r="A97" t="s">
        <v>631</v>
      </c>
      <c r="B97">
        <v>23</v>
      </c>
      <c r="C97" s="22" t="s">
        <v>5585</v>
      </c>
      <c r="D97" t="s">
        <v>633</v>
      </c>
      <c r="E97" s="23" t="s">
        <v>5586</v>
      </c>
      <c r="F97" s="24" t="s">
        <v>874</v>
      </c>
      <c r="G97" s="25">
        <v>7.9489999999999998</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9109</v>
      </c>
    </row>
    <row r="99" spans="1:27" ht="26" x14ac:dyDescent="0.3">
      <c r="A99" t="s">
        <v>638</v>
      </c>
      <c r="E99" s="29" t="s">
        <v>9110</v>
      </c>
    </row>
    <row r="100" spans="1:27" x14ac:dyDescent="0.25">
      <c r="A100" t="s">
        <v>640</v>
      </c>
      <c r="E100" s="23" t="s">
        <v>1380</v>
      </c>
    </row>
    <row r="101" spans="1:27" x14ac:dyDescent="0.25">
      <c r="A101" t="s">
        <v>631</v>
      </c>
      <c r="B101">
        <v>24</v>
      </c>
      <c r="C101" s="22" t="s">
        <v>4808</v>
      </c>
      <c r="D101" t="s">
        <v>633</v>
      </c>
      <c r="E101" s="23" t="s">
        <v>4809</v>
      </c>
      <c r="F101" s="24" t="s">
        <v>874</v>
      </c>
      <c r="G101" s="25">
        <v>5.226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9111</v>
      </c>
    </row>
    <row r="103" spans="1:27" ht="26" x14ac:dyDescent="0.3">
      <c r="A103" t="s">
        <v>638</v>
      </c>
      <c r="E103" s="29" t="s">
        <v>9112</v>
      </c>
    </row>
    <row r="104" spans="1:27" x14ac:dyDescent="0.25">
      <c r="A104" t="s">
        <v>640</v>
      </c>
      <c r="E104" s="23" t="s">
        <v>1380</v>
      </c>
    </row>
    <row r="105" spans="1:27" x14ac:dyDescent="0.25">
      <c r="A105" t="s">
        <v>631</v>
      </c>
      <c r="B105">
        <v>25</v>
      </c>
      <c r="C105" s="22" t="s">
        <v>5285</v>
      </c>
      <c r="D105" t="s">
        <v>633</v>
      </c>
      <c r="E105" s="23" t="s">
        <v>5286</v>
      </c>
      <c r="F105" s="24" t="s">
        <v>874</v>
      </c>
      <c r="G105" s="25">
        <v>104.755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9113</v>
      </c>
    </row>
    <row r="107" spans="1:27" ht="65" x14ac:dyDescent="0.3">
      <c r="A107" t="s">
        <v>638</v>
      </c>
      <c r="E107" s="29" t="s">
        <v>9114</v>
      </c>
    </row>
    <row r="108" spans="1:27" x14ac:dyDescent="0.25">
      <c r="A108" t="s">
        <v>640</v>
      </c>
      <c r="E108" s="23" t="s">
        <v>1380</v>
      </c>
    </row>
    <row r="109" spans="1:27" x14ac:dyDescent="0.25">
      <c r="A109" t="s">
        <v>631</v>
      </c>
      <c r="B109">
        <v>26</v>
      </c>
      <c r="C109" s="22" t="s">
        <v>4821</v>
      </c>
      <c r="D109" t="s">
        <v>633</v>
      </c>
      <c r="E109" s="23" t="s">
        <v>4822</v>
      </c>
      <c r="F109" s="24" t="s">
        <v>874</v>
      </c>
      <c r="G109" s="25">
        <v>82.899000000000001</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9115</v>
      </c>
    </row>
    <row r="111" spans="1:27" ht="26" x14ac:dyDescent="0.3">
      <c r="A111" t="s">
        <v>638</v>
      </c>
      <c r="E111" s="29" t="s">
        <v>9116</v>
      </c>
    </row>
    <row r="112" spans="1:27" x14ac:dyDescent="0.25">
      <c r="A112" t="s">
        <v>640</v>
      </c>
      <c r="E112" s="23" t="s">
        <v>1380</v>
      </c>
    </row>
    <row r="113" spans="1:27" x14ac:dyDescent="0.25">
      <c r="A113" t="s">
        <v>631</v>
      </c>
      <c r="B113">
        <v>27</v>
      </c>
      <c r="C113" s="22" t="s">
        <v>4830</v>
      </c>
      <c r="D113" t="s">
        <v>633</v>
      </c>
      <c r="E113" s="23" t="s">
        <v>4831</v>
      </c>
      <c r="F113" s="24" t="s">
        <v>874</v>
      </c>
      <c r="G113" s="25">
        <v>12.941000000000001</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9117</v>
      </c>
    </row>
    <row r="115" spans="1:27" ht="26" x14ac:dyDescent="0.3">
      <c r="A115" t="s">
        <v>638</v>
      </c>
      <c r="E115" s="29" t="s">
        <v>9118</v>
      </c>
    </row>
    <row r="116" spans="1:27" x14ac:dyDescent="0.25">
      <c r="A116" t="s">
        <v>640</v>
      </c>
      <c r="E116" s="23" t="s">
        <v>1380</v>
      </c>
    </row>
    <row r="117" spans="1:27" x14ac:dyDescent="0.25">
      <c r="A117" t="s">
        <v>631</v>
      </c>
      <c r="B117">
        <v>28</v>
      </c>
      <c r="C117" s="22" t="s">
        <v>6784</v>
      </c>
      <c r="D117" t="s">
        <v>633</v>
      </c>
      <c r="E117" s="23" t="s">
        <v>6785</v>
      </c>
      <c r="F117" s="24" t="s">
        <v>874</v>
      </c>
      <c r="G117" s="25">
        <v>26.609000000000002</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9119</v>
      </c>
    </row>
    <row r="119" spans="1:27" ht="52" x14ac:dyDescent="0.3">
      <c r="A119" t="s">
        <v>638</v>
      </c>
      <c r="E119" s="29" t="s">
        <v>9120</v>
      </c>
    </row>
    <row r="120" spans="1:27" x14ac:dyDescent="0.25">
      <c r="A120" t="s">
        <v>640</v>
      </c>
      <c r="E120" s="23" t="s">
        <v>1380</v>
      </c>
    </row>
    <row r="121" spans="1:27" ht="13" x14ac:dyDescent="0.25">
      <c r="A121" t="s">
        <v>628</v>
      </c>
      <c r="C121" s="18" t="s">
        <v>891</v>
      </c>
      <c r="E121" s="19" t="s">
        <v>4454</v>
      </c>
      <c r="L121" s="20">
        <f>SUMIFS(L122:L141,A122:A141,"P")</f>
        <v>0</v>
      </c>
      <c r="M121" s="20">
        <f>SUMIFS(M122:M141,A122:A141,"P")</f>
        <v>0</v>
      </c>
      <c r="N121" s="21"/>
    </row>
    <row r="122" spans="1:27" x14ac:dyDescent="0.25">
      <c r="A122" t="s">
        <v>631</v>
      </c>
      <c r="B122">
        <v>29</v>
      </c>
      <c r="C122" s="22" t="s">
        <v>9121</v>
      </c>
      <c r="D122" t="s">
        <v>633</v>
      </c>
      <c r="E122" s="23" t="s">
        <v>9122</v>
      </c>
      <c r="F122" s="24" t="s">
        <v>874</v>
      </c>
      <c r="G122" s="25">
        <v>2.7149999999999999</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9123</v>
      </c>
    </row>
    <row r="124" spans="1:27" ht="26" x14ac:dyDescent="0.3">
      <c r="A124" t="s">
        <v>638</v>
      </c>
      <c r="E124" s="29" t="s">
        <v>9124</v>
      </c>
    </row>
    <row r="125" spans="1:27" x14ac:dyDescent="0.25">
      <c r="A125" t="s">
        <v>640</v>
      </c>
      <c r="E125" s="23" t="s">
        <v>1380</v>
      </c>
    </row>
    <row r="126" spans="1:27" x14ac:dyDescent="0.25">
      <c r="A126" t="s">
        <v>631</v>
      </c>
      <c r="B126">
        <v>30</v>
      </c>
      <c r="C126" s="22" t="s">
        <v>9125</v>
      </c>
      <c r="D126" t="s">
        <v>633</v>
      </c>
      <c r="E126" s="23" t="s">
        <v>9126</v>
      </c>
      <c r="F126" s="24" t="s">
        <v>870</v>
      </c>
      <c r="G126" s="25">
        <v>27.15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9127</v>
      </c>
    </row>
    <row r="128" spans="1:27" ht="26" x14ac:dyDescent="0.3">
      <c r="A128" t="s">
        <v>638</v>
      </c>
      <c r="E128" s="29" t="s">
        <v>9128</v>
      </c>
    </row>
    <row r="129" spans="1:27" x14ac:dyDescent="0.25">
      <c r="A129" t="s">
        <v>640</v>
      </c>
      <c r="E129" s="23" t="s">
        <v>1380</v>
      </c>
    </row>
    <row r="130" spans="1:27" x14ac:dyDescent="0.25">
      <c r="A130" t="s">
        <v>631</v>
      </c>
      <c r="B130">
        <v>31</v>
      </c>
      <c r="C130" s="22" t="s">
        <v>9129</v>
      </c>
      <c r="D130" t="s">
        <v>633</v>
      </c>
      <c r="E130" s="23" t="s">
        <v>9130</v>
      </c>
      <c r="F130" s="24" t="s">
        <v>870</v>
      </c>
      <c r="G130" s="25">
        <v>27.15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9131</v>
      </c>
    </row>
    <row r="132" spans="1:27" ht="26" x14ac:dyDescent="0.3">
      <c r="A132" t="s">
        <v>638</v>
      </c>
      <c r="E132" s="29" t="s">
        <v>9132</v>
      </c>
    </row>
    <row r="133" spans="1:27" x14ac:dyDescent="0.25">
      <c r="A133" t="s">
        <v>640</v>
      </c>
      <c r="E133" s="23" t="s">
        <v>1380</v>
      </c>
    </row>
    <row r="134" spans="1:27" x14ac:dyDescent="0.25">
      <c r="A134" t="s">
        <v>631</v>
      </c>
      <c r="B134">
        <v>32</v>
      </c>
      <c r="C134" s="22" t="s">
        <v>9133</v>
      </c>
      <c r="D134" t="s">
        <v>633</v>
      </c>
      <c r="E134" s="23" t="s">
        <v>9134</v>
      </c>
      <c r="F134" s="24" t="s">
        <v>874</v>
      </c>
      <c r="G134" s="25">
        <v>1.0860000000000001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9135</v>
      </c>
    </row>
    <row r="136" spans="1:27" ht="26" x14ac:dyDescent="0.3">
      <c r="A136" t="s">
        <v>638</v>
      </c>
      <c r="E136" s="29" t="s">
        <v>9136</v>
      </c>
    </row>
    <row r="137" spans="1:27" x14ac:dyDescent="0.25">
      <c r="A137" t="s">
        <v>640</v>
      </c>
      <c r="E137" s="23" t="s">
        <v>1380</v>
      </c>
    </row>
    <row r="138" spans="1:27" x14ac:dyDescent="0.25">
      <c r="A138" t="s">
        <v>631</v>
      </c>
      <c r="B138">
        <v>33</v>
      </c>
      <c r="C138" s="22" t="s">
        <v>9137</v>
      </c>
      <c r="D138" t="s">
        <v>633</v>
      </c>
      <c r="E138" s="23" t="s">
        <v>9138</v>
      </c>
      <c r="F138" s="24" t="s">
        <v>874</v>
      </c>
      <c r="G138" s="25">
        <v>1.901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9139</v>
      </c>
    </row>
    <row r="140" spans="1:27" ht="26" x14ac:dyDescent="0.3">
      <c r="A140" t="s">
        <v>638</v>
      </c>
      <c r="E140" s="29" t="s">
        <v>9140</v>
      </c>
    </row>
    <row r="141" spans="1:27" x14ac:dyDescent="0.25">
      <c r="A141" t="s">
        <v>640</v>
      </c>
      <c r="E141" s="23" t="s">
        <v>1380</v>
      </c>
    </row>
    <row r="142" spans="1:27" ht="13" x14ac:dyDescent="0.25">
      <c r="A142" t="s">
        <v>628</v>
      </c>
      <c r="C142" s="18" t="s">
        <v>4857</v>
      </c>
      <c r="E142" s="19" t="s">
        <v>5603</v>
      </c>
      <c r="L142" s="20">
        <f>SUMIFS(L143:L166,A143:A166,"P")</f>
        <v>0</v>
      </c>
      <c r="M142" s="20">
        <f>SUMIFS(M143:M166,A143:A166,"P")</f>
        <v>0</v>
      </c>
      <c r="N142" s="21"/>
    </row>
    <row r="143" spans="1:27" x14ac:dyDescent="0.25">
      <c r="A143" t="s">
        <v>631</v>
      </c>
      <c r="B143">
        <v>34</v>
      </c>
      <c r="C143" s="22" t="s">
        <v>9141</v>
      </c>
      <c r="D143" t="s">
        <v>633</v>
      </c>
      <c r="E143" s="23" t="s">
        <v>9142</v>
      </c>
      <c r="F143" s="24" t="s">
        <v>647</v>
      </c>
      <c r="G143" s="25">
        <v>134</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9143</v>
      </c>
    </row>
    <row r="145" spans="1:27" ht="26" x14ac:dyDescent="0.3">
      <c r="A145" t="s">
        <v>638</v>
      </c>
      <c r="E145" s="29" t="s">
        <v>9108</v>
      </c>
    </row>
    <row r="146" spans="1:27" x14ac:dyDescent="0.25">
      <c r="A146" t="s">
        <v>640</v>
      </c>
      <c r="E146" s="23" t="s">
        <v>1380</v>
      </c>
    </row>
    <row r="147" spans="1:27" x14ac:dyDescent="0.25">
      <c r="A147" t="s">
        <v>631</v>
      </c>
      <c r="B147">
        <v>35</v>
      </c>
      <c r="C147" s="22" t="s">
        <v>9144</v>
      </c>
      <c r="D147" t="s">
        <v>633</v>
      </c>
      <c r="E147" s="23" t="s">
        <v>9145</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ht="87.5" x14ac:dyDescent="0.25">
      <c r="A148" t="s">
        <v>637</v>
      </c>
      <c r="E148" s="23" t="s">
        <v>9146</v>
      </c>
    </row>
    <row r="149" spans="1:27" ht="26" x14ac:dyDescent="0.3">
      <c r="A149" t="s">
        <v>638</v>
      </c>
      <c r="E149" s="29" t="s">
        <v>9147</v>
      </c>
    </row>
    <row r="150" spans="1:27" x14ac:dyDescent="0.25">
      <c r="A150" t="s">
        <v>640</v>
      </c>
      <c r="E150" s="23" t="s">
        <v>1380</v>
      </c>
    </row>
    <row r="151" spans="1:27" x14ac:dyDescent="0.25">
      <c r="A151" t="s">
        <v>631</v>
      </c>
      <c r="B151">
        <v>36</v>
      </c>
      <c r="C151" s="22" t="s">
        <v>9148</v>
      </c>
      <c r="D151" t="s">
        <v>633</v>
      </c>
      <c r="E151" s="23" t="s">
        <v>9149</v>
      </c>
      <c r="F151" s="24" t="s">
        <v>647</v>
      </c>
      <c r="G151" s="25">
        <v>268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9150</v>
      </c>
    </row>
    <row r="153" spans="1:27" ht="26" x14ac:dyDescent="0.3">
      <c r="A153" t="s">
        <v>638</v>
      </c>
      <c r="E153" s="29" t="s">
        <v>9151</v>
      </c>
    </row>
    <row r="154" spans="1:27" x14ac:dyDescent="0.25">
      <c r="A154" t="s">
        <v>640</v>
      </c>
      <c r="E154" s="23" t="s">
        <v>1380</v>
      </c>
    </row>
    <row r="155" spans="1:27" x14ac:dyDescent="0.25">
      <c r="A155" t="s">
        <v>631</v>
      </c>
      <c r="B155">
        <v>37</v>
      </c>
      <c r="C155" s="22" t="s">
        <v>9152</v>
      </c>
      <c r="D155" t="s">
        <v>633</v>
      </c>
      <c r="E155" s="23" t="s">
        <v>9153</v>
      </c>
      <c r="F155" s="24" t="s">
        <v>874</v>
      </c>
      <c r="G155" s="25">
        <v>17.66</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9154</v>
      </c>
    </row>
    <row r="157" spans="1:27" ht="26" x14ac:dyDescent="0.3">
      <c r="A157" t="s">
        <v>638</v>
      </c>
      <c r="E157" s="29" t="s">
        <v>9155</v>
      </c>
    </row>
    <row r="158" spans="1:27" x14ac:dyDescent="0.25">
      <c r="A158" t="s">
        <v>640</v>
      </c>
      <c r="E158" s="23" t="s">
        <v>1380</v>
      </c>
    </row>
    <row r="159" spans="1:27" x14ac:dyDescent="0.25">
      <c r="A159" t="s">
        <v>631</v>
      </c>
      <c r="B159">
        <v>38</v>
      </c>
      <c r="C159" s="22" t="s">
        <v>9156</v>
      </c>
      <c r="D159" t="s">
        <v>633</v>
      </c>
      <c r="E159" s="23" t="s">
        <v>9157</v>
      </c>
      <c r="F159" s="24" t="s">
        <v>647</v>
      </c>
      <c r="G159" s="25">
        <v>134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9158</v>
      </c>
    </row>
    <row r="161" spans="1:27" ht="26" x14ac:dyDescent="0.3">
      <c r="A161" t="s">
        <v>638</v>
      </c>
      <c r="E161" s="29" t="s">
        <v>9108</v>
      </c>
    </row>
    <row r="162" spans="1:27" x14ac:dyDescent="0.25">
      <c r="A162" t="s">
        <v>640</v>
      </c>
      <c r="E162" s="23" t="s">
        <v>1380</v>
      </c>
    </row>
    <row r="163" spans="1:27" x14ac:dyDescent="0.25">
      <c r="A163" t="s">
        <v>631</v>
      </c>
      <c r="B163">
        <v>39</v>
      </c>
      <c r="C163" s="22" t="s">
        <v>9159</v>
      </c>
      <c r="D163" t="s">
        <v>633</v>
      </c>
      <c r="E163" s="23" t="s">
        <v>9160</v>
      </c>
      <c r="F163" s="24" t="s">
        <v>647</v>
      </c>
      <c r="G163" s="25">
        <v>134</v>
      </c>
      <c r="H163" s="24">
        <v>0</v>
      </c>
      <c r="I163" s="26">
        <f>ROUND(G163*H163,P4)</f>
        <v>0</v>
      </c>
      <c r="L163" s="27">
        <v>0</v>
      </c>
      <c r="M163" s="20">
        <f>ROUND(G163*L163,P4)</f>
        <v>0</v>
      </c>
      <c r="N163" s="21" t="s">
        <v>636</v>
      </c>
      <c r="O163" s="28">
        <f>M163*AA163</f>
        <v>0</v>
      </c>
      <c r="P163">
        <v>3</v>
      </c>
      <c r="AA163">
        <f>IF(P163=1,$O$3,IF(P163=2,$O$4,$O$5))</f>
        <v>0.21</v>
      </c>
    </row>
    <row r="164" spans="1:27" ht="62.5" x14ac:dyDescent="0.25">
      <c r="A164" t="s">
        <v>637</v>
      </c>
      <c r="E164" s="23" t="s">
        <v>9161</v>
      </c>
    </row>
    <row r="165" spans="1:27" ht="26" x14ac:dyDescent="0.3">
      <c r="A165" t="s">
        <v>638</v>
      </c>
      <c r="E165" s="29" t="s">
        <v>9108</v>
      </c>
    </row>
    <row r="166" spans="1:27" x14ac:dyDescent="0.25">
      <c r="A166" t="s">
        <v>640</v>
      </c>
      <c r="E166" s="23" t="s">
        <v>1380</v>
      </c>
    </row>
    <row r="167" spans="1:27" ht="13" x14ac:dyDescent="0.25">
      <c r="A167" t="s">
        <v>628</v>
      </c>
      <c r="C167" s="18" t="s">
        <v>1966</v>
      </c>
      <c r="E167" s="19" t="s">
        <v>4616</v>
      </c>
      <c r="L167" s="20">
        <f>SUMIFS(L168:L175,A168:A175,"P")</f>
        <v>0</v>
      </c>
      <c r="M167" s="20">
        <f>SUMIFS(M168:M175,A168:A175,"P")</f>
        <v>0</v>
      </c>
      <c r="N167" s="21"/>
    </row>
    <row r="168" spans="1:27" x14ac:dyDescent="0.25">
      <c r="A168" t="s">
        <v>631</v>
      </c>
      <c r="B168">
        <v>40</v>
      </c>
      <c r="C168" s="22" t="s">
        <v>9162</v>
      </c>
      <c r="D168" t="s">
        <v>633</v>
      </c>
      <c r="E168" s="23" t="s">
        <v>9163</v>
      </c>
      <c r="F168" s="24" t="s">
        <v>647</v>
      </c>
      <c r="G168" s="25">
        <v>9.31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9164</v>
      </c>
    </row>
    <row r="170" spans="1:27" ht="26" x14ac:dyDescent="0.3">
      <c r="A170" t="s">
        <v>638</v>
      </c>
      <c r="E170" s="29" t="s">
        <v>9165</v>
      </c>
    </row>
    <row r="171" spans="1:27" x14ac:dyDescent="0.25">
      <c r="A171" t="s">
        <v>640</v>
      </c>
      <c r="E171" s="23" t="s">
        <v>1380</v>
      </c>
    </row>
    <row r="172" spans="1:27" x14ac:dyDescent="0.25">
      <c r="A172" t="s">
        <v>631</v>
      </c>
      <c r="B172">
        <v>41</v>
      </c>
      <c r="C172" s="22" t="s">
        <v>9166</v>
      </c>
      <c r="D172" t="s">
        <v>633</v>
      </c>
      <c r="E172" s="23" t="s">
        <v>9167</v>
      </c>
      <c r="F172" s="24" t="s">
        <v>657</v>
      </c>
      <c r="G172" s="25">
        <v>1</v>
      </c>
      <c r="H172" s="24">
        <v>0</v>
      </c>
      <c r="I172" s="26">
        <f>ROUND(G172*H172,P4)</f>
        <v>0</v>
      </c>
      <c r="L172" s="27">
        <v>0</v>
      </c>
      <c r="M172" s="20">
        <f>ROUND(G172*L172,P4)</f>
        <v>0</v>
      </c>
      <c r="N172" s="21" t="s">
        <v>633</v>
      </c>
      <c r="O172" s="28">
        <f>M172*AA172</f>
        <v>0</v>
      </c>
      <c r="P172">
        <v>3</v>
      </c>
      <c r="AA172">
        <f>IF(P172=1,$O$3,IF(P172=2,$O$4,$O$5))</f>
        <v>0.21</v>
      </c>
    </row>
    <row r="173" spans="1:27" ht="25" x14ac:dyDescent="0.25">
      <c r="A173" t="s">
        <v>637</v>
      </c>
      <c r="E173" s="23" t="s">
        <v>9168</v>
      </c>
    </row>
    <row r="174" spans="1:27" ht="26" x14ac:dyDescent="0.3">
      <c r="A174" t="s">
        <v>638</v>
      </c>
      <c r="E174" s="29" t="s">
        <v>9063</v>
      </c>
    </row>
    <row r="175" spans="1:27" x14ac:dyDescent="0.25">
      <c r="A175" t="s">
        <v>640</v>
      </c>
      <c r="E175" s="23" t="s">
        <v>1380</v>
      </c>
    </row>
    <row r="176" spans="1:27" ht="13" x14ac:dyDescent="0.25">
      <c r="A176" t="s">
        <v>628</v>
      </c>
      <c r="C176" s="18" t="s">
        <v>1801</v>
      </c>
      <c r="E176" s="19" t="s">
        <v>1802</v>
      </c>
      <c r="L176" s="20">
        <f>SUMIFS(L177:L180,A177:A180,"P")</f>
        <v>0</v>
      </c>
      <c r="M176" s="20">
        <f>SUMIFS(M177:M180,A177:A180,"P")</f>
        <v>0</v>
      </c>
      <c r="N176" s="21"/>
    </row>
    <row r="177" spans="1:27" ht="25" x14ac:dyDescent="0.25">
      <c r="A177" t="s">
        <v>631</v>
      </c>
      <c r="B177">
        <v>4</v>
      </c>
      <c r="C177" s="22" t="s">
        <v>1803</v>
      </c>
      <c r="D177" t="s">
        <v>1804</v>
      </c>
      <c r="E177" s="23" t="s">
        <v>9169</v>
      </c>
      <c r="F177" s="24" t="s">
        <v>1806</v>
      </c>
      <c r="G177" s="25">
        <v>21155.736000000001</v>
      </c>
      <c r="H177" s="24">
        <v>0</v>
      </c>
      <c r="I177" s="26">
        <f>ROUND(G177*H177,P4)</f>
        <v>0</v>
      </c>
      <c r="L177" s="27">
        <v>0</v>
      </c>
      <c r="M177" s="20">
        <f>ROUND(G177*L177,P4)</f>
        <v>0</v>
      </c>
      <c r="N177" s="21" t="s">
        <v>1807</v>
      </c>
      <c r="O177" s="28">
        <f>M177*AA177</f>
        <v>0</v>
      </c>
      <c r="P177">
        <v>3</v>
      </c>
      <c r="AA177">
        <f>IF(P177=1,$O$3,IF(P177=2,$O$4,$O$5))</f>
        <v>0.21</v>
      </c>
    </row>
    <row r="178" spans="1:27" ht="50" x14ac:dyDescent="0.25">
      <c r="A178" t="s">
        <v>637</v>
      </c>
      <c r="E178" s="23" t="s">
        <v>9170</v>
      </c>
    </row>
    <row r="179" spans="1:27" ht="26" x14ac:dyDescent="0.3">
      <c r="A179" t="s">
        <v>638</v>
      </c>
      <c r="E179" s="29" t="s">
        <v>9171</v>
      </c>
    </row>
    <row r="180" spans="1:27" ht="187.5" x14ac:dyDescent="0.25">
      <c r="A180" t="s">
        <v>640</v>
      </c>
      <c r="E180" s="23" t="s">
        <v>9172</v>
      </c>
    </row>
  </sheetData>
  <sheetProtection algorithmName="SHA-512" hashValue="w6T2P3WUZHG6bd1D+fPYI/Uvfn8NOL5Ntcja5qJW9uFALPG4e/8iF6OcZJ5C2HPGeWRiEsJM65hsDnVhTRQrew==" saltValue="Wwfh1/Pcd03mtdWKMA9K+m9fim5bVlF8pVz8f1a3uRvs86AjWQI4DVJCwfOQCCqpQiYr47V/uIZB6/TbCihq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8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COUNTIFS(L8:L85,"=0",A8:A85,"P")+COUNTIFS(L8:L85,"",A8:A85,"P")+SUM(Q8:Q85)</f>
        <v>18</v>
      </c>
    </row>
    <row r="8" spans="1:27" ht="13" x14ac:dyDescent="0.25">
      <c r="A8" t="s">
        <v>626</v>
      </c>
      <c r="C8" s="18" t="s">
        <v>9173</v>
      </c>
      <c r="E8" s="19" t="s">
        <v>342</v>
      </c>
      <c r="L8" s="20">
        <f>L9+L46+L51+L80</f>
        <v>0</v>
      </c>
      <c r="M8" s="20">
        <f>M9+M46+M51+M80</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5794</v>
      </c>
      <c r="D10" t="s">
        <v>633</v>
      </c>
      <c r="E10" s="23" t="s">
        <v>5795</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9174</v>
      </c>
    </row>
    <row r="12" spans="1:27" ht="13" x14ac:dyDescent="0.3">
      <c r="A12" t="s">
        <v>638</v>
      </c>
      <c r="E12" s="29" t="s">
        <v>9175</v>
      </c>
    </row>
    <row r="13" spans="1:27" x14ac:dyDescent="0.25">
      <c r="A13" t="s">
        <v>640</v>
      </c>
      <c r="E13" s="23" t="s">
        <v>1380</v>
      </c>
    </row>
    <row r="14" spans="1:27" x14ac:dyDescent="0.25">
      <c r="A14" t="s">
        <v>631</v>
      </c>
      <c r="B14">
        <v>3</v>
      </c>
      <c r="C14" s="22" t="s">
        <v>8877</v>
      </c>
      <c r="D14" t="s">
        <v>633</v>
      </c>
      <c r="E14" s="23" t="s">
        <v>7559</v>
      </c>
      <c r="F14" s="24" t="s">
        <v>874</v>
      </c>
      <c r="G14" s="25">
        <v>217.8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9176</v>
      </c>
    </row>
    <row r="17" spans="1:27" x14ac:dyDescent="0.25">
      <c r="A17" t="s">
        <v>640</v>
      </c>
      <c r="E17" s="23" t="s">
        <v>633</v>
      </c>
    </row>
    <row r="18" spans="1:27" x14ac:dyDescent="0.25">
      <c r="A18" t="s">
        <v>631</v>
      </c>
      <c r="B18">
        <v>4</v>
      </c>
      <c r="C18" s="22" t="s">
        <v>1477</v>
      </c>
      <c r="D18" t="s">
        <v>633</v>
      </c>
      <c r="E18" s="23" t="s">
        <v>1478</v>
      </c>
      <c r="F18" s="24" t="s">
        <v>874</v>
      </c>
      <c r="G18" s="25">
        <v>175.428</v>
      </c>
      <c r="H18" s="24">
        <v>0</v>
      </c>
      <c r="I18" s="26">
        <f>ROUND(G18*H18,P4)</f>
        <v>0</v>
      </c>
      <c r="L18" s="27">
        <v>0</v>
      </c>
      <c r="M18" s="20">
        <f>ROUND(G18*L18,P4)</f>
        <v>0</v>
      </c>
      <c r="N18" s="21" t="s">
        <v>636</v>
      </c>
      <c r="O18" s="28">
        <f>M18*AA18</f>
        <v>0</v>
      </c>
      <c r="P18">
        <v>3</v>
      </c>
      <c r="AA18">
        <f>IF(P18=1,$O$3,IF(P18=2,$O$4,$O$5))</f>
        <v>0.21</v>
      </c>
    </row>
    <row r="19" spans="1:27" x14ac:dyDescent="0.25">
      <c r="A19" t="s">
        <v>637</v>
      </c>
      <c r="E19" s="23" t="s">
        <v>9177</v>
      </c>
    </row>
    <row r="20" spans="1:27" ht="13" x14ac:dyDescent="0.3">
      <c r="A20" t="s">
        <v>638</v>
      </c>
      <c r="E20" s="29" t="s">
        <v>9178</v>
      </c>
    </row>
    <row r="21" spans="1:27" x14ac:dyDescent="0.25">
      <c r="A21" t="s">
        <v>640</v>
      </c>
      <c r="E21" s="23" t="s">
        <v>1380</v>
      </c>
    </row>
    <row r="22" spans="1:27" x14ac:dyDescent="0.25">
      <c r="A22" t="s">
        <v>631</v>
      </c>
      <c r="B22">
        <v>5</v>
      </c>
      <c r="C22" s="22" t="s">
        <v>4702</v>
      </c>
      <c r="D22" t="s">
        <v>633</v>
      </c>
      <c r="E22" s="23" t="s">
        <v>4703</v>
      </c>
      <c r="F22" s="24" t="s">
        <v>874</v>
      </c>
      <c r="G22" s="25">
        <v>93.561999999999998</v>
      </c>
      <c r="H22" s="24">
        <v>0</v>
      </c>
      <c r="I22" s="26">
        <f>ROUND(G22*H22,P4)</f>
        <v>0</v>
      </c>
      <c r="L22" s="27">
        <v>0</v>
      </c>
      <c r="M22" s="20">
        <f>ROUND(G22*L22,P4)</f>
        <v>0</v>
      </c>
      <c r="N22" s="21" t="s">
        <v>636</v>
      </c>
      <c r="O22" s="28">
        <f>M22*AA22</f>
        <v>0</v>
      </c>
      <c r="P22">
        <v>3</v>
      </c>
      <c r="AA22">
        <f>IF(P22=1,$O$3,IF(P22=2,$O$4,$O$5))</f>
        <v>0.21</v>
      </c>
    </row>
    <row r="23" spans="1:27" x14ac:dyDescent="0.25">
      <c r="A23" t="s">
        <v>637</v>
      </c>
      <c r="E23" s="23" t="s">
        <v>9179</v>
      </c>
    </row>
    <row r="24" spans="1:27" ht="13" x14ac:dyDescent="0.3">
      <c r="A24" t="s">
        <v>638</v>
      </c>
      <c r="E24" s="29" t="s">
        <v>9180</v>
      </c>
    </row>
    <row r="25" spans="1:27" x14ac:dyDescent="0.25">
      <c r="A25" t="s">
        <v>640</v>
      </c>
      <c r="E25" s="23" t="s">
        <v>1380</v>
      </c>
    </row>
    <row r="26" spans="1:27" x14ac:dyDescent="0.25">
      <c r="A26" t="s">
        <v>631</v>
      </c>
      <c r="B26">
        <v>6</v>
      </c>
      <c r="C26" s="22" t="s">
        <v>888</v>
      </c>
      <c r="D26" t="s">
        <v>633</v>
      </c>
      <c r="E26" s="23" t="s">
        <v>889</v>
      </c>
      <c r="F26" s="24" t="s">
        <v>874</v>
      </c>
      <c r="G26" s="25">
        <v>81.866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9181</v>
      </c>
    </row>
    <row r="29" spans="1:27" x14ac:dyDescent="0.25">
      <c r="A29" t="s">
        <v>640</v>
      </c>
      <c r="E29" s="23" t="s">
        <v>1380</v>
      </c>
    </row>
    <row r="30" spans="1:27" x14ac:dyDescent="0.25">
      <c r="A30" t="s">
        <v>631</v>
      </c>
      <c r="B30">
        <v>7</v>
      </c>
      <c r="C30" s="22" t="s">
        <v>3879</v>
      </c>
      <c r="D30" t="s">
        <v>633</v>
      </c>
      <c r="E30" s="23" t="s">
        <v>3880</v>
      </c>
      <c r="F30" s="24" t="s">
        <v>874</v>
      </c>
      <c r="G30" s="25">
        <v>81.900000000000006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9182</v>
      </c>
    </row>
    <row r="32" spans="1:27" ht="13" x14ac:dyDescent="0.3">
      <c r="A32" t="s">
        <v>638</v>
      </c>
      <c r="E32" s="29" t="s">
        <v>9181</v>
      </c>
    </row>
    <row r="33" spans="1:27" x14ac:dyDescent="0.25">
      <c r="A33" t="s">
        <v>640</v>
      </c>
      <c r="E33" s="23" t="s">
        <v>1380</v>
      </c>
    </row>
    <row r="34" spans="1:27" x14ac:dyDescent="0.25">
      <c r="A34" t="s">
        <v>631</v>
      </c>
      <c r="B34">
        <v>8</v>
      </c>
      <c r="C34" s="22" t="s">
        <v>6387</v>
      </c>
      <c r="D34" t="s">
        <v>633</v>
      </c>
      <c r="E34" s="23" t="s">
        <v>6388</v>
      </c>
      <c r="F34" s="24" t="s">
        <v>874</v>
      </c>
      <c r="G34" s="25">
        <v>217.8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9183</v>
      </c>
    </row>
    <row r="37" spans="1:27" x14ac:dyDescent="0.25">
      <c r="A37" t="s">
        <v>640</v>
      </c>
      <c r="E37" s="23" t="s">
        <v>1380</v>
      </c>
    </row>
    <row r="38" spans="1:27" x14ac:dyDescent="0.25">
      <c r="A38" t="s">
        <v>631</v>
      </c>
      <c r="B38">
        <v>9</v>
      </c>
      <c r="C38" s="22" t="s">
        <v>1881</v>
      </c>
      <c r="D38" t="s">
        <v>633</v>
      </c>
      <c r="E38" s="23" t="s">
        <v>1882</v>
      </c>
      <c r="F38" s="24" t="s">
        <v>870</v>
      </c>
      <c r="G38" s="25">
        <v>1089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9184</v>
      </c>
    </row>
    <row r="41" spans="1:27" x14ac:dyDescent="0.25">
      <c r="A41" t="s">
        <v>640</v>
      </c>
      <c r="E41" s="23" t="s">
        <v>1380</v>
      </c>
    </row>
    <row r="42" spans="1:27" x14ac:dyDescent="0.25">
      <c r="A42" t="s">
        <v>631</v>
      </c>
      <c r="B42">
        <v>10</v>
      </c>
      <c r="C42" s="22" t="s">
        <v>5270</v>
      </c>
      <c r="D42" t="s">
        <v>633</v>
      </c>
      <c r="E42" s="23" t="s">
        <v>5271</v>
      </c>
      <c r="F42" s="24" t="s">
        <v>647</v>
      </c>
      <c r="G42" s="25">
        <v>628</v>
      </c>
      <c r="H42" s="24">
        <v>0</v>
      </c>
      <c r="I42" s="26">
        <f>ROUND(G42*H42,P4)</f>
        <v>0</v>
      </c>
      <c r="L42" s="27">
        <v>0</v>
      </c>
      <c r="M42" s="20">
        <f>ROUND(G42*L42,P4)</f>
        <v>0</v>
      </c>
      <c r="N42" s="21" t="s">
        <v>636</v>
      </c>
      <c r="O42" s="28">
        <f>M42*AA42</f>
        <v>0</v>
      </c>
      <c r="P42">
        <v>3</v>
      </c>
      <c r="AA42">
        <f>IF(P42=1,$O$3,IF(P42=2,$O$4,$O$5))</f>
        <v>0.21</v>
      </c>
    </row>
    <row r="43" spans="1:27" x14ac:dyDescent="0.25">
      <c r="A43" t="s">
        <v>637</v>
      </c>
      <c r="E43" s="23" t="s">
        <v>9185</v>
      </c>
    </row>
    <row r="44" spans="1:27" ht="13" x14ac:dyDescent="0.3">
      <c r="A44" t="s">
        <v>638</v>
      </c>
      <c r="E44" s="29" t="s">
        <v>9186</v>
      </c>
    </row>
    <row r="45" spans="1:27" x14ac:dyDescent="0.25">
      <c r="A45" t="s">
        <v>640</v>
      </c>
      <c r="E45" s="23" t="s">
        <v>1380</v>
      </c>
    </row>
    <row r="46" spans="1:27" ht="13" x14ac:dyDescent="0.25">
      <c r="A46" t="s">
        <v>628</v>
      </c>
      <c r="C46" s="18" t="s">
        <v>3232</v>
      </c>
      <c r="E46" s="19" t="s">
        <v>4807</v>
      </c>
      <c r="L46" s="20">
        <f>SUMIFS(L47:L50,A47:A50,"P")</f>
        <v>0</v>
      </c>
      <c r="M46" s="20">
        <f>SUMIFS(M47:M50,A47:A50,"P")</f>
        <v>0</v>
      </c>
      <c r="N46" s="21"/>
    </row>
    <row r="47" spans="1:27" x14ac:dyDescent="0.25">
      <c r="A47" t="s">
        <v>631</v>
      </c>
      <c r="B47">
        <v>11</v>
      </c>
      <c r="C47" s="22" t="s">
        <v>9187</v>
      </c>
      <c r="D47" t="s">
        <v>633</v>
      </c>
      <c r="E47" s="23" t="s">
        <v>9188</v>
      </c>
      <c r="F47" s="24" t="s">
        <v>874</v>
      </c>
      <c r="G47" s="25">
        <v>11.695</v>
      </c>
      <c r="H47" s="24">
        <v>0</v>
      </c>
      <c r="I47" s="26">
        <f>ROUND(G47*H47,P4)</f>
        <v>0</v>
      </c>
      <c r="L47" s="27">
        <v>0</v>
      </c>
      <c r="M47" s="20">
        <f>ROUND(G47*L47,P4)</f>
        <v>0</v>
      </c>
      <c r="N47" s="21" t="s">
        <v>636</v>
      </c>
      <c r="O47" s="28">
        <f>M47*AA47</f>
        <v>0</v>
      </c>
      <c r="P47">
        <v>3</v>
      </c>
      <c r="AA47">
        <f>IF(P47=1,$O$3,IF(P47=2,$O$4,$O$5))</f>
        <v>0.21</v>
      </c>
    </row>
    <row r="48" spans="1:27" x14ac:dyDescent="0.25">
      <c r="A48" t="s">
        <v>637</v>
      </c>
      <c r="E48" s="23" t="s">
        <v>9189</v>
      </c>
    </row>
    <row r="49" spans="1:27" ht="13" x14ac:dyDescent="0.3">
      <c r="A49" t="s">
        <v>638</v>
      </c>
      <c r="E49" s="29" t="s">
        <v>9186</v>
      </c>
    </row>
    <row r="50" spans="1:27" x14ac:dyDescent="0.25">
      <c r="A50" t="s">
        <v>640</v>
      </c>
      <c r="E50" s="23" t="s">
        <v>1380</v>
      </c>
    </row>
    <row r="51" spans="1:27" ht="13" x14ac:dyDescent="0.25">
      <c r="A51" t="s">
        <v>628</v>
      </c>
      <c r="C51" s="18" t="s">
        <v>4857</v>
      </c>
      <c r="E51" s="19" t="s">
        <v>5603</v>
      </c>
      <c r="L51" s="20">
        <f>SUMIFS(L52:L79,A52:A79,"P")</f>
        <v>0</v>
      </c>
      <c r="M51" s="20">
        <f>SUMIFS(M52:M79,A52:A79,"P")</f>
        <v>0</v>
      </c>
      <c r="N51" s="21"/>
    </row>
    <row r="52" spans="1:27" x14ac:dyDescent="0.25">
      <c r="A52" t="s">
        <v>631</v>
      </c>
      <c r="B52">
        <v>12</v>
      </c>
      <c r="C52" s="22" t="s">
        <v>4866</v>
      </c>
      <c r="D52" t="s">
        <v>633</v>
      </c>
      <c r="E52" s="23" t="s">
        <v>4867</v>
      </c>
      <c r="F52" s="24" t="s">
        <v>647</v>
      </c>
      <c r="G52" s="25">
        <v>97.46</v>
      </c>
      <c r="H52" s="24">
        <v>0</v>
      </c>
      <c r="I52" s="26">
        <f>ROUND(G52*H52,P4)</f>
        <v>0</v>
      </c>
      <c r="L52" s="27">
        <v>0</v>
      </c>
      <c r="M52" s="20">
        <f>ROUND(G52*L52,P4)</f>
        <v>0</v>
      </c>
      <c r="N52" s="21" t="s">
        <v>636</v>
      </c>
      <c r="O52" s="28">
        <f>M52*AA52</f>
        <v>0</v>
      </c>
      <c r="P52">
        <v>3</v>
      </c>
      <c r="AA52">
        <f>IF(P52=1,$O$3,IF(P52=2,$O$4,$O$5))</f>
        <v>0.21</v>
      </c>
    </row>
    <row r="53" spans="1:27" x14ac:dyDescent="0.25">
      <c r="A53" t="s">
        <v>637</v>
      </c>
      <c r="E53" s="23" t="s">
        <v>9190</v>
      </c>
    </row>
    <row r="54" spans="1:27" ht="13" x14ac:dyDescent="0.3">
      <c r="A54" t="s">
        <v>638</v>
      </c>
      <c r="E54" s="29" t="s">
        <v>9191</v>
      </c>
    </row>
    <row r="55" spans="1:27" x14ac:dyDescent="0.25">
      <c r="A55" t="s">
        <v>640</v>
      </c>
      <c r="E55" s="23" t="s">
        <v>1380</v>
      </c>
    </row>
    <row r="56" spans="1:27" x14ac:dyDescent="0.25">
      <c r="A56" t="s">
        <v>631</v>
      </c>
      <c r="B56">
        <v>13</v>
      </c>
      <c r="C56" s="22" t="s">
        <v>5869</v>
      </c>
      <c r="D56" t="s">
        <v>633</v>
      </c>
      <c r="E56" s="23" t="s">
        <v>5870</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5454</v>
      </c>
    </row>
    <row r="59" spans="1:27" x14ac:dyDescent="0.25">
      <c r="A59" t="s">
        <v>640</v>
      </c>
      <c r="E59" s="23" t="s">
        <v>1380</v>
      </c>
    </row>
    <row r="60" spans="1:27" x14ac:dyDescent="0.25">
      <c r="A60" t="s">
        <v>631</v>
      </c>
      <c r="B60">
        <v>14</v>
      </c>
      <c r="C60" s="22" t="s">
        <v>9192</v>
      </c>
      <c r="D60" t="s">
        <v>633</v>
      </c>
      <c r="E60" s="23" t="s">
        <v>9193</v>
      </c>
      <c r="F60" s="24" t="s">
        <v>657</v>
      </c>
      <c r="G60" s="25">
        <v>13</v>
      </c>
      <c r="H60" s="24">
        <v>0</v>
      </c>
      <c r="I60" s="26">
        <f>ROUND(G60*H60,P4)</f>
        <v>0</v>
      </c>
      <c r="L60" s="27">
        <v>0</v>
      </c>
      <c r="M60" s="20">
        <f>ROUND(G60*L60,P4)</f>
        <v>0</v>
      </c>
      <c r="N60" s="21" t="s">
        <v>636</v>
      </c>
      <c r="O60" s="28">
        <f>M60*AA60</f>
        <v>0</v>
      </c>
      <c r="P60">
        <v>3</v>
      </c>
      <c r="AA60">
        <f>IF(P60=1,$O$3,IF(P60=2,$O$4,$O$5))</f>
        <v>0.21</v>
      </c>
    </row>
    <row r="61" spans="1:27" x14ac:dyDescent="0.25">
      <c r="A61" t="s">
        <v>637</v>
      </c>
      <c r="E61" s="23" t="s">
        <v>9194</v>
      </c>
    </row>
    <row r="62" spans="1:27" ht="13" x14ac:dyDescent="0.3">
      <c r="A62" t="s">
        <v>638</v>
      </c>
      <c r="E62" s="29" t="s">
        <v>9195</v>
      </c>
    </row>
    <row r="63" spans="1:27" x14ac:dyDescent="0.25">
      <c r="A63" t="s">
        <v>640</v>
      </c>
      <c r="E63" s="23" t="s">
        <v>1380</v>
      </c>
    </row>
    <row r="64" spans="1:27" x14ac:dyDescent="0.25">
      <c r="A64" t="s">
        <v>631</v>
      </c>
      <c r="B64">
        <v>15</v>
      </c>
      <c r="C64" s="22" t="s">
        <v>9196</v>
      </c>
      <c r="D64" t="s">
        <v>633</v>
      </c>
      <c r="E64" s="23" t="s">
        <v>9197</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9198</v>
      </c>
    </row>
    <row r="67" spans="1:27" x14ac:dyDescent="0.25">
      <c r="A67" t="s">
        <v>640</v>
      </c>
      <c r="E67" s="23" t="s">
        <v>1380</v>
      </c>
    </row>
    <row r="68" spans="1:27" x14ac:dyDescent="0.25">
      <c r="A68" t="s">
        <v>631</v>
      </c>
      <c r="B68">
        <v>16</v>
      </c>
      <c r="C68" s="22" t="s">
        <v>5617</v>
      </c>
      <c r="D68" t="s">
        <v>633</v>
      </c>
      <c r="E68" s="23" t="s">
        <v>5618</v>
      </c>
      <c r="F68" s="24" t="s">
        <v>657</v>
      </c>
      <c r="G68" s="25">
        <v>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9199</v>
      </c>
    </row>
    <row r="71" spans="1:27" x14ac:dyDescent="0.25">
      <c r="A71" t="s">
        <v>640</v>
      </c>
      <c r="E71" s="23" t="s">
        <v>633</v>
      </c>
    </row>
    <row r="72" spans="1:27" x14ac:dyDescent="0.25">
      <c r="A72" t="s">
        <v>631</v>
      </c>
      <c r="B72">
        <v>17</v>
      </c>
      <c r="C72" s="22" t="s">
        <v>9200</v>
      </c>
      <c r="D72" t="s">
        <v>633</v>
      </c>
      <c r="E72" s="23" t="s">
        <v>9201</v>
      </c>
      <c r="F72" s="24" t="s">
        <v>647</v>
      </c>
      <c r="G72" s="25">
        <v>97.46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9191</v>
      </c>
    </row>
    <row r="75" spans="1:27" x14ac:dyDescent="0.25">
      <c r="A75" t="s">
        <v>640</v>
      </c>
      <c r="E75" s="23" t="s">
        <v>1380</v>
      </c>
    </row>
    <row r="76" spans="1:27" x14ac:dyDescent="0.25">
      <c r="A76" t="s">
        <v>631</v>
      </c>
      <c r="B76">
        <v>18</v>
      </c>
      <c r="C76" s="22" t="s">
        <v>9159</v>
      </c>
      <c r="D76" t="s">
        <v>633</v>
      </c>
      <c r="E76" s="23" t="s">
        <v>9160</v>
      </c>
      <c r="F76" s="24" t="s">
        <v>647</v>
      </c>
      <c r="G76" s="25">
        <v>97.46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9191</v>
      </c>
    </row>
    <row r="79" spans="1:27" x14ac:dyDescent="0.25">
      <c r="A79" t="s">
        <v>640</v>
      </c>
      <c r="E79" s="23" t="s">
        <v>1380</v>
      </c>
    </row>
    <row r="80" spans="1:27" ht="13" x14ac:dyDescent="0.25">
      <c r="A80" t="s">
        <v>628</v>
      </c>
      <c r="C80" s="18" t="s">
        <v>1801</v>
      </c>
      <c r="E80" s="19" t="s">
        <v>1802</v>
      </c>
      <c r="L80" s="20">
        <f>SUMIFS(L81:L84,A81:A84,"P")</f>
        <v>0</v>
      </c>
      <c r="M80" s="20">
        <f>SUMIFS(M81:M84,A81:A84,"P")</f>
        <v>0</v>
      </c>
      <c r="N80" s="21"/>
    </row>
    <row r="81" spans="1:27" ht="25" x14ac:dyDescent="0.25">
      <c r="A81" t="s">
        <v>631</v>
      </c>
      <c r="B81">
        <v>1</v>
      </c>
      <c r="C81" s="22" t="s">
        <v>1803</v>
      </c>
      <c r="D81" t="s">
        <v>1804</v>
      </c>
      <c r="E81" s="23" t="s">
        <v>1805</v>
      </c>
      <c r="F81" s="24" t="s">
        <v>1806</v>
      </c>
      <c r="G81" s="25">
        <v>168.411</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9186</v>
      </c>
    </row>
    <row r="84" spans="1:27" ht="187.5" x14ac:dyDescent="0.25">
      <c r="A84" t="s">
        <v>640</v>
      </c>
      <c r="E84" s="23" t="s">
        <v>3746</v>
      </c>
    </row>
  </sheetData>
  <sheetProtection algorithmName="SHA-512" hashValue="kWj+UpXS1H3DkPHeNv/oPjxhPepdKFuyxj1kjEWRPf2Wf9nW3QvNBy5BMjNF1nDqI1CjLFV/HHhGwOpEinkyaA==" saltValue="73OzSL0hibzter1YoLk/YGsLZWnYDI5bVGorSAPCfuM4YgF340zxQX+qn+CQf1KWt7y9W9pO3o8qxHvtZF1F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26" x14ac:dyDescent="0.25">
      <c r="A8" t="s">
        <v>626</v>
      </c>
      <c r="C8" s="18" t="s">
        <v>9202</v>
      </c>
      <c r="E8" s="19" t="s">
        <v>344</v>
      </c>
      <c r="L8" s="20">
        <f>L9+L30+L39</f>
        <v>0</v>
      </c>
      <c r="M8" s="20">
        <f>M9+M30+M39</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9174</v>
      </c>
    </row>
    <row r="12" spans="1:27" ht="13" x14ac:dyDescent="0.3">
      <c r="A12" t="s">
        <v>638</v>
      </c>
      <c r="E12" s="29" t="s">
        <v>9175</v>
      </c>
    </row>
    <row r="13" spans="1:27" x14ac:dyDescent="0.25">
      <c r="A13" t="s">
        <v>640</v>
      </c>
      <c r="E13" s="23" t="s">
        <v>1380</v>
      </c>
    </row>
    <row r="14" spans="1:27" x14ac:dyDescent="0.25">
      <c r="A14" t="s">
        <v>631</v>
      </c>
      <c r="B14">
        <v>3</v>
      </c>
      <c r="C14" s="22" t="s">
        <v>8877</v>
      </c>
      <c r="D14" t="s">
        <v>633</v>
      </c>
      <c r="E14" s="23" t="s">
        <v>7559</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9203</v>
      </c>
    </row>
    <row r="17" spans="1:27" x14ac:dyDescent="0.25">
      <c r="A17" t="s">
        <v>640</v>
      </c>
      <c r="E17" s="23" t="s">
        <v>633</v>
      </c>
    </row>
    <row r="18" spans="1:27" x14ac:dyDescent="0.25">
      <c r="A18" t="s">
        <v>631</v>
      </c>
      <c r="B18">
        <v>4</v>
      </c>
      <c r="C18" s="22" t="s">
        <v>6387</v>
      </c>
      <c r="D18" t="s">
        <v>633</v>
      </c>
      <c r="E18" s="23" t="s">
        <v>6388</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6084</v>
      </c>
    </row>
    <row r="21" spans="1:27" x14ac:dyDescent="0.25">
      <c r="A21" t="s">
        <v>640</v>
      </c>
      <c r="E21" s="23" t="s">
        <v>1380</v>
      </c>
    </row>
    <row r="22" spans="1:27" x14ac:dyDescent="0.25">
      <c r="A22" t="s">
        <v>631</v>
      </c>
      <c r="B22">
        <v>5</v>
      </c>
      <c r="C22" s="22" t="s">
        <v>1881</v>
      </c>
      <c r="D22" t="s">
        <v>633</v>
      </c>
      <c r="E22" s="23" t="s">
        <v>1882</v>
      </c>
      <c r="F22" s="24" t="s">
        <v>870</v>
      </c>
      <c r="G22" s="25">
        <v>375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9204</v>
      </c>
    </row>
    <row r="25" spans="1:27" x14ac:dyDescent="0.25">
      <c r="A25" t="s">
        <v>640</v>
      </c>
      <c r="E25" s="23" t="s">
        <v>1380</v>
      </c>
    </row>
    <row r="26" spans="1:27" x14ac:dyDescent="0.25">
      <c r="A26" t="s">
        <v>631</v>
      </c>
      <c r="B26">
        <v>6</v>
      </c>
      <c r="C26" s="22" t="s">
        <v>5270</v>
      </c>
      <c r="D26" t="s">
        <v>633</v>
      </c>
      <c r="E26" s="23" t="s">
        <v>5271</v>
      </c>
      <c r="F26" s="24" t="s">
        <v>647</v>
      </c>
      <c r="G26" s="25">
        <v>250</v>
      </c>
      <c r="H26" s="24">
        <v>0</v>
      </c>
      <c r="I26" s="26">
        <f>ROUND(G26*H26,P4)</f>
        <v>0</v>
      </c>
      <c r="L26" s="27">
        <v>0</v>
      </c>
      <c r="M26" s="20">
        <f>ROUND(G26*L26,P4)</f>
        <v>0</v>
      </c>
      <c r="N26" s="21" t="s">
        <v>636</v>
      </c>
      <c r="O26" s="28">
        <f>M26*AA26</f>
        <v>0</v>
      </c>
      <c r="P26">
        <v>3</v>
      </c>
      <c r="AA26">
        <f>IF(P26=1,$O$3,IF(P26=2,$O$4,$O$5))</f>
        <v>0.21</v>
      </c>
    </row>
    <row r="27" spans="1:27" x14ac:dyDescent="0.25">
      <c r="A27" t="s">
        <v>637</v>
      </c>
      <c r="E27" s="23" t="s">
        <v>9185</v>
      </c>
    </row>
    <row r="28" spans="1:27" ht="13" x14ac:dyDescent="0.3">
      <c r="A28" t="s">
        <v>638</v>
      </c>
      <c r="E28" s="29" t="s">
        <v>9186</v>
      </c>
    </row>
    <row r="29" spans="1:27" x14ac:dyDescent="0.25">
      <c r="A29" t="s">
        <v>640</v>
      </c>
      <c r="E29" s="23" t="s">
        <v>1380</v>
      </c>
    </row>
    <row r="30" spans="1:27" ht="13" x14ac:dyDescent="0.25">
      <c r="A30" t="s">
        <v>628</v>
      </c>
      <c r="C30" s="18" t="s">
        <v>4857</v>
      </c>
      <c r="E30" s="19" t="s">
        <v>5603</v>
      </c>
      <c r="L30" s="20">
        <f>SUMIFS(L31:L38,A31:A38,"P")</f>
        <v>0</v>
      </c>
      <c r="M30" s="20">
        <f>SUMIFS(M31:M38,A31:A38,"P")</f>
        <v>0</v>
      </c>
      <c r="N30" s="21"/>
    </row>
    <row r="31" spans="1:27" x14ac:dyDescent="0.25">
      <c r="A31" t="s">
        <v>631</v>
      </c>
      <c r="B31">
        <v>7</v>
      </c>
      <c r="C31" s="22" t="s">
        <v>9192</v>
      </c>
      <c r="D31" t="s">
        <v>633</v>
      </c>
      <c r="E31" s="23" t="s">
        <v>9193</v>
      </c>
      <c r="F31" s="24" t="s">
        <v>657</v>
      </c>
      <c r="G31" s="25">
        <v>4</v>
      </c>
      <c r="H31" s="24">
        <v>0</v>
      </c>
      <c r="I31" s="26">
        <f>ROUND(G31*H31,P4)</f>
        <v>0</v>
      </c>
      <c r="L31" s="27">
        <v>0</v>
      </c>
      <c r="M31" s="20">
        <f>ROUND(G31*L31,P4)</f>
        <v>0</v>
      </c>
      <c r="N31" s="21" t="s">
        <v>636</v>
      </c>
      <c r="O31" s="28">
        <f>M31*AA31</f>
        <v>0</v>
      </c>
      <c r="P31">
        <v>3</v>
      </c>
      <c r="AA31">
        <f>IF(P31=1,$O$3,IF(P31=2,$O$4,$O$5))</f>
        <v>0.21</v>
      </c>
    </row>
    <row r="32" spans="1:27" x14ac:dyDescent="0.25">
      <c r="A32" t="s">
        <v>637</v>
      </c>
      <c r="E32" s="23" t="s">
        <v>9194</v>
      </c>
    </row>
    <row r="33" spans="1:27" ht="13" x14ac:dyDescent="0.3">
      <c r="A33" t="s">
        <v>638</v>
      </c>
      <c r="E33" s="29" t="s">
        <v>9198</v>
      </c>
    </row>
    <row r="34" spans="1:27" x14ac:dyDescent="0.25">
      <c r="A34" t="s">
        <v>640</v>
      </c>
      <c r="E34" s="23" t="s">
        <v>1380</v>
      </c>
    </row>
    <row r="35" spans="1:27" x14ac:dyDescent="0.25">
      <c r="A35" t="s">
        <v>631</v>
      </c>
      <c r="B35">
        <v>8</v>
      </c>
      <c r="C35" s="22" t="s">
        <v>9196</v>
      </c>
      <c r="D35" t="s">
        <v>633</v>
      </c>
      <c r="E35" s="23" t="s">
        <v>9197</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9205</v>
      </c>
    </row>
    <row r="38" spans="1:27" x14ac:dyDescent="0.25">
      <c r="A38" t="s">
        <v>640</v>
      </c>
      <c r="E38" s="23" t="s">
        <v>1380</v>
      </c>
    </row>
    <row r="39" spans="1:27" ht="13" x14ac:dyDescent="0.25">
      <c r="A39" t="s">
        <v>628</v>
      </c>
      <c r="C39" s="18" t="s">
        <v>1801</v>
      </c>
      <c r="E39" s="19" t="s">
        <v>1802</v>
      </c>
      <c r="L39" s="20">
        <f>SUMIFS(L40:L43,A40:A43,"P")</f>
        <v>0</v>
      </c>
      <c r="M39" s="20">
        <f>SUMIFS(M40:M43,A40:A43,"P")</f>
        <v>0</v>
      </c>
      <c r="N39" s="21"/>
    </row>
    <row r="40" spans="1:27" ht="25" x14ac:dyDescent="0.25">
      <c r="A40" t="s">
        <v>631</v>
      </c>
      <c r="B40">
        <v>1</v>
      </c>
      <c r="C40" s="22" t="s">
        <v>1803</v>
      </c>
      <c r="D40" t="s">
        <v>1804</v>
      </c>
      <c r="E40" s="23" t="s">
        <v>1805</v>
      </c>
      <c r="F40" s="24" t="s">
        <v>1806</v>
      </c>
      <c r="G40" s="25">
        <v>80</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13" x14ac:dyDescent="0.3">
      <c r="A42" t="s">
        <v>638</v>
      </c>
      <c r="E42" s="29" t="s">
        <v>9206</v>
      </c>
    </row>
    <row r="43" spans="1:27" ht="187.5" x14ac:dyDescent="0.25">
      <c r="A43" t="s">
        <v>640</v>
      </c>
      <c r="E43" s="23" t="s">
        <v>3746</v>
      </c>
    </row>
  </sheetData>
  <sheetProtection algorithmName="SHA-512" hashValue="PsUa0lUtiYL1IqkS4P/IuEIbXHO/dYCqy0+Cek+LM35QkbCZX9/DFCl6n2a2TmXRx41QugZ3KSIbizliAZRhsg==" saltValue="/xuEwKVax2BiAn5rJXr3ULrGBRfbTnhiEnl1bNQ4XqIrZ0Xsehh06YP/F6tlETyMyBPhpfBlRZjyrnDbi6qB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9207</v>
      </c>
      <c r="E8" s="19" t="s">
        <v>346</v>
      </c>
      <c r="L8" s="20">
        <f>L9+L38+L47+L60</f>
        <v>0</v>
      </c>
      <c r="M8" s="20">
        <f>M9+M38+M47+M60</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8877</v>
      </c>
      <c r="D10" t="s">
        <v>633</v>
      </c>
      <c r="E10" s="23" t="s">
        <v>7559</v>
      </c>
      <c r="F10" s="24" t="s">
        <v>874</v>
      </c>
      <c r="G10" s="25">
        <v>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9208</v>
      </c>
    </row>
    <row r="13" spans="1:27" x14ac:dyDescent="0.25">
      <c r="A13" t="s">
        <v>640</v>
      </c>
      <c r="E13" s="23" t="s">
        <v>1380</v>
      </c>
    </row>
    <row r="14" spans="1:27" x14ac:dyDescent="0.25">
      <c r="A14" t="s">
        <v>631</v>
      </c>
      <c r="B14">
        <v>3</v>
      </c>
      <c r="C14" s="22" t="s">
        <v>1477</v>
      </c>
      <c r="D14" t="s">
        <v>633</v>
      </c>
      <c r="E14" s="23" t="s">
        <v>1478</v>
      </c>
      <c r="F14" s="24" t="s">
        <v>874</v>
      </c>
      <c r="G14" s="25">
        <v>44.61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44.61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1888</v>
      </c>
      <c r="D22" t="s">
        <v>633</v>
      </c>
      <c r="E22" s="23" t="s">
        <v>1889</v>
      </c>
      <c r="F22" s="24" t="s">
        <v>874</v>
      </c>
      <c r="G22" s="25">
        <v>32.03</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9209</v>
      </c>
    </row>
    <row r="25" spans="1:27" x14ac:dyDescent="0.25">
      <c r="A25" t="s">
        <v>640</v>
      </c>
      <c r="E25" s="23" t="s">
        <v>1380</v>
      </c>
    </row>
    <row r="26" spans="1:27" x14ac:dyDescent="0.25">
      <c r="A26" t="s">
        <v>631</v>
      </c>
      <c r="B26">
        <v>6</v>
      </c>
      <c r="C26" s="22" t="s">
        <v>6387</v>
      </c>
      <c r="D26" t="s">
        <v>633</v>
      </c>
      <c r="E26" s="23" t="s">
        <v>6388</v>
      </c>
      <c r="F26" s="24" t="s">
        <v>874</v>
      </c>
      <c r="G26" s="25">
        <v>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9208</v>
      </c>
    </row>
    <row r="29" spans="1:27" x14ac:dyDescent="0.25">
      <c r="A29" t="s">
        <v>640</v>
      </c>
      <c r="E29" s="23" t="s">
        <v>1380</v>
      </c>
    </row>
    <row r="30" spans="1:27" x14ac:dyDescent="0.25">
      <c r="A30" t="s">
        <v>631</v>
      </c>
      <c r="B30">
        <v>7</v>
      </c>
      <c r="C30" s="22" t="s">
        <v>1881</v>
      </c>
      <c r="D30" t="s">
        <v>633</v>
      </c>
      <c r="E30" s="23" t="s">
        <v>1882</v>
      </c>
      <c r="F30" s="24" t="s">
        <v>870</v>
      </c>
      <c r="G30" s="25">
        <v>34.94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9211</v>
      </c>
    </row>
    <row r="33" spans="1:27" x14ac:dyDescent="0.25">
      <c r="A33" t="s">
        <v>640</v>
      </c>
      <c r="E33" s="23" t="s">
        <v>1380</v>
      </c>
    </row>
    <row r="34" spans="1:27" x14ac:dyDescent="0.25">
      <c r="A34" t="s">
        <v>631</v>
      </c>
      <c r="B34">
        <v>8</v>
      </c>
      <c r="C34" s="22" t="s">
        <v>3879</v>
      </c>
      <c r="D34" t="s">
        <v>633</v>
      </c>
      <c r="E34" s="23" t="s">
        <v>3880</v>
      </c>
      <c r="F34" s="24" t="s">
        <v>874</v>
      </c>
      <c r="G34" s="25">
        <v>8.1999999999999993</v>
      </c>
      <c r="H34" s="24">
        <v>0</v>
      </c>
      <c r="I34" s="26">
        <f>ROUND(G34*H34,P4)</f>
        <v>0</v>
      </c>
      <c r="L34" s="27">
        <v>0</v>
      </c>
      <c r="M34" s="20">
        <f>ROUND(G34*L34,P4)</f>
        <v>0</v>
      </c>
      <c r="N34" s="21" t="s">
        <v>636</v>
      </c>
      <c r="O34" s="28">
        <f>M34*AA34</f>
        <v>0</v>
      </c>
      <c r="P34">
        <v>3</v>
      </c>
      <c r="AA34">
        <f>IF(P34=1,$O$3,IF(P34=2,$O$4,$O$5))</f>
        <v>0.21</v>
      </c>
    </row>
    <row r="35" spans="1:27" x14ac:dyDescent="0.25">
      <c r="A35" t="s">
        <v>637</v>
      </c>
      <c r="E35" s="23" t="s">
        <v>9182</v>
      </c>
    </row>
    <row r="36" spans="1:27" ht="13" x14ac:dyDescent="0.3">
      <c r="A36" t="s">
        <v>638</v>
      </c>
      <c r="E36" s="29" t="s">
        <v>9209</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9187</v>
      </c>
      <c r="D39" t="s">
        <v>633</v>
      </c>
      <c r="E39" s="23" t="s">
        <v>9188</v>
      </c>
      <c r="F39" s="24" t="s">
        <v>874</v>
      </c>
      <c r="G39" s="25">
        <v>2.33</v>
      </c>
      <c r="H39" s="24">
        <v>0</v>
      </c>
      <c r="I39" s="26">
        <f>ROUND(G39*H39,P4)</f>
        <v>0</v>
      </c>
      <c r="L39" s="27">
        <v>0</v>
      </c>
      <c r="M39" s="20">
        <f>ROUND(G39*L39,P4)</f>
        <v>0</v>
      </c>
      <c r="N39" s="21" t="s">
        <v>636</v>
      </c>
      <c r="O39" s="28">
        <f>M39*AA39</f>
        <v>0</v>
      </c>
      <c r="P39">
        <v>3</v>
      </c>
      <c r="AA39">
        <f>IF(P39=1,$O$3,IF(P39=2,$O$4,$O$5))</f>
        <v>0.21</v>
      </c>
    </row>
    <row r="40" spans="1:27" x14ac:dyDescent="0.25">
      <c r="A40" t="s">
        <v>637</v>
      </c>
      <c r="E40" s="23" t="s">
        <v>9189</v>
      </c>
    </row>
    <row r="41" spans="1:27" ht="13" x14ac:dyDescent="0.3">
      <c r="A41" t="s">
        <v>638</v>
      </c>
      <c r="E41" s="29" t="s">
        <v>9209</v>
      </c>
    </row>
    <row r="42" spans="1:27" x14ac:dyDescent="0.25">
      <c r="A42" t="s">
        <v>640</v>
      </c>
      <c r="E42" s="23" t="s">
        <v>1380</v>
      </c>
    </row>
    <row r="43" spans="1:27" x14ac:dyDescent="0.25">
      <c r="A43" t="s">
        <v>631</v>
      </c>
      <c r="B43">
        <v>10</v>
      </c>
      <c r="C43" s="22" t="s">
        <v>9212</v>
      </c>
      <c r="D43" t="s">
        <v>633</v>
      </c>
      <c r="E43" s="23" t="s">
        <v>9188</v>
      </c>
      <c r="F43" s="24" t="s">
        <v>874</v>
      </c>
      <c r="G43" s="25">
        <v>2.33</v>
      </c>
      <c r="H43" s="24">
        <v>0</v>
      </c>
      <c r="I43" s="26">
        <f>ROUND(G43*H43,P4)</f>
        <v>0</v>
      </c>
      <c r="L43" s="27">
        <v>0</v>
      </c>
      <c r="M43" s="20">
        <f>ROUND(G43*L43,P4)</f>
        <v>0</v>
      </c>
      <c r="N43" s="21" t="s">
        <v>633</v>
      </c>
      <c r="O43" s="28">
        <f>M43*AA43</f>
        <v>0</v>
      </c>
      <c r="P43">
        <v>3</v>
      </c>
      <c r="AA43">
        <f>IF(P43=1,$O$3,IF(P43=2,$O$4,$O$5))</f>
        <v>0.21</v>
      </c>
    </row>
    <row r="44" spans="1:27" x14ac:dyDescent="0.25">
      <c r="A44" t="s">
        <v>637</v>
      </c>
      <c r="E44" s="23" t="s">
        <v>9213</v>
      </c>
    </row>
    <row r="45" spans="1:27" ht="13" x14ac:dyDescent="0.3">
      <c r="A45" t="s">
        <v>638</v>
      </c>
      <c r="E45" s="29" t="s">
        <v>9209</v>
      </c>
    </row>
    <row r="46" spans="1:27" x14ac:dyDescent="0.25">
      <c r="A46" t="s">
        <v>640</v>
      </c>
      <c r="E46" s="23" t="s">
        <v>1380</v>
      </c>
    </row>
    <row r="47" spans="1:27" ht="13" x14ac:dyDescent="0.25">
      <c r="A47" t="s">
        <v>628</v>
      </c>
      <c r="C47" s="18" t="s">
        <v>4857</v>
      </c>
      <c r="E47" s="19" t="s">
        <v>5603</v>
      </c>
      <c r="L47" s="20">
        <f>SUMIFS(L48:L59,A48:A59,"P")</f>
        <v>0</v>
      </c>
      <c r="M47" s="20">
        <f>SUMIFS(M48:M59,A48:A59,"P")</f>
        <v>0</v>
      </c>
      <c r="N47" s="21"/>
    </row>
    <row r="48" spans="1:27" x14ac:dyDescent="0.25">
      <c r="A48" t="s">
        <v>631</v>
      </c>
      <c r="B48">
        <v>11</v>
      </c>
      <c r="C48" s="22" t="s">
        <v>9214</v>
      </c>
      <c r="D48" t="s">
        <v>633</v>
      </c>
      <c r="E48" s="23" t="s">
        <v>9215</v>
      </c>
      <c r="F48" s="24" t="s">
        <v>647</v>
      </c>
      <c r="G48" s="25">
        <v>23.3</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9216</v>
      </c>
    </row>
    <row r="51" spans="1:27" x14ac:dyDescent="0.25">
      <c r="A51" t="s">
        <v>640</v>
      </c>
      <c r="E51" s="23" t="s">
        <v>1380</v>
      </c>
    </row>
    <row r="52" spans="1:27" x14ac:dyDescent="0.25">
      <c r="A52" t="s">
        <v>631</v>
      </c>
      <c r="B52">
        <v>12</v>
      </c>
      <c r="C52" s="22" t="s">
        <v>9217</v>
      </c>
      <c r="D52" t="s">
        <v>633</v>
      </c>
      <c r="E52" s="23" t="s">
        <v>9218</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5454</v>
      </c>
    </row>
    <row r="55" spans="1:27" x14ac:dyDescent="0.25">
      <c r="A55" t="s">
        <v>640</v>
      </c>
      <c r="E55" s="23" t="s">
        <v>1380</v>
      </c>
    </row>
    <row r="56" spans="1:27" x14ac:dyDescent="0.25">
      <c r="A56" t="s">
        <v>631</v>
      </c>
      <c r="B56">
        <v>13</v>
      </c>
      <c r="C56" s="22" t="s">
        <v>9219</v>
      </c>
      <c r="D56" t="s">
        <v>633</v>
      </c>
      <c r="E56" s="23" t="s">
        <v>9220</v>
      </c>
      <c r="F56" s="24" t="s">
        <v>657</v>
      </c>
      <c r="G56" s="25">
        <v>23.3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9216</v>
      </c>
    </row>
    <row r="59" spans="1:27" x14ac:dyDescent="0.25">
      <c r="A59" t="s">
        <v>640</v>
      </c>
      <c r="E59" s="23" t="s">
        <v>1380</v>
      </c>
    </row>
    <row r="60" spans="1:27" ht="13" x14ac:dyDescent="0.25">
      <c r="A60" t="s">
        <v>628</v>
      </c>
      <c r="C60" s="18" t="s">
        <v>1801</v>
      </c>
      <c r="E60" s="19" t="s">
        <v>1802</v>
      </c>
      <c r="L60" s="20">
        <f>SUMIFS(L61:L64,A61:A64,"P")</f>
        <v>0</v>
      </c>
      <c r="M60" s="20">
        <f>SUMIFS(M61:M64,A61:A64,"P")</f>
        <v>0</v>
      </c>
      <c r="N60" s="21"/>
    </row>
    <row r="61" spans="1:27" ht="25" x14ac:dyDescent="0.25">
      <c r="A61" t="s">
        <v>631</v>
      </c>
      <c r="B61">
        <v>1</v>
      </c>
      <c r="C61" s="22" t="s">
        <v>1803</v>
      </c>
      <c r="D61" t="s">
        <v>1804</v>
      </c>
      <c r="E61" s="23" t="s">
        <v>1805</v>
      </c>
      <c r="F61" s="24" t="s">
        <v>1806</v>
      </c>
      <c r="G61" s="25">
        <v>80.298000000000002</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9209</v>
      </c>
    </row>
    <row r="64" spans="1:27" ht="187.5" x14ac:dyDescent="0.25">
      <c r="A64" t="s">
        <v>640</v>
      </c>
      <c r="E64" s="23" t="s">
        <v>3746</v>
      </c>
    </row>
  </sheetData>
  <sheetProtection algorithmName="SHA-512" hashValue="tTbPbFCVt318kBhuEMbHuT5qM/8AAUMIBKDd/4+xoZ8qHrGxLKwBgjABrF5wmBgPb5hWD7IVm409E5AhAgGJEA==" saltValue="ytbSmssjwodh4bLem/GE1HSJXZoT9e7QwdAGrPFzlG2Nv234mqwZXw9y33isExB2pJuRaimAIckVKlFH0lJM6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9221</v>
      </c>
      <c r="E8" s="19" t="s">
        <v>348</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4</v>
      </c>
      <c r="C14" s="22" t="s">
        <v>5794</v>
      </c>
      <c r="D14" t="s">
        <v>633</v>
      </c>
      <c r="E14" s="23" t="s">
        <v>5795</v>
      </c>
      <c r="F14" s="24" t="s">
        <v>814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9223</v>
      </c>
    </row>
    <row r="17" spans="1:27" x14ac:dyDescent="0.25">
      <c r="A17" t="s">
        <v>640</v>
      </c>
      <c r="E17" s="23" t="s">
        <v>1380</v>
      </c>
    </row>
    <row r="18" spans="1:27" x14ac:dyDescent="0.25">
      <c r="A18" t="s">
        <v>631</v>
      </c>
      <c r="B18">
        <v>5</v>
      </c>
      <c r="C18" s="22" t="s">
        <v>1477</v>
      </c>
      <c r="D18" t="s">
        <v>633</v>
      </c>
      <c r="E18" s="23" t="s">
        <v>1478</v>
      </c>
      <c r="F18" s="24" t="s">
        <v>874</v>
      </c>
      <c r="G18" s="25">
        <v>238.62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6</v>
      </c>
      <c r="C22" s="22" t="s">
        <v>4702</v>
      </c>
      <c r="D22" t="s">
        <v>633</v>
      </c>
      <c r="E22" s="23" t="s">
        <v>4703</v>
      </c>
      <c r="F22" s="24" t="s">
        <v>874</v>
      </c>
      <c r="G22" s="25">
        <v>151.13999999999999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888</v>
      </c>
      <c r="D26" t="s">
        <v>633</v>
      </c>
      <c r="E26" s="23" t="s">
        <v>889</v>
      </c>
      <c r="F26" s="24" t="s">
        <v>874</v>
      </c>
      <c r="G26" s="25">
        <v>87.48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9224</v>
      </c>
    </row>
    <row r="28" spans="1:27" ht="13" x14ac:dyDescent="0.3">
      <c r="A28" t="s">
        <v>638</v>
      </c>
      <c r="E28" s="29" t="s">
        <v>9209</v>
      </c>
    </row>
    <row r="29" spans="1:27" x14ac:dyDescent="0.25">
      <c r="A29" t="s">
        <v>640</v>
      </c>
      <c r="E29" s="23" t="s">
        <v>1380</v>
      </c>
    </row>
    <row r="30" spans="1:27" x14ac:dyDescent="0.25">
      <c r="A30" t="s">
        <v>631</v>
      </c>
      <c r="B30">
        <v>8</v>
      </c>
      <c r="C30" s="22" t="s">
        <v>1888</v>
      </c>
      <c r="D30" t="s">
        <v>633</v>
      </c>
      <c r="E30" s="23" t="s">
        <v>1889</v>
      </c>
      <c r="F30" s="24" t="s">
        <v>874</v>
      </c>
      <c r="G30" s="25">
        <v>53.11</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9</v>
      </c>
      <c r="C34" s="22" t="s">
        <v>6387</v>
      </c>
      <c r="D34" t="s">
        <v>633</v>
      </c>
      <c r="E34" s="23" t="s">
        <v>6388</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11</v>
      </c>
      <c r="C42" s="22" t="s">
        <v>3879</v>
      </c>
      <c r="D42" t="s">
        <v>633</v>
      </c>
      <c r="E42" s="23" t="s">
        <v>3880</v>
      </c>
      <c r="F42" s="24" t="s">
        <v>874</v>
      </c>
      <c r="G42" s="25">
        <v>31.43</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5585</v>
      </c>
      <c r="D47" t="s">
        <v>633</v>
      </c>
      <c r="E47" s="23" t="s">
        <v>5586</v>
      </c>
      <c r="F47" s="24" t="s">
        <v>874</v>
      </c>
      <c r="G47" s="25">
        <v>9.64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13</v>
      </c>
      <c r="C51" s="22" t="s">
        <v>9187</v>
      </c>
      <c r="D51" t="s">
        <v>633</v>
      </c>
      <c r="E51" s="23" t="s">
        <v>9188</v>
      </c>
      <c r="F51" s="24" t="s">
        <v>874</v>
      </c>
      <c r="G51" s="25">
        <v>7.14</v>
      </c>
      <c r="H51" s="24">
        <v>0</v>
      </c>
      <c r="I51" s="26">
        <f>ROUND(G51*H51,P4)</f>
        <v>0</v>
      </c>
      <c r="L51" s="27">
        <v>0</v>
      </c>
      <c r="M51" s="20">
        <f>ROUND(G51*L51,P4)</f>
        <v>0</v>
      </c>
      <c r="N51" s="21" t="s">
        <v>636</v>
      </c>
      <c r="O51" s="28">
        <f>M51*AA51</f>
        <v>0</v>
      </c>
      <c r="P51">
        <v>3</v>
      </c>
      <c r="AA51">
        <f>IF(P51=1,$O$3,IF(P51=2,$O$4,$O$5))</f>
        <v>0.21</v>
      </c>
    </row>
    <row r="52" spans="1:27" x14ac:dyDescent="0.25">
      <c r="A52" t="s">
        <v>637</v>
      </c>
      <c r="E52" s="23" t="s">
        <v>9189</v>
      </c>
    </row>
    <row r="53" spans="1:27" ht="13" x14ac:dyDescent="0.3">
      <c r="A53" t="s">
        <v>638</v>
      </c>
      <c r="E53" s="29" t="s">
        <v>9209</v>
      </c>
    </row>
    <row r="54" spans="1:27" x14ac:dyDescent="0.25">
      <c r="A54" t="s">
        <v>640</v>
      </c>
      <c r="E54" s="23" t="s">
        <v>1380</v>
      </c>
    </row>
    <row r="55" spans="1:27" x14ac:dyDescent="0.25">
      <c r="A55" t="s">
        <v>631</v>
      </c>
      <c r="B55">
        <v>14</v>
      </c>
      <c r="C55" s="22" t="s">
        <v>9212</v>
      </c>
      <c r="D55" t="s">
        <v>633</v>
      </c>
      <c r="E55" s="23" t="s">
        <v>9188</v>
      </c>
      <c r="F55" s="24" t="s">
        <v>874</v>
      </c>
      <c r="G55" s="25">
        <v>5.86</v>
      </c>
      <c r="H55" s="24">
        <v>0</v>
      </c>
      <c r="I55" s="26">
        <f>ROUND(G55*H55,P4)</f>
        <v>0</v>
      </c>
      <c r="L55" s="27">
        <v>0</v>
      </c>
      <c r="M55" s="20">
        <f>ROUND(G55*L55,P4)</f>
        <v>0</v>
      </c>
      <c r="N55" s="21" t="s">
        <v>633</v>
      </c>
      <c r="O55" s="28">
        <f>M55*AA55</f>
        <v>0</v>
      </c>
      <c r="P55">
        <v>3</v>
      </c>
      <c r="AA55">
        <f>IF(P55=1,$O$3,IF(P55=2,$O$4,$O$5))</f>
        <v>0.21</v>
      </c>
    </row>
    <row r="56" spans="1:27" x14ac:dyDescent="0.25">
      <c r="A56" t="s">
        <v>637</v>
      </c>
      <c r="E56" s="23" t="s">
        <v>9213</v>
      </c>
    </row>
    <row r="57" spans="1:27" ht="13" x14ac:dyDescent="0.3">
      <c r="A57" t="s">
        <v>638</v>
      </c>
      <c r="E57" s="29" t="s">
        <v>9209</v>
      </c>
    </row>
    <row r="58" spans="1:27" x14ac:dyDescent="0.25">
      <c r="A58" t="s">
        <v>640</v>
      </c>
      <c r="E58" s="23" t="s">
        <v>1380</v>
      </c>
    </row>
    <row r="59" spans="1:27" ht="13" x14ac:dyDescent="0.25">
      <c r="A59" t="s">
        <v>628</v>
      </c>
      <c r="C59" s="18" t="s">
        <v>4857</v>
      </c>
      <c r="E59" s="19" t="s">
        <v>5603</v>
      </c>
      <c r="L59" s="20">
        <f>SUMIFS(L60:L91,A60:A91,"P")</f>
        <v>0</v>
      </c>
      <c r="M59" s="20">
        <f>SUMIFS(M60:M91,A60:A91,"P")</f>
        <v>0</v>
      </c>
      <c r="N59" s="21"/>
    </row>
    <row r="60" spans="1:27" x14ac:dyDescent="0.25">
      <c r="A60" t="s">
        <v>631</v>
      </c>
      <c r="B60">
        <v>15</v>
      </c>
      <c r="C60" s="22" t="s">
        <v>9141</v>
      </c>
      <c r="D60" t="s">
        <v>633</v>
      </c>
      <c r="E60" s="23" t="s">
        <v>9142</v>
      </c>
      <c r="F60" s="24" t="s">
        <v>647</v>
      </c>
      <c r="G60" s="25">
        <v>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9225</v>
      </c>
    </row>
    <row r="63" spans="1:27" x14ac:dyDescent="0.25">
      <c r="A63" t="s">
        <v>640</v>
      </c>
      <c r="E63" s="23" t="s">
        <v>1380</v>
      </c>
    </row>
    <row r="64" spans="1:27" x14ac:dyDescent="0.25">
      <c r="A64" t="s">
        <v>631</v>
      </c>
      <c r="B64">
        <v>16</v>
      </c>
      <c r="C64" s="22" t="s">
        <v>5302</v>
      </c>
      <c r="D64" t="s">
        <v>633</v>
      </c>
      <c r="E64" s="23" t="s">
        <v>5303</v>
      </c>
      <c r="F64" s="24" t="s">
        <v>647</v>
      </c>
      <c r="G64" s="25">
        <v>25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9223</v>
      </c>
    </row>
    <row r="67" spans="1:27" x14ac:dyDescent="0.25">
      <c r="A67" t="s">
        <v>640</v>
      </c>
      <c r="E67" s="23" t="s">
        <v>1380</v>
      </c>
    </row>
    <row r="68" spans="1:27" x14ac:dyDescent="0.25">
      <c r="A68" t="s">
        <v>631</v>
      </c>
      <c r="B68">
        <v>17</v>
      </c>
      <c r="C68" s="22" t="s">
        <v>9144</v>
      </c>
      <c r="D68" t="s">
        <v>633</v>
      </c>
      <c r="E68" s="23" t="s">
        <v>9145</v>
      </c>
      <c r="F68" s="24" t="s">
        <v>657</v>
      </c>
      <c r="G68" s="25">
        <v>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9226</v>
      </c>
    </row>
    <row r="71" spans="1:27" x14ac:dyDescent="0.25">
      <c r="A71" t="s">
        <v>640</v>
      </c>
      <c r="E71" s="23" t="s">
        <v>1380</v>
      </c>
    </row>
    <row r="72" spans="1:27" x14ac:dyDescent="0.25">
      <c r="A72" t="s">
        <v>631</v>
      </c>
      <c r="B72">
        <v>18</v>
      </c>
      <c r="C72" s="22" t="s">
        <v>9227</v>
      </c>
      <c r="D72" t="s">
        <v>633</v>
      </c>
      <c r="E72" s="23" t="s">
        <v>9228</v>
      </c>
      <c r="F72" s="24" t="s">
        <v>657</v>
      </c>
      <c r="G72" s="25">
        <v>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9205</v>
      </c>
    </row>
    <row r="75" spans="1:27" x14ac:dyDescent="0.25">
      <c r="A75" t="s">
        <v>640</v>
      </c>
      <c r="E75" s="23" t="s">
        <v>1380</v>
      </c>
    </row>
    <row r="76" spans="1:27" x14ac:dyDescent="0.25">
      <c r="A76" t="s">
        <v>631</v>
      </c>
      <c r="B76">
        <v>19</v>
      </c>
      <c r="C76" s="22" t="s">
        <v>9156</v>
      </c>
      <c r="D76" t="s">
        <v>633</v>
      </c>
      <c r="E76" s="23" t="s">
        <v>9157</v>
      </c>
      <c r="F76" s="24" t="s">
        <v>647</v>
      </c>
      <c r="G76" s="25">
        <v>59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9229</v>
      </c>
    </row>
    <row r="79" spans="1:27" x14ac:dyDescent="0.25">
      <c r="A79" t="s">
        <v>640</v>
      </c>
      <c r="E79" s="23" t="s">
        <v>1380</v>
      </c>
    </row>
    <row r="80" spans="1:27" x14ac:dyDescent="0.25">
      <c r="A80" t="s">
        <v>631</v>
      </c>
      <c r="B80">
        <v>20</v>
      </c>
      <c r="C80" s="22" t="s">
        <v>9230</v>
      </c>
      <c r="D80" t="s">
        <v>633</v>
      </c>
      <c r="E80" s="23" t="s">
        <v>9231</v>
      </c>
      <c r="F80" s="24" t="s">
        <v>874</v>
      </c>
      <c r="G80" s="25">
        <v>29.6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9209</v>
      </c>
    </row>
    <row r="83" spans="1:27" x14ac:dyDescent="0.25">
      <c r="A83" t="s">
        <v>640</v>
      </c>
      <c r="E83" s="23" t="s">
        <v>1380</v>
      </c>
    </row>
    <row r="84" spans="1:27" x14ac:dyDescent="0.25">
      <c r="A84" t="s">
        <v>631</v>
      </c>
      <c r="B84">
        <v>21</v>
      </c>
      <c r="C84" s="22" t="s">
        <v>9232</v>
      </c>
      <c r="D84" t="s">
        <v>633</v>
      </c>
      <c r="E84" s="23" t="s">
        <v>9233</v>
      </c>
      <c r="F84" s="24" t="s">
        <v>874</v>
      </c>
      <c r="G84" s="25">
        <v>12</v>
      </c>
      <c r="H84" s="24">
        <v>0</v>
      </c>
      <c r="I84" s="26">
        <f>ROUND(G84*H84,P4)</f>
        <v>0</v>
      </c>
      <c r="L84" s="27">
        <v>0</v>
      </c>
      <c r="M84" s="20">
        <f>ROUND(G84*L84,P4)</f>
        <v>0</v>
      </c>
      <c r="N84" s="21" t="s">
        <v>633</v>
      </c>
      <c r="O84" s="28">
        <f>M84*AA84</f>
        <v>0</v>
      </c>
      <c r="P84">
        <v>3</v>
      </c>
      <c r="AA84">
        <f>IF(P84=1,$O$3,IF(P84=2,$O$4,$O$5))</f>
        <v>0.21</v>
      </c>
    </row>
    <row r="85" spans="1:27" x14ac:dyDescent="0.25">
      <c r="A85" t="s">
        <v>637</v>
      </c>
      <c r="E85" s="23" t="s">
        <v>9234</v>
      </c>
    </row>
    <row r="86" spans="1:27" ht="13" x14ac:dyDescent="0.3">
      <c r="A86" t="s">
        <v>638</v>
      </c>
      <c r="E86" s="29" t="s">
        <v>9209</v>
      </c>
    </row>
    <row r="87" spans="1:27" ht="409.5" x14ac:dyDescent="0.25">
      <c r="A87" t="s">
        <v>640</v>
      </c>
      <c r="E87" s="23" t="s">
        <v>9235</v>
      </c>
    </row>
    <row r="88" spans="1:27" x14ac:dyDescent="0.25">
      <c r="A88" t="s">
        <v>631</v>
      </c>
      <c r="B88">
        <v>22</v>
      </c>
      <c r="C88" s="22" t="s">
        <v>9159</v>
      </c>
      <c r="D88" t="s">
        <v>633</v>
      </c>
      <c r="E88" s="23" t="s">
        <v>9160</v>
      </c>
      <c r="F88" s="24" t="s">
        <v>647</v>
      </c>
      <c r="G88" s="25">
        <v>59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9229</v>
      </c>
    </row>
    <row r="91" spans="1:27" x14ac:dyDescent="0.25">
      <c r="A91" t="s">
        <v>640</v>
      </c>
      <c r="E91" s="23" t="s">
        <v>1380</v>
      </c>
    </row>
    <row r="92" spans="1:27" ht="13" x14ac:dyDescent="0.25">
      <c r="A92" t="s">
        <v>628</v>
      </c>
      <c r="C92" s="18" t="s">
        <v>1966</v>
      </c>
      <c r="E92" s="19" t="s">
        <v>6837</v>
      </c>
      <c r="L92" s="20">
        <f>SUMIFS(L93:L100,A93:A100,"P")</f>
        <v>0</v>
      </c>
      <c r="M92" s="20">
        <f>SUMIFS(M93:M100,A93:A100,"P")</f>
        <v>0</v>
      </c>
      <c r="N92" s="21"/>
    </row>
    <row r="93" spans="1:27" x14ac:dyDescent="0.25">
      <c r="A93" t="s">
        <v>631</v>
      </c>
      <c r="B93">
        <v>23</v>
      </c>
      <c r="C93" s="22" t="s">
        <v>9236</v>
      </c>
      <c r="D93" t="s">
        <v>633</v>
      </c>
      <c r="E93" s="23" t="s">
        <v>9237</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9205</v>
      </c>
    </row>
    <row r="96" spans="1:27" x14ac:dyDescent="0.25">
      <c r="A96" t="s">
        <v>640</v>
      </c>
      <c r="E96" s="23" t="s">
        <v>1380</v>
      </c>
    </row>
    <row r="97" spans="1:27" x14ac:dyDescent="0.25">
      <c r="A97" t="s">
        <v>631</v>
      </c>
      <c r="B97">
        <v>24</v>
      </c>
      <c r="C97" s="22" t="s">
        <v>9238</v>
      </c>
      <c r="D97" t="s">
        <v>633</v>
      </c>
      <c r="E97" s="23" t="s">
        <v>9239</v>
      </c>
      <c r="F97" s="24" t="s">
        <v>647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9240</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272.05200000000002</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9209</v>
      </c>
    </row>
    <row r="105" spans="1:27" ht="187.5" x14ac:dyDescent="0.25">
      <c r="A105" t="s">
        <v>640</v>
      </c>
      <c r="E105" s="23" t="s">
        <v>3746</v>
      </c>
    </row>
    <row r="106" spans="1:27" ht="25" x14ac:dyDescent="0.25">
      <c r="A106" t="s">
        <v>631</v>
      </c>
      <c r="B106">
        <v>2</v>
      </c>
      <c r="C106" s="22" t="s">
        <v>1815</v>
      </c>
      <c r="D106" t="s">
        <v>1816</v>
      </c>
      <c r="E106" s="23" t="s">
        <v>1817</v>
      </c>
      <c r="F106" s="24" t="s">
        <v>1806</v>
      </c>
      <c r="G106" s="25">
        <v>2</v>
      </c>
      <c r="H106" s="24">
        <v>0</v>
      </c>
      <c r="I106" s="26">
        <f>ROUND(G106*H106,P4)</f>
        <v>0</v>
      </c>
      <c r="L106" s="27">
        <v>0</v>
      </c>
      <c r="M106" s="20">
        <f>ROUND(G106*L106,P4)</f>
        <v>0</v>
      </c>
      <c r="N106" s="21" t="s">
        <v>1807</v>
      </c>
      <c r="O106" s="28">
        <f>M106*AA106</f>
        <v>0</v>
      </c>
      <c r="P106">
        <v>3</v>
      </c>
      <c r="AA106">
        <f>IF(P106=1,$O$3,IF(P106=2,$O$4,$O$5))</f>
        <v>0.21</v>
      </c>
    </row>
    <row r="107" spans="1:27" ht="37.5" x14ac:dyDescent="0.25">
      <c r="A107" t="s">
        <v>637</v>
      </c>
      <c r="E107" s="23" t="s">
        <v>9241</v>
      </c>
    </row>
    <row r="108" spans="1:27" ht="13" x14ac:dyDescent="0.3">
      <c r="A108" t="s">
        <v>638</v>
      </c>
      <c r="E108" s="29" t="s">
        <v>9205</v>
      </c>
    </row>
    <row r="109" spans="1:27" ht="187.5" x14ac:dyDescent="0.25">
      <c r="A109" t="s">
        <v>640</v>
      </c>
      <c r="E109" s="23" t="s">
        <v>4127</v>
      </c>
    </row>
  </sheetData>
  <sheetProtection algorithmName="SHA-512" hashValue="WO0j0xCQ5dghq2V7+XXuqwqKYWL9NJHs4KQ3ygjFfqO5MnT59DXVy1gJK0oaCGjPT3AIuA9oGQLToM89K454uA==" saltValue="p2bvyun8KyYwNm3LdiNVEpC6o/11uxdpdU2n0sJh3sYiI+citMDh+iKWo7jIkboHAjKXks3cTnV2kdcf0sAy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9242</v>
      </c>
      <c r="E8" s="19" t="s">
        <v>350</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20</v>
      </c>
      <c r="H10" s="24">
        <v>0</v>
      </c>
      <c r="I10" s="26">
        <f>ROUND(G10*H10,P4)</f>
        <v>0</v>
      </c>
      <c r="L10" s="27">
        <v>0</v>
      </c>
      <c r="M10" s="20">
        <f>ROUND(G10*L10,P4)</f>
        <v>0</v>
      </c>
      <c r="N10" s="21" t="s">
        <v>636</v>
      </c>
      <c r="O10" s="28">
        <f>M10*AA10</f>
        <v>0</v>
      </c>
      <c r="P10">
        <v>3</v>
      </c>
      <c r="AA10">
        <f>IF(P10=1,$O$3,IF(P10=2,$O$4,$O$5))</f>
        <v>0.21</v>
      </c>
    </row>
    <row r="11" spans="1:27" x14ac:dyDescent="0.25">
      <c r="A11" t="s">
        <v>637</v>
      </c>
      <c r="E11" s="23" t="s">
        <v>9174</v>
      </c>
    </row>
    <row r="12" spans="1:27" ht="13" x14ac:dyDescent="0.3">
      <c r="A12" t="s">
        <v>638</v>
      </c>
      <c r="E12" s="29" t="s">
        <v>5491</v>
      </c>
    </row>
    <row r="13" spans="1:27" x14ac:dyDescent="0.25">
      <c r="A13" t="s">
        <v>640</v>
      </c>
      <c r="E13" s="23" t="s">
        <v>1380</v>
      </c>
    </row>
    <row r="14" spans="1:27" x14ac:dyDescent="0.25">
      <c r="A14" t="s">
        <v>631</v>
      </c>
      <c r="B14">
        <v>3</v>
      </c>
      <c r="C14" s="22" t="s">
        <v>1477</v>
      </c>
      <c r="D14" t="s">
        <v>633</v>
      </c>
      <c r="E14" s="23" t="s">
        <v>1478</v>
      </c>
      <c r="F14" s="24" t="s">
        <v>874</v>
      </c>
      <c r="G14" s="25">
        <v>144.85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9186</v>
      </c>
    </row>
    <row r="17" spans="1:27" x14ac:dyDescent="0.25">
      <c r="A17" t="s">
        <v>640</v>
      </c>
      <c r="E17" s="23" t="s">
        <v>1380</v>
      </c>
    </row>
    <row r="18" spans="1:27" x14ac:dyDescent="0.25">
      <c r="A18" t="s">
        <v>631</v>
      </c>
      <c r="B18">
        <v>4</v>
      </c>
      <c r="C18" s="22" t="s">
        <v>4702</v>
      </c>
      <c r="D18" t="s">
        <v>633</v>
      </c>
      <c r="E18" s="23" t="s">
        <v>4703</v>
      </c>
      <c r="F18" s="24" t="s">
        <v>874</v>
      </c>
      <c r="G18" s="25">
        <v>144.86000000000001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9186</v>
      </c>
    </row>
    <row r="21" spans="1:27" x14ac:dyDescent="0.25">
      <c r="A21" t="s">
        <v>640</v>
      </c>
      <c r="E21" s="23" t="s">
        <v>1380</v>
      </c>
    </row>
    <row r="22" spans="1:27" x14ac:dyDescent="0.25">
      <c r="A22" t="s">
        <v>631</v>
      </c>
      <c r="B22">
        <v>5</v>
      </c>
      <c r="C22" s="22" t="s">
        <v>1888</v>
      </c>
      <c r="D22" t="s">
        <v>633</v>
      </c>
      <c r="E22" s="23" t="s">
        <v>1889</v>
      </c>
      <c r="F22" s="24" t="s">
        <v>874</v>
      </c>
      <c r="G22" s="25">
        <v>87.35</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9186</v>
      </c>
    </row>
    <row r="25" spans="1:27" x14ac:dyDescent="0.25">
      <c r="A25" t="s">
        <v>640</v>
      </c>
      <c r="E25" s="23" t="s">
        <v>1380</v>
      </c>
    </row>
    <row r="26" spans="1:27" x14ac:dyDescent="0.25">
      <c r="A26" t="s">
        <v>631</v>
      </c>
      <c r="B26">
        <v>6</v>
      </c>
      <c r="C26" s="22" t="s">
        <v>3879</v>
      </c>
      <c r="D26" t="s">
        <v>633</v>
      </c>
      <c r="E26" s="23" t="s">
        <v>3880</v>
      </c>
      <c r="F26" s="24" t="s">
        <v>874</v>
      </c>
      <c r="G26" s="25">
        <v>38.51</v>
      </c>
      <c r="H26" s="24">
        <v>0</v>
      </c>
      <c r="I26" s="26">
        <f>ROUND(G26*H26,P4)</f>
        <v>0</v>
      </c>
      <c r="L26" s="27">
        <v>0</v>
      </c>
      <c r="M26" s="20">
        <f>ROUND(G26*L26,P4)</f>
        <v>0</v>
      </c>
      <c r="N26" s="21" t="s">
        <v>636</v>
      </c>
      <c r="O26" s="28">
        <f>M26*AA26</f>
        <v>0</v>
      </c>
      <c r="P26">
        <v>3</v>
      </c>
      <c r="AA26">
        <f>IF(P26=1,$O$3,IF(P26=2,$O$4,$O$5))</f>
        <v>0.21</v>
      </c>
    </row>
    <row r="27" spans="1:27" x14ac:dyDescent="0.25">
      <c r="A27" t="s">
        <v>637</v>
      </c>
      <c r="E27" s="23" t="s">
        <v>9182</v>
      </c>
    </row>
    <row r="28" spans="1:27" ht="13" x14ac:dyDescent="0.3">
      <c r="A28" t="s">
        <v>638</v>
      </c>
      <c r="E28" s="29" t="s">
        <v>9186</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9187</v>
      </c>
      <c r="D31" t="s">
        <v>633</v>
      </c>
      <c r="E31" s="23" t="s">
        <v>9188</v>
      </c>
      <c r="F31" s="24" t="s">
        <v>874</v>
      </c>
      <c r="G31" s="25">
        <v>12.37</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9186</v>
      </c>
    </row>
    <row r="34" spans="1:27" x14ac:dyDescent="0.25">
      <c r="A34" t="s">
        <v>640</v>
      </c>
      <c r="E34" s="23" t="s">
        <v>1380</v>
      </c>
    </row>
    <row r="35" spans="1:27" x14ac:dyDescent="0.25">
      <c r="A35" t="s">
        <v>631</v>
      </c>
      <c r="B35">
        <v>8</v>
      </c>
      <c r="C35" s="22" t="s">
        <v>9212</v>
      </c>
      <c r="D35" t="s">
        <v>633</v>
      </c>
      <c r="E35" s="23" t="s">
        <v>9188</v>
      </c>
      <c r="F35" s="24" t="s">
        <v>874</v>
      </c>
      <c r="G35" s="25">
        <v>8.25</v>
      </c>
      <c r="H35" s="24">
        <v>0</v>
      </c>
      <c r="I35" s="26">
        <f>ROUND(G35*H35,P4)</f>
        <v>0</v>
      </c>
      <c r="L35" s="27">
        <v>0</v>
      </c>
      <c r="M35" s="20">
        <f>ROUND(G35*L35,P4)</f>
        <v>0</v>
      </c>
      <c r="N35" s="21" t="s">
        <v>633</v>
      </c>
      <c r="O35" s="28">
        <f>M35*AA35</f>
        <v>0</v>
      </c>
      <c r="P35">
        <v>3</v>
      </c>
      <c r="AA35">
        <f>IF(P35=1,$O$3,IF(P35=2,$O$4,$O$5))</f>
        <v>0.21</v>
      </c>
    </row>
    <row r="36" spans="1:27" x14ac:dyDescent="0.25">
      <c r="A36" t="s">
        <v>637</v>
      </c>
      <c r="E36" s="23" t="s">
        <v>9213</v>
      </c>
    </row>
    <row r="37" spans="1:27" ht="13" x14ac:dyDescent="0.3">
      <c r="A37" t="s">
        <v>638</v>
      </c>
      <c r="E37" s="29" t="s">
        <v>9186</v>
      </c>
    </row>
    <row r="38" spans="1:27" x14ac:dyDescent="0.25">
      <c r="A38" t="s">
        <v>640</v>
      </c>
      <c r="E38" s="23" t="s">
        <v>1380</v>
      </c>
    </row>
    <row r="39" spans="1:27" ht="13" x14ac:dyDescent="0.25">
      <c r="A39" t="s">
        <v>628</v>
      </c>
      <c r="C39" s="18" t="s">
        <v>4857</v>
      </c>
      <c r="E39" s="19" t="s">
        <v>5603</v>
      </c>
      <c r="L39" s="20">
        <f>SUMIFS(L40:L75,A40:A75,"P")</f>
        <v>0</v>
      </c>
      <c r="M39" s="20">
        <f>SUMIFS(M40:M75,A40:A75,"P")</f>
        <v>0</v>
      </c>
      <c r="N39" s="21"/>
    </row>
    <row r="40" spans="1:27" x14ac:dyDescent="0.25">
      <c r="A40" t="s">
        <v>631</v>
      </c>
      <c r="B40">
        <v>9</v>
      </c>
      <c r="C40" s="22" t="s">
        <v>5425</v>
      </c>
      <c r="D40" t="s">
        <v>633</v>
      </c>
      <c r="E40" s="23" t="s">
        <v>5426</v>
      </c>
      <c r="F40" s="24" t="s">
        <v>647</v>
      </c>
      <c r="G40" s="25">
        <v>4</v>
      </c>
      <c r="H40" s="24">
        <v>0</v>
      </c>
      <c r="I40" s="26">
        <f>ROUND(G40*H40,P4)</f>
        <v>0</v>
      </c>
      <c r="L40" s="27">
        <v>0</v>
      </c>
      <c r="M40" s="20">
        <f>ROUND(G40*L40,P4)</f>
        <v>0</v>
      </c>
      <c r="N40" s="21" t="s">
        <v>636</v>
      </c>
      <c r="O40" s="28">
        <f>M40*AA40</f>
        <v>0</v>
      </c>
      <c r="P40">
        <v>3</v>
      </c>
      <c r="AA40">
        <f>IF(P40=1,$O$3,IF(P40=2,$O$4,$O$5))</f>
        <v>0.21</v>
      </c>
    </row>
    <row r="41" spans="1:27" x14ac:dyDescent="0.25">
      <c r="A41" t="s">
        <v>637</v>
      </c>
      <c r="E41" s="23" t="s">
        <v>9243</v>
      </c>
    </row>
    <row r="42" spans="1:27" ht="13" x14ac:dyDescent="0.3">
      <c r="A42" t="s">
        <v>638</v>
      </c>
      <c r="E42" s="29" t="s">
        <v>9198</v>
      </c>
    </row>
    <row r="43" spans="1:27" x14ac:dyDescent="0.25">
      <c r="A43" t="s">
        <v>640</v>
      </c>
      <c r="E43" s="23" t="s">
        <v>1380</v>
      </c>
    </row>
    <row r="44" spans="1:27" x14ac:dyDescent="0.25">
      <c r="A44" t="s">
        <v>631</v>
      </c>
      <c r="B44">
        <v>10</v>
      </c>
      <c r="C44" s="22" t="s">
        <v>4863</v>
      </c>
      <c r="D44" t="s">
        <v>633</v>
      </c>
      <c r="E44" s="23" t="s">
        <v>4864</v>
      </c>
      <c r="F44" s="24" t="s">
        <v>647</v>
      </c>
      <c r="G44" s="25">
        <v>54.28</v>
      </c>
      <c r="H44" s="24">
        <v>0</v>
      </c>
      <c r="I44" s="26">
        <f>ROUND(G44*H44,P4)</f>
        <v>0</v>
      </c>
      <c r="L44" s="27">
        <v>0</v>
      </c>
      <c r="M44" s="20">
        <f>ROUND(G44*L44,P4)</f>
        <v>0</v>
      </c>
      <c r="N44" s="21" t="s">
        <v>636</v>
      </c>
      <c r="O44" s="28">
        <f>M44*AA44</f>
        <v>0</v>
      </c>
      <c r="P44">
        <v>3</v>
      </c>
      <c r="AA44">
        <f>IF(P44=1,$O$3,IF(P44=2,$O$4,$O$5))</f>
        <v>0.21</v>
      </c>
    </row>
    <row r="45" spans="1:27" x14ac:dyDescent="0.25">
      <c r="A45" t="s">
        <v>637</v>
      </c>
      <c r="E45" s="23" t="s">
        <v>9243</v>
      </c>
    </row>
    <row r="46" spans="1:27" ht="13" x14ac:dyDescent="0.3">
      <c r="A46" t="s">
        <v>638</v>
      </c>
      <c r="E46" s="29" t="s">
        <v>9244</v>
      </c>
    </row>
    <row r="47" spans="1:27" x14ac:dyDescent="0.25">
      <c r="A47" t="s">
        <v>640</v>
      </c>
      <c r="E47" s="23" t="s">
        <v>1380</v>
      </c>
    </row>
    <row r="48" spans="1:27" x14ac:dyDescent="0.25">
      <c r="A48" t="s">
        <v>631</v>
      </c>
      <c r="B48">
        <v>11</v>
      </c>
      <c r="C48" s="22" t="s">
        <v>9245</v>
      </c>
      <c r="D48" t="s">
        <v>633</v>
      </c>
      <c r="E48" s="23" t="s">
        <v>4864</v>
      </c>
      <c r="F48" s="24" t="s">
        <v>647</v>
      </c>
      <c r="G48" s="25">
        <v>24.2</v>
      </c>
      <c r="H48" s="24">
        <v>0</v>
      </c>
      <c r="I48" s="26">
        <f>ROUND(G48*H48,P4)</f>
        <v>0</v>
      </c>
      <c r="L48" s="27">
        <v>0</v>
      </c>
      <c r="M48" s="20">
        <f>ROUND(G48*L48,P4)</f>
        <v>0</v>
      </c>
      <c r="N48" s="21" t="s">
        <v>633</v>
      </c>
      <c r="O48" s="28">
        <f>M48*AA48</f>
        <v>0</v>
      </c>
      <c r="P48">
        <v>3</v>
      </c>
      <c r="AA48">
        <f>IF(P48=1,$O$3,IF(P48=2,$O$4,$O$5))</f>
        <v>0.21</v>
      </c>
    </row>
    <row r="49" spans="1:27" x14ac:dyDescent="0.25">
      <c r="A49" t="s">
        <v>637</v>
      </c>
      <c r="E49" s="23" t="s">
        <v>9246</v>
      </c>
    </row>
    <row r="50" spans="1:27" ht="13" x14ac:dyDescent="0.3">
      <c r="A50" t="s">
        <v>638</v>
      </c>
      <c r="E50" s="29" t="s">
        <v>9247</v>
      </c>
    </row>
    <row r="51" spans="1:27" x14ac:dyDescent="0.25">
      <c r="A51" t="s">
        <v>640</v>
      </c>
      <c r="E51" s="23" t="s">
        <v>1380</v>
      </c>
    </row>
    <row r="52" spans="1:27" x14ac:dyDescent="0.25">
      <c r="A52" t="s">
        <v>631</v>
      </c>
      <c r="B52">
        <v>12</v>
      </c>
      <c r="C52" s="22" t="s">
        <v>5610</v>
      </c>
      <c r="D52" t="s">
        <v>633</v>
      </c>
      <c r="E52" s="23" t="s">
        <v>5611</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9194</v>
      </c>
    </row>
    <row r="54" spans="1:27" ht="13" x14ac:dyDescent="0.3">
      <c r="A54" t="s">
        <v>638</v>
      </c>
      <c r="E54" s="29" t="s">
        <v>9205</v>
      </c>
    </row>
    <row r="55" spans="1:27" x14ac:dyDescent="0.25">
      <c r="A55" t="s">
        <v>640</v>
      </c>
      <c r="E55" s="23" t="s">
        <v>1380</v>
      </c>
    </row>
    <row r="56" spans="1:27" x14ac:dyDescent="0.25">
      <c r="A56" t="s">
        <v>631</v>
      </c>
      <c r="B56">
        <v>13</v>
      </c>
      <c r="C56" s="22" t="s">
        <v>9248</v>
      </c>
      <c r="D56" t="s">
        <v>633</v>
      </c>
      <c r="E56" s="23" t="s">
        <v>9249</v>
      </c>
      <c r="F56" s="24" t="s">
        <v>657</v>
      </c>
      <c r="G56" s="25">
        <v>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9199</v>
      </c>
    </row>
    <row r="59" spans="1:27" x14ac:dyDescent="0.25">
      <c r="A59" t="s">
        <v>640</v>
      </c>
      <c r="E59" s="23" t="s">
        <v>1380</v>
      </c>
    </row>
    <row r="60" spans="1:27" x14ac:dyDescent="0.25">
      <c r="A60" t="s">
        <v>631</v>
      </c>
      <c r="B60">
        <v>14</v>
      </c>
      <c r="C60" s="22" t="s">
        <v>9227</v>
      </c>
      <c r="D60" t="s">
        <v>633</v>
      </c>
      <c r="E60" s="23" t="s">
        <v>9228</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9205</v>
      </c>
    </row>
    <row r="63" spans="1:27" x14ac:dyDescent="0.25">
      <c r="A63" t="s">
        <v>640</v>
      </c>
      <c r="E63" s="23" t="s">
        <v>1380</v>
      </c>
    </row>
    <row r="64" spans="1:27" x14ac:dyDescent="0.25">
      <c r="A64" t="s">
        <v>631</v>
      </c>
      <c r="B64">
        <v>15</v>
      </c>
      <c r="C64" s="22" t="s">
        <v>9250</v>
      </c>
      <c r="D64" t="s">
        <v>633</v>
      </c>
      <c r="E64" s="23" t="s">
        <v>9251</v>
      </c>
      <c r="F64" s="24" t="s">
        <v>647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9198</v>
      </c>
    </row>
    <row r="67" spans="1:27" x14ac:dyDescent="0.25">
      <c r="A67" t="s">
        <v>640</v>
      </c>
      <c r="E67" s="23" t="s">
        <v>1380</v>
      </c>
    </row>
    <row r="68" spans="1:27" x14ac:dyDescent="0.25">
      <c r="A68" t="s">
        <v>631</v>
      </c>
      <c r="B68">
        <v>16</v>
      </c>
      <c r="C68" s="22" t="s">
        <v>9252</v>
      </c>
      <c r="D68" t="s">
        <v>633</v>
      </c>
      <c r="E68" s="23" t="s">
        <v>9253</v>
      </c>
      <c r="F68" s="24" t="s">
        <v>647</v>
      </c>
      <c r="G68" s="25">
        <v>78.48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9254</v>
      </c>
    </row>
    <row r="71" spans="1:27" x14ac:dyDescent="0.25">
      <c r="A71" t="s">
        <v>640</v>
      </c>
      <c r="E71" s="23" t="s">
        <v>1380</v>
      </c>
    </row>
    <row r="72" spans="1:27" x14ac:dyDescent="0.25">
      <c r="A72" t="s">
        <v>631</v>
      </c>
      <c r="B72">
        <v>17</v>
      </c>
      <c r="C72" s="22" t="s">
        <v>9159</v>
      </c>
      <c r="D72" t="s">
        <v>633</v>
      </c>
      <c r="E72" s="23" t="s">
        <v>9160</v>
      </c>
      <c r="F72" s="24" t="s">
        <v>647</v>
      </c>
      <c r="G72" s="25">
        <v>78.48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9254</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260.74799999999999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9186</v>
      </c>
    </row>
    <row r="80" spans="1:27" ht="187.5" x14ac:dyDescent="0.25">
      <c r="A80" t="s">
        <v>640</v>
      </c>
      <c r="E80" s="23" t="s">
        <v>3746</v>
      </c>
    </row>
  </sheetData>
  <sheetProtection algorithmName="SHA-512" hashValue="Hohx8WlgAih7WcwW5rVlCbBA5wxozFXGCwnsIyz7vmBOOT2paJlJyFBeU2rO71pLzIT57XIghY9Xpcgn3zVlzg==" saltValue="+qf09VfeWIALghirBPDoPxxFvrmbqTBm/JgJf+Umrt8bH9nNUQmzLMO6xSBK7sr48QW/O//2QKFPp7cdtnAXD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1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COUNTIFS(L8:L114,"=0",A8:A114,"P")+COUNTIFS(L8:L114,"",A8:A114,"P")+SUM(Q8:Q114)</f>
        <v>25</v>
      </c>
    </row>
    <row r="8" spans="1:27" ht="13" x14ac:dyDescent="0.25">
      <c r="A8" t="s">
        <v>626</v>
      </c>
      <c r="C8" s="18" t="s">
        <v>9255</v>
      </c>
      <c r="E8" s="19" t="s">
        <v>352</v>
      </c>
      <c r="L8" s="20">
        <f>L9+L34+L43+L100+L105</f>
        <v>0</v>
      </c>
      <c r="M8" s="20">
        <f>M9+M34+M43+M100+M105</f>
        <v>0</v>
      </c>
      <c r="N8" s="21"/>
    </row>
    <row r="9" spans="1:27" ht="13" x14ac:dyDescent="0.25">
      <c r="A9" t="s">
        <v>628</v>
      </c>
      <c r="C9" s="18" t="s">
        <v>866</v>
      </c>
      <c r="E9" s="19" t="s">
        <v>1466</v>
      </c>
      <c r="L9" s="20">
        <f>SUMIFS(L10:L33,A10:A33,"P")</f>
        <v>0</v>
      </c>
      <c r="M9" s="20">
        <f>SUMIFS(M10:M33,A10:A33,"P")</f>
        <v>0</v>
      </c>
      <c r="N9" s="21"/>
    </row>
    <row r="10" spans="1:27" x14ac:dyDescent="0.25">
      <c r="A10" t="s">
        <v>631</v>
      </c>
      <c r="B10">
        <v>3</v>
      </c>
      <c r="C10" s="22" t="s">
        <v>1474</v>
      </c>
      <c r="D10" t="s">
        <v>633</v>
      </c>
      <c r="E10" s="23" t="s">
        <v>1475</v>
      </c>
      <c r="F10" s="24" t="s">
        <v>874</v>
      </c>
      <c r="G10" s="25">
        <v>192.52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4</v>
      </c>
      <c r="C14" s="22" t="s">
        <v>1477</v>
      </c>
      <c r="D14" t="s">
        <v>633</v>
      </c>
      <c r="E14" s="23" t="s">
        <v>1478</v>
      </c>
      <c r="F14" s="24" t="s">
        <v>874</v>
      </c>
      <c r="G14" s="25">
        <v>172.67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5</v>
      </c>
      <c r="C18" s="22" t="s">
        <v>4702</v>
      </c>
      <c r="D18" t="s">
        <v>633</v>
      </c>
      <c r="E18" s="23" t="s">
        <v>4703</v>
      </c>
      <c r="F18" s="24" t="s">
        <v>874</v>
      </c>
      <c r="G18" s="25">
        <v>275.70999999999998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6</v>
      </c>
      <c r="C22" s="22" t="s">
        <v>888</v>
      </c>
      <c r="D22" t="s">
        <v>633</v>
      </c>
      <c r="E22" s="23" t="s">
        <v>889</v>
      </c>
      <c r="F22" s="24" t="s">
        <v>874</v>
      </c>
      <c r="G22" s="25">
        <v>89.48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1888</v>
      </c>
      <c r="D26" t="s">
        <v>633</v>
      </c>
      <c r="E26" s="23" t="s">
        <v>1889</v>
      </c>
      <c r="F26" s="24" t="s">
        <v>874</v>
      </c>
      <c r="G26" s="25">
        <v>221.77</v>
      </c>
      <c r="H26" s="24">
        <v>0</v>
      </c>
      <c r="I26" s="26">
        <f>ROUND(G26*H26,P4)</f>
        <v>0</v>
      </c>
      <c r="L26" s="27">
        <v>0</v>
      </c>
      <c r="M26" s="20">
        <f>ROUND(G26*L26,P4)</f>
        <v>0</v>
      </c>
      <c r="N26" s="21" t="s">
        <v>636</v>
      </c>
      <c r="O26" s="28">
        <f>M26*AA26</f>
        <v>0</v>
      </c>
      <c r="P26">
        <v>3</v>
      </c>
      <c r="AA26">
        <f>IF(P26=1,$O$3,IF(P26=2,$O$4,$O$5))</f>
        <v>0.21</v>
      </c>
    </row>
    <row r="27" spans="1:27" x14ac:dyDescent="0.25">
      <c r="A27" t="s">
        <v>637</v>
      </c>
      <c r="E27" s="23" t="s">
        <v>9210</v>
      </c>
    </row>
    <row r="28" spans="1:27" ht="13" x14ac:dyDescent="0.3">
      <c r="A28" t="s">
        <v>638</v>
      </c>
      <c r="E28" s="29" t="s">
        <v>9209</v>
      </c>
    </row>
    <row r="29" spans="1:27" x14ac:dyDescent="0.25">
      <c r="A29" t="s">
        <v>640</v>
      </c>
      <c r="E29" s="23" t="s">
        <v>1380</v>
      </c>
    </row>
    <row r="30" spans="1:27" x14ac:dyDescent="0.25">
      <c r="A30" t="s">
        <v>631</v>
      </c>
      <c r="B30">
        <v>8</v>
      </c>
      <c r="C30" s="22" t="s">
        <v>3879</v>
      </c>
      <c r="D30" t="s">
        <v>633</v>
      </c>
      <c r="E30" s="23" t="s">
        <v>3880</v>
      </c>
      <c r="F30" s="24" t="s">
        <v>874</v>
      </c>
      <c r="G30" s="25">
        <v>23.8</v>
      </c>
      <c r="H30" s="24">
        <v>0</v>
      </c>
      <c r="I30" s="26">
        <f>ROUND(G30*H30,P4)</f>
        <v>0</v>
      </c>
      <c r="L30" s="27">
        <v>0</v>
      </c>
      <c r="M30" s="20">
        <f>ROUND(G30*L30,P4)</f>
        <v>0</v>
      </c>
      <c r="N30" s="21" t="s">
        <v>636</v>
      </c>
      <c r="O30" s="28">
        <f>M30*AA30</f>
        <v>0</v>
      </c>
      <c r="P30">
        <v>3</v>
      </c>
      <c r="AA30">
        <f>IF(P30=1,$O$3,IF(P30=2,$O$4,$O$5))</f>
        <v>0.21</v>
      </c>
    </row>
    <row r="31" spans="1:27" x14ac:dyDescent="0.25">
      <c r="A31" t="s">
        <v>637</v>
      </c>
      <c r="E31" s="23" t="s">
        <v>9182</v>
      </c>
    </row>
    <row r="32" spans="1:27" ht="13" x14ac:dyDescent="0.3">
      <c r="A32" t="s">
        <v>638</v>
      </c>
      <c r="E32" s="29" t="s">
        <v>9209</v>
      </c>
    </row>
    <row r="33" spans="1:27" x14ac:dyDescent="0.25">
      <c r="A33" t="s">
        <v>640</v>
      </c>
      <c r="E33" s="23" t="s">
        <v>1380</v>
      </c>
    </row>
    <row r="34" spans="1:27" ht="13" x14ac:dyDescent="0.25">
      <c r="A34" t="s">
        <v>628</v>
      </c>
      <c r="C34" s="18" t="s">
        <v>3232</v>
      </c>
      <c r="E34" s="19" t="s">
        <v>4807</v>
      </c>
      <c r="L34" s="20">
        <f>SUMIFS(L35:L42,A35:A42,"P")</f>
        <v>0</v>
      </c>
      <c r="M34" s="20">
        <f>SUMIFS(M35:M42,A35:A42,"P")</f>
        <v>0</v>
      </c>
      <c r="N34" s="21"/>
    </row>
    <row r="35" spans="1:27" x14ac:dyDescent="0.25">
      <c r="A35" t="s">
        <v>631</v>
      </c>
      <c r="B35">
        <v>9</v>
      </c>
      <c r="C35" s="22" t="s">
        <v>9212</v>
      </c>
      <c r="D35" t="s">
        <v>633</v>
      </c>
      <c r="E35" s="23" t="s">
        <v>9188</v>
      </c>
      <c r="F35" s="24" t="s">
        <v>874</v>
      </c>
      <c r="G35" s="25">
        <v>5.95</v>
      </c>
      <c r="H35" s="24">
        <v>0</v>
      </c>
      <c r="I35" s="26">
        <f>ROUND(G35*H35,P4)</f>
        <v>0</v>
      </c>
      <c r="L35" s="27">
        <v>0</v>
      </c>
      <c r="M35" s="20">
        <f>ROUND(G35*L35,P4)</f>
        <v>0</v>
      </c>
      <c r="N35" s="21" t="s">
        <v>633</v>
      </c>
      <c r="O35" s="28">
        <f>M35*AA35</f>
        <v>0</v>
      </c>
      <c r="P35">
        <v>3</v>
      </c>
      <c r="AA35">
        <f>IF(P35=1,$O$3,IF(P35=2,$O$4,$O$5))</f>
        <v>0.21</v>
      </c>
    </row>
    <row r="36" spans="1:27" x14ac:dyDescent="0.25">
      <c r="A36" t="s">
        <v>637</v>
      </c>
      <c r="E36" s="23" t="s">
        <v>9213</v>
      </c>
    </row>
    <row r="37" spans="1:27" ht="13" x14ac:dyDescent="0.3">
      <c r="A37" t="s">
        <v>638</v>
      </c>
      <c r="E37" s="29" t="s">
        <v>9209</v>
      </c>
    </row>
    <row r="38" spans="1:27" x14ac:dyDescent="0.25">
      <c r="A38" t="s">
        <v>640</v>
      </c>
      <c r="E38" s="23" t="s">
        <v>1380</v>
      </c>
    </row>
    <row r="39" spans="1:27" x14ac:dyDescent="0.25">
      <c r="A39" t="s">
        <v>631</v>
      </c>
      <c r="B39">
        <v>10</v>
      </c>
      <c r="C39" s="22" t="s">
        <v>9187</v>
      </c>
      <c r="D39" t="s">
        <v>633</v>
      </c>
      <c r="E39" s="23" t="s">
        <v>9188</v>
      </c>
      <c r="F39" s="24" t="s">
        <v>874</v>
      </c>
      <c r="G39" s="25">
        <v>11.97</v>
      </c>
      <c r="H39" s="24">
        <v>0</v>
      </c>
      <c r="I39" s="26">
        <f>ROUND(G39*H39,P4)</f>
        <v>0</v>
      </c>
      <c r="L39" s="27">
        <v>0</v>
      </c>
      <c r="M39" s="20">
        <f>ROUND(G39*L39,P4)</f>
        <v>0</v>
      </c>
      <c r="N39" s="21" t="s">
        <v>636</v>
      </c>
      <c r="O39" s="28">
        <f>M39*AA39</f>
        <v>0</v>
      </c>
      <c r="P39">
        <v>3</v>
      </c>
      <c r="AA39">
        <f>IF(P39=1,$O$3,IF(P39=2,$O$4,$O$5))</f>
        <v>0.21</v>
      </c>
    </row>
    <row r="40" spans="1:27" x14ac:dyDescent="0.25">
      <c r="A40" t="s">
        <v>637</v>
      </c>
      <c r="E40" s="23" t="s">
        <v>9189</v>
      </c>
    </row>
    <row r="41" spans="1:27" ht="13" x14ac:dyDescent="0.3">
      <c r="A41" t="s">
        <v>638</v>
      </c>
      <c r="E41" s="29" t="s">
        <v>9209</v>
      </c>
    </row>
    <row r="42" spans="1:27" x14ac:dyDescent="0.25">
      <c r="A42" t="s">
        <v>640</v>
      </c>
      <c r="E42" s="23" t="s">
        <v>1380</v>
      </c>
    </row>
    <row r="43" spans="1:27" ht="13" x14ac:dyDescent="0.25">
      <c r="A43" t="s">
        <v>628</v>
      </c>
      <c r="C43" s="18" t="s">
        <v>4857</v>
      </c>
      <c r="E43" s="19" t="s">
        <v>5603</v>
      </c>
      <c r="L43" s="20">
        <f>SUMIFS(L44:L99,A44:A99,"P")</f>
        <v>0</v>
      </c>
      <c r="M43" s="20">
        <f>SUMIFS(M44:M99,A44:A99,"P")</f>
        <v>0</v>
      </c>
      <c r="N43" s="21"/>
    </row>
    <row r="44" spans="1:27" x14ac:dyDescent="0.25">
      <c r="A44" t="s">
        <v>631</v>
      </c>
      <c r="B44">
        <v>11</v>
      </c>
      <c r="C44" s="22" t="s">
        <v>9214</v>
      </c>
      <c r="D44" t="s">
        <v>633</v>
      </c>
      <c r="E44" s="23" t="s">
        <v>9215</v>
      </c>
      <c r="F44" s="24" t="s">
        <v>647</v>
      </c>
      <c r="G44" s="25">
        <v>61.61</v>
      </c>
      <c r="H44" s="24">
        <v>0</v>
      </c>
      <c r="I44" s="26">
        <f>ROUND(G44*H44,P4)</f>
        <v>0</v>
      </c>
      <c r="L44" s="27">
        <v>0</v>
      </c>
      <c r="M44" s="20">
        <f>ROUND(G44*L44,P4)</f>
        <v>0</v>
      </c>
      <c r="N44" s="21" t="s">
        <v>636</v>
      </c>
      <c r="O44" s="28">
        <f>M44*AA44</f>
        <v>0</v>
      </c>
      <c r="P44">
        <v>3</v>
      </c>
      <c r="AA44">
        <f>IF(P44=1,$O$3,IF(P44=2,$O$4,$O$5))</f>
        <v>0.21</v>
      </c>
    </row>
    <row r="45" spans="1:27" x14ac:dyDescent="0.25">
      <c r="A45" t="s">
        <v>637</v>
      </c>
      <c r="E45" s="23" t="s">
        <v>9256</v>
      </c>
    </row>
    <row r="46" spans="1:27" ht="13" x14ac:dyDescent="0.3">
      <c r="A46" t="s">
        <v>638</v>
      </c>
      <c r="E46" s="29" t="s">
        <v>9257</v>
      </c>
    </row>
    <row r="47" spans="1:27" x14ac:dyDescent="0.25">
      <c r="A47" t="s">
        <v>640</v>
      </c>
      <c r="E47" s="23" t="s">
        <v>1380</v>
      </c>
    </row>
    <row r="48" spans="1:27" x14ac:dyDescent="0.25">
      <c r="A48" t="s">
        <v>631</v>
      </c>
      <c r="B48">
        <v>12</v>
      </c>
      <c r="C48" s="22" t="s">
        <v>9258</v>
      </c>
      <c r="D48" t="s">
        <v>633</v>
      </c>
      <c r="E48" s="23" t="s">
        <v>9259</v>
      </c>
      <c r="F48" s="24" t="s">
        <v>647</v>
      </c>
      <c r="G48" s="25">
        <v>52.32</v>
      </c>
      <c r="H48" s="24">
        <v>0</v>
      </c>
      <c r="I48" s="26">
        <f>ROUND(G48*H48,P4)</f>
        <v>0</v>
      </c>
      <c r="L48" s="27">
        <v>0</v>
      </c>
      <c r="M48" s="20">
        <f>ROUND(G48*L48,P4)</f>
        <v>0</v>
      </c>
      <c r="N48" s="21" t="s">
        <v>636</v>
      </c>
      <c r="O48" s="28">
        <f>M48*AA48</f>
        <v>0</v>
      </c>
      <c r="P48">
        <v>3</v>
      </c>
      <c r="AA48">
        <f>IF(P48=1,$O$3,IF(P48=2,$O$4,$O$5))</f>
        <v>0.21</v>
      </c>
    </row>
    <row r="49" spans="1:27" x14ac:dyDescent="0.25">
      <c r="A49" t="s">
        <v>637</v>
      </c>
      <c r="E49" s="23" t="s">
        <v>9260</v>
      </c>
    </row>
    <row r="50" spans="1:27" ht="13" x14ac:dyDescent="0.3">
      <c r="A50" t="s">
        <v>638</v>
      </c>
      <c r="E50" s="29" t="s">
        <v>9261</v>
      </c>
    </row>
    <row r="51" spans="1:27" x14ac:dyDescent="0.25">
      <c r="A51" t="s">
        <v>640</v>
      </c>
      <c r="E51" s="23" t="s">
        <v>1380</v>
      </c>
    </row>
    <row r="52" spans="1:27" x14ac:dyDescent="0.25">
      <c r="A52" t="s">
        <v>631</v>
      </c>
      <c r="B52">
        <v>13</v>
      </c>
      <c r="C52" s="22" t="s">
        <v>9262</v>
      </c>
      <c r="D52" t="s">
        <v>633</v>
      </c>
      <c r="E52" s="23" t="s">
        <v>9263</v>
      </c>
      <c r="F52" s="24" t="s">
        <v>647</v>
      </c>
      <c r="G52" s="25">
        <v>52.32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9261</v>
      </c>
    </row>
    <row r="55" spans="1:27" x14ac:dyDescent="0.25">
      <c r="A55" t="s">
        <v>640</v>
      </c>
      <c r="E55" s="23" t="s">
        <v>1380</v>
      </c>
    </row>
    <row r="56" spans="1:27" x14ac:dyDescent="0.25">
      <c r="A56" t="s">
        <v>631</v>
      </c>
      <c r="B56">
        <v>14</v>
      </c>
      <c r="C56" s="22" t="s">
        <v>9264</v>
      </c>
      <c r="D56" t="s">
        <v>633</v>
      </c>
      <c r="E56" s="23" t="s">
        <v>9265</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9205</v>
      </c>
    </row>
    <row r="59" spans="1:27" x14ac:dyDescent="0.25">
      <c r="A59" t="s">
        <v>640</v>
      </c>
      <c r="E59" s="23" t="s">
        <v>1380</v>
      </c>
    </row>
    <row r="60" spans="1:27" x14ac:dyDescent="0.25">
      <c r="A60" t="s">
        <v>631</v>
      </c>
      <c r="B60">
        <v>15</v>
      </c>
      <c r="C60" s="22" t="s">
        <v>9266</v>
      </c>
      <c r="D60" t="s">
        <v>633</v>
      </c>
      <c r="E60" s="23" t="s">
        <v>9267</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5454</v>
      </c>
    </row>
    <row r="63" spans="1:27" x14ac:dyDescent="0.25">
      <c r="A63" t="s">
        <v>640</v>
      </c>
      <c r="E63" s="23" t="s">
        <v>1380</v>
      </c>
    </row>
    <row r="64" spans="1:27" x14ac:dyDescent="0.25">
      <c r="A64" t="s">
        <v>631</v>
      </c>
      <c r="B64">
        <v>16</v>
      </c>
      <c r="C64" s="22" t="s">
        <v>9268</v>
      </c>
      <c r="D64" t="s">
        <v>633</v>
      </c>
      <c r="E64" s="23" t="s">
        <v>9269</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9270</v>
      </c>
    </row>
    <row r="66" spans="1:27" ht="13" x14ac:dyDescent="0.3">
      <c r="A66" t="s">
        <v>638</v>
      </c>
      <c r="E66" s="29" t="s">
        <v>5454</v>
      </c>
    </row>
    <row r="67" spans="1:27" x14ac:dyDescent="0.25">
      <c r="A67" t="s">
        <v>640</v>
      </c>
      <c r="E67" s="23" t="s">
        <v>9271</v>
      </c>
    </row>
    <row r="68" spans="1:27" x14ac:dyDescent="0.25">
      <c r="A68" t="s">
        <v>631</v>
      </c>
      <c r="B68">
        <v>17</v>
      </c>
      <c r="C68" s="22" t="s">
        <v>9272</v>
      </c>
      <c r="D68" t="s">
        <v>633</v>
      </c>
      <c r="E68" s="23" t="s">
        <v>9273</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9205</v>
      </c>
    </row>
    <row r="71" spans="1:27" x14ac:dyDescent="0.25">
      <c r="A71" t="s">
        <v>640</v>
      </c>
      <c r="E71" s="23" t="s">
        <v>1380</v>
      </c>
    </row>
    <row r="72" spans="1:27" x14ac:dyDescent="0.25">
      <c r="A72" t="s">
        <v>631</v>
      </c>
      <c r="B72">
        <v>18</v>
      </c>
      <c r="C72" s="22" t="s">
        <v>9274</v>
      </c>
      <c r="D72" t="s">
        <v>633</v>
      </c>
      <c r="E72" s="23" t="s">
        <v>9275</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5454</v>
      </c>
    </row>
    <row r="75" spans="1:27" x14ac:dyDescent="0.25">
      <c r="A75" t="s">
        <v>640</v>
      </c>
      <c r="E75" s="23" t="s">
        <v>1380</v>
      </c>
    </row>
    <row r="76" spans="1:27" x14ac:dyDescent="0.25">
      <c r="A76" t="s">
        <v>631</v>
      </c>
      <c r="B76">
        <v>19</v>
      </c>
      <c r="C76" s="22" t="s">
        <v>9276</v>
      </c>
      <c r="D76" t="s">
        <v>633</v>
      </c>
      <c r="E76" s="23" t="s">
        <v>9277</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9205</v>
      </c>
    </row>
    <row r="79" spans="1:27" x14ac:dyDescent="0.25">
      <c r="A79" t="s">
        <v>640</v>
      </c>
      <c r="E79" s="23" t="s">
        <v>1380</v>
      </c>
    </row>
    <row r="80" spans="1:27" x14ac:dyDescent="0.25">
      <c r="A80" t="s">
        <v>631</v>
      </c>
      <c r="B80">
        <v>20</v>
      </c>
      <c r="C80" s="22" t="s">
        <v>9278</v>
      </c>
      <c r="D80" t="s">
        <v>633</v>
      </c>
      <c r="E80" s="23" t="s">
        <v>9279</v>
      </c>
      <c r="F80" s="24" t="s">
        <v>647</v>
      </c>
      <c r="G80" s="25">
        <v>61.6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9280</v>
      </c>
    </row>
    <row r="83" spans="1:27" x14ac:dyDescent="0.25">
      <c r="A83" t="s">
        <v>640</v>
      </c>
      <c r="E83" s="23" t="s">
        <v>1380</v>
      </c>
    </row>
    <row r="84" spans="1:27" x14ac:dyDescent="0.25">
      <c r="A84" t="s">
        <v>631</v>
      </c>
      <c r="B84">
        <v>21</v>
      </c>
      <c r="C84" s="22" t="s">
        <v>9148</v>
      </c>
      <c r="D84" t="s">
        <v>633</v>
      </c>
      <c r="E84" s="23" t="s">
        <v>9149</v>
      </c>
      <c r="F84" s="24" t="s">
        <v>647</v>
      </c>
      <c r="G84" s="25">
        <v>61.6</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9280</v>
      </c>
    </row>
    <row r="87" spans="1:27" x14ac:dyDescent="0.25">
      <c r="A87" t="s">
        <v>640</v>
      </c>
      <c r="E87" s="23" t="s">
        <v>1380</v>
      </c>
    </row>
    <row r="88" spans="1:27" x14ac:dyDescent="0.25">
      <c r="A88" t="s">
        <v>631</v>
      </c>
      <c r="B88">
        <v>22</v>
      </c>
      <c r="C88" s="22" t="s">
        <v>9232</v>
      </c>
      <c r="D88" t="s">
        <v>633</v>
      </c>
      <c r="E88" s="23" t="s">
        <v>9233</v>
      </c>
      <c r="F88" s="24" t="s">
        <v>874</v>
      </c>
      <c r="G88" s="25">
        <v>4.0999999999999996</v>
      </c>
      <c r="H88" s="24">
        <v>0</v>
      </c>
      <c r="I88" s="26">
        <f>ROUND(G88*H88,P4)</f>
        <v>0</v>
      </c>
      <c r="L88" s="27">
        <v>0</v>
      </c>
      <c r="M88" s="20">
        <f>ROUND(G88*L88,P4)</f>
        <v>0</v>
      </c>
      <c r="N88" s="21" t="s">
        <v>633</v>
      </c>
      <c r="O88" s="28">
        <f>M88*AA88</f>
        <v>0</v>
      </c>
      <c r="P88">
        <v>3</v>
      </c>
      <c r="AA88">
        <f>IF(P88=1,$O$3,IF(P88=2,$O$4,$O$5))</f>
        <v>0.21</v>
      </c>
    </row>
    <row r="89" spans="1:27" x14ac:dyDescent="0.25">
      <c r="A89" t="s">
        <v>637</v>
      </c>
      <c r="E89" s="23" t="s">
        <v>9281</v>
      </c>
    </row>
    <row r="90" spans="1:27" ht="13" x14ac:dyDescent="0.3">
      <c r="A90" t="s">
        <v>638</v>
      </c>
      <c r="E90" s="29" t="s">
        <v>9282</v>
      </c>
    </row>
    <row r="91" spans="1:27" ht="409.5" x14ac:dyDescent="0.25">
      <c r="A91" t="s">
        <v>640</v>
      </c>
      <c r="E91" s="23" t="s">
        <v>9235</v>
      </c>
    </row>
    <row r="92" spans="1:27" x14ac:dyDescent="0.25">
      <c r="A92" t="s">
        <v>631</v>
      </c>
      <c r="B92">
        <v>23</v>
      </c>
      <c r="C92" s="22" t="s">
        <v>9283</v>
      </c>
      <c r="D92" t="s">
        <v>633</v>
      </c>
      <c r="E92" s="23" t="s">
        <v>9284</v>
      </c>
      <c r="F92" s="24" t="s">
        <v>647</v>
      </c>
      <c r="G92" s="25">
        <v>61.61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9257</v>
      </c>
    </row>
    <row r="95" spans="1:27" x14ac:dyDescent="0.25">
      <c r="A95" t="s">
        <v>640</v>
      </c>
      <c r="E95" s="23" t="s">
        <v>1380</v>
      </c>
    </row>
    <row r="96" spans="1:27" x14ac:dyDescent="0.25">
      <c r="A96" t="s">
        <v>631</v>
      </c>
      <c r="B96">
        <v>24</v>
      </c>
      <c r="C96" s="22" t="s">
        <v>9219</v>
      </c>
      <c r="D96" t="s">
        <v>633</v>
      </c>
      <c r="E96" s="23" t="s">
        <v>9220</v>
      </c>
      <c r="F96" s="24" t="s">
        <v>647</v>
      </c>
      <c r="G96" s="25">
        <v>61.61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9257</v>
      </c>
    </row>
    <row r="99" spans="1:27" x14ac:dyDescent="0.25">
      <c r="A99" t="s">
        <v>640</v>
      </c>
      <c r="E99" s="23" t="s">
        <v>1380</v>
      </c>
    </row>
    <row r="100" spans="1:27" ht="13" x14ac:dyDescent="0.25">
      <c r="A100" t="s">
        <v>628</v>
      </c>
      <c r="C100" s="18" t="s">
        <v>1966</v>
      </c>
      <c r="E100" s="19" t="s">
        <v>6837</v>
      </c>
      <c r="L100" s="20">
        <f>SUMIFS(L101:L104,A101:A104,"P")</f>
        <v>0</v>
      </c>
      <c r="M100" s="20">
        <f>SUMIFS(M101:M104,A101:A104,"P")</f>
        <v>0</v>
      </c>
      <c r="N100" s="21"/>
    </row>
    <row r="101" spans="1:27" x14ac:dyDescent="0.25">
      <c r="A101" t="s">
        <v>631</v>
      </c>
      <c r="B101">
        <v>25</v>
      </c>
      <c r="C101" s="22" t="s">
        <v>9285</v>
      </c>
      <c r="D101" t="s">
        <v>633</v>
      </c>
      <c r="E101" s="23" t="s">
        <v>9286</v>
      </c>
      <c r="F101" s="24" t="s">
        <v>647</v>
      </c>
      <c r="G101" s="25">
        <v>10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9240</v>
      </c>
    </row>
    <row r="104" spans="1:27" x14ac:dyDescent="0.25">
      <c r="A104" t="s">
        <v>640</v>
      </c>
      <c r="E104" s="23" t="s">
        <v>1380</v>
      </c>
    </row>
    <row r="105" spans="1:27" ht="13" x14ac:dyDescent="0.25">
      <c r="A105" t="s">
        <v>628</v>
      </c>
      <c r="C105" s="18" t="s">
        <v>1801</v>
      </c>
      <c r="E105" s="19" t="s">
        <v>1802</v>
      </c>
      <c r="L105" s="20">
        <f>SUMIFS(L106:L113,A106:A113,"P")</f>
        <v>0</v>
      </c>
      <c r="M105" s="20">
        <f>SUMIFS(M106:M113,A106:A113,"P")</f>
        <v>0</v>
      </c>
      <c r="N105" s="21"/>
    </row>
    <row r="106" spans="1:27" ht="25" x14ac:dyDescent="0.25">
      <c r="A106" t="s">
        <v>631</v>
      </c>
      <c r="B106">
        <v>1</v>
      </c>
      <c r="C106" s="22" t="s">
        <v>1803</v>
      </c>
      <c r="D106" t="s">
        <v>1804</v>
      </c>
      <c r="E106" s="23" t="s">
        <v>1805</v>
      </c>
      <c r="F106" s="24" t="s">
        <v>1806</v>
      </c>
      <c r="G106" s="25">
        <v>496.27800000000002</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9209</v>
      </c>
    </row>
    <row r="109" spans="1:27" ht="187.5" x14ac:dyDescent="0.25">
      <c r="A109" t="s">
        <v>640</v>
      </c>
      <c r="E109" s="23" t="s">
        <v>3746</v>
      </c>
    </row>
    <row r="110" spans="1:27" ht="25" x14ac:dyDescent="0.25">
      <c r="A110" t="s">
        <v>631</v>
      </c>
      <c r="B110">
        <v>2</v>
      </c>
      <c r="C110" s="22" t="s">
        <v>1815</v>
      </c>
      <c r="D110" t="s">
        <v>1816</v>
      </c>
      <c r="E110" s="23" t="s">
        <v>1817</v>
      </c>
      <c r="F110" s="24" t="s">
        <v>1806</v>
      </c>
      <c r="G110" s="25">
        <v>1</v>
      </c>
      <c r="H110" s="24">
        <v>0</v>
      </c>
      <c r="I110" s="26">
        <f>ROUND(G110*H110,P4)</f>
        <v>0</v>
      </c>
      <c r="L110" s="27">
        <v>0</v>
      </c>
      <c r="M110" s="20">
        <f>ROUND(G110*L110,P4)</f>
        <v>0</v>
      </c>
      <c r="N110" s="21" t="s">
        <v>1807</v>
      </c>
      <c r="O110" s="28">
        <f>M110*AA110</f>
        <v>0</v>
      </c>
      <c r="P110">
        <v>3</v>
      </c>
      <c r="AA110">
        <f>IF(P110=1,$O$3,IF(P110=2,$O$4,$O$5))</f>
        <v>0.21</v>
      </c>
    </row>
    <row r="111" spans="1:27" ht="37.5" x14ac:dyDescent="0.25">
      <c r="A111" t="s">
        <v>637</v>
      </c>
      <c r="E111" s="23" t="s">
        <v>9287</v>
      </c>
    </row>
    <row r="112" spans="1:27" ht="13" x14ac:dyDescent="0.3">
      <c r="A112" t="s">
        <v>638</v>
      </c>
      <c r="E112" s="29" t="s">
        <v>9186</v>
      </c>
    </row>
    <row r="113" spans="1:5" ht="187.5" x14ac:dyDescent="0.25">
      <c r="A113" t="s">
        <v>640</v>
      </c>
      <c r="E113" s="23" t="s">
        <v>4127</v>
      </c>
    </row>
  </sheetData>
  <sheetProtection algorithmName="SHA-512" hashValue="WDFhBCbLJHGELPiw7cO6S3tF1/UmALwMYoWRpYt7ZebQterRJ7Izthi1QrqKZuxNj0dTrWRyTjuu8Phy92HlTA==" saltValue="THkGexvgEvCX3xhiiH4v/b74SDacxE9IjLhcgHVuircwfF1LwM70eZHjbSjEPtkdDHL0zrJGJIPjTKa1JT9O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9288</v>
      </c>
      <c r="E8" s="19" t="s">
        <v>354</v>
      </c>
      <c r="L8" s="20">
        <f>L9+L26+L35+L80+L85</f>
        <v>0</v>
      </c>
      <c r="M8" s="20">
        <f>M9+M26+M35+M80+M85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57.08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4702</v>
      </c>
      <c r="D14" t="s">
        <v>633</v>
      </c>
      <c r="E14" s="23" t="s">
        <v>4703</v>
      </c>
      <c r="F14" s="24" t="s">
        <v>874</v>
      </c>
      <c r="G14" s="25">
        <v>57.08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1888</v>
      </c>
      <c r="D18" t="s">
        <v>633</v>
      </c>
      <c r="E18" s="23" t="s">
        <v>1889</v>
      </c>
      <c r="F18" s="24" t="s">
        <v>874</v>
      </c>
      <c r="G18" s="25">
        <v>34.590000000000003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9210</v>
      </c>
    </row>
    <row r="20" spans="1:27" ht="13" x14ac:dyDescent="0.3">
      <c r="A20" t="s">
        <v>638</v>
      </c>
      <c r="E20" s="29" t="s">
        <v>9209</v>
      </c>
    </row>
    <row r="21" spans="1:27" x14ac:dyDescent="0.25">
      <c r="A21" t="s">
        <v>640</v>
      </c>
      <c r="E21" s="23" t="s">
        <v>1380</v>
      </c>
    </row>
    <row r="22" spans="1:27" x14ac:dyDescent="0.25">
      <c r="A22" t="s">
        <v>631</v>
      </c>
      <c r="B22">
        <v>5</v>
      </c>
      <c r="C22" s="22" t="s">
        <v>3879</v>
      </c>
      <c r="D22" t="s">
        <v>633</v>
      </c>
      <c r="E22" s="23" t="s">
        <v>3880</v>
      </c>
      <c r="F22" s="24" t="s">
        <v>874</v>
      </c>
      <c r="G22" s="25">
        <v>13.58</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9209</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9212</v>
      </c>
      <c r="D27" t="s">
        <v>633</v>
      </c>
      <c r="E27" s="23" t="s">
        <v>9188</v>
      </c>
      <c r="F27" s="24" t="s">
        <v>874</v>
      </c>
      <c r="G27" s="25">
        <v>3.39</v>
      </c>
      <c r="H27" s="24">
        <v>0</v>
      </c>
      <c r="I27" s="26">
        <f>ROUND(G27*H27,P4)</f>
        <v>0</v>
      </c>
      <c r="L27" s="27">
        <v>0</v>
      </c>
      <c r="M27" s="20">
        <f>ROUND(G27*L27,P4)</f>
        <v>0</v>
      </c>
      <c r="N27" s="21" t="s">
        <v>633</v>
      </c>
      <c r="O27" s="28">
        <f>M27*AA27</f>
        <v>0</v>
      </c>
      <c r="P27">
        <v>3</v>
      </c>
      <c r="AA27">
        <f>IF(P27=1,$O$3,IF(P27=2,$O$4,$O$5))</f>
        <v>0.21</v>
      </c>
    </row>
    <row r="28" spans="1:27" x14ac:dyDescent="0.25">
      <c r="A28" t="s">
        <v>637</v>
      </c>
      <c r="E28" s="23" t="s">
        <v>9213</v>
      </c>
    </row>
    <row r="29" spans="1:27" ht="13" x14ac:dyDescent="0.3">
      <c r="A29" t="s">
        <v>638</v>
      </c>
      <c r="E29" s="29" t="s">
        <v>9186</v>
      </c>
    </row>
    <row r="30" spans="1:27" x14ac:dyDescent="0.25">
      <c r="A30" t="s">
        <v>640</v>
      </c>
      <c r="E30" s="23" t="s">
        <v>1380</v>
      </c>
    </row>
    <row r="31" spans="1:27" x14ac:dyDescent="0.25">
      <c r="A31" t="s">
        <v>631</v>
      </c>
      <c r="B31">
        <v>7</v>
      </c>
      <c r="C31" s="22" t="s">
        <v>9187</v>
      </c>
      <c r="D31" t="s">
        <v>633</v>
      </c>
      <c r="E31" s="23" t="s">
        <v>9188</v>
      </c>
      <c r="F31" s="24" t="s">
        <v>874</v>
      </c>
      <c r="G31" s="25">
        <v>5.0999999999999996</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SUMIFS(L36:L79,A36:A79,"P")</f>
        <v>0</v>
      </c>
      <c r="M35" s="20">
        <f>SUMIFS(M36:M79,A36:A79,"P")</f>
        <v>0</v>
      </c>
      <c r="N35" s="21"/>
    </row>
    <row r="36" spans="1:27" x14ac:dyDescent="0.25">
      <c r="A36" t="s">
        <v>631</v>
      </c>
      <c r="B36">
        <v>8</v>
      </c>
      <c r="C36" s="22" t="s">
        <v>9289</v>
      </c>
      <c r="D36" t="s">
        <v>633</v>
      </c>
      <c r="E36" s="23" t="s">
        <v>9290</v>
      </c>
      <c r="F36" s="24" t="s">
        <v>647</v>
      </c>
      <c r="G36" s="25">
        <v>20.5</v>
      </c>
      <c r="H36" s="24">
        <v>0</v>
      </c>
      <c r="I36" s="26">
        <f>ROUND(G36*H36,P4)</f>
        <v>0</v>
      </c>
      <c r="L36" s="27">
        <v>0</v>
      </c>
      <c r="M36" s="20">
        <f>ROUND(G36*L36,P4)</f>
        <v>0</v>
      </c>
      <c r="N36" s="21" t="s">
        <v>636</v>
      </c>
      <c r="O36" s="28">
        <f>M36*AA36</f>
        <v>0</v>
      </c>
      <c r="P36">
        <v>3</v>
      </c>
      <c r="AA36">
        <f>IF(P36=1,$O$3,IF(P36=2,$O$4,$O$5))</f>
        <v>0.21</v>
      </c>
    </row>
    <row r="37" spans="1:27" x14ac:dyDescent="0.25">
      <c r="A37" t="s">
        <v>637</v>
      </c>
      <c r="E37" s="23" t="s">
        <v>9291</v>
      </c>
    </row>
    <row r="38" spans="1:27" ht="13" x14ac:dyDescent="0.3">
      <c r="A38" t="s">
        <v>638</v>
      </c>
      <c r="E38" s="29" t="s">
        <v>9292</v>
      </c>
    </row>
    <row r="39" spans="1:27" x14ac:dyDescent="0.25">
      <c r="A39" t="s">
        <v>640</v>
      </c>
      <c r="E39" s="23" t="s">
        <v>1380</v>
      </c>
    </row>
    <row r="40" spans="1:27" x14ac:dyDescent="0.25">
      <c r="A40" t="s">
        <v>631</v>
      </c>
      <c r="B40">
        <v>9</v>
      </c>
      <c r="C40" s="22" t="s">
        <v>9293</v>
      </c>
      <c r="D40" t="s">
        <v>633</v>
      </c>
      <c r="E40" s="23" t="s">
        <v>9294</v>
      </c>
      <c r="F40" s="24" t="s">
        <v>647</v>
      </c>
      <c r="G40" s="25">
        <v>33.94</v>
      </c>
      <c r="H40" s="24">
        <v>0</v>
      </c>
      <c r="I40" s="26">
        <f>ROUND(G40*H40,P4)</f>
        <v>0</v>
      </c>
      <c r="L40" s="27">
        <v>0</v>
      </c>
      <c r="M40" s="20">
        <f>ROUND(G40*L40,P4)</f>
        <v>0</v>
      </c>
      <c r="N40" s="21" t="s">
        <v>636</v>
      </c>
      <c r="O40" s="28">
        <f>M40*AA40</f>
        <v>0</v>
      </c>
      <c r="P40">
        <v>3</v>
      </c>
      <c r="AA40">
        <f>IF(P40=1,$O$3,IF(P40=2,$O$4,$O$5))</f>
        <v>0.21</v>
      </c>
    </row>
    <row r="41" spans="1:27" x14ac:dyDescent="0.25">
      <c r="A41" t="s">
        <v>637</v>
      </c>
      <c r="E41" s="23" t="s">
        <v>9295</v>
      </c>
    </row>
    <row r="42" spans="1:27" ht="13" x14ac:dyDescent="0.3">
      <c r="A42" t="s">
        <v>638</v>
      </c>
      <c r="E42" s="29" t="s">
        <v>9296</v>
      </c>
    </row>
    <row r="43" spans="1:27" x14ac:dyDescent="0.25">
      <c r="A43" t="s">
        <v>640</v>
      </c>
      <c r="E43" s="23" t="s">
        <v>1380</v>
      </c>
    </row>
    <row r="44" spans="1:27" x14ac:dyDescent="0.25">
      <c r="A44" t="s">
        <v>631</v>
      </c>
      <c r="B44">
        <v>10</v>
      </c>
      <c r="C44" s="22" t="s">
        <v>9297</v>
      </c>
      <c r="D44" t="s">
        <v>633</v>
      </c>
      <c r="E44" s="23" t="s">
        <v>9298</v>
      </c>
      <c r="F44" s="24" t="s">
        <v>647</v>
      </c>
      <c r="G44" s="25">
        <v>20.5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9292</v>
      </c>
    </row>
    <row r="47" spans="1:27" x14ac:dyDescent="0.25">
      <c r="A47" t="s">
        <v>640</v>
      </c>
      <c r="E47" s="23" t="s">
        <v>1380</v>
      </c>
    </row>
    <row r="48" spans="1:27" x14ac:dyDescent="0.25">
      <c r="A48" t="s">
        <v>631</v>
      </c>
      <c r="B48">
        <v>11</v>
      </c>
      <c r="C48" s="22" t="s">
        <v>9299</v>
      </c>
      <c r="D48" t="s">
        <v>633</v>
      </c>
      <c r="E48" s="23" t="s">
        <v>9300</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9205</v>
      </c>
    </row>
    <row r="51" spans="1:27" x14ac:dyDescent="0.25">
      <c r="A51" t="s">
        <v>640</v>
      </c>
      <c r="E51" s="23" t="s">
        <v>1380</v>
      </c>
    </row>
    <row r="52" spans="1:27" x14ac:dyDescent="0.25">
      <c r="A52" t="s">
        <v>631</v>
      </c>
      <c r="B52">
        <v>12</v>
      </c>
      <c r="C52" s="22" t="s">
        <v>9301</v>
      </c>
      <c r="D52" t="s">
        <v>633</v>
      </c>
      <c r="E52" s="23" t="s">
        <v>9302</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9303</v>
      </c>
    </row>
    <row r="54" spans="1:27" ht="13" x14ac:dyDescent="0.3">
      <c r="A54" t="s">
        <v>638</v>
      </c>
      <c r="E54" s="29" t="s">
        <v>5454</v>
      </c>
    </row>
    <row r="55" spans="1:27" x14ac:dyDescent="0.25">
      <c r="A55" t="s">
        <v>640</v>
      </c>
      <c r="E55" s="23" t="s">
        <v>1380</v>
      </c>
    </row>
    <row r="56" spans="1:27" x14ac:dyDescent="0.25">
      <c r="A56" t="s">
        <v>631</v>
      </c>
      <c r="B56">
        <v>13</v>
      </c>
      <c r="C56" s="22" t="s">
        <v>9304</v>
      </c>
      <c r="D56" t="s">
        <v>633</v>
      </c>
      <c r="E56" s="23" t="s">
        <v>9305</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9205</v>
      </c>
    </row>
    <row r="59" spans="1:27" x14ac:dyDescent="0.25">
      <c r="A59" t="s">
        <v>640</v>
      </c>
      <c r="E59" s="23" t="s">
        <v>1380</v>
      </c>
    </row>
    <row r="60" spans="1:27" x14ac:dyDescent="0.25">
      <c r="A60" t="s">
        <v>631</v>
      </c>
      <c r="B60">
        <v>14</v>
      </c>
      <c r="C60" s="22" t="s">
        <v>9306</v>
      </c>
      <c r="D60" t="s">
        <v>633</v>
      </c>
      <c r="E60" s="23" t="s">
        <v>9307</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5454</v>
      </c>
    </row>
    <row r="63" spans="1:27" x14ac:dyDescent="0.25">
      <c r="A63" t="s">
        <v>640</v>
      </c>
      <c r="E63" s="23" t="s">
        <v>1380</v>
      </c>
    </row>
    <row r="64" spans="1:27" x14ac:dyDescent="0.25">
      <c r="A64" t="s">
        <v>631</v>
      </c>
      <c r="B64">
        <v>15</v>
      </c>
      <c r="C64" s="22" t="s">
        <v>9278</v>
      </c>
      <c r="D64" t="s">
        <v>633</v>
      </c>
      <c r="E64" s="23" t="s">
        <v>9279</v>
      </c>
      <c r="F64" s="24" t="s">
        <v>647</v>
      </c>
      <c r="G64" s="25">
        <v>33.94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9296</v>
      </c>
    </row>
    <row r="67" spans="1:27" x14ac:dyDescent="0.25">
      <c r="A67" t="s">
        <v>640</v>
      </c>
      <c r="E67" s="23" t="s">
        <v>1380</v>
      </c>
    </row>
    <row r="68" spans="1:27" x14ac:dyDescent="0.25">
      <c r="A68" t="s">
        <v>631</v>
      </c>
      <c r="B68">
        <v>16</v>
      </c>
      <c r="C68" s="22" t="s">
        <v>9148</v>
      </c>
      <c r="D68" t="s">
        <v>633</v>
      </c>
      <c r="E68" s="23" t="s">
        <v>9149</v>
      </c>
      <c r="F68" s="24" t="s">
        <v>647</v>
      </c>
      <c r="G68" s="25">
        <v>33.94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9296</v>
      </c>
    </row>
    <row r="71" spans="1:27" x14ac:dyDescent="0.25">
      <c r="A71" t="s">
        <v>640</v>
      </c>
      <c r="E71" s="23" t="s">
        <v>1380</v>
      </c>
    </row>
    <row r="72" spans="1:27" x14ac:dyDescent="0.25">
      <c r="A72" t="s">
        <v>631</v>
      </c>
      <c r="B72">
        <v>17</v>
      </c>
      <c r="C72" s="22" t="s">
        <v>9308</v>
      </c>
      <c r="D72" t="s">
        <v>633</v>
      </c>
      <c r="E72" s="23" t="s">
        <v>9309</v>
      </c>
      <c r="F72" s="24" t="s">
        <v>647</v>
      </c>
      <c r="G72" s="25">
        <v>33.94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9296</v>
      </c>
    </row>
    <row r="75" spans="1:27" x14ac:dyDescent="0.25">
      <c r="A75" t="s">
        <v>640</v>
      </c>
      <c r="E75" s="23" t="s">
        <v>1380</v>
      </c>
    </row>
    <row r="76" spans="1:27" x14ac:dyDescent="0.25">
      <c r="A76" t="s">
        <v>631</v>
      </c>
      <c r="B76">
        <v>18</v>
      </c>
      <c r="C76" s="22" t="s">
        <v>9310</v>
      </c>
      <c r="D76" t="s">
        <v>633</v>
      </c>
      <c r="E76" s="23" t="s">
        <v>9311</v>
      </c>
      <c r="F76" s="24" t="s">
        <v>647</v>
      </c>
      <c r="G76" s="25">
        <v>33.94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9296</v>
      </c>
    </row>
    <row r="79" spans="1:27" x14ac:dyDescent="0.25">
      <c r="A79" t="s">
        <v>640</v>
      </c>
      <c r="E79" s="23" t="s">
        <v>1380</v>
      </c>
    </row>
    <row r="80" spans="1:27" ht="13" x14ac:dyDescent="0.25">
      <c r="A80" t="s">
        <v>628</v>
      </c>
      <c r="C80" s="18" t="s">
        <v>1966</v>
      </c>
      <c r="E80" s="19" t="s">
        <v>6837</v>
      </c>
      <c r="L80" s="20">
        <f>SUMIFS(L81:L84,A81:A84,"P")</f>
        <v>0</v>
      </c>
      <c r="M80" s="20">
        <f>SUMIFS(M81:M84,A81:A84,"P")</f>
        <v>0</v>
      </c>
      <c r="N80" s="21"/>
    </row>
    <row r="81" spans="1:27" x14ac:dyDescent="0.25">
      <c r="A81" t="s">
        <v>631</v>
      </c>
      <c r="B81">
        <v>19</v>
      </c>
      <c r="C81" s="22" t="s">
        <v>9312</v>
      </c>
      <c r="D81" t="s">
        <v>633</v>
      </c>
      <c r="E81" s="23" t="s">
        <v>9313</v>
      </c>
      <c r="F81" s="24" t="s">
        <v>647</v>
      </c>
      <c r="G81" s="25">
        <v>10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9240</v>
      </c>
    </row>
    <row r="84" spans="1:27" x14ac:dyDescent="0.25">
      <c r="A84" t="s">
        <v>640</v>
      </c>
      <c r="E84" s="23" t="s">
        <v>1380</v>
      </c>
    </row>
    <row r="85" spans="1:27" ht="13" x14ac:dyDescent="0.25">
      <c r="A85" t="s">
        <v>628</v>
      </c>
      <c r="C85" s="18" t="s">
        <v>1801</v>
      </c>
      <c r="E85" s="19" t="s">
        <v>1802</v>
      </c>
      <c r="L85" s="20">
        <f>SUMIFS(L86:L89,A86:A89,"P")</f>
        <v>0</v>
      </c>
      <c r="M85" s="20">
        <f>SUMIFS(M86:M89,A86:A89,"P")</f>
        <v>0</v>
      </c>
      <c r="N85" s="21"/>
    </row>
    <row r="86" spans="1:27" ht="25" x14ac:dyDescent="0.25">
      <c r="A86" t="s">
        <v>631</v>
      </c>
      <c r="B86">
        <v>1</v>
      </c>
      <c r="C86" s="22" t="s">
        <v>1803</v>
      </c>
      <c r="D86" t="s">
        <v>1804</v>
      </c>
      <c r="E86" s="23" t="s">
        <v>1805</v>
      </c>
      <c r="F86" s="24" t="s">
        <v>1806</v>
      </c>
      <c r="G86" s="25">
        <v>102.744</v>
      </c>
      <c r="H86" s="24">
        <v>0</v>
      </c>
      <c r="I86" s="26">
        <f>ROUND(G86*H86,P4)</f>
        <v>0</v>
      </c>
      <c r="L86" s="27">
        <v>0</v>
      </c>
      <c r="M86" s="20">
        <f>ROUND(G86*L86,P4)</f>
        <v>0</v>
      </c>
      <c r="N86" s="21" t="s">
        <v>1807</v>
      </c>
      <c r="O86" s="28">
        <f>M86*AA86</f>
        <v>0</v>
      </c>
      <c r="P86">
        <v>3</v>
      </c>
      <c r="AA86">
        <f>IF(P86=1,$O$3,IF(P86=2,$O$4,$O$5))</f>
        <v>0.21</v>
      </c>
    </row>
    <row r="87" spans="1:27" ht="25" x14ac:dyDescent="0.25">
      <c r="A87" t="s">
        <v>637</v>
      </c>
      <c r="E87" s="23" t="s">
        <v>1808</v>
      </c>
    </row>
    <row r="88" spans="1:27" ht="13" x14ac:dyDescent="0.3">
      <c r="A88" t="s">
        <v>638</v>
      </c>
      <c r="E88" s="29" t="s">
        <v>9209</v>
      </c>
    </row>
    <row r="89" spans="1:27" ht="187.5" x14ac:dyDescent="0.25">
      <c r="A89" t="s">
        <v>640</v>
      </c>
      <c r="E89" s="23" t="s">
        <v>3746</v>
      </c>
    </row>
  </sheetData>
  <sheetProtection algorithmName="SHA-512" hashValue="ZunVVBAiITP8aiV2A+4pHQp7tuXiHGlA1TVgCYBiqEb8odSxlbGcIkkVsGxQRDtyAYomk8nfXCOPo17PynRKcA==" saltValue="IzDv4CjBpVJjAV6K+lSCDjZD7q3gYdjk2q53IYjK2CR18sH5QrU6rYQ2wv8i//k22Tw+ad1fpu3U+5at9wia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9314</v>
      </c>
      <c r="E8" s="19" t="s">
        <v>356</v>
      </c>
      <c r="L8" s="20">
        <f>L9+L26+L35+L76</f>
        <v>0</v>
      </c>
      <c r="M8" s="20">
        <f>M9+M26+M35+M76</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78.22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4702</v>
      </c>
      <c r="D14" t="s">
        <v>633</v>
      </c>
      <c r="E14" s="23" t="s">
        <v>4703</v>
      </c>
      <c r="F14" s="24" t="s">
        <v>874</v>
      </c>
      <c r="G14" s="25">
        <v>78.22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1888</v>
      </c>
      <c r="D18" t="s">
        <v>633</v>
      </c>
      <c r="E18" s="23" t="s">
        <v>1889</v>
      </c>
      <c r="F18" s="24" t="s">
        <v>874</v>
      </c>
      <c r="G18" s="25">
        <v>55.26</v>
      </c>
      <c r="H18" s="24">
        <v>0</v>
      </c>
      <c r="I18" s="26">
        <f>ROUND(G18*H18,P4)</f>
        <v>0</v>
      </c>
      <c r="L18" s="27">
        <v>0</v>
      </c>
      <c r="M18" s="20">
        <f>ROUND(G18*L18,P4)</f>
        <v>0</v>
      </c>
      <c r="N18" s="21" t="s">
        <v>636</v>
      </c>
      <c r="O18" s="28">
        <f>M18*AA18</f>
        <v>0</v>
      </c>
      <c r="P18">
        <v>3</v>
      </c>
      <c r="AA18">
        <f>IF(P18=1,$O$3,IF(P18=2,$O$4,$O$5))</f>
        <v>0.21</v>
      </c>
    </row>
    <row r="19" spans="1:27" x14ac:dyDescent="0.25">
      <c r="A19" t="s">
        <v>637</v>
      </c>
      <c r="E19" s="23" t="s">
        <v>9210</v>
      </c>
    </row>
    <row r="20" spans="1:27" ht="13" x14ac:dyDescent="0.3">
      <c r="A20" t="s">
        <v>638</v>
      </c>
      <c r="E20" s="29" t="s">
        <v>9209</v>
      </c>
    </row>
    <row r="21" spans="1:27" x14ac:dyDescent="0.25">
      <c r="A21" t="s">
        <v>640</v>
      </c>
      <c r="E21" s="23" t="s">
        <v>1380</v>
      </c>
    </row>
    <row r="22" spans="1:27" x14ac:dyDescent="0.25">
      <c r="A22" t="s">
        <v>631</v>
      </c>
      <c r="B22">
        <v>5</v>
      </c>
      <c r="C22" s="22" t="s">
        <v>3879</v>
      </c>
      <c r="D22" t="s">
        <v>633</v>
      </c>
      <c r="E22" s="23" t="s">
        <v>3880</v>
      </c>
      <c r="F22" s="24" t="s">
        <v>874</v>
      </c>
      <c r="G22" s="25">
        <v>14.53</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9209</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9212</v>
      </c>
      <c r="D27" t="s">
        <v>633</v>
      </c>
      <c r="E27" s="23" t="s">
        <v>9188</v>
      </c>
      <c r="F27" s="24" t="s">
        <v>874</v>
      </c>
      <c r="G27" s="25">
        <v>4.21</v>
      </c>
      <c r="H27" s="24">
        <v>0</v>
      </c>
      <c r="I27" s="26">
        <f>ROUND(G27*H27,P4)</f>
        <v>0</v>
      </c>
      <c r="L27" s="27">
        <v>0</v>
      </c>
      <c r="M27" s="20">
        <f>ROUND(G27*L27,P4)</f>
        <v>0</v>
      </c>
      <c r="N27" s="21" t="s">
        <v>633</v>
      </c>
      <c r="O27" s="28">
        <f>M27*AA27</f>
        <v>0</v>
      </c>
      <c r="P27">
        <v>3</v>
      </c>
      <c r="AA27">
        <f>IF(P27=1,$O$3,IF(P27=2,$O$4,$O$5))</f>
        <v>0.21</v>
      </c>
    </row>
    <row r="28" spans="1:27" x14ac:dyDescent="0.25">
      <c r="A28" t="s">
        <v>637</v>
      </c>
      <c r="E28" s="23" t="s">
        <v>9213</v>
      </c>
    </row>
    <row r="29" spans="1:27" ht="13" x14ac:dyDescent="0.3">
      <c r="A29" t="s">
        <v>638</v>
      </c>
      <c r="E29" s="29" t="s">
        <v>9209</v>
      </c>
    </row>
    <row r="30" spans="1:27" x14ac:dyDescent="0.25">
      <c r="A30" t="s">
        <v>640</v>
      </c>
      <c r="E30" s="23" t="s">
        <v>1380</v>
      </c>
    </row>
    <row r="31" spans="1:27" x14ac:dyDescent="0.25">
      <c r="A31" t="s">
        <v>631</v>
      </c>
      <c r="B31">
        <v>7</v>
      </c>
      <c r="C31" s="22" t="s">
        <v>9187</v>
      </c>
      <c r="D31" t="s">
        <v>633</v>
      </c>
      <c r="E31" s="23" t="s">
        <v>9188</v>
      </c>
      <c r="F31" s="24" t="s">
        <v>874</v>
      </c>
      <c r="G31" s="25">
        <v>5.16</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SUMIFS(L36:L75,A36:A75,"P")</f>
        <v>0</v>
      </c>
      <c r="M35" s="20">
        <f>SUMIFS(M36:M75,A36:A75,"P")</f>
        <v>0</v>
      </c>
      <c r="N35" s="21"/>
    </row>
    <row r="36" spans="1:27" x14ac:dyDescent="0.25">
      <c r="A36" t="s">
        <v>631</v>
      </c>
      <c r="B36">
        <v>8</v>
      </c>
      <c r="C36" s="22" t="s">
        <v>9315</v>
      </c>
      <c r="D36" t="s">
        <v>633</v>
      </c>
      <c r="E36" s="23" t="s">
        <v>9316</v>
      </c>
      <c r="F36" s="24" t="s">
        <v>647</v>
      </c>
      <c r="G36" s="25">
        <v>42.14</v>
      </c>
      <c r="H36" s="24">
        <v>0</v>
      </c>
      <c r="I36" s="26">
        <f>ROUND(G36*H36,P4)</f>
        <v>0</v>
      </c>
      <c r="L36" s="27">
        <v>0</v>
      </c>
      <c r="M36" s="20">
        <f>ROUND(G36*L36,P4)</f>
        <v>0</v>
      </c>
      <c r="N36" s="21" t="s">
        <v>636</v>
      </c>
      <c r="O36" s="28">
        <f>M36*AA36</f>
        <v>0</v>
      </c>
      <c r="P36">
        <v>3</v>
      </c>
      <c r="AA36">
        <f>IF(P36=1,$O$3,IF(P36=2,$O$4,$O$5))</f>
        <v>0.21</v>
      </c>
    </row>
    <row r="37" spans="1:27" x14ac:dyDescent="0.25">
      <c r="A37" t="s">
        <v>637</v>
      </c>
      <c r="E37" s="23" t="s">
        <v>9317</v>
      </c>
    </row>
    <row r="38" spans="1:27" ht="13" x14ac:dyDescent="0.3">
      <c r="A38" t="s">
        <v>638</v>
      </c>
      <c r="E38" s="29" t="s">
        <v>9318</v>
      </c>
    </row>
    <row r="39" spans="1:27" x14ac:dyDescent="0.25">
      <c r="A39" t="s">
        <v>640</v>
      </c>
      <c r="E39" s="23" t="s">
        <v>1380</v>
      </c>
    </row>
    <row r="40" spans="1:27" x14ac:dyDescent="0.25">
      <c r="A40" t="s">
        <v>631</v>
      </c>
      <c r="B40">
        <v>9</v>
      </c>
      <c r="C40" s="22" t="s">
        <v>9214</v>
      </c>
      <c r="D40" t="s">
        <v>633</v>
      </c>
      <c r="E40" s="23" t="s">
        <v>9215</v>
      </c>
      <c r="F40" s="24" t="s">
        <v>647</v>
      </c>
      <c r="G40" s="25">
        <v>19</v>
      </c>
      <c r="H40" s="24">
        <v>0</v>
      </c>
      <c r="I40" s="26">
        <f>ROUND(G40*H40,P4)</f>
        <v>0</v>
      </c>
      <c r="L40" s="27">
        <v>0</v>
      </c>
      <c r="M40" s="20">
        <f>ROUND(G40*L40,P4)</f>
        <v>0</v>
      </c>
      <c r="N40" s="21" t="s">
        <v>636</v>
      </c>
      <c r="O40" s="28">
        <f>M40*AA40</f>
        <v>0</v>
      </c>
      <c r="P40">
        <v>3</v>
      </c>
      <c r="AA40">
        <f>IF(P40=1,$O$3,IF(P40=2,$O$4,$O$5))</f>
        <v>0.21</v>
      </c>
    </row>
    <row r="41" spans="1:27" x14ac:dyDescent="0.25">
      <c r="A41" t="s">
        <v>637</v>
      </c>
      <c r="E41" s="23" t="s">
        <v>9319</v>
      </c>
    </row>
    <row r="42" spans="1:27" ht="13" x14ac:dyDescent="0.3">
      <c r="A42" t="s">
        <v>638</v>
      </c>
      <c r="E42" s="29" t="s">
        <v>9320</v>
      </c>
    </row>
    <row r="43" spans="1:27" x14ac:dyDescent="0.25">
      <c r="A43" t="s">
        <v>640</v>
      </c>
      <c r="E43" s="23" t="s">
        <v>1380</v>
      </c>
    </row>
    <row r="44" spans="1:27" x14ac:dyDescent="0.25">
      <c r="A44" t="s">
        <v>631</v>
      </c>
      <c r="B44">
        <v>10</v>
      </c>
      <c r="C44" s="22" t="s">
        <v>9321</v>
      </c>
      <c r="D44" t="s">
        <v>633</v>
      </c>
      <c r="E44" s="23" t="s">
        <v>9322</v>
      </c>
      <c r="F44" s="24" t="s">
        <v>647</v>
      </c>
      <c r="G44" s="25">
        <v>19</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9320</v>
      </c>
    </row>
    <row r="47" spans="1:27" x14ac:dyDescent="0.25">
      <c r="A47" t="s">
        <v>640</v>
      </c>
      <c r="E47" s="23" t="s">
        <v>1380</v>
      </c>
    </row>
    <row r="48" spans="1:27" x14ac:dyDescent="0.25">
      <c r="A48" t="s">
        <v>631</v>
      </c>
      <c r="B48">
        <v>11</v>
      </c>
      <c r="C48" s="22" t="s">
        <v>9323</v>
      </c>
      <c r="D48" t="s">
        <v>633</v>
      </c>
      <c r="E48" s="23" t="s">
        <v>9324</v>
      </c>
      <c r="F48" s="24" t="s">
        <v>657</v>
      </c>
      <c r="G48" s="25">
        <v>1</v>
      </c>
      <c r="H48" s="24">
        <v>0</v>
      </c>
      <c r="I48" s="26">
        <f>ROUND(G48*H48,P4)</f>
        <v>0</v>
      </c>
      <c r="L48" s="27">
        <v>0</v>
      </c>
      <c r="M48" s="20">
        <f>ROUND(G48*L48,P4)</f>
        <v>0</v>
      </c>
      <c r="N48" s="21" t="s">
        <v>636</v>
      </c>
      <c r="O48" s="28">
        <f>M48*AA48</f>
        <v>0</v>
      </c>
      <c r="P48">
        <v>3</v>
      </c>
      <c r="AA48">
        <f>IF(P48=1,$O$3,IF(P48=2,$O$4,$O$5))</f>
        <v>0.21</v>
      </c>
    </row>
    <row r="49" spans="1:27" x14ac:dyDescent="0.25">
      <c r="A49" t="s">
        <v>637</v>
      </c>
      <c r="E49" s="23" t="s">
        <v>9325</v>
      </c>
    </row>
    <row r="50" spans="1:27" ht="13" x14ac:dyDescent="0.3">
      <c r="A50" t="s">
        <v>638</v>
      </c>
      <c r="E50" s="29" t="s">
        <v>5454</v>
      </c>
    </row>
    <row r="51" spans="1:27" x14ac:dyDescent="0.25">
      <c r="A51" t="s">
        <v>640</v>
      </c>
      <c r="E51" s="23" t="s">
        <v>1380</v>
      </c>
    </row>
    <row r="52" spans="1:27" x14ac:dyDescent="0.25">
      <c r="A52" t="s">
        <v>631</v>
      </c>
      <c r="B52">
        <v>12</v>
      </c>
      <c r="C52" s="22" t="s">
        <v>9304</v>
      </c>
      <c r="D52" t="s">
        <v>633</v>
      </c>
      <c r="E52" s="23" t="s">
        <v>9305</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5454</v>
      </c>
    </row>
    <row r="55" spans="1:27" x14ac:dyDescent="0.25">
      <c r="A55" t="s">
        <v>640</v>
      </c>
      <c r="E55" s="23" t="s">
        <v>1380</v>
      </c>
    </row>
    <row r="56" spans="1:27" x14ac:dyDescent="0.25">
      <c r="A56" t="s">
        <v>631</v>
      </c>
      <c r="B56">
        <v>13</v>
      </c>
      <c r="C56" s="22" t="s">
        <v>9301</v>
      </c>
      <c r="D56" t="s">
        <v>633</v>
      </c>
      <c r="E56" s="23" t="s">
        <v>9302</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9303</v>
      </c>
    </row>
    <row r="58" spans="1:27" ht="13" x14ac:dyDescent="0.3">
      <c r="A58" t="s">
        <v>638</v>
      </c>
      <c r="E58" s="29" t="s">
        <v>5454</v>
      </c>
    </row>
    <row r="59" spans="1:27" x14ac:dyDescent="0.25">
      <c r="A59" t="s">
        <v>640</v>
      </c>
      <c r="E59" s="23" t="s">
        <v>1380</v>
      </c>
    </row>
    <row r="60" spans="1:27" x14ac:dyDescent="0.25">
      <c r="A60" t="s">
        <v>631</v>
      </c>
      <c r="B60">
        <v>14</v>
      </c>
      <c r="C60" s="22" t="s">
        <v>9278</v>
      </c>
      <c r="D60" t="s">
        <v>633</v>
      </c>
      <c r="E60" s="23" t="s">
        <v>9279</v>
      </c>
      <c r="F60" s="24" t="s">
        <v>647</v>
      </c>
      <c r="G60" s="25">
        <v>42.14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9318</v>
      </c>
    </row>
    <row r="63" spans="1:27" x14ac:dyDescent="0.25">
      <c r="A63" t="s">
        <v>640</v>
      </c>
      <c r="E63" s="23" t="s">
        <v>1380</v>
      </c>
    </row>
    <row r="64" spans="1:27" x14ac:dyDescent="0.25">
      <c r="A64" t="s">
        <v>631</v>
      </c>
      <c r="B64">
        <v>15</v>
      </c>
      <c r="C64" s="22" t="s">
        <v>9148</v>
      </c>
      <c r="D64" t="s">
        <v>633</v>
      </c>
      <c r="E64" s="23" t="s">
        <v>9149</v>
      </c>
      <c r="F64" s="24" t="s">
        <v>647</v>
      </c>
      <c r="G64" s="25">
        <v>42.14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9318</v>
      </c>
    </row>
    <row r="67" spans="1:27" x14ac:dyDescent="0.25">
      <c r="A67" t="s">
        <v>640</v>
      </c>
      <c r="E67" s="23" t="s">
        <v>1380</v>
      </c>
    </row>
    <row r="68" spans="1:27" x14ac:dyDescent="0.25">
      <c r="A68" t="s">
        <v>631</v>
      </c>
      <c r="B68">
        <v>16</v>
      </c>
      <c r="C68" s="22" t="s">
        <v>9308</v>
      </c>
      <c r="D68" t="s">
        <v>633</v>
      </c>
      <c r="E68" s="23" t="s">
        <v>9309</v>
      </c>
      <c r="F68" s="24" t="s">
        <v>647</v>
      </c>
      <c r="G68" s="25">
        <v>42.14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9318</v>
      </c>
    </row>
    <row r="71" spans="1:27" x14ac:dyDescent="0.25">
      <c r="A71" t="s">
        <v>640</v>
      </c>
      <c r="E71" s="23" t="s">
        <v>1380</v>
      </c>
    </row>
    <row r="72" spans="1:27" x14ac:dyDescent="0.25">
      <c r="A72" t="s">
        <v>631</v>
      </c>
      <c r="B72">
        <v>17</v>
      </c>
      <c r="C72" s="22" t="s">
        <v>9310</v>
      </c>
      <c r="D72" t="s">
        <v>633</v>
      </c>
      <c r="E72" s="23" t="s">
        <v>9311</v>
      </c>
      <c r="F72" s="24" t="s">
        <v>647</v>
      </c>
      <c r="G72" s="25">
        <v>42.14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9318</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140.79599999999999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9209</v>
      </c>
    </row>
    <row r="80" spans="1:27" ht="187.5" x14ac:dyDescent="0.25">
      <c r="A80" t="s">
        <v>640</v>
      </c>
      <c r="E80" s="23" t="s">
        <v>3746</v>
      </c>
    </row>
  </sheetData>
  <sheetProtection algorithmName="SHA-512" hashValue="x0EqP/U1j0I426HvqJykLnfdTF4cV+wxsSGsuqMp32lsbbL2jDppqEYKyp5aAOjDN1V/1RwRcexsy0/x4Q8+Xg==" saltValue="q/vzFYhbmBxucKUxa5yV7Oerhevl95znu+0a6ZAa2dPsKXJiTDA1FhtUwOLUZaqwgIXtdvobV2m34tidcnPA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13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COUNTIFS(L8:L131,"=0",A8:A131,"P")+COUNTIFS(L8:L131,"",A8:A131,"P")+SUM(Q8:Q131)</f>
        <v>29</v>
      </c>
    </row>
    <row r="8" spans="1:27" ht="13" x14ac:dyDescent="0.25">
      <c r="A8" t="s">
        <v>626</v>
      </c>
      <c r="C8" s="18" t="s">
        <v>9326</v>
      </c>
      <c r="E8" s="19" t="s">
        <v>358</v>
      </c>
      <c r="L8" s="20">
        <f>L9+L50+L63+L76+L109+L118</f>
        <v>0</v>
      </c>
      <c r="M8" s="20">
        <f>M9+M50+M63+M76+M109+M118</f>
        <v>0</v>
      </c>
      <c r="N8" s="21"/>
    </row>
    <row r="9" spans="1:27" ht="13" x14ac:dyDescent="0.25">
      <c r="A9" t="s">
        <v>628</v>
      </c>
      <c r="C9" s="18" t="s">
        <v>866</v>
      </c>
      <c r="E9" s="19" t="s">
        <v>1466</v>
      </c>
      <c r="L9" s="20">
        <f>SUMIFS(L10:L49,A10:A49,"P")</f>
        <v>0</v>
      </c>
      <c r="M9" s="20">
        <f>SUMIFS(M10:M49,A10:A49,"P")</f>
        <v>0</v>
      </c>
      <c r="N9" s="21"/>
    </row>
    <row r="10" spans="1:27" x14ac:dyDescent="0.25">
      <c r="A10" t="s">
        <v>631</v>
      </c>
      <c r="B10">
        <v>4</v>
      </c>
      <c r="C10" s="22" t="s">
        <v>2020</v>
      </c>
      <c r="D10" t="s">
        <v>633</v>
      </c>
      <c r="E10" s="23" t="s">
        <v>9327</v>
      </c>
      <c r="F10" s="24" t="s">
        <v>874</v>
      </c>
      <c r="G10" s="25">
        <v>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5</v>
      </c>
      <c r="C14" s="22" t="s">
        <v>8877</v>
      </c>
      <c r="D14" t="s">
        <v>633</v>
      </c>
      <c r="E14" s="23" t="s">
        <v>7559</v>
      </c>
      <c r="F14" s="24" t="s">
        <v>874</v>
      </c>
      <c r="G14" s="25">
        <v>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6</v>
      </c>
      <c r="C18" s="22" t="s">
        <v>9328</v>
      </c>
      <c r="D18" t="s">
        <v>633</v>
      </c>
      <c r="E18" s="23" t="s">
        <v>9329</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9330</v>
      </c>
    </row>
    <row r="21" spans="1:27" x14ac:dyDescent="0.25">
      <c r="A21" t="s">
        <v>640</v>
      </c>
      <c r="E21" s="23" t="s">
        <v>1380</v>
      </c>
    </row>
    <row r="22" spans="1:27" x14ac:dyDescent="0.25">
      <c r="A22" t="s">
        <v>631</v>
      </c>
      <c r="B22">
        <v>7</v>
      </c>
      <c r="C22" s="22" t="s">
        <v>1477</v>
      </c>
      <c r="D22" t="s">
        <v>633</v>
      </c>
      <c r="E22" s="23" t="s">
        <v>1478</v>
      </c>
      <c r="F22" s="24" t="s">
        <v>874</v>
      </c>
      <c r="G22" s="25">
        <v>1098.4000000000001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9331</v>
      </c>
    </row>
    <row r="24" spans="1:27" ht="13" x14ac:dyDescent="0.3">
      <c r="A24" t="s">
        <v>638</v>
      </c>
      <c r="E24" s="29" t="s">
        <v>9209</v>
      </c>
    </row>
    <row r="25" spans="1:27" x14ac:dyDescent="0.25">
      <c r="A25" t="s">
        <v>640</v>
      </c>
      <c r="E25" s="23" t="s">
        <v>1380</v>
      </c>
    </row>
    <row r="26" spans="1:27" x14ac:dyDescent="0.25">
      <c r="A26" t="s">
        <v>631</v>
      </c>
      <c r="B26">
        <v>8</v>
      </c>
      <c r="C26" s="22" t="s">
        <v>4702</v>
      </c>
      <c r="D26" t="s">
        <v>633</v>
      </c>
      <c r="E26" s="23" t="s">
        <v>4703</v>
      </c>
      <c r="F26" s="24" t="s">
        <v>874</v>
      </c>
      <c r="G26" s="25">
        <v>999.41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9209</v>
      </c>
    </row>
    <row r="29" spans="1:27" x14ac:dyDescent="0.25">
      <c r="A29" t="s">
        <v>640</v>
      </c>
      <c r="E29" s="23" t="s">
        <v>1380</v>
      </c>
    </row>
    <row r="30" spans="1:27" x14ac:dyDescent="0.25">
      <c r="A30" t="s">
        <v>631</v>
      </c>
      <c r="B30">
        <v>9</v>
      </c>
      <c r="C30" s="22" t="s">
        <v>888</v>
      </c>
      <c r="D30" t="s">
        <v>633</v>
      </c>
      <c r="E30" s="23" t="s">
        <v>889</v>
      </c>
      <c r="F30" s="24" t="s">
        <v>874</v>
      </c>
      <c r="G30" s="25">
        <v>98.98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9224</v>
      </c>
    </row>
    <row r="32" spans="1:27" ht="13" x14ac:dyDescent="0.3">
      <c r="A32" t="s">
        <v>638</v>
      </c>
      <c r="E32" s="29" t="s">
        <v>9209</v>
      </c>
    </row>
    <row r="33" spans="1:27" x14ac:dyDescent="0.25">
      <c r="A33" t="s">
        <v>640</v>
      </c>
      <c r="E33" s="23" t="s">
        <v>1380</v>
      </c>
    </row>
    <row r="34" spans="1:27" x14ac:dyDescent="0.25">
      <c r="A34" t="s">
        <v>631</v>
      </c>
      <c r="B34">
        <v>10</v>
      </c>
      <c r="C34" s="22" t="s">
        <v>1888</v>
      </c>
      <c r="D34" t="s">
        <v>633</v>
      </c>
      <c r="E34" s="23" t="s">
        <v>1889</v>
      </c>
      <c r="F34" s="24" t="s">
        <v>874</v>
      </c>
      <c r="G34" s="25">
        <v>628.20000000000005</v>
      </c>
      <c r="H34" s="24">
        <v>0</v>
      </c>
      <c r="I34" s="26">
        <f>ROUND(G34*H34,P4)</f>
        <v>0</v>
      </c>
      <c r="L34" s="27">
        <v>0</v>
      </c>
      <c r="M34" s="20">
        <f>ROUND(G34*L34,P4)</f>
        <v>0</v>
      </c>
      <c r="N34" s="21" t="s">
        <v>636</v>
      </c>
      <c r="O34" s="28">
        <f>M34*AA34</f>
        <v>0</v>
      </c>
      <c r="P34">
        <v>3</v>
      </c>
      <c r="AA34">
        <f>IF(P34=1,$O$3,IF(P34=2,$O$4,$O$5))</f>
        <v>0.21</v>
      </c>
    </row>
    <row r="35" spans="1:27" x14ac:dyDescent="0.25">
      <c r="A35" t="s">
        <v>637</v>
      </c>
      <c r="E35" s="23" t="s">
        <v>9210</v>
      </c>
    </row>
    <row r="36" spans="1:27" ht="13" x14ac:dyDescent="0.3">
      <c r="A36" t="s">
        <v>638</v>
      </c>
      <c r="E36" s="29" t="s">
        <v>9209</v>
      </c>
    </row>
    <row r="37" spans="1:27" x14ac:dyDescent="0.25">
      <c r="A37" t="s">
        <v>640</v>
      </c>
      <c r="E37" s="23" t="s">
        <v>1380</v>
      </c>
    </row>
    <row r="38" spans="1:27" x14ac:dyDescent="0.25">
      <c r="A38" t="s">
        <v>631</v>
      </c>
      <c r="B38">
        <v>11</v>
      </c>
      <c r="C38" s="22" t="s">
        <v>6387</v>
      </c>
      <c r="D38" t="s">
        <v>633</v>
      </c>
      <c r="E38" s="23" t="s">
        <v>6388</v>
      </c>
      <c r="F38" s="24" t="s">
        <v>874</v>
      </c>
      <c r="G38" s="25">
        <v>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12</v>
      </c>
      <c r="C42" s="22" t="s">
        <v>1881</v>
      </c>
      <c r="D42" t="s">
        <v>633</v>
      </c>
      <c r="E42" s="23" t="s">
        <v>1882</v>
      </c>
      <c r="F42" s="24" t="s">
        <v>870</v>
      </c>
      <c r="G42" s="25">
        <v>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9209</v>
      </c>
    </row>
    <row r="45" spans="1:27" x14ac:dyDescent="0.25">
      <c r="A45" t="s">
        <v>640</v>
      </c>
      <c r="E45" s="23" t="s">
        <v>1380</v>
      </c>
    </row>
    <row r="46" spans="1:27" x14ac:dyDescent="0.25">
      <c r="A46" t="s">
        <v>631</v>
      </c>
      <c r="B46">
        <v>13</v>
      </c>
      <c r="C46" s="22" t="s">
        <v>3879</v>
      </c>
      <c r="D46" t="s">
        <v>633</v>
      </c>
      <c r="E46" s="23" t="s">
        <v>3880</v>
      </c>
      <c r="F46" s="24" t="s">
        <v>874</v>
      </c>
      <c r="G46" s="25">
        <v>85.34</v>
      </c>
      <c r="H46" s="24">
        <v>0</v>
      </c>
      <c r="I46" s="26">
        <f>ROUND(G46*H46,P4)</f>
        <v>0</v>
      </c>
      <c r="L46" s="27">
        <v>0</v>
      </c>
      <c r="M46" s="20">
        <f>ROUND(G46*L46,P4)</f>
        <v>0</v>
      </c>
      <c r="N46" s="21" t="s">
        <v>636</v>
      </c>
      <c r="O46" s="28">
        <f>M46*AA46</f>
        <v>0</v>
      </c>
      <c r="P46">
        <v>3</v>
      </c>
      <c r="AA46">
        <f>IF(P46=1,$O$3,IF(P46=2,$O$4,$O$5))</f>
        <v>0.21</v>
      </c>
    </row>
    <row r="47" spans="1:27" x14ac:dyDescent="0.25">
      <c r="A47" t="s">
        <v>637</v>
      </c>
      <c r="E47" s="23" t="s">
        <v>9182</v>
      </c>
    </row>
    <row r="48" spans="1:27" ht="13" x14ac:dyDescent="0.3">
      <c r="A48" t="s">
        <v>638</v>
      </c>
      <c r="E48" s="29" t="s">
        <v>9209</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14</v>
      </c>
      <c r="C51" s="22" t="s">
        <v>5585</v>
      </c>
      <c r="D51" t="s">
        <v>633</v>
      </c>
      <c r="E51" s="23" t="s">
        <v>5586</v>
      </c>
      <c r="F51" s="24" t="s">
        <v>874</v>
      </c>
      <c r="G51" s="25">
        <v>47.28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9209</v>
      </c>
    </row>
    <row r="54" spans="1:27" x14ac:dyDescent="0.25">
      <c r="A54" t="s">
        <v>640</v>
      </c>
      <c r="E54" s="23" t="s">
        <v>1380</v>
      </c>
    </row>
    <row r="55" spans="1:27" x14ac:dyDescent="0.25">
      <c r="A55" t="s">
        <v>631</v>
      </c>
      <c r="B55">
        <v>15</v>
      </c>
      <c r="C55" s="22" t="s">
        <v>9187</v>
      </c>
      <c r="D55" t="s">
        <v>633</v>
      </c>
      <c r="E55" s="23" t="s">
        <v>9188</v>
      </c>
      <c r="F55" s="24" t="s">
        <v>874</v>
      </c>
      <c r="G55" s="25">
        <v>19.399999999999999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9189</v>
      </c>
    </row>
    <row r="57" spans="1:27" ht="13" x14ac:dyDescent="0.3">
      <c r="A57" t="s">
        <v>638</v>
      </c>
      <c r="E57" s="29" t="s">
        <v>9209</v>
      </c>
    </row>
    <row r="58" spans="1:27" x14ac:dyDescent="0.25">
      <c r="A58" t="s">
        <v>640</v>
      </c>
      <c r="E58" s="23" t="s">
        <v>1380</v>
      </c>
    </row>
    <row r="59" spans="1:27" x14ac:dyDescent="0.25">
      <c r="A59" t="s">
        <v>631</v>
      </c>
      <c r="B59">
        <v>16</v>
      </c>
      <c r="C59" s="22" t="s">
        <v>9212</v>
      </c>
      <c r="D59" t="s">
        <v>633</v>
      </c>
      <c r="E59" s="23" t="s">
        <v>9188</v>
      </c>
      <c r="F59" s="24" t="s">
        <v>874</v>
      </c>
      <c r="G59" s="25">
        <v>15.67</v>
      </c>
      <c r="H59" s="24">
        <v>0</v>
      </c>
      <c r="I59" s="26">
        <f>ROUND(G59*H59,P4)</f>
        <v>0</v>
      </c>
      <c r="L59" s="27">
        <v>0</v>
      </c>
      <c r="M59" s="20">
        <f>ROUND(G59*L59,P4)</f>
        <v>0</v>
      </c>
      <c r="N59" s="21" t="s">
        <v>633</v>
      </c>
      <c r="O59" s="28">
        <f>M59*AA59</f>
        <v>0</v>
      </c>
      <c r="P59">
        <v>3</v>
      </c>
      <c r="AA59">
        <f>IF(P59=1,$O$3,IF(P59=2,$O$4,$O$5))</f>
        <v>0.21</v>
      </c>
    </row>
    <row r="60" spans="1:27" x14ac:dyDescent="0.25">
      <c r="A60" t="s">
        <v>637</v>
      </c>
      <c r="E60" s="23" t="s">
        <v>9213</v>
      </c>
    </row>
    <row r="61" spans="1:27" ht="13" x14ac:dyDescent="0.3">
      <c r="A61" t="s">
        <v>638</v>
      </c>
      <c r="E61" s="29" t="s">
        <v>9209</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17</v>
      </c>
      <c r="C64" s="22" t="s">
        <v>9332</v>
      </c>
      <c r="D64" t="s">
        <v>633</v>
      </c>
      <c r="E64" s="23" t="s">
        <v>9333</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9334</v>
      </c>
    </row>
    <row r="67" spans="1:27" x14ac:dyDescent="0.25">
      <c r="A67" t="s">
        <v>640</v>
      </c>
      <c r="E67" s="23" t="s">
        <v>1380</v>
      </c>
    </row>
    <row r="68" spans="1:27" x14ac:dyDescent="0.25">
      <c r="A68" t="s">
        <v>631</v>
      </c>
      <c r="B68">
        <v>18</v>
      </c>
      <c r="C68" s="22" t="s">
        <v>9121</v>
      </c>
      <c r="D68" t="s">
        <v>633</v>
      </c>
      <c r="E68" s="23" t="s">
        <v>9122</v>
      </c>
      <c r="F68" s="24" t="s">
        <v>874</v>
      </c>
      <c r="G68" s="25">
        <v>1.5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9335</v>
      </c>
    </row>
    <row r="71" spans="1:27" x14ac:dyDescent="0.25">
      <c r="A71" t="s">
        <v>640</v>
      </c>
      <c r="E71" s="23" t="s">
        <v>1380</v>
      </c>
    </row>
    <row r="72" spans="1:27" x14ac:dyDescent="0.25">
      <c r="A72" t="s">
        <v>631</v>
      </c>
      <c r="B72">
        <v>19</v>
      </c>
      <c r="C72" s="22" t="s">
        <v>9336</v>
      </c>
      <c r="D72" t="s">
        <v>633</v>
      </c>
      <c r="E72" s="23" t="s">
        <v>9337</v>
      </c>
      <c r="F72" s="24" t="s">
        <v>874</v>
      </c>
      <c r="G72" s="25">
        <v>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9334</v>
      </c>
    </row>
    <row r="75" spans="1:27" x14ac:dyDescent="0.25">
      <c r="A75" t="s">
        <v>640</v>
      </c>
      <c r="E75" s="23" t="s">
        <v>1380</v>
      </c>
    </row>
    <row r="76" spans="1:27" ht="13" x14ac:dyDescent="0.25">
      <c r="A76" t="s">
        <v>628</v>
      </c>
      <c r="C76" s="18" t="s">
        <v>4857</v>
      </c>
      <c r="E76" s="19" t="s">
        <v>5603</v>
      </c>
      <c r="L76" s="20">
        <f>SUMIFS(L77:L108,A77:A108,"P")</f>
        <v>0</v>
      </c>
      <c r="M76" s="20">
        <f>SUMIFS(M77:M108,A77:A108,"P")</f>
        <v>0</v>
      </c>
      <c r="N76" s="21"/>
    </row>
    <row r="77" spans="1:27" x14ac:dyDescent="0.25">
      <c r="A77" t="s">
        <v>631</v>
      </c>
      <c r="B77">
        <v>20</v>
      </c>
      <c r="C77" s="22" t="s">
        <v>9141</v>
      </c>
      <c r="D77" t="s">
        <v>633</v>
      </c>
      <c r="E77" s="23" t="s">
        <v>9142</v>
      </c>
      <c r="F77" s="24" t="s">
        <v>647</v>
      </c>
      <c r="G77" s="25">
        <v>92.4</v>
      </c>
      <c r="H77" s="24">
        <v>0</v>
      </c>
      <c r="I77" s="26">
        <f>ROUND(G77*H77,P4)</f>
        <v>0</v>
      </c>
      <c r="L77" s="27">
        <v>0</v>
      </c>
      <c r="M77" s="20">
        <f>ROUND(G77*L77,P4)</f>
        <v>0</v>
      </c>
      <c r="N77" s="21" t="s">
        <v>636</v>
      </c>
      <c r="O77" s="28">
        <f>M77*AA77</f>
        <v>0</v>
      </c>
      <c r="P77">
        <v>3</v>
      </c>
      <c r="AA77">
        <f>IF(P77=1,$O$3,IF(P77=2,$O$4,$O$5))</f>
        <v>0.21</v>
      </c>
    </row>
    <row r="78" spans="1:27" x14ac:dyDescent="0.25">
      <c r="A78" t="s">
        <v>637</v>
      </c>
      <c r="E78" s="23" t="s">
        <v>9243</v>
      </c>
    </row>
    <row r="79" spans="1:27" ht="13" x14ac:dyDescent="0.3">
      <c r="A79" t="s">
        <v>638</v>
      </c>
      <c r="E79" s="29" t="s">
        <v>9338</v>
      </c>
    </row>
    <row r="80" spans="1:27" x14ac:dyDescent="0.25">
      <c r="A80" t="s">
        <v>640</v>
      </c>
      <c r="E80" s="23" t="s">
        <v>1380</v>
      </c>
    </row>
    <row r="81" spans="1:27" x14ac:dyDescent="0.25">
      <c r="A81" t="s">
        <v>631</v>
      </c>
      <c r="B81">
        <v>21</v>
      </c>
      <c r="C81" s="22" t="s">
        <v>5302</v>
      </c>
      <c r="D81" t="s">
        <v>633</v>
      </c>
      <c r="E81" s="23" t="s">
        <v>5303</v>
      </c>
      <c r="F81" s="24" t="s">
        <v>647</v>
      </c>
      <c r="G81" s="25">
        <v>64.5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9339</v>
      </c>
    </row>
    <row r="84" spans="1:27" x14ac:dyDescent="0.25">
      <c r="A84" t="s">
        <v>640</v>
      </c>
      <c r="E84" s="23" t="s">
        <v>1380</v>
      </c>
    </row>
    <row r="85" spans="1:27" x14ac:dyDescent="0.25">
      <c r="A85" t="s">
        <v>631</v>
      </c>
      <c r="B85">
        <v>22</v>
      </c>
      <c r="C85" s="22" t="s">
        <v>9144</v>
      </c>
      <c r="D85" t="s">
        <v>633</v>
      </c>
      <c r="E85" s="23" t="s">
        <v>9145</v>
      </c>
      <c r="F85" s="24" t="s">
        <v>657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9340</v>
      </c>
    </row>
    <row r="88" spans="1:27" x14ac:dyDescent="0.25">
      <c r="A88" t="s">
        <v>640</v>
      </c>
      <c r="E88" s="23" t="s">
        <v>1380</v>
      </c>
    </row>
    <row r="89" spans="1:27" x14ac:dyDescent="0.25">
      <c r="A89" t="s">
        <v>631</v>
      </c>
      <c r="B89">
        <v>23</v>
      </c>
      <c r="C89" s="22" t="s">
        <v>9230</v>
      </c>
      <c r="D89" t="s">
        <v>633</v>
      </c>
      <c r="E89" s="23" t="s">
        <v>9231</v>
      </c>
      <c r="F89" s="24" t="s">
        <v>874</v>
      </c>
      <c r="G89" s="25">
        <v>158.38999999999999</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9209</v>
      </c>
    </row>
    <row r="92" spans="1:27" x14ac:dyDescent="0.25">
      <c r="A92" t="s">
        <v>640</v>
      </c>
      <c r="E92" s="23" t="s">
        <v>1380</v>
      </c>
    </row>
    <row r="93" spans="1:27" x14ac:dyDescent="0.25">
      <c r="A93" t="s">
        <v>631</v>
      </c>
      <c r="B93">
        <v>24</v>
      </c>
      <c r="C93" s="22" t="s">
        <v>9227</v>
      </c>
      <c r="D93" t="s">
        <v>633</v>
      </c>
      <c r="E93" s="23" t="s">
        <v>9228</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9205</v>
      </c>
    </row>
    <row r="96" spans="1:27" x14ac:dyDescent="0.25">
      <c r="A96" t="s">
        <v>640</v>
      </c>
      <c r="E96" s="23" t="s">
        <v>1380</v>
      </c>
    </row>
    <row r="97" spans="1:27" x14ac:dyDescent="0.25">
      <c r="A97" t="s">
        <v>631</v>
      </c>
      <c r="B97">
        <v>25</v>
      </c>
      <c r="C97" s="22" t="s">
        <v>9156</v>
      </c>
      <c r="D97" t="s">
        <v>633</v>
      </c>
      <c r="E97" s="23" t="s">
        <v>9157</v>
      </c>
      <c r="F97" s="24" t="s">
        <v>647</v>
      </c>
      <c r="G97" s="25">
        <v>156.9</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9341</v>
      </c>
    </row>
    <row r="100" spans="1:27" x14ac:dyDescent="0.25">
      <c r="A100" t="s">
        <v>640</v>
      </c>
      <c r="E100" s="23" t="s">
        <v>1380</v>
      </c>
    </row>
    <row r="101" spans="1:27" x14ac:dyDescent="0.25">
      <c r="A101" t="s">
        <v>631</v>
      </c>
      <c r="B101">
        <v>26</v>
      </c>
      <c r="C101" s="22" t="s">
        <v>9232</v>
      </c>
      <c r="D101" t="s">
        <v>633</v>
      </c>
      <c r="E101" s="23" t="s">
        <v>9233</v>
      </c>
      <c r="F101" s="24" t="s">
        <v>874</v>
      </c>
      <c r="G101" s="25">
        <v>25.5</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9234</v>
      </c>
    </row>
    <row r="103" spans="1:27" ht="13" x14ac:dyDescent="0.3">
      <c r="A103" t="s">
        <v>638</v>
      </c>
      <c r="E103" s="29" t="s">
        <v>9342</v>
      </c>
    </row>
    <row r="104" spans="1:27" ht="409.5" x14ac:dyDescent="0.25">
      <c r="A104" t="s">
        <v>640</v>
      </c>
      <c r="E104" s="23" t="s">
        <v>9235</v>
      </c>
    </row>
    <row r="105" spans="1:27" x14ac:dyDescent="0.25">
      <c r="A105" t="s">
        <v>631</v>
      </c>
      <c r="B105">
        <v>27</v>
      </c>
      <c r="C105" s="22" t="s">
        <v>9159</v>
      </c>
      <c r="D105" t="s">
        <v>633</v>
      </c>
      <c r="E105" s="23" t="s">
        <v>9160</v>
      </c>
      <c r="F105" s="24" t="s">
        <v>647</v>
      </c>
      <c r="G105" s="25">
        <v>156.9</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9341</v>
      </c>
    </row>
    <row r="108" spans="1:27" x14ac:dyDescent="0.25">
      <c r="A108" t="s">
        <v>640</v>
      </c>
      <c r="E108" s="23" t="s">
        <v>1380</v>
      </c>
    </row>
    <row r="109" spans="1:27" ht="13" x14ac:dyDescent="0.25">
      <c r="A109" t="s">
        <v>628</v>
      </c>
      <c r="C109" s="18" t="s">
        <v>1966</v>
      </c>
      <c r="E109" s="19" t="s">
        <v>6837</v>
      </c>
      <c r="L109" s="20">
        <f>SUMIFS(L110:L117,A110:A117,"P")</f>
        <v>0</v>
      </c>
      <c r="M109" s="20">
        <f>SUMIFS(M110:M117,A110:A117,"P")</f>
        <v>0</v>
      </c>
      <c r="N109" s="21"/>
    </row>
    <row r="110" spans="1:27" x14ac:dyDescent="0.25">
      <c r="A110" t="s">
        <v>631</v>
      </c>
      <c r="B110">
        <v>28</v>
      </c>
      <c r="C110" s="22" t="s">
        <v>9236</v>
      </c>
      <c r="D110" t="s">
        <v>633</v>
      </c>
      <c r="E110" s="23" t="s">
        <v>9237</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9199</v>
      </c>
    </row>
    <row r="113" spans="1:27" x14ac:dyDescent="0.25">
      <c r="A113" t="s">
        <v>640</v>
      </c>
      <c r="E113" s="23" t="s">
        <v>1380</v>
      </c>
    </row>
    <row r="114" spans="1:27" x14ac:dyDescent="0.25">
      <c r="A114" t="s">
        <v>631</v>
      </c>
      <c r="B114">
        <v>29</v>
      </c>
      <c r="C114" s="22" t="s">
        <v>9238</v>
      </c>
      <c r="D114" t="s">
        <v>633</v>
      </c>
      <c r="E114" s="23" t="s">
        <v>9239</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5491</v>
      </c>
    </row>
    <row r="117" spans="1:27" x14ac:dyDescent="0.25">
      <c r="A117" t="s">
        <v>640</v>
      </c>
      <c r="E117" s="23" t="s">
        <v>1380</v>
      </c>
    </row>
    <row r="118" spans="1:27" ht="13" x14ac:dyDescent="0.25">
      <c r="A118" t="s">
        <v>628</v>
      </c>
      <c r="C118" s="18" t="s">
        <v>1801</v>
      </c>
      <c r="E118" s="19" t="s">
        <v>1802</v>
      </c>
      <c r="L118" s="20">
        <f>SUMIFS(L119:L130,A119:A130,"P")</f>
        <v>0</v>
      </c>
      <c r="M118" s="20">
        <f>SUMIFS(M119:M130,A119:A130,"P")</f>
        <v>0</v>
      </c>
      <c r="N118" s="21"/>
    </row>
    <row r="119" spans="1:27" ht="25" x14ac:dyDescent="0.25">
      <c r="A119" t="s">
        <v>631</v>
      </c>
      <c r="B119">
        <v>1</v>
      </c>
      <c r="C119" s="22" t="s">
        <v>1803</v>
      </c>
      <c r="D119" t="s">
        <v>1804</v>
      </c>
      <c r="E119" s="23" t="s">
        <v>1805</v>
      </c>
      <c r="F119" s="24" t="s">
        <v>1806</v>
      </c>
      <c r="G119" s="25">
        <v>1798.9380000000001</v>
      </c>
      <c r="H119" s="24">
        <v>0</v>
      </c>
      <c r="I119" s="26">
        <f>ROUND(G119*H119,P4)</f>
        <v>0</v>
      </c>
      <c r="L119" s="27">
        <v>0</v>
      </c>
      <c r="M119" s="20">
        <f>ROUND(G119*L119,P4)</f>
        <v>0</v>
      </c>
      <c r="N119" s="21" t="s">
        <v>1807</v>
      </c>
      <c r="O119" s="28">
        <f>M119*AA119</f>
        <v>0</v>
      </c>
      <c r="P119">
        <v>3</v>
      </c>
      <c r="AA119">
        <f>IF(P119=1,$O$3,IF(P119=2,$O$4,$O$5))</f>
        <v>0.21</v>
      </c>
    </row>
    <row r="120" spans="1:27" ht="25" x14ac:dyDescent="0.25">
      <c r="A120" t="s">
        <v>637</v>
      </c>
      <c r="E120" s="23" t="s">
        <v>1808</v>
      </c>
    </row>
    <row r="121" spans="1:27" ht="13" x14ac:dyDescent="0.3">
      <c r="A121" t="s">
        <v>638</v>
      </c>
      <c r="E121" s="29" t="s">
        <v>9209</v>
      </c>
    </row>
    <row r="122" spans="1:27" ht="187.5" x14ac:dyDescent="0.25">
      <c r="A122" t="s">
        <v>640</v>
      </c>
      <c r="E122" s="23" t="s">
        <v>3746</v>
      </c>
    </row>
    <row r="123" spans="1:27" ht="25" x14ac:dyDescent="0.25">
      <c r="A123" t="s">
        <v>631</v>
      </c>
      <c r="B123">
        <v>2</v>
      </c>
      <c r="C123" s="22" t="s">
        <v>2224</v>
      </c>
      <c r="D123" t="s">
        <v>2225</v>
      </c>
      <c r="E123" s="23" t="s">
        <v>2226</v>
      </c>
      <c r="F123" s="24" t="s">
        <v>1806</v>
      </c>
      <c r="G123" s="25">
        <v>13.8</v>
      </c>
      <c r="H123" s="24">
        <v>0</v>
      </c>
      <c r="I123" s="26">
        <f>ROUND(G123*H123,P4)</f>
        <v>0</v>
      </c>
      <c r="L123" s="27">
        <v>0</v>
      </c>
      <c r="M123" s="20">
        <f>ROUND(G123*L123,P4)</f>
        <v>0</v>
      </c>
      <c r="N123" s="21" t="s">
        <v>1807</v>
      </c>
      <c r="O123" s="28">
        <f>M123*AA123</f>
        <v>0</v>
      </c>
      <c r="P123">
        <v>3</v>
      </c>
      <c r="AA123">
        <f>IF(P123=1,$O$3,IF(P123=2,$O$4,$O$5))</f>
        <v>0.21</v>
      </c>
    </row>
    <row r="124" spans="1:27" ht="25" x14ac:dyDescent="0.25">
      <c r="A124" t="s">
        <v>637</v>
      </c>
      <c r="E124" s="23" t="s">
        <v>1808</v>
      </c>
    </row>
    <row r="125" spans="1:27" ht="13" x14ac:dyDescent="0.3">
      <c r="A125" t="s">
        <v>638</v>
      </c>
      <c r="E125" s="29" t="s">
        <v>9209</v>
      </c>
    </row>
    <row r="126" spans="1:27" ht="187.5" x14ac:dyDescent="0.25">
      <c r="A126" t="s">
        <v>640</v>
      </c>
      <c r="E126" s="23" t="s">
        <v>4127</v>
      </c>
    </row>
    <row r="127" spans="1:27" ht="25" x14ac:dyDescent="0.25">
      <c r="A127" t="s">
        <v>631</v>
      </c>
      <c r="B127">
        <v>3</v>
      </c>
      <c r="C127" s="22" t="s">
        <v>1815</v>
      </c>
      <c r="D127" t="s">
        <v>1816</v>
      </c>
      <c r="E127" s="23" t="s">
        <v>1817</v>
      </c>
      <c r="F127" s="24" t="s">
        <v>1806</v>
      </c>
      <c r="G127" s="25">
        <v>8</v>
      </c>
      <c r="H127" s="24">
        <v>0</v>
      </c>
      <c r="I127" s="26">
        <f>ROUND(G127*H127,P4)</f>
        <v>0</v>
      </c>
      <c r="L127" s="27">
        <v>0</v>
      </c>
      <c r="M127" s="20">
        <f>ROUND(G127*L127,P4)</f>
        <v>0</v>
      </c>
      <c r="N127" s="21" t="s">
        <v>1807</v>
      </c>
      <c r="O127" s="28">
        <f>M127*AA127</f>
        <v>0</v>
      </c>
      <c r="P127">
        <v>3</v>
      </c>
      <c r="AA127">
        <f>IF(P127=1,$O$3,IF(P127=2,$O$4,$O$5))</f>
        <v>0.21</v>
      </c>
    </row>
    <row r="128" spans="1:27" ht="25" x14ac:dyDescent="0.25">
      <c r="A128" t="s">
        <v>637</v>
      </c>
      <c r="E128" s="23" t="s">
        <v>1808</v>
      </c>
    </row>
    <row r="129" spans="1:5" ht="13" x14ac:dyDescent="0.3">
      <c r="A129" t="s">
        <v>638</v>
      </c>
      <c r="E129" s="29" t="s">
        <v>9209</v>
      </c>
    </row>
    <row r="130" spans="1:5" ht="187.5" x14ac:dyDescent="0.25">
      <c r="A130" t="s">
        <v>640</v>
      </c>
      <c r="E130" s="23" t="s">
        <v>4127</v>
      </c>
    </row>
  </sheetData>
  <sheetProtection algorithmName="SHA-512" hashValue="jfq0GgXOZo6LdJUL4WonDTwweMP7eVLSprz69SXxC5WoG08oyygc/FVp9p8YUg3OPL17qI+gD9OsZD6CWL0vmQ==" saltValue="nxe0xnKP0UTASqBzB4UFSeI1jKkkgeOh9nAESQasfsNp40ykggTVByc1ysUrWUirVv/Sf4maam7nW6tEn8xW0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5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COUNTIFS(L8:L158,"=0",A8:A158,"P")+COUNTIFS(L8:L158,"",A8:A158,"P")+SUM(Q8:Q158)</f>
        <v>36</v>
      </c>
    </row>
    <row r="8" spans="1:27" ht="13" x14ac:dyDescent="0.25">
      <c r="A8" t="s">
        <v>626</v>
      </c>
      <c r="C8" s="18" t="s">
        <v>9343</v>
      </c>
      <c r="E8" s="19" t="s">
        <v>360</v>
      </c>
      <c r="L8" s="20">
        <f>L9+L46+L67+L140+L149</f>
        <v>0</v>
      </c>
      <c r="M8" s="20">
        <f>M9+M46+M67+M140+M149</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4</v>
      </c>
      <c r="C14" s="22" t="s">
        <v>9328</v>
      </c>
      <c r="D14" t="s">
        <v>633</v>
      </c>
      <c r="E14" s="23" t="s">
        <v>9329</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9330</v>
      </c>
    </row>
    <row r="17" spans="1:27" x14ac:dyDescent="0.25">
      <c r="A17" t="s">
        <v>640</v>
      </c>
      <c r="E17" s="23" t="s">
        <v>1380</v>
      </c>
    </row>
    <row r="18" spans="1:27" x14ac:dyDescent="0.25">
      <c r="A18" t="s">
        <v>631</v>
      </c>
      <c r="B18">
        <v>5</v>
      </c>
      <c r="C18" s="22" t="s">
        <v>1477</v>
      </c>
      <c r="D18" t="s">
        <v>633</v>
      </c>
      <c r="E18" s="23" t="s">
        <v>1478</v>
      </c>
      <c r="F18" s="24" t="s">
        <v>874</v>
      </c>
      <c r="G18" s="25">
        <v>1777</v>
      </c>
      <c r="H18" s="24">
        <v>0</v>
      </c>
      <c r="I18" s="26">
        <f>ROUND(G18*H18,P4)</f>
        <v>0</v>
      </c>
      <c r="L18" s="27">
        <v>0</v>
      </c>
      <c r="M18" s="20">
        <f>ROUND(G18*L18,P4)</f>
        <v>0</v>
      </c>
      <c r="N18" s="21" t="s">
        <v>636</v>
      </c>
      <c r="O18" s="28">
        <f>M18*AA18</f>
        <v>0</v>
      </c>
      <c r="P18">
        <v>3</v>
      </c>
      <c r="AA18">
        <f>IF(P18=1,$O$3,IF(P18=2,$O$4,$O$5))</f>
        <v>0.21</v>
      </c>
    </row>
    <row r="19" spans="1:27" x14ac:dyDescent="0.25">
      <c r="A19" t="s">
        <v>637</v>
      </c>
      <c r="E19" s="23" t="s">
        <v>9344</v>
      </c>
    </row>
    <row r="20" spans="1:27" ht="13" x14ac:dyDescent="0.3">
      <c r="A20" t="s">
        <v>638</v>
      </c>
      <c r="E20" s="29" t="s">
        <v>9209</v>
      </c>
    </row>
    <row r="21" spans="1:27" x14ac:dyDescent="0.25">
      <c r="A21" t="s">
        <v>640</v>
      </c>
      <c r="E21" s="23" t="s">
        <v>1380</v>
      </c>
    </row>
    <row r="22" spans="1:27" x14ac:dyDescent="0.25">
      <c r="A22" t="s">
        <v>631</v>
      </c>
      <c r="B22">
        <v>6</v>
      </c>
      <c r="C22" s="22" t="s">
        <v>4702</v>
      </c>
      <c r="D22" t="s">
        <v>633</v>
      </c>
      <c r="E22" s="23" t="s">
        <v>4703</v>
      </c>
      <c r="F22" s="24" t="s">
        <v>874</v>
      </c>
      <c r="G22" s="25">
        <v>1703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888</v>
      </c>
      <c r="D26" t="s">
        <v>633</v>
      </c>
      <c r="E26" s="23" t="s">
        <v>889</v>
      </c>
      <c r="F26" s="24" t="s">
        <v>874</v>
      </c>
      <c r="G26" s="25">
        <v>74.31</v>
      </c>
      <c r="H26" s="24">
        <v>0</v>
      </c>
      <c r="I26" s="26">
        <f>ROUND(G26*H26,P4)</f>
        <v>0</v>
      </c>
      <c r="L26" s="27">
        <v>0</v>
      </c>
      <c r="M26" s="20">
        <f>ROUND(G26*L26,P4)</f>
        <v>0</v>
      </c>
      <c r="N26" s="21" t="s">
        <v>636</v>
      </c>
      <c r="O26" s="28">
        <f>M26*AA26</f>
        <v>0</v>
      </c>
      <c r="P26">
        <v>3</v>
      </c>
      <c r="AA26">
        <f>IF(P26=1,$O$3,IF(P26=2,$O$4,$O$5))</f>
        <v>0.21</v>
      </c>
    </row>
    <row r="27" spans="1:27" x14ac:dyDescent="0.25">
      <c r="A27" t="s">
        <v>637</v>
      </c>
      <c r="E27" s="23" t="s">
        <v>9345</v>
      </c>
    </row>
    <row r="28" spans="1:27" ht="13" x14ac:dyDescent="0.3">
      <c r="A28" t="s">
        <v>638</v>
      </c>
      <c r="E28" s="29" t="s">
        <v>9209</v>
      </c>
    </row>
    <row r="29" spans="1:27" x14ac:dyDescent="0.25">
      <c r="A29" t="s">
        <v>640</v>
      </c>
      <c r="E29" s="23" t="s">
        <v>1380</v>
      </c>
    </row>
    <row r="30" spans="1:27" x14ac:dyDescent="0.25">
      <c r="A30" t="s">
        <v>631</v>
      </c>
      <c r="B30">
        <v>8</v>
      </c>
      <c r="C30" s="22" t="s">
        <v>1888</v>
      </c>
      <c r="D30" t="s">
        <v>633</v>
      </c>
      <c r="E30" s="23" t="s">
        <v>1889</v>
      </c>
      <c r="F30" s="24" t="s">
        <v>874</v>
      </c>
      <c r="G30" s="25">
        <v>1005</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9</v>
      </c>
      <c r="C34" s="22" t="s">
        <v>6387</v>
      </c>
      <c r="D34" t="s">
        <v>633</v>
      </c>
      <c r="E34" s="23" t="s">
        <v>6388</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11</v>
      </c>
      <c r="C42" s="22" t="s">
        <v>3879</v>
      </c>
      <c r="D42" t="s">
        <v>633</v>
      </c>
      <c r="E42" s="23" t="s">
        <v>3880</v>
      </c>
      <c r="F42" s="24" t="s">
        <v>874</v>
      </c>
      <c r="G42" s="25">
        <v>291.01</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SUMIFS(L47:L66,A47:A66,"P")</f>
        <v>0</v>
      </c>
      <c r="M46" s="20">
        <f>SUMIFS(M47:M66,A47:A66,"P")</f>
        <v>0</v>
      </c>
      <c r="N46" s="21"/>
    </row>
    <row r="47" spans="1:27" x14ac:dyDescent="0.25">
      <c r="A47" t="s">
        <v>631</v>
      </c>
      <c r="B47">
        <v>12</v>
      </c>
      <c r="C47" s="22" t="s">
        <v>5585</v>
      </c>
      <c r="D47" t="s">
        <v>633</v>
      </c>
      <c r="E47" s="23" t="s">
        <v>5586</v>
      </c>
      <c r="F47" s="24" t="s">
        <v>874</v>
      </c>
      <c r="G47" s="25">
        <v>51.75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13</v>
      </c>
      <c r="C51" s="22" t="s">
        <v>4830</v>
      </c>
      <c r="D51" t="s">
        <v>633</v>
      </c>
      <c r="E51" s="23" t="s">
        <v>4831</v>
      </c>
      <c r="F51" s="24" t="s">
        <v>874</v>
      </c>
      <c r="G51" s="25">
        <v>7.5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9209</v>
      </c>
    </row>
    <row r="54" spans="1:27" x14ac:dyDescent="0.25">
      <c r="A54" t="s">
        <v>640</v>
      </c>
      <c r="E54" s="23" t="s">
        <v>1380</v>
      </c>
    </row>
    <row r="55" spans="1:27" x14ac:dyDescent="0.25">
      <c r="A55" t="s">
        <v>631</v>
      </c>
      <c r="B55">
        <v>14</v>
      </c>
      <c r="C55" s="22" t="s">
        <v>5588</v>
      </c>
      <c r="D55" t="s">
        <v>633</v>
      </c>
      <c r="E55" s="23" t="s">
        <v>5589</v>
      </c>
      <c r="F55" s="24" t="s">
        <v>874</v>
      </c>
      <c r="G55" s="25">
        <v>2.5</v>
      </c>
      <c r="H55" s="24">
        <v>0</v>
      </c>
      <c r="I55" s="26">
        <f>ROUND(G55*H55,P4)</f>
        <v>0</v>
      </c>
      <c r="L55" s="27">
        <v>0</v>
      </c>
      <c r="M55" s="20">
        <f>ROUND(G55*L55,P4)</f>
        <v>0</v>
      </c>
      <c r="N55" s="21" t="s">
        <v>636</v>
      </c>
      <c r="O55" s="28">
        <f>M55*AA55</f>
        <v>0</v>
      </c>
      <c r="P55">
        <v>3</v>
      </c>
      <c r="AA55">
        <f>IF(P55=1,$O$3,IF(P55=2,$O$4,$O$5))</f>
        <v>0.21</v>
      </c>
    </row>
    <row r="56" spans="1:27" x14ac:dyDescent="0.25">
      <c r="A56" t="s">
        <v>637</v>
      </c>
      <c r="E56" s="23" t="s">
        <v>9346</v>
      </c>
    </row>
    <row r="57" spans="1:27" ht="13" x14ac:dyDescent="0.3">
      <c r="A57" t="s">
        <v>638</v>
      </c>
      <c r="E57" s="29" t="s">
        <v>9209</v>
      </c>
    </row>
    <row r="58" spans="1:27" x14ac:dyDescent="0.25">
      <c r="A58" t="s">
        <v>640</v>
      </c>
      <c r="E58" s="23" t="s">
        <v>1380</v>
      </c>
    </row>
    <row r="59" spans="1:27" x14ac:dyDescent="0.25">
      <c r="A59" t="s">
        <v>631</v>
      </c>
      <c r="B59">
        <v>15</v>
      </c>
      <c r="C59" s="22" t="s">
        <v>9187</v>
      </c>
      <c r="D59" t="s">
        <v>633</v>
      </c>
      <c r="E59" s="23" t="s">
        <v>9188</v>
      </c>
      <c r="F59" s="24" t="s">
        <v>874</v>
      </c>
      <c r="G59" s="25">
        <v>69.540000000000006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9189</v>
      </c>
    </row>
    <row r="61" spans="1:27" ht="13" x14ac:dyDescent="0.3">
      <c r="A61" t="s">
        <v>638</v>
      </c>
      <c r="E61" s="29" t="s">
        <v>9209</v>
      </c>
    </row>
    <row r="62" spans="1:27" x14ac:dyDescent="0.25">
      <c r="A62" t="s">
        <v>640</v>
      </c>
      <c r="E62" s="23" t="s">
        <v>1380</v>
      </c>
    </row>
    <row r="63" spans="1:27" x14ac:dyDescent="0.25">
      <c r="A63" t="s">
        <v>631</v>
      </c>
      <c r="B63">
        <v>16</v>
      </c>
      <c r="C63" s="22" t="s">
        <v>9212</v>
      </c>
      <c r="D63" t="s">
        <v>633</v>
      </c>
      <c r="E63" s="23" t="s">
        <v>9188</v>
      </c>
      <c r="F63" s="24" t="s">
        <v>874</v>
      </c>
      <c r="G63" s="25">
        <v>31.07</v>
      </c>
      <c r="H63" s="24">
        <v>0</v>
      </c>
      <c r="I63" s="26">
        <f>ROUND(G63*H63,P4)</f>
        <v>0</v>
      </c>
      <c r="L63" s="27">
        <v>0</v>
      </c>
      <c r="M63" s="20">
        <f>ROUND(G63*L63,P4)</f>
        <v>0</v>
      </c>
      <c r="N63" s="21" t="s">
        <v>633</v>
      </c>
      <c r="O63" s="28">
        <f>M63*AA63</f>
        <v>0</v>
      </c>
      <c r="P63">
        <v>3</v>
      </c>
      <c r="AA63">
        <f>IF(P63=1,$O$3,IF(P63=2,$O$4,$O$5))</f>
        <v>0.21</v>
      </c>
    </row>
    <row r="64" spans="1:27" x14ac:dyDescent="0.25">
      <c r="A64" t="s">
        <v>637</v>
      </c>
      <c r="E64" s="23" t="s">
        <v>9213</v>
      </c>
    </row>
    <row r="65" spans="1:27" ht="13" x14ac:dyDescent="0.3">
      <c r="A65" t="s">
        <v>638</v>
      </c>
      <c r="E65" s="29" t="s">
        <v>9186</v>
      </c>
    </row>
    <row r="66" spans="1:27" x14ac:dyDescent="0.25">
      <c r="A66" t="s">
        <v>640</v>
      </c>
      <c r="E66" s="23" t="s">
        <v>1380</v>
      </c>
    </row>
    <row r="67" spans="1:27" ht="13" x14ac:dyDescent="0.25">
      <c r="A67" t="s">
        <v>628</v>
      </c>
      <c r="C67" s="18" t="s">
        <v>4857</v>
      </c>
      <c r="E67" s="19" t="s">
        <v>5603</v>
      </c>
      <c r="L67" s="20">
        <f>SUMIFS(L68:L139,A68:A139,"P")</f>
        <v>0</v>
      </c>
      <c r="M67" s="20">
        <f>SUMIFS(M68:M139,A68:A139,"P")</f>
        <v>0</v>
      </c>
      <c r="N67" s="21"/>
    </row>
    <row r="68" spans="1:27" x14ac:dyDescent="0.25">
      <c r="A68" t="s">
        <v>631</v>
      </c>
      <c r="B68">
        <v>17</v>
      </c>
      <c r="C68" s="22" t="s">
        <v>5425</v>
      </c>
      <c r="D68" t="s">
        <v>633</v>
      </c>
      <c r="E68" s="23" t="s">
        <v>5426</v>
      </c>
      <c r="F68" s="24" t="s">
        <v>647</v>
      </c>
      <c r="G68" s="25">
        <v>6.3</v>
      </c>
      <c r="H68" s="24">
        <v>0</v>
      </c>
      <c r="I68" s="26">
        <f>ROUND(G68*H68,P4)</f>
        <v>0</v>
      </c>
      <c r="L68" s="27">
        <v>0</v>
      </c>
      <c r="M68" s="20">
        <f>ROUND(G68*L68,P4)</f>
        <v>0</v>
      </c>
      <c r="N68" s="21" t="s">
        <v>636</v>
      </c>
      <c r="O68" s="28">
        <f>M68*AA68</f>
        <v>0</v>
      </c>
      <c r="P68">
        <v>3</v>
      </c>
      <c r="AA68">
        <f>IF(P68=1,$O$3,IF(P68=2,$O$4,$O$5))</f>
        <v>0.21</v>
      </c>
    </row>
    <row r="69" spans="1:27" x14ac:dyDescent="0.25">
      <c r="A69" t="s">
        <v>637</v>
      </c>
      <c r="E69" s="23" t="s">
        <v>9243</v>
      </c>
    </row>
    <row r="70" spans="1:27" ht="13" x14ac:dyDescent="0.3">
      <c r="A70" t="s">
        <v>638</v>
      </c>
      <c r="E70" s="29" t="s">
        <v>9347</v>
      </c>
    </row>
    <row r="71" spans="1:27" x14ac:dyDescent="0.25">
      <c r="A71" t="s">
        <v>640</v>
      </c>
      <c r="E71" s="23" t="s">
        <v>1380</v>
      </c>
    </row>
    <row r="72" spans="1:27" x14ac:dyDescent="0.25">
      <c r="A72" t="s">
        <v>631</v>
      </c>
      <c r="B72">
        <v>18</v>
      </c>
      <c r="C72" s="22" t="s">
        <v>5605</v>
      </c>
      <c r="D72" t="s">
        <v>633</v>
      </c>
      <c r="E72" s="23" t="s">
        <v>5606</v>
      </c>
      <c r="F72" s="24" t="s">
        <v>647</v>
      </c>
      <c r="G72" s="25">
        <v>91.74</v>
      </c>
      <c r="H72" s="24">
        <v>0</v>
      </c>
      <c r="I72" s="26">
        <f>ROUND(G72*H72,P4)</f>
        <v>0</v>
      </c>
      <c r="L72" s="27">
        <v>0</v>
      </c>
      <c r="M72" s="20">
        <f>ROUND(G72*L72,P4)</f>
        <v>0</v>
      </c>
      <c r="N72" s="21" t="s">
        <v>636</v>
      </c>
      <c r="O72" s="28">
        <f>M72*AA72</f>
        <v>0</v>
      </c>
      <c r="P72">
        <v>3</v>
      </c>
      <c r="AA72">
        <f>IF(P72=1,$O$3,IF(P72=2,$O$4,$O$5))</f>
        <v>0.21</v>
      </c>
    </row>
    <row r="73" spans="1:27" x14ac:dyDescent="0.25">
      <c r="A73" t="s">
        <v>637</v>
      </c>
      <c r="E73" s="23" t="s">
        <v>9243</v>
      </c>
    </row>
    <row r="74" spans="1:27" ht="13" x14ac:dyDescent="0.3">
      <c r="A74" t="s">
        <v>638</v>
      </c>
      <c r="E74" s="29" t="s">
        <v>9348</v>
      </c>
    </row>
    <row r="75" spans="1:27" x14ac:dyDescent="0.25">
      <c r="A75" t="s">
        <v>640</v>
      </c>
      <c r="E75" s="23" t="s">
        <v>1380</v>
      </c>
    </row>
    <row r="76" spans="1:27" x14ac:dyDescent="0.25">
      <c r="A76" t="s">
        <v>631</v>
      </c>
      <c r="B76">
        <v>19</v>
      </c>
      <c r="C76" s="22" t="s">
        <v>4866</v>
      </c>
      <c r="D76" t="s">
        <v>633</v>
      </c>
      <c r="E76" s="23" t="s">
        <v>4867</v>
      </c>
      <c r="F76" s="24" t="s">
        <v>647</v>
      </c>
      <c r="G76" s="25">
        <v>67.540000000000006</v>
      </c>
      <c r="H76" s="24">
        <v>0</v>
      </c>
      <c r="I76" s="26">
        <f>ROUND(G76*H76,P4)</f>
        <v>0</v>
      </c>
      <c r="L76" s="27">
        <v>0</v>
      </c>
      <c r="M76" s="20">
        <f>ROUND(G76*L76,P4)</f>
        <v>0</v>
      </c>
      <c r="N76" s="21" t="s">
        <v>636</v>
      </c>
      <c r="O76" s="28">
        <f>M76*AA76</f>
        <v>0</v>
      </c>
      <c r="P76">
        <v>3</v>
      </c>
      <c r="AA76">
        <f>IF(P76=1,$O$3,IF(P76=2,$O$4,$O$5))</f>
        <v>0.21</v>
      </c>
    </row>
    <row r="77" spans="1:27" x14ac:dyDescent="0.25">
      <c r="A77" t="s">
        <v>637</v>
      </c>
      <c r="E77" s="23" t="s">
        <v>9243</v>
      </c>
    </row>
    <row r="78" spans="1:27" ht="13" x14ac:dyDescent="0.3">
      <c r="A78" t="s">
        <v>638</v>
      </c>
      <c r="E78" s="29" t="s">
        <v>9349</v>
      </c>
    </row>
    <row r="79" spans="1:27" x14ac:dyDescent="0.25">
      <c r="A79" t="s">
        <v>640</v>
      </c>
      <c r="E79" s="23" t="s">
        <v>1380</v>
      </c>
    </row>
    <row r="80" spans="1:27" x14ac:dyDescent="0.25">
      <c r="A80" t="s">
        <v>631</v>
      </c>
      <c r="B80">
        <v>20</v>
      </c>
      <c r="C80" s="22" t="s">
        <v>9141</v>
      </c>
      <c r="D80" t="s">
        <v>633</v>
      </c>
      <c r="E80" s="23" t="s">
        <v>9142</v>
      </c>
      <c r="F80" s="24" t="s">
        <v>647</v>
      </c>
      <c r="G80" s="25">
        <v>240.3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9350</v>
      </c>
    </row>
    <row r="83" spans="1:27" x14ac:dyDescent="0.25">
      <c r="A83" t="s">
        <v>640</v>
      </c>
      <c r="E83" s="23" t="s">
        <v>1380</v>
      </c>
    </row>
    <row r="84" spans="1:27" x14ac:dyDescent="0.25">
      <c r="A84" t="s">
        <v>631</v>
      </c>
      <c r="B84">
        <v>21</v>
      </c>
      <c r="C84" s="22" t="s">
        <v>5302</v>
      </c>
      <c r="D84" t="s">
        <v>633</v>
      </c>
      <c r="E84" s="23" t="s">
        <v>5303</v>
      </c>
      <c r="F84" s="24" t="s">
        <v>647</v>
      </c>
      <c r="G84" s="25">
        <v>70.41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9351</v>
      </c>
    </row>
    <row r="87" spans="1:27" x14ac:dyDescent="0.25">
      <c r="A87" t="s">
        <v>640</v>
      </c>
      <c r="E87" s="23" t="s">
        <v>1380</v>
      </c>
    </row>
    <row r="88" spans="1:27" x14ac:dyDescent="0.25">
      <c r="A88" t="s">
        <v>631</v>
      </c>
      <c r="B88">
        <v>22</v>
      </c>
      <c r="C88" s="22" t="s">
        <v>5614</v>
      </c>
      <c r="D88" t="s">
        <v>633</v>
      </c>
      <c r="E88" s="23" t="s">
        <v>5615</v>
      </c>
      <c r="F88" s="24" t="s">
        <v>657</v>
      </c>
      <c r="G88" s="25">
        <v>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9199</v>
      </c>
    </row>
    <row r="91" spans="1:27" x14ac:dyDescent="0.25">
      <c r="A91" t="s">
        <v>640</v>
      </c>
      <c r="E91" s="23" t="s">
        <v>1380</v>
      </c>
    </row>
    <row r="92" spans="1:27" x14ac:dyDescent="0.25">
      <c r="A92" t="s">
        <v>631</v>
      </c>
      <c r="B92">
        <v>23</v>
      </c>
      <c r="C92" s="22" t="s">
        <v>9352</v>
      </c>
      <c r="D92" t="s">
        <v>633</v>
      </c>
      <c r="E92" s="23" t="s">
        <v>9353</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9354</v>
      </c>
    </row>
    <row r="94" spans="1:27" ht="13" x14ac:dyDescent="0.3">
      <c r="A94" t="s">
        <v>638</v>
      </c>
      <c r="E94" s="29" t="s">
        <v>5454</v>
      </c>
    </row>
    <row r="95" spans="1:27" x14ac:dyDescent="0.25">
      <c r="A95" t="s">
        <v>640</v>
      </c>
      <c r="E95" s="23" t="s">
        <v>1380</v>
      </c>
    </row>
    <row r="96" spans="1:27" x14ac:dyDescent="0.25">
      <c r="A96" t="s">
        <v>631</v>
      </c>
      <c r="B96">
        <v>24</v>
      </c>
      <c r="C96" s="22" t="s">
        <v>9144</v>
      </c>
      <c r="D96" t="s">
        <v>633</v>
      </c>
      <c r="E96" s="23" t="s">
        <v>9145</v>
      </c>
      <c r="F96" s="24" t="s">
        <v>657</v>
      </c>
      <c r="G96" s="25">
        <v>9</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9355</v>
      </c>
    </row>
    <row r="99" spans="1:27" x14ac:dyDescent="0.25">
      <c r="A99" t="s">
        <v>640</v>
      </c>
      <c r="E99" s="23" t="s">
        <v>1380</v>
      </c>
    </row>
    <row r="100" spans="1:27" x14ac:dyDescent="0.25">
      <c r="A100" t="s">
        <v>631</v>
      </c>
      <c r="B100">
        <v>25</v>
      </c>
      <c r="C100" s="22" t="s">
        <v>9356</v>
      </c>
      <c r="D100" t="s">
        <v>633</v>
      </c>
      <c r="E100" s="23" t="s">
        <v>9357</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9358</v>
      </c>
    </row>
    <row r="102" spans="1:27" ht="13" x14ac:dyDescent="0.3">
      <c r="A102" t="s">
        <v>638</v>
      </c>
      <c r="E102" s="29" t="s">
        <v>5454</v>
      </c>
    </row>
    <row r="103" spans="1:27" x14ac:dyDescent="0.25">
      <c r="A103" t="s">
        <v>640</v>
      </c>
      <c r="E103" s="23" t="s">
        <v>9271</v>
      </c>
    </row>
    <row r="104" spans="1:27" x14ac:dyDescent="0.25">
      <c r="A104" t="s">
        <v>631</v>
      </c>
      <c r="B104">
        <v>26</v>
      </c>
      <c r="C104" s="22" t="s">
        <v>9356</v>
      </c>
      <c r="D104" t="s">
        <v>866</v>
      </c>
      <c r="E104" s="23" t="s">
        <v>9359</v>
      </c>
      <c r="F104" s="24" t="s">
        <v>657</v>
      </c>
      <c r="G104" s="25">
        <v>1</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9360</v>
      </c>
    </row>
    <row r="106" spans="1:27" ht="13" x14ac:dyDescent="0.3">
      <c r="A106" t="s">
        <v>638</v>
      </c>
      <c r="E106" s="29" t="s">
        <v>5454</v>
      </c>
    </row>
    <row r="107" spans="1:27" x14ac:dyDescent="0.25">
      <c r="A107" t="s">
        <v>640</v>
      </c>
      <c r="E107" s="23" t="s">
        <v>9271</v>
      </c>
    </row>
    <row r="108" spans="1:27" x14ac:dyDescent="0.25">
      <c r="A108" t="s">
        <v>631</v>
      </c>
      <c r="B108">
        <v>27</v>
      </c>
      <c r="C108" s="22" t="s">
        <v>9230</v>
      </c>
      <c r="D108" t="s">
        <v>633</v>
      </c>
      <c r="E108" s="23" t="s">
        <v>9231</v>
      </c>
      <c r="F108" s="24" t="s">
        <v>874</v>
      </c>
      <c r="G108" s="25">
        <v>215.17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9209</v>
      </c>
    </row>
    <row r="111" spans="1:27" x14ac:dyDescent="0.25">
      <c r="A111" t="s">
        <v>640</v>
      </c>
      <c r="E111" s="23" t="s">
        <v>1380</v>
      </c>
    </row>
    <row r="112" spans="1:27" x14ac:dyDescent="0.25">
      <c r="A112" t="s">
        <v>631</v>
      </c>
      <c r="B112">
        <v>28</v>
      </c>
      <c r="C112" s="22" t="s">
        <v>9276</v>
      </c>
      <c r="D112" t="s">
        <v>633</v>
      </c>
      <c r="E112" s="23" t="s">
        <v>9277</v>
      </c>
      <c r="F112" s="24" t="s">
        <v>657</v>
      </c>
      <c r="G112" s="25">
        <v>1</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5454</v>
      </c>
    </row>
    <row r="115" spans="1:27" x14ac:dyDescent="0.25">
      <c r="A115" t="s">
        <v>640</v>
      </c>
      <c r="E115" s="23" t="s">
        <v>1380</v>
      </c>
    </row>
    <row r="116" spans="1:27" x14ac:dyDescent="0.25">
      <c r="A116" t="s">
        <v>631</v>
      </c>
      <c r="B116">
        <v>29</v>
      </c>
      <c r="C116" s="22" t="s">
        <v>9227</v>
      </c>
      <c r="D116" t="s">
        <v>633</v>
      </c>
      <c r="E116" s="23" t="s">
        <v>9228</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9205</v>
      </c>
    </row>
    <row r="119" spans="1:27" x14ac:dyDescent="0.25">
      <c r="A119" t="s">
        <v>640</v>
      </c>
      <c r="E119" s="23" t="s">
        <v>1380</v>
      </c>
    </row>
    <row r="120" spans="1:27" x14ac:dyDescent="0.25">
      <c r="A120" t="s">
        <v>631</v>
      </c>
      <c r="B120">
        <v>30</v>
      </c>
      <c r="C120" s="22" t="s">
        <v>9361</v>
      </c>
      <c r="D120" t="s">
        <v>633</v>
      </c>
      <c r="E120" s="23" t="s">
        <v>9362</v>
      </c>
      <c r="F120" s="24" t="s">
        <v>647</v>
      </c>
      <c r="G120" s="25">
        <v>91.74</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9348</v>
      </c>
    </row>
    <row r="123" spans="1:27" x14ac:dyDescent="0.25">
      <c r="A123" t="s">
        <v>640</v>
      </c>
      <c r="E123" s="23" t="s">
        <v>1380</v>
      </c>
    </row>
    <row r="124" spans="1:27" x14ac:dyDescent="0.25">
      <c r="A124" t="s">
        <v>631</v>
      </c>
      <c r="B124">
        <v>31</v>
      </c>
      <c r="C124" s="22" t="s">
        <v>9200</v>
      </c>
      <c r="D124" t="s">
        <v>633</v>
      </c>
      <c r="E124" s="23" t="s">
        <v>9201</v>
      </c>
      <c r="F124" s="24" t="s">
        <v>647</v>
      </c>
      <c r="G124" s="25">
        <v>67.540000000000006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9349</v>
      </c>
    </row>
    <row r="127" spans="1:27" x14ac:dyDescent="0.25">
      <c r="A127" t="s">
        <v>640</v>
      </c>
      <c r="E127" s="23" t="s">
        <v>1380</v>
      </c>
    </row>
    <row r="128" spans="1:27" x14ac:dyDescent="0.25">
      <c r="A128" t="s">
        <v>631</v>
      </c>
      <c r="B128">
        <v>32</v>
      </c>
      <c r="C128" s="22" t="s">
        <v>9156</v>
      </c>
      <c r="D128" t="s">
        <v>633</v>
      </c>
      <c r="E128" s="23" t="s">
        <v>9157</v>
      </c>
      <c r="F128" s="24" t="s">
        <v>647</v>
      </c>
      <c r="G128" s="25">
        <v>310.70999999999998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9363</v>
      </c>
    </row>
    <row r="131" spans="1:27" x14ac:dyDescent="0.25">
      <c r="A131" t="s">
        <v>640</v>
      </c>
      <c r="E131" s="23" t="s">
        <v>1380</v>
      </c>
    </row>
    <row r="132" spans="1:27" x14ac:dyDescent="0.25">
      <c r="A132" t="s">
        <v>631</v>
      </c>
      <c r="B132">
        <v>33</v>
      </c>
      <c r="C132" s="22" t="s">
        <v>9232</v>
      </c>
      <c r="D132" t="s">
        <v>633</v>
      </c>
      <c r="E132" s="23" t="s">
        <v>9233</v>
      </c>
      <c r="F132" s="24" t="s">
        <v>874</v>
      </c>
      <c r="G132" s="25">
        <v>30</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9234</v>
      </c>
    </row>
    <row r="134" spans="1:27" ht="13" x14ac:dyDescent="0.3">
      <c r="A134" t="s">
        <v>638</v>
      </c>
      <c r="E134" s="29" t="s">
        <v>9364</v>
      </c>
    </row>
    <row r="135" spans="1:27" ht="409.5" x14ac:dyDescent="0.25">
      <c r="A135" t="s">
        <v>640</v>
      </c>
      <c r="E135" s="23" t="s">
        <v>9235</v>
      </c>
    </row>
    <row r="136" spans="1:27" x14ac:dyDescent="0.25">
      <c r="A136" t="s">
        <v>631</v>
      </c>
      <c r="B136">
        <v>34</v>
      </c>
      <c r="C136" s="22" t="s">
        <v>9159</v>
      </c>
      <c r="D136" t="s">
        <v>633</v>
      </c>
      <c r="E136" s="23" t="s">
        <v>9160</v>
      </c>
      <c r="F136" s="24" t="s">
        <v>647</v>
      </c>
      <c r="G136" s="25">
        <v>476.29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9365</v>
      </c>
    </row>
    <row r="139" spans="1:27" x14ac:dyDescent="0.25">
      <c r="A139" t="s">
        <v>640</v>
      </c>
      <c r="E139" s="23" t="s">
        <v>1380</v>
      </c>
    </row>
    <row r="140" spans="1:27" ht="13" x14ac:dyDescent="0.25">
      <c r="A140" t="s">
        <v>628</v>
      </c>
      <c r="C140" s="18" t="s">
        <v>1966</v>
      </c>
      <c r="E140" s="19" t="s">
        <v>6837</v>
      </c>
      <c r="L140" s="20">
        <f>SUMIFS(L141:L148,A141:A148,"P")</f>
        <v>0</v>
      </c>
      <c r="M140" s="20">
        <f>SUMIFS(M141:M148,A141:A148,"P")</f>
        <v>0</v>
      </c>
      <c r="N140" s="21"/>
    </row>
    <row r="141" spans="1:27" x14ac:dyDescent="0.25">
      <c r="A141" t="s">
        <v>631</v>
      </c>
      <c r="B141">
        <v>35</v>
      </c>
      <c r="C141" s="22" t="s">
        <v>9236</v>
      </c>
      <c r="D141" t="s">
        <v>633</v>
      </c>
      <c r="E141" s="23" t="s">
        <v>9237</v>
      </c>
      <c r="F141" s="24" t="s">
        <v>657</v>
      </c>
      <c r="G141" s="25">
        <v>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9226</v>
      </c>
    </row>
    <row r="144" spans="1:27" x14ac:dyDescent="0.25">
      <c r="A144" t="s">
        <v>640</v>
      </c>
      <c r="E144" s="23" t="s">
        <v>1380</v>
      </c>
    </row>
    <row r="145" spans="1:27" x14ac:dyDescent="0.25">
      <c r="A145" t="s">
        <v>631</v>
      </c>
      <c r="B145">
        <v>36</v>
      </c>
      <c r="C145" s="22" t="s">
        <v>9238</v>
      </c>
      <c r="D145" t="s">
        <v>633</v>
      </c>
      <c r="E145" s="23" t="s">
        <v>9239</v>
      </c>
      <c r="F145" s="24" t="s">
        <v>647</v>
      </c>
      <c r="G145" s="25">
        <v>40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9366</v>
      </c>
    </row>
    <row r="148" spans="1:27" x14ac:dyDescent="0.25">
      <c r="A148" t="s">
        <v>640</v>
      </c>
      <c r="E148" s="23" t="s">
        <v>1380</v>
      </c>
    </row>
    <row r="149" spans="1:27" ht="13" x14ac:dyDescent="0.25">
      <c r="A149" t="s">
        <v>628</v>
      </c>
      <c r="C149" s="18" t="s">
        <v>1801</v>
      </c>
      <c r="E149" s="19" t="s">
        <v>1802</v>
      </c>
      <c r="L149" s="20">
        <f>SUMIFS(L150:L157,A150:A157,"P")</f>
        <v>0</v>
      </c>
      <c r="M149" s="20">
        <f>SUMIFS(M150:M157,A150:A157,"P")</f>
        <v>0</v>
      </c>
      <c r="N149" s="21"/>
    </row>
    <row r="150" spans="1:27" ht="25" x14ac:dyDescent="0.25">
      <c r="A150" t="s">
        <v>631</v>
      </c>
      <c r="B150">
        <v>1</v>
      </c>
      <c r="C150" s="22" t="s">
        <v>1803</v>
      </c>
      <c r="D150" t="s">
        <v>1804</v>
      </c>
      <c r="E150" s="23" t="s">
        <v>1805</v>
      </c>
      <c r="F150" s="24" t="s">
        <v>1806</v>
      </c>
      <c r="G150" s="25">
        <v>3065.4</v>
      </c>
      <c r="H150" s="24">
        <v>0</v>
      </c>
      <c r="I150" s="26">
        <f>ROUND(G150*H150,P4)</f>
        <v>0</v>
      </c>
      <c r="L150" s="27">
        <v>0</v>
      </c>
      <c r="M150" s="20">
        <f>ROUND(G150*L150,P4)</f>
        <v>0</v>
      </c>
      <c r="N150" s="21" t="s">
        <v>1807</v>
      </c>
      <c r="O150" s="28">
        <f>M150*AA150</f>
        <v>0</v>
      </c>
      <c r="P150">
        <v>3</v>
      </c>
      <c r="AA150">
        <f>IF(P150=1,$O$3,IF(P150=2,$O$4,$O$5))</f>
        <v>0.21</v>
      </c>
    </row>
    <row r="151" spans="1:27" ht="25" x14ac:dyDescent="0.25">
      <c r="A151" t="s">
        <v>637</v>
      </c>
      <c r="E151" s="23" t="s">
        <v>1808</v>
      </c>
    </row>
    <row r="152" spans="1:27" ht="13" x14ac:dyDescent="0.3">
      <c r="A152" t="s">
        <v>638</v>
      </c>
      <c r="E152" s="29" t="s">
        <v>9186</v>
      </c>
    </row>
    <row r="153" spans="1:27" ht="187.5" x14ac:dyDescent="0.25">
      <c r="A153" t="s">
        <v>640</v>
      </c>
      <c r="E153" s="23" t="s">
        <v>3746</v>
      </c>
    </row>
    <row r="154" spans="1:27" ht="25" x14ac:dyDescent="0.25">
      <c r="A154" t="s">
        <v>631</v>
      </c>
      <c r="B154">
        <v>2</v>
      </c>
      <c r="C154" s="22" t="s">
        <v>1815</v>
      </c>
      <c r="D154" t="s">
        <v>1816</v>
      </c>
      <c r="E154" s="23" t="s">
        <v>1817</v>
      </c>
      <c r="F154" s="24" t="s">
        <v>1806</v>
      </c>
      <c r="G154" s="25">
        <v>18</v>
      </c>
      <c r="H154" s="24">
        <v>0</v>
      </c>
      <c r="I154" s="26">
        <f>ROUND(G154*H154,P4)</f>
        <v>0</v>
      </c>
      <c r="L154" s="27">
        <v>0</v>
      </c>
      <c r="M154" s="20">
        <f>ROUND(G154*L154,P4)</f>
        <v>0</v>
      </c>
      <c r="N154" s="21" t="s">
        <v>1807</v>
      </c>
      <c r="O154" s="28">
        <f>M154*AA154</f>
        <v>0</v>
      </c>
      <c r="P154">
        <v>3</v>
      </c>
      <c r="AA154">
        <f>IF(P154=1,$O$3,IF(P154=2,$O$4,$O$5))</f>
        <v>0.21</v>
      </c>
    </row>
    <row r="155" spans="1:27" ht="37.5" x14ac:dyDescent="0.25">
      <c r="A155" t="s">
        <v>637</v>
      </c>
      <c r="E155" s="23" t="s">
        <v>9367</v>
      </c>
    </row>
    <row r="156" spans="1:27" ht="13" x14ac:dyDescent="0.3">
      <c r="A156" t="s">
        <v>638</v>
      </c>
      <c r="E156" s="29" t="s">
        <v>9186</v>
      </c>
    </row>
    <row r="157" spans="1:27" ht="187.5" x14ac:dyDescent="0.25">
      <c r="A157" t="s">
        <v>640</v>
      </c>
      <c r="E157" s="23" t="s">
        <v>4127</v>
      </c>
    </row>
  </sheetData>
  <sheetProtection algorithmName="SHA-512" hashValue="M+TGKM8goSdTOOzr4GD10P7nTx2EzW3Dkdp4w5uQWJyTM8F5QPD3TjiOI950/g/7nNTNmgcIdseQyS6e/Xo5EA==" saltValue="y7DI/zlkVdIJviWywjqVFgn060VWXdiH4R/FzFI5JF6E2/tF8CE7dSKO4Bh6nxVwYFOu06LcIbsKBZGb6eVo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COUNTIFS(L8:L70,"=0",A8:A70,"P")+COUNTIFS(L8:L70,"",A8:A70,"P")+SUM(Q8:Q70)</f>
        <v>14</v>
      </c>
    </row>
    <row r="8" spans="1:27" ht="13" x14ac:dyDescent="0.25">
      <c r="A8" t="s">
        <v>626</v>
      </c>
      <c r="C8" s="18" t="s">
        <v>9368</v>
      </c>
      <c r="E8" s="19" t="s">
        <v>362</v>
      </c>
      <c r="L8" s="20">
        <f>L9+L26+L35+L60+L65</f>
        <v>0</v>
      </c>
      <c r="M8" s="20">
        <f>M9+M26+M35+M60+M65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62.98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4702</v>
      </c>
      <c r="D14" t="s">
        <v>633</v>
      </c>
      <c r="E14" s="23" t="s">
        <v>4703</v>
      </c>
      <c r="F14" s="24" t="s">
        <v>874</v>
      </c>
      <c r="G14" s="25">
        <v>62.98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1888</v>
      </c>
      <c r="D18" t="s">
        <v>633</v>
      </c>
      <c r="E18" s="23" t="s">
        <v>1889</v>
      </c>
      <c r="F18" s="24" t="s">
        <v>874</v>
      </c>
      <c r="G18" s="25">
        <v>42.67</v>
      </c>
      <c r="H18" s="24">
        <v>0</v>
      </c>
      <c r="I18" s="26">
        <f>ROUND(G18*H18,P4)</f>
        <v>0</v>
      </c>
      <c r="L18" s="27">
        <v>0</v>
      </c>
      <c r="M18" s="20">
        <f>ROUND(G18*L18,P4)</f>
        <v>0</v>
      </c>
      <c r="N18" s="21" t="s">
        <v>636</v>
      </c>
      <c r="O18" s="28">
        <f>M18*AA18</f>
        <v>0</v>
      </c>
      <c r="P18">
        <v>3</v>
      </c>
      <c r="AA18">
        <f>IF(P18=1,$O$3,IF(P18=2,$O$4,$O$5))</f>
        <v>0.21</v>
      </c>
    </row>
    <row r="19" spans="1:27" x14ac:dyDescent="0.25">
      <c r="A19" t="s">
        <v>637</v>
      </c>
      <c r="E19" s="23" t="s">
        <v>9210</v>
      </c>
    </row>
    <row r="20" spans="1:27" ht="13" x14ac:dyDescent="0.3">
      <c r="A20" t="s">
        <v>638</v>
      </c>
      <c r="E20" s="29" t="s">
        <v>9209</v>
      </c>
    </row>
    <row r="21" spans="1:27" x14ac:dyDescent="0.25">
      <c r="A21" t="s">
        <v>640</v>
      </c>
      <c r="E21" s="23" t="s">
        <v>1380</v>
      </c>
    </row>
    <row r="22" spans="1:27" x14ac:dyDescent="0.25">
      <c r="A22" t="s">
        <v>631</v>
      </c>
      <c r="B22">
        <v>5</v>
      </c>
      <c r="C22" s="22" t="s">
        <v>3879</v>
      </c>
      <c r="D22" t="s">
        <v>633</v>
      </c>
      <c r="E22" s="23" t="s">
        <v>3880</v>
      </c>
      <c r="F22" s="24" t="s">
        <v>874</v>
      </c>
      <c r="G22" s="25">
        <v>21.08</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9209</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9187</v>
      </c>
      <c r="D27" t="s">
        <v>633</v>
      </c>
      <c r="E27" s="23" t="s">
        <v>9188</v>
      </c>
      <c r="F27" s="24" t="s">
        <v>874</v>
      </c>
      <c r="G27" s="25">
        <v>6.85</v>
      </c>
      <c r="H27" s="24">
        <v>0</v>
      </c>
      <c r="I27" s="26">
        <f>ROUND(G27*H27,P4)</f>
        <v>0</v>
      </c>
      <c r="L27" s="27">
        <v>0</v>
      </c>
      <c r="M27" s="20">
        <f>ROUND(G27*L27,P4)</f>
        <v>0</v>
      </c>
      <c r="N27" s="21" t="s">
        <v>636</v>
      </c>
      <c r="O27" s="28">
        <f>M27*AA27</f>
        <v>0</v>
      </c>
      <c r="P27">
        <v>3</v>
      </c>
      <c r="AA27">
        <f>IF(P27=1,$O$3,IF(P27=2,$O$4,$O$5))</f>
        <v>0.21</v>
      </c>
    </row>
    <row r="28" spans="1:27" x14ac:dyDescent="0.25">
      <c r="A28" t="s">
        <v>637</v>
      </c>
      <c r="E28" s="23" t="s">
        <v>9189</v>
      </c>
    </row>
    <row r="29" spans="1:27" ht="13" x14ac:dyDescent="0.3">
      <c r="A29" t="s">
        <v>638</v>
      </c>
      <c r="E29" s="29" t="s">
        <v>9209</v>
      </c>
    </row>
    <row r="30" spans="1:27" x14ac:dyDescent="0.25">
      <c r="A30" t="s">
        <v>640</v>
      </c>
      <c r="E30" s="23" t="s">
        <v>1380</v>
      </c>
    </row>
    <row r="31" spans="1:27" x14ac:dyDescent="0.25">
      <c r="A31" t="s">
        <v>631</v>
      </c>
      <c r="B31">
        <v>7</v>
      </c>
      <c r="C31" s="22" t="s">
        <v>9212</v>
      </c>
      <c r="D31" t="s">
        <v>633</v>
      </c>
      <c r="E31" s="23" t="s">
        <v>9188</v>
      </c>
      <c r="F31" s="24" t="s">
        <v>874</v>
      </c>
      <c r="G31" s="25">
        <v>4.57</v>
      </c>
      <c r="H31" s="24">
        <v>0</v>
      </c>
      <c r="I31" s="26">
        <f>ROUND(G31*H31,P4)</f>
        <v>0</v>
      </c>
      <c r="L31" s="27">
        <v>0</v>
      </c>
      <c r="M31" s="20">
        <f>ROUND(G31*L31,P4)</f>
        <v>0</v>
      </c>
      <c r="N31" s="21" t="s">
        <v>633</v>
      </c>
      <c r="O31" s="28">
        <f>M31*AA31</f>
        <v>0</v>
      </c>
      <c r="P31">
        <v>3</v>
      </c>
      <c r="AA31">
        <f>IF(P31=1,$O$3,IF(P31=2,$O$4,$O$5))</f>
        <v>0.21</v>
      </c>
    </row>
    <row r="32" spans="1:27" x14ac:dyDescent="0.25">
      <c r="A32" t="s">
        <v>637</v>
      </c>
      <c r="E32" s="23" t="s">
        <v>9213</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SUMIFS(L36:L59,A36:A59,"P")</f>
        <v>0</v>
      </c>
      <c r="M35" s="20">
        <f>SUMIFS(M36:M59,A36:A59,"P")</f>
        <v>0</v>
      </c>
      <c r="N35" s="21"/>
    </row>
    <row r="36" spans="1:27" x14ac:dyDescent="0.25">
      <c r="A36" t="s">
        <v>631</v>
      </c>
      <c r="B36">
        <v>8</v>
      </c>
      <c r="C36" s="22" t="s">
        <v>5425</v>
      </c>
      <c r="D36" t="s">
        <v>633</v>
      </c>
      <c r="E36" s="23" t="s">
        <v>5426</v>
      </c>
      <c r="F36" s="24" t="s">
        <v>647</v>
      </c>
      <c r="G36" s="25">
        <v>9</v>
      </c>
      <c r="H36" s="24">
        <v>0</v>
      </c>
      <c r="I36" s="26">
        <f>ROUND(G36*H36,P4)</f>
        <v>0</v>
      </c>
      <c r="L36" s="27">
        <v>0</v>
      </c>
      <c r="M36" s="20">
        <f>ROUND(G36*L36,P4)</f>
        <v>0</v>
      </c>
      <c r="N36" s="21" t="s">
        <v>636</v>
      </c>
      <c r="O36" s="28">
        <f>M36*AA36</f>
        <v>0</v>
      </c>
      <c r="P36">
        <v>3</v>
      </c>
      <c r="AA36">
        <f>IF(P36=1,$O$3,IF(P36=2,$O$4,$O$5))</f>
        <v>0.21</v>
      </c>
    </row>
    <row r="37" spans="1:27" x14ac:dyDescent="0.25">
      <c r="A37" t="s">
        <v>637</v>
      </c>
      <c r="E37" s="23" t="s">
        <v>9243</v>
      </c>
    </row>
    <row r="38" spans="1:27" ht="13" x14ac:dyDescent="0.3">
      <c r="A38" t="s">
        <v>638</v>
      </c>
      <c r="E38" s="29" t="s">
        <v>9355</v>
      </c>
    </row>
    <row r="39" spans="1:27" x14ac:dyDescent="0.25">
      <c r="A39" t="s">
        <v>640</v>
      </c>
      <c r="E39" s="23" t="s">
        <v>1380</v>
      </c>
    </row>
    <row r="40" spans="1:27" x14ac:dyDescent="0.25">
      <c r="A40" t="s">
        <v>631</v>
      </c>
      <c r="B40">
        <v>9</v>
      </c>
      <c r="C40" s="22" t="s">
        <v>4863</v>
      </c>
      <c r="D40" t="s">
        <v>633</v>
      </c>
      <c r="E40" s="23" t="s">
        <v>4864</v>
      </c>
      <c r="F40" s="24" t="s">
        <v>647</v>
      </c>
      <c r="G40" s="25">
        <v>36.69</v>
      </c>
      <c r="H40" s="24">
        <v>0</v>
      </c>
      <c r="I40" s="26">
        <f>ROUND(G40*H40,P4)</f>
        <v>0</v>
      </c>
      <c r="L40" s="27">
        <v>0</v>
      </c>
      <c r="M40" s="20">
        <f>ROUND(G40*L40,P4)</f>
        <v>0</v>
      </c>
      <c r="N40" s="21" t="s">
        <v>636</v>
      </c>
      <c r="O40" s="28">
        <f>M40*AA40</f>
        <v>0</v>
      </c>
      <c r="P40">
        <v>3</v>
      </c>
      <c r="AA40">
        <f>IF(P40=1,$O$3,IF(P40=2,$O$4,$O$5))</f>
        <v>0.21</v>
      </c>
    </row>
    <row r="41" spans="1:27" x14ac:dyDescent="0.25">
      <c r="A41" t="s">
        <v>637</v>
      </c>
      <c r="E41" s="23" t="s">
        <v>9243</v>
      </c>
    </row>
    <row r="42" spans="1:27" ht="13" x14ac:dyDescent="0.3">
      <c r="A42" t="s">
        <v>638</v>
      </c>
      <c r="E42" s="29" t="s">
        <v>9369</v>
      </c>
    </row>
    <row r="43" spans="1:27" x14ac:dyDescent="0.25">
      <c r="A43" t="s">
        <v>640</v>
      </c>
      <c r="E43" s="23" t="s">
        <v>1380</v>
      </c>
    </row>
    <row r="44" spans="1:27" x14ac:dyDescent="0.25">
      <c r="A44" t="s">
        <v>631</v>
      </c>
      <c r="B44">
        <v>10</v>
      </c>
      <c r="C44" s="22" t="s">
        <v>9248</v>
      </c>
      <c r="D44" t="s">
        <v>633</v>
      </c>
      <c r="E44" s="23" t="s">
        <v>9249</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9205</v>
      </c>
    </row>
    <row r="47" spans="1:27" x14ac:dyDescent="0.25">
      <c r="A47" t="s">
        <v>640</v>
      </c>
      <c r="E47" s="23" t="s">
        <v>1380</v>
      </c>
    </row>
    <row r="48" spans="1:27" x14ac:dyDescent="0.25">
      <c r="A48" t="s">
        <v>631</v>
      </c>
      <c r="B48">
        <v>11</v>
      </c>
      <c r="C48" s="22" t="s">
        <v>9250</v>
      </c>
      <c r="D48" t="s">
        <v>633</v>
      </c>
      <c r="E48" s="23" t="s">
        <v>9251</v>
      </c>
      <c r="F48" s="24" t="s">
        <v>647</v>
      </c>
      <c r="G48" s="25">
        <v>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9355</v>
      </c>
    </row>
    <row r="51" spans="1:27" x14ac:dyDescent="0.25">
      <c r="A51" t="s">
        <v>640</v>
      </c>
      <c r="E51" s="23" t="s">
        <v>1380</v>
      </c>
    </row>
    <row r="52" spans="1:27" x14ac:dyDescent="0.25">
      <c r="A52" t="s">
        <v>631</v>
      </c>
      <c r="B52">
        <v>12</v>
      </c>
      <c r="C52" s="22" t="s">
        <v>9252</v>
      </c>
      <c r="D52" t="s">
        <v>633</v>
      </c>
      <c r="E52" s="23" t="s">
        <v>9253</v>
      </c>
      <c r="F52" s="24" t="s">
        <v>647</v>
      </c>
      <c r="G52" s="25">
        <v>36.69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9369</v>
      </c>
    </row>
    <row r="55" spans="1:27" x14ac:dyDescent="0.25">
      <c r="A55" t="s">
        <v>640</v>
      </c>
      <c r="E55" s="23" t="s">
        <v>1380</v>
      </c>
    </row>
    <row r="56" spans="1:27" x14ac:dyDescent="0.25">
      <c r="A56" t="s">
        <v>631</v>
      </c>
      <c r="B56">
        <v>13</v>
      </c>
      <c r="C56" s="22" t="s">
        <v>9159</v>
      </c>
      <c r="D56" t="s">
        <v>633</v>
      </c>
      <c r="E56" s="23" t="s">
        <v>9160</v>
      </c>
      <c r="F56" s="24" t="s">
        <v>647</v>
      </c>
      <c r="G56" s="25">
        <v>45.69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9370</v>
      </c>
    </row>
    <row r="59" spans="1:27" x14ac:dyDescent="0.25">
      <c r="A59" t="s">
        <v>640</v>
      </c>
      <c r="E59" s="23" t="s">
        <v>1380</v>
      </c>
    </row>
    <row r="60" spans="1:27" ht="13" x14ac:dyDescent="0.25">
      <c r="A60" t="s">
        <v>628</v>
      </c>
      <c r="C60" s="18" t="s">
        <v>1966</v>
      </c>
      <c r="E60" s="19" t="s">
        <v>6837</v>
      </c>
      <c r="L60" s="20">
        <f>SUMIFS(L61:L64,A61:A64,"P")</f>
        <v>0</v>
      </c>
      <c r="M60" s="20">
        <f>SUMIFS(M61:M64,A61:A64,"P")</f>
        <v>0</v>
      </c>
      <c r="N60" s="21"/>
    </row>
    <row r="61" spans="1:27" x14ac:dyDescent="0.25">
      <c r="A61" t="s">
        <v>631</v>
      </c>
      <c r="B61">
        <v>14</v>
      </c>
      <c r="C61" s="22" t="s">
        <v>9371</v>
      </c>
      <c r="D61" t="s">
        <v>633</v>
      </c>
      <c r="E61" s="23" t="s">
        <v>9372</v>
      </c>
      <c r="F61" s="24" t="s">
        <v>647</v>
      </c>
      <c r="G61" s="25">
        <v>10</v>
      </c>
      <c r="H61" s="24">
        <v>0</v>
      </c>
      <c r="I61" s="26">
        <f>ROUND(G61*H61,P4)</f>
        <v>0</v>
      </c>
      <c r="L61" s="27">
        <v>0</v>
      </c>
      <c r="M61" s="20">
        <f>ROUND(G61*L61,P4)</f>
        <v>0</v>
      </c>
      <c r="N61" s="21" t="s">
        <v>636</v>
      </c>
      <c r="O61" s="28">
        <f>M61*AA61</f>
        <v>0</v>
      </c>
      <c r="P61">
        <v>3</v>
      </c>
      <c r="AA61">
        <f>IF(P61=1,$O$3,IF(P61=2,$O$4,$O$5))</f>
        <v>0.21</v>
      </c>
    </row>
    <row r="62" spans="1:27" x14ac:dyDescent="0.25">
      <c r="A62" t="s">
        <v>637</v>
      </c>
      <c r="E62" s="23" t="s">
        <v>9373</v>
      </c>
    </row>
    <row r="63" spans="1:27" ht="13" x14ac:dyDescent="0.3">
      <c r="A63" t="s">
        <v>638</v>
      </c>
      <c r="E63" s="29" t="s">
        <v>9240</v>
      </c>
    </row>
    <row r="64" spans="1:27" x14ac:dyDescent="0.25">
      <c r="A64" t="s">
        <v>640</v>
      </c>
      <c r="E64" s="23" t="s">
        <v>1380</v>
      </c>
    </row>
    <row r="65" spans="1:27" ht="13" x14ac:dyDescent="0.25">
      <c r="A65" t="s">
        <v>628</v>
      </c>
      <c r="C65" s="18" t="s">
        <v>1801</v>
      </c>
      <c r="E65" s="19" t="s">
        <v>1802</v>
      </c>
      <c r="L65" s="20">
        <f>SUMIFS(L66:L69,A66:A69,"P")</f>
        <v>0</v>
      </c>
      <c r="M65" s="20">
        <f>SUMIFS(M66:M69,A66:A69,"P")</f>
        <v>0</v>
      </c>
      <c r="N65" s="21"/>
    </row>
    <row r="66" spans="1:27" ht="25" x14ac:dyDescent="0.25">
      <c r="A66" t="s">
        <v>631</v>
      </c>
      <c r="B66">
        <v>1</v>
      </c>
      <c r="C66" s="22" t="s">
        <v>1803</v>
      </c>
      <c r="D66" t="s">
        <v>1804</v>
      </c>
      <c r="E66" s="23" t="s">
        <v>1805</v>
      </c>
      <c r="F66" s="24" t="s">
        <v>1806</v>
      </c>
      <c r="G66" s="25">
        <v>113.364</v>
      </c>
      <c r="H66" s="24">
        <v>0</v>
      </c>
      <c r="I66" s="26">
        <f>ROUND(G66*H66,P4)</f>
        <v>0</v>
      </c>
      <c r="L66" s="27">
        <v>0</v>
      </c>
      <c r="M66" s="20">
        <f>ROUND(G66*L66,P4)</f>
        <v>0</v>
      </c>
      <c r="N66" s="21" t="s">
        <v>1807</v>
      </c>
      <c r="O66" s="28">
        <f>M66*AA66</f>
        <v>0</v>
      </c>
      <c r="P66">
        <v>3</v>
      </c>
      <c r="AA66">
        <f>IF(P66=1,$O$3,IF(P66=2,$O$4,$O$5))</f>
        <v>0.21</v>
      </c>
    </row>
    <row r="67" spans="1:27" ht="25" x14ac:dyDescent="0.25">
      <c r="A67" t="s">
        <v>637</v>
      </c>
      <c r="E67" s="23" t="s">
        <v>1808</v>
      </c>
    </row>
    <row r="68" spans="1:27" ht="13" x14ac:dyDescent="0.3">
      <c r="A68" t="s">
        <v>638</v>
      </c>
      <c r="E68" s="29" t="s">
        <v>9209</v>
      </c>
    </row>
    <row r="69" spans="1:27" ht="187.5" x14ac:dyDescent="0.25">
      <c r="A69" t="s">
        <v>640</v>
      </c>
      <c r="E69" s="23" t="s">
        <v>3746</v>
      </c>
    </row>
  </sheetData>
  <sheetProtection algorithmName="SHA-512" hashValue="DUbwp2uijuOG96Lf7xma1SKPcQ1dqCydF5sFIXDS+Ti3kObmA8CzXxy2gqwlCOGxwR4bBK/ueaTGrP64XA57xQ==" saltValue="ucJI8XFTz/5lWJFgDmroktMKh5pebNLTgSRhO910Vujyql+cDTJ8Yl23VxVvmyspwWDLMN1PRmi2atlSdH+c7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1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COUNTIFS(L8:L122,"=0",A8:A122,"P")+COUNTIFS(L8:L122,"",A8:A122,"P")+SUM(Q8:Q122)</f>
        <v>27</v>
      </c>
    </row>
    <row r="8" spans="1:27" ht="13" x14ac:dyDescent="0.25">
      <c r="A8" t="s">
        <v>626</v>
      </c>
      <c r="C8" s="18" t="s">
        <v>9374</v>
      </c>
      <c r="E8" s="19" t="s">
        <v>364</v>
      </c>
      <c r="L8" s="20">
        <f>L9+L50+L63+L76+L117</f>
        <v>0</v>
      </c>
      <c r="M8" s="20">
        <f>M9+M50+M63+M76+M117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2020</v>
      </c>
      <c r="D10" t="s">
        <v>633</v>
      </c>
      <c r="E10" s="23" t="s">
        <v>9327</v>
      </c>
      <c r="F10" s="24" t="s">
        <v>874</v>
      </c>
      <c r="G10" s="25">
        <v>17.2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9375</v>
      </c>
    </row>
    <row r="13" spans="1:27" x14ac:dyDescent="0.25">
      <c r="A13" t="s">
        <v>640</v>
      </c>
      <c r="E13" s="23" t="s">
        <v>1380</v>
      </c>
    </row>
    <row r="14" spans="1:27" x14ac:dyDescent="0.25">
      <c r="A14" t="s">
        <v>631</v>
      </c>
      <c r="B14">
        <v>3</v>
      </c>
      <c r="C14" s="22" t="s">
        <v>8877</v>
      </c>
      <c r="D14" t="s">
        <v>633</v>
      </c>
      <c r="E14" s="23" t="s">
        <v>7559</v>
      </c>
      <c r="F14" s="24" t="s">
        <v>874</v>
      </c>
      <c r="G14" s="25">
        <v>17.77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9376</v>
      </c>
    </row>
    <row r="17" spans="1:27" x14ac:dyDescent="0.25">
      <c r="A17" t="s">
        <v>640</v>
      </c>
      <c r="E17" s="23" t="s">
        <v>1380</v>
      </c>
    </row>
    <row r="18" spans="1:27" x14ac:dyDescent="0.25">
      <c r="A18" t="s">
        <v>631</v>
      </c>
      <c r="B18">
        <v>4</v>
      </c>
      <c r="C18" s="22" t="s">
        <v>1474</v>
      </c>
      <c r="D18" t="s">
        <v>633</v>
      </c>
      <c r="E18" s="23" t="s">
        <v>1475</v>
      </c>
      <c r="F18" s="24" t="s">
        <v>874</v>
      </c>
      <c r="G18" s="25">
        <v>186.63</v>
      </c>
      <c r="H18" s="24">
        <v>0</v>
      </c>
      <c r="I18" s="26">
        <f>ROUND(G18*H18,P4)</f>
        <v>0</v>
      </c>
      <c r="L18" s="27">
        <v>0</v>
      </c>
      <c r="M18" s="20">
        <f>ROUND(G18*L18,P4)</f>
        <v>0</v>
      </c>
      <c r="N18" s="21" t="s">
        <v>636</v>
      </c>
      <c r="O18" s="28">
        <f>M18*AA18</f>
        <v>0</v>
      </c>
      <c r="P18">
        <v>3</v>
      </c>
      <c r="AA18">
        <f>IF(P18=1,$O$3,IF(P18=2,$O$4,$O$5))</f>
        <v>0.21</v>
      </c>
    </row>
    <row r="19" spans="1:27" x14ac:dyDescent="0.25">
      <c r="A19" t="s">
        <v>637</v>
      </c>
      <c r="E19" s="23" t="s">
        <v>9377</v>
      </c>
    </row>
    <row r="20" spans="1:27" ht="13" x14ac:dyDescent="0.3">
      <c r="A20" t="s">
        <v>638</v>
      </c>
      <c r="E20" s="29" t="s">
        <v>9209</v>
      </c>
    </row>
    <row r="21" spans="1:27" x14ac:dyDescent="0.25">
      <c r="A21" t="s">
        <v>640</v>
      </c>
      <c r="E21" s="23" t="s">
        <v>1380</v>
      </c>
    </row>
    <row r="22" spans="1:27" x14ac:dyDescent="0.25">
      <c r="A22" t="s">
        <v>631</v>
      </c>
      <c r="B22">
        <v>5</v>
      </c>
      <c r="C22" s="22" t="s">
        <v>1477</v>
      </c>
      <c r="D22" t="s">
        <v>633</v>
      </c>
      <c r="E22" s="23" t="s">
        <v>1478</v>
      </c>
      <c r="F22" s="24" t="s">
        <v>874</v>
      </c>
      <c r="G22" s="25">
        <v>46.94</v>
      </c>
      <c r="H22" s="24">
        <v>0</v>
      </c>
      <c r="I22" s="26">
        <f>ROUND(G22*H22,P4)</f>
        <v>0</v>
      </c>
      <c r="L22" s="27">
        <v>0</v>
      </c>
      <c r="M22" s="20">
        <f>ROUND(G22*L22,P4)</f>
        <v>0</v>
      </c>
      <c r="N22" s="21" t="s">
        <v>636</v>
      </c>
      <c r="O22" s="28">
        <f>M22*AA22</f>
        <v>0</v>
      </c>
      <c r="P22">
        <v>3</v>
      </c>
      <c r="AA22">
        <f>IF(P22=1,$O$3,IF(P22=2,$O$4,$O$5))</f>
        <v>0.21</v>
      </c>
    </row>
    <row r="23" spans="1:27" x14ac:dyDescent="0.25">
      <c r="A23" t="s">
        <v>637</v>
      </c>
      <c r="E23" s="23" t="s">
        <v>9378</v>
      </c>
    </row>
    <row r="24" spans="1:27" ht="13" x14ac:dyDescent="0.3">
      <c r="A24" t="s">
        <v>638</v>
      </c>
      <c r="E24" s="29" t="s">
        <v>9209</v>
      </c>
    </row>
    <row r="25" spans="1:27" x14ac:dyDescent="0.25">
      <c r="A25" t="s">
        <v>640</v>
      </c>
      <c r="E25" s="23" t="s">
        <v>1380</v>
      </c>
    </row>
    <row r="26" spans="1:27" x14ac:dyDescent="0.25">
      <c r="A26" t="s">
        <v>631</v>
      </c>
      <c r="B26">
        <v>6</v>
      </c>
      <c r="C26" s="22" t="s">
        <v>4702</v>
      </c>
      <c r="D26" t="s">
        <v>633</v>
      </c>
      <c r="E26" s="23" t="s">
        <v>4703</v>
      </c>
      <c r="F26" s="24" t="s">
        <v>874</v>
      </c>
      <c r="G26" s="25">
        <v>132.1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9209</v>
      </c>
    </row>
    <row r="29" spans="1:27" x14ac:dyDescent="0.25">
      <c r="A29" t="s">
        <v>640</v>
      </c>
      <c r="E29" s="23" t="s">
        <v>1380</v>
      </c>
    </row>
    <row r="30" spans="1:27" x14ac:dyDescent="0.25">
      <c r="A30" t="s">
        <v>631</v>
      </c>
      <c r="B30">
        <v>7</v>
      </c>
      <c r="C30" s="22" t="s">
        <v>888</v>
      </c>
      <c r="D30" t="s">
        <v>633</v>
      </c>
      <c r="E30" s="23" t="s">
        <v>889</v>
      </c>
      <c r="F30" s="24" t="s">
        <v>874</v>
      </c>
      <c r="G30" s="25">
        <v>101.48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9224</v>
      </c>
    </row>
    <row r="32" spans="1:27" ht="13" x14ac:dyDescent="0.3">
      <c r="A32" t="s">
        <v>638</v>
      </c>
      <c r="E32" s="29" t="s">
        <v>9209</v>
      </c>
    </row>
    <row r="33" spans="1:27" x14ac:dyDescent="0.25">
      <c r="A33" t="s">
        <v>640</v>
      </c>
      <c r="E33" s="23" t="s">
        <v>1380</v>
      </c>
    </row>
    <row r="34" spans="1:27" x14ac:dyDescent="0.25">
      <c r="A34" t="s">
        <v>631</v>
      </c>
      <c r="B34">
        <v>8</v>
      </c>
      <c r="C34" s="22" t="s">
        <v>1888</v>
      </c>
      <c r="D34" t="s">
        <v>633</v>
      </c>
      <c r="E34" s="23" t="s">
        <v>1889</v>
      </c>
      <c r="F34" s="24" t="s">
        <v>874</v>
      </c>
      <c r="G34" s="25">
        <v>89.06</v>
      </c>
      <c r="H34" s="24">
        <v>0</v>
      </c>
      <c r="I34" s="26">
        <f>ROUND(G34*H34,P4)</f>
        <v>0</v>
      </c>
      <c r="L34" s="27">
        <v>0</v>
      </c>
      <c r="M34" s="20">
        <f>ROUND(G34*L34,P4)</f>
        <v>0</v>
      </c>
      <c r="N34" s="21" t="s">
        <v>636</v>
      </c>
      <c r="O34" s="28">
        <f>M34*AA34</f>
        <v>0</v>
      </c>
      <c r="P34">
        <v>3</v>
      </c>
      <c r="AA34">
        <f>IF(P34=1,$O$3,IF(P34=2,$O$4,$O$5))</f>
        <v>0.21</v>
      </c>
    </row>
    <row r="35" spans="1:27" x14ac:dyDescent="0.25">
      <c r="A35" t="s">
        <v>637</v>
      </c>
      <c r="E35" s="23" t="s">
        <v>9210</v>
      </c>
    </row>
    <row r="36" spans="1:27" ht="13" x14ac:dyDescent="0.3">
      <c r="A36" t="s">
        <v>638</v>
      </c>
      <c r="E36" s="29" t="s">
        <v>9209</v>
      </c>
    </row>
    <row r="37" spans="1:27" x14ac:dyDescent="0.25">
      <c r="A37" t="s">
        <v>640</v>
      </c>
      <c r="E37" s="23" t="s">
        <v>1380</v>
      </c>
    </row>
    <row r="38" spans="1:27" x14ac:dyDescent="0.25">
      <c r="A38" t="s">
        <v>631</v>
      </c>
      <c r="B38">
        <v>9</v>
      </c>
      <c r="C38" s="22" t="s">
        <v>6387</v>
      </c>
      <c r="D38" t="s">
        <v>633</v>
      </c>
      <c r="E38" s="23" t="s">
        <v>6388</v>
      </c>
      <c r="F38" s="24" t="s">
        <v>874</v>
      </c>
      <c r="G38" s="25">
        <v>17.77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10</v>
      </c>
      <c r="C42" s="22" t="s">
        <v>1881</v>
      </c>
      <c r="D42" t="s">
        <v>633</v>
      </c>
      <c r="E42" s="23" t="s">
        <v>1882</v>
      </c>
      <c r="F42" s="24" t="s">
        <v>870</v>
      </c>
      <c r="G42" s="25">
        <v>88.85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9209</v>
      </c>
    </row>
    <row r="45" spans="1:27" x14ac:dyDescent="0.25">
      <c r="A45" t="s">
        <v>640</v>
      </c>
      <c r="E45" s="23" t="s">
        <v>1380</v>
      </c>
    </row>
    <row r="46" spans="1:27" x14ac:dyDescent="0.25">
      <c r="A46" t="s">
        <v>631</v>
      </c>
      <c r="B46">
        <v>11</v>
      </c>
      <c r="C46" s="22" t="s">
        <v>3879</v>
      </c>
      <c r="D46" t="s">
        <v>633</v>
      </c>
      <c r="E46" s="23" t="s">
        <v>3880</v>
      </c>
      <c r="F46" s="24" t="s">
        <v>874</v>
      </c>
      <c r="G46" s="25">
        <v>16.88</v>
      </c>
      <c r="H46" s="24">
        <v>0</v>
      </c>
      <c r="I46" s="26">
        <f>ROUND(G46*H46,P4)</f>
        <v>0</v>
      </c>
      <c r="L46" s="27">
        <v>0</v>
      </c>
      <c r="M46" s="20">
        <f>ROUND(G46*L46,P4)</f>
        <v>0</v>
      </c>
      <c r="N46" s="21" t="s">
        <v>636</v>
      </c>
      <c r="O46" s="28">
        <f>M46*AA46</f>
        <v>0</v>
      </c>
      <c r="P46">
        <v>3</v>
      </c>
      <c r="AA46">
        <f>IF(P46=1,$O$3,IF(P46=2,$O$4,$O$5))</f>
        <v>0.21</v>
      </c>
    </row>
    <row r="47" spans="1:27" x14ac:dyDescent="0.25">
      <c r="A47" t="s">
        <v>637</v>
      </c>
      <c r="E47" s="23" t="s">
        <v>9182</v>
      </c>
    </row>
    <row r="48" spans="1:27" ht="13" x14ac:dyDescent="0.3">
      <c r="A48" t="s">
        <v>638</v>
      </c>
      <c r="E48" s="29" t="s">
        <v>9209</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4830</v>
      </c>
      <c r="D51" t="s">
        <v>633</v>
      </c>
      <c r="E51" s="23" t="s">
        <v>4831</v>
      </c>
      <c r="F51" s="24" t="s">
        <v>874</v>
      </c>
      <c r="G51" s="25">
        <v>2.4</v>
      </c>
      <c r="H51" s="24">
        <v>0</v>
      </c>
      <c r="I51" s="26">
        <f>ROUND(G51*H51,P4)</f>
        <v>0</v>
      </c>
      <c r="L51" s="27">
        <v>0</v>
      </c>
      <c r="M51" s="20">
        <f>ROUND(G51*L51,P4)</f>
        <v>0</v>
      </c>
      <c r="N51" s="21" t="s">
        <v>636</v>
      </c>
      <c r="O51" s="28">
        <f>M51*AA51</f>
        <v>0</v>
      </c>
      <c r="P51">
        <v>3</v>
      </c>
      <c r="AA51">
        <f>IF(P51=1,$O$3,IF(P51=2,$O$4,$O$5))</f>
        <v>0.21</v>
      </c>
    </row>
    <row r="52" spans="1:27" x14ac:dyDescent="0.25">
      <c r="A52" t="s">
        <v>637</v>
      </c>
      <c r="E52" s="23" t="s">
        <v>9379</v>
      </c>
    </row>
    <row r="53" spans="1:27" ht="13" x14ac:dyDescent="0.3">
      <c r="A53" t="s">
        <v>638</v>
      </c>
      <c r="E53" s="29" t="s">
        <v>9380</v>
      </c>
    </row>
    <row r="54" spans="1:27" x14ac:dyDescent="0.25">
      <c r="A54" t="s">
        <v>640</v>
      </c>
      <c r="E54" s="23" t="s">
        <v>1380</v>
      </c>
    </row>
    <row r="55" spans="1:27" x14ac:dyDescent="0.25">
      <c r="A55" t="s">
        <v>631</v>
      </c>
      <c r="B55">
        <v>13</v>
      </c>
      <c r="C55" s="22" t="s">
        <v>5588</v>
      </c>
      <c r="D55" t="s">
        <v>633</v>
      </c>
      <c r="E55" s="23" t="s">
        <v>5589</v>
      </c>
      <c r="F55" s="24" t="s">
        <v>874</v>
      </c>
      <c r="G55" s="25">
        <v>0.8</v>
      </c>
      <c r="H55" s="24">
        <v>0</v>
      </c>
      <c r="I55" s="26">
        <f>ROUND(G55*H55,P4)</f>
        <v>0</v>
      </c>
      <c r="L55" s="27">
        <v>0</v>
      </c>
      <c r="M55" s="20">
        <f>ROUND(G55*L55,P4)</f>
        <v>0</v>
      </c>
      <c r="N55" s="21" t="s">
        <v>636</v>
      </c>
      <c r="O55" s="28">
        <f>M55*AA55</f>
        <v>0</v>
      </c>
      <c r="P55">
        <v>3</v>
      </c>
      <c r="AA55">
        <f>IF(P55=1,$O$3,IF(P55=2,$O$4,$O$5))</f>
        <v>0.21</v>
      </c>
    </row>
    <row r="56" spans="1:27" x14ac:dyDescent="0.25">
      <c r="A56" t="s">
        <v>637</v>
      </c>
      <c r="E56" s="23" t="s">
        <v>9381</v>
      </c>
    </row>
    <row r="57" spans="1:27" ht="13" x14ac:dyDescent="0.3">
      <c r="A57" t="s">
        <v>638</v>
      </c>
      <c r="E57" s="29" t="s">
        <v>9382</v>
      </c>
    </row>
    <row r="58" spans="1:27" x14ac:dyDescent="0.25">
      <c r="A58" t="s">
        <v>640</v>
      </c>
      <c r="E58" s="23" t="s">
        <v>1380</v>
      </c>
    </row>
    <row r="59" spans="1:27" x14ac:dyDescent="0.25">
      <c r="A59" t="s">
        <v>631</v>
      </c>
      <c r="B59">
        <v>14</v>
      </c>
      <c r="C59" s="22" t="s">
        <v>9187</v>
      </c>
      <c r="D59" t="s">
        <v>633</v>
      </c>
      <c r="E59" s="23" t="s">
        <v>9188</v>
      </c>
      <c r="F59" s="24" t="s">
        <v>874</v>
      </c>
      <c r="G59" s="25">
        <v>4.92</v>
      </c>
      <c r="H59" s="24">
        <v>0</v>
      </c>
      <c r="I59" s="26">
        <f>ROUND(G59*H59,P4)</f>
        <v>0</v>
      </c>
      <c r="L59" s="27">
        <v>0</v>
      </c>
      <c r="M59" s="20">
        <f>ROUND(G59*L59,P4)</f>
        <v>0</v>
      </c>
      <c r="N59" s="21" t="s">
        <v>636</v>
      </c>
      <c r="O59" s="28">
        <f>M59*AA59</f>
        <v>0</v>
      </c>
      <c r="P59">
        <v>3</v>
      </c>
      <c r="AA59">
        <f>IF(P59=1,$O$3,IF(P59=2,$O$4,$O$5))</f>
        <v>0.21</v>
      </c>
    </row>
    <row r="60" spans="1:27" x14ac:dyDescent="0.25">
      <c r="A60" t="s">
        <v>637</v>
      </c>
      <c r="E60" s="23" t="s">
        <v>9189</v>
      </c>
    </row>
    <row r="61" spans="1:27" ht="13" x14ac:dyDescent="0.3">
      <c r="A61" t="s">
        <v>638</v>
      </c>
      <c r="E61" s="29" t="s">
        <v>9209</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15</v>
      </c>
      <c r="C64" s="22" t="s">
        <v>9332</v>
      </c>
      <c r="D64" t="s">
        <v>633</v>
      </c>
      <c r="E64" s="23" t="s">
        <v>9333</v>
      </c>
      <c r="F64" s="24" t="s">
        <v>874</v>
      </c>
      <c r="G64" s="25">
        <v>8.6</v>
      </c>
      <c r="H64" s="24">
        <v>0</v>
      </c>
      <c r="I64" s="26">
        <f>ROUND(G64*H64,P4)</f>
        <v>0</v>
      </c>
      <c r="L64" s="27">
        <v>0</v>
      </c>
      <c r="M64" s="20">
        <f>ROUND(G64*L64,P4)</f>
        <v>0</v>
      </c>
      <c r="N64" s="21" t="s">
        <v>636</v>
      </c>
      <c r="O64" s="28">
        <f>M64*AA64</f>
        <v>0</v>
      </c>
      <c r="P64">
        <v>3</v>
      </c>
      <c r="AA64">
        <f>IF(P64=1,$O$3,IF(P64=2,$O$4,$O$5))</f>
        <v>0.21</v>
      </c>
    </row>
    <row r="65" spans="1:27" x14ac:dyDescent="0.25">
      <c r="A65" t="s">
        <v>637</v>
      </c>
      <c r="E65" s="23" t="s">
        <v>9383</v>
      </c>
    </row>
    <row r="66" spans="1:27" ht="13" x14ac:dyDescent="0.3">
      <c r="A66" t="s">
        <v>638</v>
      </c>
      <c r="E66" s="29" t="s">
        <v>9384</v>
      </c>
    </row>
    <row r="67" spans="1:27" x14ac:dyDescent="0.25">
      <c r="A67" t="s">
        <v>640</v>
      </c>
      <c r="E67" s="23" t="s">
        <v>1380</v>
      </c>
    </row>
    <row r="68" spans="1:27" x14ac:dyDescent="0.25">
      <c r="A68" t="s">
        <v>631</v>
      </c>
      <c r="B68">
        <v>16</v>
      </c>
      <c r="C68" s="22" t="s">
        <v>9121</v>
      </c>
      <c r="D68" t="s">
        <v>633</v>
      </c>
      <c r="E68" s="23" t="s">
        <v>9122</v>
      </c>
      <c r="F68" s="24" t="s">
        <v>874</v>
      </c>
      <c r="G68" s="25">
        <v>4.3</v>
      </c>
      <c r="H68" s="24">
        <v>0</v>
      </c>
      <c r="I68" s="26">
        <f>ROUND(G68*H68,P4)</f>
        <v>0</v>
      </c>
      <c r="L68" s="27">
        <v>0</v>
      </c>
      <c r="M68" s="20">
        <f>ROUND(G68*L68,P4)</f>
        <v>0</v>
      </c>
      <c r="N68" s="21" t="s">
        <v>636</v>
      </c>
      <c r="O68" s="28">
        <f>M68*AA68</f>
        <v>0</v>
      </c>
      <c r="P68">
        <v>3</v>
      </c>
      <c r="AA68">
        <f>IF(P68=1,$O$3,IF(P68=2,$O$4,$O$5))</f>
        <v>0.21</v>
      </c>
    </row>
    <row r="69" spans="1:27" x14ac:dyDescent="0.25">
      <c r="A69" t="s">
        <v>637</v>
      </c>
      <c r="E69" s="23" t="s">
        <v>9383</v>
      </c>
    </row>
    <row r="70" spans="1:27" ht="13" x14ac:dyDescent="0.3">
      <c r="A70" t="s">
        <v>638</v>
      </c>
      <c r="E70" s="29" t="s">
        <v>9385</v>
      </c>
    </row>
    <row r="71" spans="1:27" x14ac:dyDescent="0.25">
      <c r="A71" t="s">
        <v>640</v>
      </c>
      <c r="E71" s="23" t="s">
        <v>1380</v>
      </c>
    </row>
    <row r="72" spans="1:27" x14ac:dyDescent="0.25">
      <c r="A72" t="s">
        <v>631</v>
      </c>
      <c r="B72">
        <v>17</v>
      </c>
      <c r="C72" s="22" t="s">
        <v>9336</v>
      </c>
      <c r="D72" t="s">
        <v>633</v>
      </c>
      <c r="E72" s="23" t="s">
        <v>9337</v>
      </c>
      <c r="F72" s="24" t="s">
        <v>874</v>
      </c>
      <c r="G72" s="25">
        <v>8.6</v>
      </c>
      <c r="H72" s="24">
        <v>0</v>
      </c>
      <c r="I72" s="26">
        <f>ROUND(G72*H72,P4)</f>
        <v>0</v>
      </c>
      <c r="L72" s="27">
        <v>0</v>
      </c>
      <c r="M72" s="20">
        <f>ROUND(G72*L72,P4)</f>
        <v>0</v>
      </c>
      <c r="N72" s="21" t="s">
        <v>636</v>
      </c>
      <c r="O72" s="28">
        <f>M72*AA72</f>
        <v>0</v>
      </c>
      <c r="P72">
        <v>3</v>
      </c>
      <c r="AA72">
        <f>IF(P72=1,$O$3,IF(P72=2,$O$4,$O$5))</f>
        <v>0.21</v>
      </c>
    </row>
    <row r="73" spans="1:27" x14ac:dyDescent="0.25">
      <c r="A73" t="s">
        <v>637</v>
      </c>
      <c r="E73" s="23" t="s">
        <v>9383</v>
      </c>
    </row>
    <row r="74" spans="1:27" ht="13" x14ac:dyDescent="0.3">
      <c r="A74" t="s">
        <v>638</v>
      </c>
      <c r="E74" s="29" t="s">
        <v>9384</v>
      </c>
    </row>
    <row r="75" spans="1:27" x14ac:dyDescent="0.25">
      <c r="A75" t="s">
        <v>640</v>
      </c>
      <c r="E75" s="23" t="s">
        <v>1380</v>
      </c>
    </row>
    <row r="76" spans="1:27" ht="13" x14ac:dyDescent="0.25">
      <c r="A76" t="s">
        <v>628</v>
      </c>
      <c r="C76" s="18" t="s">
        <v>4857</v>
      </c>
      <c r="E76" s="19" t="s">
        <v>5603</v>
      </c>
      <c r="L76" s="20">
        <f>SUMIFS(L77:L116,A77:A116,"P")</f>
        <v>0</v>
      </c>
      <c r="M76" s="20">
        <f>SUMIFS(M77:M116,A77:A116,"P")</f>
        <v>0</v>
      </c>
      <c r="N76" s="21"/>
    </row>
    <row r="77" spans="1:27" x14ac:dyDescent="0.25">
      <c r="A77" t="s">
        <v>631</v>
      </c>
      <c r="B77">
        <v>18</v>
      </c>
      <c r="C77" s="22" t="s">
        <v>4863</v>
      </c>
      <c r="D77" t="s">
        <v>633</v>
      </c>
      <c r="E77" s="23" t="s">
        <v>4864</v>
      </c>
      <c r="F77" s="24" t="s">
        <v>647</v>
      </c>
      <c r="G77" s="25">
        <v>8</v>
      </c>
      <c r="H77" s="24">
        <v>0</v>
      </c>
      <c r="I77" s="26">
        <f>ROUND(G77*H77,P4)</f>
        <v>0</v>
      </c>
      <c r="L77" s="27">
        <v>0</v>
      </c>
      <c r="M77" s="20">
        <f>ROUND(G77*L77,P4)</f>
        <v>0</v>
      </c>
      <c r="N77" s="21" t="s">
        <v>636</v>
      </c>
      <c r="O77" s="28">
        <f>M77*AA77</f>
        <v>0</v>
      </c>
      <c r="P77">
        <v>3</v>
      </c>
      <c r="AA77">
        <f>IF(P77=1,$O$3,IF(P77=2,$O$4,$O$5))</f>
        <v>0.21</v>
      </c>
    </row>
    <row r="78" spans="1:27" x14ac:dyDescent="0.25">
      <c r="A78" t="s">
        <v>637</v>
      </c>
      <c r="E78" s="23" t="s">
        <v>9243</v>
      </c>
    </row>
    <row r="79" spans="1:27" ht="13" x14ac:dyDescent="0.3">
      <c r="A79" t="s">
        <v>638</v>
      </c>
      <c r="E79" s="29" t="s">
        <v>9386</v>
      </c>
    </row>
    <row r="80" spans="1:27" x14ac:dyDescent="0.25">
      <c r="A80" t="s">
        <v>640</v>
      </c>
      <c r="E80" s="23" t="s">
        <v>1380</v>
      </c>
    </row>
    <row r="81" spans="1:27" x14ac:dyDescent="0.25">
      <c r="A81" t="s">
        <v>631</v>
      </c>
      <c r="B81">
        <v>19</v>
      </c>
      <c r="C81" s="22" t="s">
        <v>5605</v>
      </c>
      <c r="D81" t="s">
        <v>633</v>
      </c>
      <c r="E81" s="23" t="s">
        <v>5606</v>
      </c>
      <c r="F81" s="24" t="s">
        <v>647</v>
      </c>
      <c r="G81" s="25">
        <v>24.81</v>
      </c>
      <c r="H81" s="24">
        <v>0</v>
      </c>
      <c r="I81" s="26">
        <f>ROUND(G81*H81,P4)</f>
        <v>0</v>
      </c>
      <c r="L81" s="27">
        <v>0</v>
      </c>
      <c r="M81" s="20">
        <f>ROUND(G81*L81,P4)</f>
        <v>0</v>
      </c>
      <c r="N81" s="21" t="s">
        <v>636</v>
      </c>
      <c r="O81" s="28">
        <f>M81*AA81</f>
        <v>0</v>
      </c>
      <c r="P81">
        <v>3</v>
      </c>
      <c r="AA81">
        <f>IF(P81=1,$O$3,IF(P81=2,$O$4,$O$5))</f>
        <v>0.21</v>
      </c>
    </row>
    <row r="82" spans="1:27" x14ac:dyDescent="0.25">
      <c r="A82" t="s">
        <v>637</v>
      </c>
      <c r="E82" s="23" t="s">
        <v>9243</v>
      </c>
    </row>
    <row r="83" spans="1:27" ht="13" x14ac:dyDescent="0.3">
      <c r="A83" t="s">
        <v>638</v>
      </c>
      <c r="E83" s="29" t="s">
        <v>9387</v>
      </c>
    </row>
    <row r="84" spans="1:27" x14ac:dyDescent="0.25">
      <c r="A84" t="s">
        <v>640</v>
      </c>
      <c r="E84" s="23" t="s">
        <v>1380</v>
      </c>
    </row>
    <row r="85" spans="1:27" x14ac:dyDescent="0.25">
      <c r="A85" t="s">
        <v>631</v>
      </c>
      <c r="B85">
        <v>20</v>
      </c>
      <c r="C85" s="22" t="s">
        <v>5614</v>
      </c>
      <c r="D85" t="s">
        <v>633</v>
      </c>
      <c r="E85" s="23" t="s">
        <v>5615</v>
      </c>
      <c r="F85" s="24" t="s">
        <v>657</v>
      </c>
      <c r="G85" s="25">
        <v>2</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9205</v>
      </c>
    </row>
    <row r="88" spans="1:27" x14ac:dyDescent="0.25">
      <c r="A88" t="s">
        <v>640</v>
      </c>
      <c r="E88" s="23" t="s">
        <v>1380</v>
      </c>
    </row>
    <row r="89" spans="1:27" x14ac:dyDescent="0.25">
      <c r="A89" t="s">
        <v>631</v>
      </c>
      <c r="B89">
        <v>21</v>
      </c>
      <c r="C89" s="22" t="s">
        <v>9388</v>
      </c>
      <c r="D89" t="s">
        <v>633</v>
      </c>
      <c r="E89" s="23" t="s">
        <v>9389</v>
      </c>
      <c r="F89" s="24" t="s">
        <v>657</v>
      </c>
      <c r="G89" s="25">
        <v>1</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5454</v>
      </c>
    </row>
    <row r="92" spans="1:27" x14ac:dyDescent="0.25">
      <c r="A92" t="s">
        <v>640</v>
      </c>
      <c r="E92" s="23" t="s">
        <v>9390</v>
      </c>
    </row>
    <row r="93" spans="1:27" x14ac:dyDescent="0.25">
      <c r="A93" t="s">
        <v>631</v>
      </c>
      <c r="B93">
        <v>22</v>
      </c>
      <c r="C93" s="22" t="s">
        <v>5633</v>
      </c>
      <c r="D93" t="s">
        <v>633</v>
      </c>
      <c r="E93" s="23" t="s">
        <v>5634</v>
      </c>
      <c r="F93" s="24" t="s">
        <v>874</v>
      </c>
      <c r="G93" s="25">
        <v>1.28</v>
      </c>
      <c r="H93" s="24">
        <v>0</v>
      </c>
      <c r="I93" s="26">
        <f>ROUND(G93*H93,P4)</f>
        <v>0</v>
      </c>
      <c r="L93" s="27">
        <v>0</v>
      </c>
      <c r="M93" s="20">
        <f>ROUND(G93*L93,P4)</f>
        <v>0</v>
      </c>
      <c r="N93" s="21" t="s">
        <v>636</v>
      </c>
      <c r="O93" s="28">
        <f>M93*AA93</f>
        <v>0</v>
      </c>
      <c r="P93">
        <v>3</v>
      </c>
      <c r="AA93">
        <f>IF(P93=1,$O$3,IF(P93=2,$O$4,$O$5))</f>
        <v>0.21</v>
      </c>
    </row>
    <row r="94" spans="1:27" x14ac:dyDescent="0.25">
      <c r="A94" t="s">
        <v>637</v>
      </c>
      <c r="E94" s="23" t="s">
        <v>9391</v>
      </c>
    </row>
    <row r="95" spans="1:27" ht="13" x14ac:dyDescent="0.3">
      <c r="A95" t="s">
        <v>638</v>
      </c>
      <c r="E95" s="29" t="s">
        <v>9392</v>
      </c>
    </row>
    <row r="96" spans="1:27" x14ac:dyDescent="0.25">
      <c r="A96" t="s">
        <v>640</v>
      </c>
      <c r="E96" s="23" t="s">
        <v>1380</v>
      </c>
    </row>
    <row r="97" spans="1:27" x14ac:dyDescent="0.25">
      <c r="A97" t="s">
        <v>631</v>
      </c>
      <c r="B97">
        <v>23</v>
      </c>
      <c r="C97" s="22" t="s">
        <v>9276</v>
      </c>
      <c r="D97" t="s">
        <v>633</v>
      </c>
      <c r="E97" s="23" t="s">
        <v>9277</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5454</v>
      </c>
    </row>
    <row r="100" spans="1:27" x14ac:dyDescent="0.25">
      <c r="A100" t="s">
        <v>640</v>
      </c>
      <c r="E100" s="23" t="s">
        <v>1380</v>
      </c>
    </row>
    <row r="101" spans="1:27" x14ac:dyDescent="0.25">
      <c r="A101" t="s">
        <v>631</v>
      </c>
      <c r="B101">
        <v>24</v>
      </c>
      <c r="C101" s="22" t="s">
        <v>9252</v>
      </c>
      <c r="D101" t="s">
        <v>633</v>
      </c>
      <c r="E101" s="23" t="s">
        <v>9253</v>
      </c>
      <c r="F101" s="24" t="s">
        <v>647</v>
      </c>
      <c r="G101" s="25">
        <v>8</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9386</v>
      </c>
    </row>
    <row r="104" spans="1:27" x14ac:dyDescent="0.25">
      <c r="A104" t="s">
        <v>640</v>
      </c>
      <c r="E104" s="23" t="s">
        <v>1380</v>
      </c>
    </row>
    <row r="105" spans="1:27" x14ac:dyDescent="0.25">
      <c r="A105" t="s">
        <v>631</v>
      </c>
      <c r="B105">
        <v>25</v>
      </c>
      <c r="C105" s="22" t="s">
        <v>9361</v>
      </c>
      <c r="D105" t="s">
        <v>633</v>
      </c>
      <c r="E105" s="23" t="s">
        <v>9362</v>
      </c>
      <c r="F105" s="24" t="s">
        <v>647</v>
      </c>
      <c r="G105" s="25">
        <v>24.81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9387</v>
      </c>
    </row>
    <row r="108" spans="1:27" x14ac:dyDescent="0.25">
      <c r="A108" t="s">
        <v>640</v>
      </c>
      <c r="E108" s="23" t="s">
        <v>1380</v>
      </c>
    </row>
    <row r="109" spans="1:27" x14ac:dyDescent="0.25">
      <c r="A109" t="s">
        <v>631</v>
      </c>
      <c r="B109">
        <v>26</v>
      </c>
      <c r="C109" s="22" t="s">
        <v>9232</v>
      </c>
      <c r="D109" t="s">
        <v>633</v>
      </c>
      <c r="E109" s="23" t="s">
        <v>9233</v>
      </c>
      <c r="F109" s="24" t="s">
        <v>874</v>
      </c>
      <c r="G109" s="25">
        <v>1.5</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9234</v>
      </c>
    </row>
    <row r="111" spans="1:27" ht="13" x14ac:dyDescent="0.3">
      <c r="A111" t="s">
        <v>638</v>
      </c>
      <c r="E111" s="29" t="s">
        <v>9209</v>
      </c>
    </row>
    <row r="112" spans="1:27" ht="409.5" x14ac:dyDescent="0.25">
      <c r="A112" t="s">
        <v>640</v>
      </c>
      <c r="E112" s="23" t="s">
        <v>9235</v>
      </c>
    </row>
    <row r="113" spans="1:27" x14ac:dyDescent="0.25">
      <c r="A113" t="s">
        <v>631</v>
      </c>
      <c r="B113">
        <v>27</v>
      </c>
      <c r="C113" s="22" t="s">
        <v>9159</v>
      </c>
      <c r="D113" t="s">
        <v>633</v>
      </c>
      <c r="E113" s="23" t="s">
        <v>9160</v>
      </c>
      <c r="F113" s="24" t="s">
        <v>647</v>
      </c>
      <c r="G113" s="25">
        <v>32.81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9393</v>
      </c>
    </row>
    <row r="116" spans="1:27" x14ac:dyDescent="0.25">
      <c r="A116" t="s">
        <v>640</v>
      </c>
      <c r="E116" s="23" t="s">
        <v>1380</v>
      </c>
    </row>
    <row r="117" spans="1:27" ht="13" x14ac:dyDescent="0.25">
      <c r="A117" t="s">
        <v>628</v>
      </c>
      <c r="C117" s="18" t="s">
        <v>1801</v>
      </c>
      <c r="E117" s="19" t="s">
        <v>1802</v>
      </c>
      <c r="L117" s="20">
        <f>SUMIFS(L118:L121,A118:A121,"P")</f>
        <v>0</v>
      </c>
      <c r="M117" s="20">
        <f>SUMIFS(M118:M121,A118:A121,"P")</f>
        <v>0</v>
      </c>
      <c r="N117" s="21"/>
    </row>
    <row r="118" spans="1:27" ht="25" x14ac:dyDescent="0.25">
      <c r="A118" t="s">
        <v>631</v>
      </c>
      <c r="B118">
        <v>1</v>
      </c>
      <c r="C118" s="22" t="s">
        <v>1803</v>
      </c>
      <c r="D118" t="s">
        <v>1804</v>
      </c>
      <c r="E118" s="23" t="s">
        <v>1805</v>
      </c>
      <c r="F118" s="24" t="s">
        <v>1806</v>
      </c>
      <c r="G118" s="25">
        <v>237.78</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9209</v>
      </c>
    </row>
    <row r="121" spans="1:27" ht="187.5" x14ac:dyDescent="0.25">
      <c r="A121" t="s">
        <v>640</v>
      </c>
      <c r="E121" s="23" t="s">
        <v>3746</v>
      </c>
    </row>
  </sheetData>
  <sheetProtection algorithmName="SHA-512" hashValue="ogCeKuzOgLNJzw4/pSiFkpQESaJAnEz5d/plPz679eQ97/QHVGbTOAPFn0myJeZs6Q6O3tha2l8ju6quivHATg==" saltValue="2IM0pX5el6xyiWeLgQOA+2xMd3pLdRkvJlkDt7xGzhjJwcDmdl/TazHCjU5pK9yr5M/+bGKCCrpK6eNHIwKp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COUNTIFS(L8:L191,"=0",A8:A191,"P")+COUNTIFS(L8:L191,"",A8:A191,"P")+SUM(Q8:Q191)</f>
        <v>44</v>
      </c>
    </row>
    <row r="8" spans="1:27" ht="13" x14ac:dyDescent="0.25">
      <c r="A8" t="s">
        <v>626</v>
      </c>
      <c r="C8" s="18" t="s">
        <v>9394</v>
      </c>
      <c r="E8" s="19" t="s">
        <v>366</v>
      </c>
      <c r="L8" s="20">
        <f>L9+L50+L63+L76+L177+L182</f>
        <v>0</v>
      </c>
      <c r="M8" s="20">
        <f>M9+M50+M63+M76+M177+M182</f>
        <v>0</v>
      </c>
      <c r="N8" s="21"/>
    </row>
    <row r="9" spans="1:27" ht="13" x14ac:dyDescent="0.25">
      <c r="A9" t="s">
        <v>628</v>
      </c>
      <c r="C9" s="18" t="s">
        <v>866</v>
      </c>
      <c r="E9" s="19" t="s">
        <v>1466</v>
      </c>
      <c r="L9" s="20">
        <f>SUMIFS(L10:L49,A10:A49,"P")</f>
        <v>0</v>
      </c>
      <c r="M9" s="20">
        <f>SUMIFS(M10:M49,A10:A49,"P")</f>
        <v>0</v>
      </c>
      <c r="N9" s="21"/>
    </row>
    <row r="10" spans="1:27" x14ac:dyDescent="0.25">
      <c r="A10" t="s">
        <v>631</v>
      </c>
      <c r="B10">
        <v>3</v>
      </c>
      <c r="C10" s="22" t="s">
        <v>2020</v>
      </c>
      <c r="D10" t="s">
        <v>633</v>
      </c>
      <c r="E10" s="23" t="s">
        <v>9327</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9355</v>
      </c>
    </row>
    <row r="13" spans="1:27" x14ac:dyDescent="0.25">
      <c r="A13" t="s">
        <v>640</v>
      </c>
      <c r="E13" s="23" t="s">
        <v>1380</v>
      </c>
    </row>
    <row r="14" spans="1:27" x14ac:dyDescent="0.25">
      <c r="A14" t="s">
        <v>631</v>
      </c>
      <c r="B14">
        <v>4</v>
      </c>
      <c r="C14" s="22" t="s">
        <v>8877</v>
      </c>
      <c r="D14" t="s">
        <v>633</v>
      </c>
      <c r="E14" s="23" t="s">
        <v>7559</v>
      </c>
      <c r="F14" s="24" t="s">
        <v>874</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9355</v>
      </c>
    </row>
    <row r="17" spans="1:27" x14ac:dyDescent="0.25">
      <c r="A17" t="s">
        <v>640</v>
      </c>
      <c r="E17" s="23" t="s">
        <v>1380</v>
      </c>
    </row>
    <row r="18" spans="1:27" x14ac:dyDescent="0.25">
      <c r="A18" t="s">
        <v>631</v>
      </c>
      <c r="B18">
        <v>5</v>
      </c>
      <c r="C18" s="22" t="s">
        <v>1474</v>
      </c>
      <c r="D18" t="s">
        <v>633</v>
      </c>
      <c r="E18" s="23" t="s">
        <v>1475</v>
      </c>
      <c r="F18" s="24" t="s">
        <v>874</v>
      </c>
      <c r="G18" s="25">
        <v>170</v>
      </c>
      <c r="H18" s="24">
        <v>0</v>
      </c>
      <c r="I18" s="26">
        <f>ROUND(G18*H18,P4)</f>
        <v>0</v>
      </c>
      <c r="L18" s="27">
        <v>0</v>
      </c>
      <c r="M18" s="20">
        <f>ROUND(G18*L18,P4)</f>
        <v>0</v>
      </c>
      <c r="N18" s="21" t="s">
        <v>636</v>
      </c>
      <c r="O18" s="28">
        <f>M18*AA18</f>
        <v>0</v>
      </c>
      <c r="P18">
        <v>3</v>
      </c>
      <c r="AA18">
        <f>IF(P18=1,$O$3,IF(P18=2,$O$4,$O$5))</f>
        <v>0.21</v>
      </c>
    </row>
    <row r="19" spans="1:27" x14ac:dyDescent="0.25">
      <c r="A19" t="s">
        <v>637</v>
      </c>
      <c r="E19" s="23" t="s">
        <v>9395</v>
      </c>
    </row>
    <row r="20" spans="1:27" ht="13" x14ac:dyDescent="0.3">
      <c r="A20" t="s">
        <v>638</v>
      </c>
      <c r="E20" s="29" t="s">
        <v>9209</v>
      </c>
    </row>
    <row r="21" spans="1:27" x14ac:dyDescent="0.25">
      <c r="A21" t="s">
        <v>640</v>
      </c>
      <c r="E21" s="23" t="s">
        <v>1380</v>
      </c>
    </row>
    <row r="22" spans="1:27" x14ac:dyDescent="0.25">
      <c r="A22" t="s">
        <v>631</v>
      </c>
      <c r="B22">
        <v>6</v>
      </c>
      <c r="C22" s="22" t="s">
        <v>1477</v>
      </c>
      <c r="D22" t="s">
        <v>633</v>
      </c>
      <c r="E22" s="23" t="s">
        <v>1478</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9396</v>
      </c>
    </row>
    <row r="24" spans="1:27" ht="13" x14ac:dyDescent="0.3">
      <c r="A24" t="s">
        <v>638</v>
      </c>
      <c r="E24" s="29" t="s">
        <v>9397</v>
      </c>
    </row>
    <row r="25" spans="1:27" x14ac:dyDescent="0.25">
      <c r="A25" t="s">
        <v>640</v>
      </c>
      <c r="E25" s="23" t="s">
        <v>1380</v>
      </c>
    </row>
    <row r="26" spans="1:27" x14ac:dyDescent="0.25">
      <c r="A26" t="s">
        <v>631</v>
      </c>
      <c r="B26">
        <v>7</v>
      </c>
      <c r="C26" s="22" t="s">
        <v>4702</v>
      </c>
      <c r="D26" t="s">
        <v>633</v>
      </c>
      <c r="E26" s="23" t="s">
        <v>4703</v>
      </c>
      <c r="F26" s="24" t="s">
        <v>874</v>
      </c>
      <c r="G26" s="25">
        <v>490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9398</v>
      </c>
    </row>
    <row r="29" spans="1:27" x14ac:dyDescent="0.25">
      <c r="A29" t="s">
        <v>640</v>
      </c>
      <c r="E29" s="23" t="s">
        <v>1380</v>
      </c>
    </row>
    <row r="30" spans="1:27" x14ac:dyDescent="0.25">
      <c r="A30" t="s">
        <v>631</v>
      </c>
      <c r="B30">
        <v>8</v>
      </c>
      <c r="C30" s="22" t="s">
        <v>888</v>
      </c>
      <c r="D30" t="s">
        <v>633</v>
      </c>
      <c r="E30" s="23" t="s">
        <v>889</v>
      </c>
      <c r="F30" s="24" t="s">
        <v>874</v>
      </c>
      <c r="G30" s="25">
        <v>157.94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9399</v>
      </c>
    </row>
    <row r="33" spans="1:27" x14ac:dyDescent="0.25">
      <c r="A33" t="s">
        <v>640</v>
      </c>
      <c r="E33" s="23" t="s">
        <v>1380</v>
      </c>
    </row>
    <row r="34" spans="1:27" x14ac:dyDescent="0.25">
      <c r="A34" t="s">
        <v>631</v>
      </c>
      <c r="B34">
        <v>9</v>
      </c>
      <c r="C34" s="22" t="s">
        <v>1888</v>
      </c>
      <c r="D34" t="s">
        <v>633</v>
      </c>
      <c r="E34" s="23" t="s">
        <v>1889</v>
      </c>
      <c r="F34" s="24" t="s">
        <v>874</v>
      </c>
      <c r="G34" s="25">
        <v>312</v>
      </c>
      <c r="H34" s="24">
        <v>0</v>
      </c>
      <c r="I34" s="26">
        <f>ROUND(G34*H34,P4)</f>
        <v>0</v>
      </c>
      <c r="L34" s="27">
        <v>0</v>
      </c>
      <c r="M34" s="20">
        <f>ROUND(G34*L34,P4)</f>
        <v>0</v>
      </c>
      <c r="N34" s="21" t="s">
        <v>636</v>
      </c>
      <c r="O34" s="28">
        <f>M34*AA34</f>
        <v>0</v>
      </c>
      <c r="P34">
        <v>3</v>
      </c>
      <c r="AA34">
        <f>IF(P34=1,$O$3,IF(P34=2,$O$4,$O$5))</f>
        <v>0.21</v>
      </c>
    </row>
    <row r="35" spans="1:27" x14ac:dyDescent="0.25">
      <c r="A35" t="s">
        <v>637</v>
      </c>
      <c r="E35" s="23" t="s">
        <v>9210</v>
      </c>
    </row>
    <row r="36" spans="1:27" ht="13" x14ac:dyDescent="0.3">
      <c r="A36" t="s">
        <v>638</v>
      </c>
      <c r="E36" s="29" t="s">
        <v>9400</v>
      </c>
    </row>
    <row r="37" spans="1:27" x14ac:dyDescent="0.25">
      <c r="A37" t="s">
        <v>640</v>
      </c>
      <c r="E37" s="23" t="s">
        <v>1380</v>
      </c>
    </row>
    <row r="38" spans="1:27" x14ac:dyDescent="0.25">
      <c r="A38" t="s">
        <v>631</v>
      </c>
      <c r="B38">
        <v>10</v>
      </c>
      <c r="C38" s="22" t="s">
        <v>6387</v>
      </c>
      <c r="D38" t="s">
        <v>633</v>
      </c>
      <c r="E38" s="23" t="s">
        <v>6388</v>
      </c>
      <c r="F38" s="24" t="s">
        <v>874</v>
      </c>
      <c r="G38" s="25">
        <v>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9355</v>
      </c>
    </row>
    <row r="41" spans="1:27" x14ac:dyDescent="0.25">
      <c r="A41" t="s">
        <v>640</v>
      </c>
      <c r="E41" s="23" t="s">
        <v>1380</v>
      </c>
    </row>
    <row r="42" spans="1:27" x14ac:dyDescent="0.25">
      <c r="A42" t="s">
        <v>631</v>
      </c>
      <c r="B42">
        <v>11</v>
      </c>
      <c r="C42" s="22" t="s">
        <v>1881</v>
      </c>
      <c r="D42" t="s">
        <v>633</v>
      </c>
      <c r="E42" s="23" t="s">
        <v>1882</v>
      </c>
      <c r="F42" s="24" t="s">
        <v>870</v>
      </c>
      <c r="G42" s="25">
        <v>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6162</v>
      </c>
    </row>
    <row r="45" spans="1:27" x14ac:dyDescent="0.25">
      <c r="A45" t="s">
        <v>640</v>
      </c>
      <c r="E45" s="23" t="s">
        <v>1380</v>
      </c>
    </row>
    <row r="46" spans="1:27" x14ac:dyDescent="0.25">
      <c r="A46" t="s">
        <v>631</v>
      </c>
      <c r="B46">
        <v>12</v>
      </c>
      <c r="C46" s="22" t="s">
        <v>3879</v>
      </c>
      <c r="D46" t="s">
        <v>633</v>
      </c>
      <c r="E46" s="23" t="s">
        <v>3880</v>
      </c>
      <c r="F46" s="24" t="s">
        <v>874</v>
      </c>
      <c r="G46" s="25">
        <v>49.19</v>
      </c>
      <c r="H46" s="24">
        <v>0</v>
      </c>
      <c r="I46" s="26">
        <f>ROUND(G46*H46,P4)</f>
        <v>0</v>
      </c>
      <c r="L46" s="27">
        <v>0</v>
      </c>
      <c r="M46" s="20">
        <f>ROUND(G46*L46,P4)</f>
        <v>0</v>
      </c>
      <c r="N46" s="21" t="s">
        <v>636</v>
      </c>
      <c r="O46" s="28">
        <f>M46*AA46</f>
        <v>0</v>
      </c>
      <c r="P46">
        <v>3</v>
      </c>
      <c r="AA46">
        <f>IF(P46=1,$O$3,IF(P46=2,$O$4,$O$5))</f>
        <v>0.21</v>
      </c>
    </row>
    <row r="47" spans="1:27" x14ac:dyDescent="0.25">
      <c r="A47" t="s">
        <v>637</v>
      </c>
      <c r="E47" s="23" t="s">
        <v>9182</v>
      </c>
    </row>
    <row r="48" spans="1:27" ht="13" x14ac:dyDescent="0.3">
      <c r="A48" t="s">
        <v>638</v>
      </c>
      <c r="E48" s="29" t="s">
        <v>9401</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13</v>
      </c>
      <c r="C51" s="22" t="s">
        <v>5585</v>
      </c>
      <c r="D51" t="s">
        <v>633</v>
      </c>
      <c r="E51" s="23" t="s">
        <v>5586</v>
      </c>
      <c r="F51" s="24" t="s">
        <v>874</v>
      </c>
      <c r="G51" s="25">
        <v>10.58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9402</v>
      </c>
    </row>
    <row r="54" spans="1:27" x14ac:dyDescent="0.25">
      <c r="A54" t="s">
        <v>640</v>
      </c>
      <c r="E54" s="23" t="s">
        <v>1380</v>
      </c>
    </row>
    <row r="55" spans="1:27" x14ac:dyDescent="0.25">
      <c r="A55" t="s">
        <v>631</v>
      </c>
      <c r="B55">
        <v>14</v>
      </c>
      <c r="C55" s="22" t="s">
        <v>9212</v>
      </c>
      <c r="D55" t="s">
        <v>633</v>
      </c>
      <c r="E55" s="23" t="s">
        <v>9188</v>
      </c>
      <c r="F55" s="24" t="s">
        <v>874</v>
      </c>
      <c r="G55" s="25">
        <v>21.66</v>
      </c>
      <c r="H55" s="24">
        <v>0</v>
      </c>
      <c r="I55" s="26">
        <f>ROUND(G55*H55,P4)</f>
        <v>0</v>
      </c>
      <c r="L55" s="27">
        <v>0</v>
      </c>
      <c r="M55" s="20">
        <f>ROUND(G55*L55,P4)</f>
        <v>0</v>
      </c>
      <c r="N55" s="21" t="s">
        <v>633</v>
      </c>
      <c r="O55" s="28">
        <f>M55*AA55</f>
        <v>0</v>
      </c>
      <c r="P55">
        <v>3</v>
      </c>
      <c r="AA55">
        <f>IF(P55=1,$O$3,IF(P55=2,$O$4,$O$5))</f>
        <v>0.21</v>
      </c>
    </row>
    <row r="56" spans="1:27" x14ac:dyDescent="0.25">
      <c r="A56" t="s">
        <v>637</v>
      </c>
      <c r="E56" s="23" t="s">
        <v>9213</v>
      </c>
    </row>
    <row r="57" spans="1:27" ht="13" x14ac:dyDescent="0.3">
      <c r="A57" t="s">
        <v>638</v>
      </c>
      <c r="E57" s="29" t="s">
        <v>9186</v>
      </c>
    </row>
    <row r="58" spans="1:27" x14ac:dyDescent="0.25">
      <c r="A58" t="s">
        <v>640</v>
      </c>
      <c r="E58" s="23" t="s">
        <v>1380</v>
      </c>
    </row>
    <row r="59" spans="1:27" x14ac:dyDescent="0.25">
      <c r="A59" t="s">
        <v>631</v>
      </c>
      <c r="B59">
        <v>15</v>
      </c>
      <c r="C59" s="22" t="s">
        <v>9187</v>
      </c>
      <c r="D59" t="s">
        <v>633</v>
      </c>
      <c r="E59" s="23" t="s">
        <v>9188</v>
      </c>
      <c r="F59" s="24" t="s">
        <v>874</v>
      </c>
      <c r="G59" s="25">
        <v>11.08</v>
      </c>
      <c r="H59" s="24">
        <v>0</v>
      </c>
      <c r="I59" s="26">
        <f>ROUND(G59*H59,P4)</f>
        <v>0</v>
      </c>
      <c r="L59" s="27">
        <v>0</v>
      </c>
      <c r="M59" s="20">
        <f>ROUND(G59*L59,P4)</f>
        <v>0</v>
      </c>
      <c r="N59" s="21" t="s">
        <v>636</v>
      </c>
      <c r="O59" s="28">
        <f>M59*AA59</f>
        <v>0</v>
      </c>
      <c r="P59">
        <v>3</v>
      </c>
      <c r="AA59">
        <f>IF(P59=1,$O$3,IF(P59=2,$O$4,$O$5))</f>
        <v>0.21</v>
      </c>
    </row>
    <row r="60" spans="1:27" x14ac:dyDescent="0.25">
      <c r="A60" t="s">
        <v>637</v>
      </c>
      <c r="E60" s="23" t="s">
        <v>9189</v>
      </c>
    </row>
    <row r="61" spans="1:27" ht="13" x14ac:dyDescent="0.3">
      <c r="A61" t="s">
        <v>638</v>
      </c>
      <c r="E61" s="29" t="s">
        <v>9403</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16</v>
      </c>
      <c r="C64" s="22" t="s">
        <v>9332</v>
      </c>
      <c r="D64" t="s">
        <v>633</v>
      </c>
      <c r="E64" s="23" t="s">
        <v>9333</v>
      </c>
      <c r="F64" s="24" t="s">
        <v>874</v>
      </c>
      <c r="G64" s="25">
        <v>4.5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9404</v>
      </c>
    </row>
    <row r="67" spans="1:27" x14ac:dyDescent="0.25">
      <c r="A67" t="s">
        <v>640</v>
      </c>
      <c r="E67" s="23" t="s">
        <v>1380</v>
      </c>
    </row>
    <row r="68" spans="1:27" x14ac:dyDescent="0.25">
      <c r="A68" t="s">
        <v>631</v>
      </c>
      <c r="B68">
        <v>17</v>
      </c>
      <c r="C68" s="22" t="s">
        <v>9121</v>
      </c>
      <c r="D68" t="s">
        <v>633</v>
      </c>
      <c r="E68" s="23" t="s">
        <v>9122</v>
      </c>
      <c r="F68" s="24" t="s">
        <v>874</v>
      </c>
      <c r="G68" s="25">
        <v>2.25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9405</v>
      </c>
    </row>
    <row r="71" spans="1:27" x14ac:dyDescent="0.25">
      <c r="A71" t="s">
        <v>640</v>
      </c>
      <c r="E71" s="23" t="s">
        <v>1380</v>
      </c>
    </row>
    <row r="72" spans="1:27" x14ac:dyDescent="0.25">
      <c r="A72" t="s">
        <v>631</v>
      </c>
      <c r="B72">
        <v>18</v>
      </c>
      <c r="C72" s="22" t="s">
        <v>9336</v>
      </c>
      <c r="D72" t="s">
        <v>633</v>
      </c>
      <c r="E72" s="23" t="s">
        <v>9337</v>
      </c>
      <c r="F72" s="24" t="s">
        <v>874</v>
      </c>
      <c r="G72" s="25">
        <v>4.5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9404</v>
      </c>
    </row>
    <row r="75" spans="1:27" x14ac:dyDescent="0.25">
      <c r="A75" t="s">
        <v>640</v>
      </c>
      <c r="E75" s="23" t="s">
        <v>1380</v>
      </c>
    </row>
    <row r="76" spans="1:27" ht="13" x14ac:dyDescent="0.25">
      <c r="A76" t="s">
        <v>628</v>
      </c>
      <c r="C76" s="18" t="s">
        <v>4857</v>
      </c>
      <c r="E76" s="19" t="s">
        <v>5603</v>
      </c>
      <c r="L76" s="20">
        <f>SUMIFS(L77:L176,A77:A176,"P")</f>
        <v>0</v>
      </c>
      <c r="M76" s="20">
        <f>SUMIFS(M77:M176,A77:A176,"P")</f>
        <v>0</v>
      </c>
      <c r="N76" s="21"/>
    </row>
    <row r="77" spans="1:27" x14ac:dyDescent="0.25">
      <c r="A77" t="s">
        <v>631</v>
      </c>
      <c r="B77">
        <v>19</v>
      </c>
      <c r="C77" s="22" t="s">
        <v>9406</v>
      </c>
      <c r="D77" t="s">
        <v>633</v>
      </c>
      <c r="E77" s="23" t="s">
        <v>9407</v>
      </c>
      <c r="F77" s="24" t="s">
        <v>647</v>
      </c>
      <c r="G77" s="25">
        <v>3.5</v>
      </c>
      <c r="H77" s="24">
        <v>0</v>
      </c>
      <c r="I77" s="26">
        <f>ROUND(G77*H77,P4)</f>
        <v>0</v>
      </c>
      <c r="L77" s="27">
        <v>0</v>
      </c>
      <c r="M77" s="20">
        <f>ROUND(G77*L77,P4)</f>
        <v>0</v>
      </c>
      <c r="N77" s="21" t="s">
        <v>636</v>
      </c>
      <c r="O77" s="28">
        <f>M77*AA77</f>
        <v>0</v>
      </c>
      <c r="P77">
        <v>3</v>
      </c>
      <c r="AA77">
        <f>IF(P77=1,$O$3,IF(P77=2,$O$4,$O$5))</f>
        <v>0.21</v>
      </c>
    </row>
    <row r="78" spans="1:27" x14ac:dyDescent="0.25">
      <c r="A78" t="s">
        <v>637</v>
      </c>
      <c r="E78" s="23" t="s">
        <v>9408</v>
      </c>
    </row>
    <row r="79" spans="1:27" ht="13" x14ac:dyDescent="0.3">
      <c r="A79" t="s">
        <v>638</v>
      </c>
      <c r="E79" s="29" t="s">
        <v>9409</v>
      </c>
    </row>
    <row r="80" spans="1:27" x14ac:dyDescent="0.25">
      <c r="A80" t="s">
        <v>640</v>
      </c>
      <c r="E80" s="23" t="s">
        <v>1380</v>
      </c>
    </row>
    <row r="81" spans="1:27" x14ac:dyDescent="0.25">
      <c r="A81" t="s">
        <v>631</v>
      </c>
      <c r="B81">
        <v>20</v>
      </c>
      <c r="C81" s="22" t="s">
        <v>9289</v>
      </c>
      <c r="D81" t="s">
        <v>633</v>
      </c>
      <c r="E81" s="23" t="s">
        <v>9290</v>
      </c>
      <c r="F81" s="24" t="s">
        <v>647</v>
      </c>
      <c r="G81" s="25">
        <v>137.47</v>
      </c>
      <c r="H81" s="24">
        <v>0</v>
      </c>
      <c r="I81" s="26">
        <f>ROUND(G81*H81,P4)</f>
        <v>0</v>
      </c>
      <c r="L81" s="27">
        <v>0</v>
      </c>
      <c r="M81" s="20">
        <f>ROUND(G81*L81,P4)</f>
        <v>0</v>
      </c>
      <c r="N81" s="21" t="s">
        <v>636</v>
      </c>
      <c r="O81" s="28">
        <f>M81*AA81</f>
        <v>0</v>
      </c>
      <c r="P81">
        <v>3</v>
      </c>
      <c r="AA81">
        <f>IF(P81=1,$O$3,IF(P81=2,$O$4,$O$5))</f>
        <v>0.21</v>
      </c>
    </row>
    <row r="82" spans="1:27" x14ac:dyDescent="0.25">
      <c r="A82" t="s">
        <v>637</v>
      </c>
      <c r="E82" s="23" t="s">
        <v>9291</v>
      </c>
    </row>
    <row r="83" spans="1:27" ht="13" x14ac:dyDescent="0.3">
      <c r="A83" t="s">
        <v>638</v>
      </c>
      <c r="E83" s="29" t="s">
        <v>9410</v>
      </c>
    </row>
    <row r="84" spans="1:27" x14ac:dyDescent="0.25">
      <c r="A84" t="s">
        <v>640</v>
      </c>
      <c r="E84" s="23" t="s">
        <v>1380</v>
      </c>
    </row>
    <row r="85" spans="1:27" x14ac:dyDescent="0.25">
      <c r="A85" t="s">
        <v>631</v>
      </c>
      <c r="B85">
        <v>21</v>
      </c>
      <c r="C85" s="22" t="s">
        <v>9214</v>
      </c>
      <c r="D85" t="s">
        <v>633</v>
      </c>
      <c r="E85" s="23" t="s">
        <v>9215</v>
      </c>
      <c r="F85" s="24" t="s">
        <v>647</v>
      </c>
      <c r="G85" s="25">
        <v>13</v>
      </c>
      <c r="H85" s="24">
        <v>0</v>
      </c>
      <c r="I85" s="26">
        <f>ROUND(G85*H85,P4)</f>
        <v>0</v>
      </c>
      <c r="L85" s="27">
        <v>0</v>
      </c>
      <c r="M85" s="20">
        <f>ROUND(G85*L85,P4)</f>
        <v>0</v>
      </c>
      <c r="N85" s="21" t="s">
        <v>636</v>
      </c>
      <c r="O85" s="28">
        <f>M85*AA85</f>
        <v>0</v>
      </c>
      <c r="P85">
        <v>3</v>
      </c>
      <c r="AA85">
        <f>IF(P85=1,$O$3,IF(P85=2,$O$4,$O$5))</f>
        <v>0.21</v>
      </c>
    </row>
    <row r="86" spans="1:27" x14ac:dyDescent="0.25">
      <c r="A86" t="s">
        <v>637</v>
      </c>
      <c r="E86" s="23" t="s">
        <v>9256</v>
      </c>
    </row>
    <row r="87" spans="1:27" ht="13" x14ac:dyDescent="0.3">
      <c r="A87" t="s">
        <v>638</v>
      </c>
      <c r="E87" s="29" t="s">
        <v>9195</v>
      </c>
    </row>
    <row r="88" spans="1:27" x14ac:dyDescent="0.25">
      <c r="A88" t="s">
        <v>640</v>
      </c>
      <c r="E88" s="23" t="s">
        <v>1380</v>
      </c>
    </row>
    <row r="89" spans="1:27" x14ac:dyDescent="0.25">
      <c r="A89" t="s">
        <v>631</v>
      </c>
      <c r="B89">
        <v>22</v>
      </c>
      <c r="C89" s="22" t="s">
        <v>9411</v>
      </c>
      <c r="D89" t="s">
        <v>633</v>
      </c>
      <c r="E89" s="23" t="s">
        <v>9412</v>
      </c>
      <c r="F89" s="24" t="s">
        <v>647</v>
      </c>
      <c r="G89" s="25">
        <v>35.700000000000003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9413</v>
      </c>
    </row>
    <row r="92" spans="1:27" x14ac:dyDescent="0.25">
      <c r="A92" t="s">
        <v>640</v>
      </c>
      <c r="E92" s="23" t="s">
        <v>1380</v>
      </c>
    </row>
    <row r="93" spans="1:27" x14ac:dyDescent="0.25">
      <c r="A93" t="s">
        <v>631</v>
      </c>
      <c r="B93">
        <v>23</v>
      </c>
      <c r="C93" s="22" t="s">
        <v>9414</v>
      </c>
      <c r="D93" t="s">
        <v>633</v>
      </c>
      <c r="E93" s="23" t="s">
        <v>9415</v>
      </c>
      <c r="F93" s="24" t="s">
        <v>647</v>
      </c>
      <c r="G93" s="25">
        <v>35.700000000000003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9413</v>
      </c>
    </row>
    <row r="96" spans="1:27" x14ac:dyDescent="0.25">
      <c r="A96" t="s">
        <v>640</v>
      </c>
      <c r="E96" s="23" t="s">
        <v>1380</v>
      </c>
    </row>
    <row r="97" spans="1:27" x14ac:dyDescent="0.25">
      <c r="A97" t="s">
        <v>631</v>
      </c>
      <c r="B97">
        <v>24</v>
      </c>
      <c r="C97" s="22" t="s">
        <v>9416</v>
      </c>
      <c r="D97" t="s">
        <v>633</v>
      </c>
      <c r="E97" s="23" t="s">
        <v>9417</v>
      </c>
      <c r="F97" s="24" t="s">
        <v>657</v>
      </c>
      <c r="G97" s="25">
        <v>6</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9340</v>
      </c>
    </row>
    <row r="100" spans="1:27" x14ac:dyDescent="0.25">
      <c r="A100" t="s">
        <v>640</v>
      </c>
      <c r="E100" s="23" t="s">
        <v>1380</v>
      </c>
    </row>
    <row r="101" spans="1:27" x14ac:dyDescent="0.25">
      <c r="A101" t="s">
        <v>631</v>
      </c>
      <c r="B101">
        <v>25</v>
      </c>
      <c r="C101" s="22" t="s">
        <v>9299</v>
      </c>
      <c r="D101" t="s">
        <v>633</v>
      </c>
      <c r="E101" s="23" t="s">
        <v>9300</v>
      </c>
      <c r="F101" s="24" t="s">
        <v>657</v>
      </c>
      <c r="G101" s="25">
        <v>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9199</v>
      </c>
    </row>
    <row r="104" spans="1:27" x14ac:dyDescent="0.25">
      <c r="A104" t="s">
        <v>640</v>
      </c>
      <c r="E104" s="23" t="s">
        <v>1380</v>
      </c>
    </row>
    <row r="105" spans="1:27" x14ac:dyDescent="0.25">
      <c r="A105" t="s">
        <v>631</v>
      </c>
      <c r="B105">
        <v>26</v>
      </c>
      <c r="C105" s="22" t="s">
        <v>9418</v>
      </c>
      <c r="D105" t="s">
        <v>633</v>
      </c>
      <c r="E105" s="23" t="s">
        <v>9419</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9205</v>
      </c>
    </row>
    <row r="108" spans="1:27" x14ac:dyDescent="0.25">
      <c r="A108" t="s">
        <v>640</v>
      </c>
      <c r="E108" s="23" t="s">
        <v>1380</v>
      </c>
    </row>
    <row r="109" spans="1:27" x14ac:dyDescent="0.25">
      <c r="A109" t="s">
        <v>631</v>
      </c>
      <c r="B109">
        <v>27</v>
      </c>
      <c r="C109" s="22" t="s">
        <v>9420</v>
      </c>
      <c r="D109" t="s">
        <v>633</v>
      </c>
      <c r="E109" s="23" t="s">
        <v>9421</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9205</v>
      </c>
    </row>
    <row r="112" spans="1:27" x14ac:dyDescent="0.25">
      <c r="A112" t="s">
        <v>640</v>
      </c>
      <c r="E112" s="23" t="s">
        <v>1380</v>
      </c>
    </row>
    <row r="113" spans="1:27" x14ac:dyDescent="0.25">
      <c r="A113" t="s">
        <v>631</v>
      </c>
      <c r="B113">
        <v>28</v>
      </c>
      <c r="C113" s="22" t="s">
        <v>9304</v>
      </c>
      <c r="D113" t="s">
        <v>633</v>
      </c>
      <c r="E113" s="23" t="s">
        <v>9305</v>
      </c>
      <c r="F113" s="24" t="s">
        <v>657</v>
      </c>
      <c r="G113" s="25">
        <v>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9205</v>
      </c>
    </row>
    <row r="116" spans="1:27" x14ac:dyDescent="0.25">
      <c r="A116" t="s">
        <v>640</v>
      </c>
      <c r="E116" s="23" t="s">
        <v>1380</v>
      </c>
    </row>
    <row r="117" spans="1:27" x14ac:dyDescent="0.25">
      <c r="A117" t="s">
        <v>631</v>
      </c>
      <c r="B117">
        <v>29</v>
      </c>
      <c r="C117" s="22" t="s">
        <v>9422</v>
      </c>
      <c r="D117" t="s">
        <v>633</v>
      </c>
      <c r="E117" s="23" t="s">
        <v>9423</v>
      </c>
      <c r="F117" s="24" t="s">
        <v>657</v>
      </c>
      <c r="G117" s="25">
        <v>4</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9198</v>
      </c>
    </row>
    <row r="120" spans="1:27" x14ac:dyDescent="0.25">
      <c r="A120" t="s">
        <v>640</v>
      </c>
      <c r="E120" s="23" t="s">
        <v>1380</v>
      </c>
    </row>
    <row r="121" spans="1:27" x14ac:dyDescent="0.25">
      <c r="A121" t="s">
        <v>631</v>
      </c>
      <c r="B121">
        <v>30</v>
      </c>
      <c r="C121" s="22" t="s">
        <v>9424</v>
      </c>
      <c r="D121" t="s">
        <v>633</v>
      </c>
      <c r="E121" s="23" t="s">
        <v>9425</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9205</v>
      </c>
    </row>
    <row r="124" spans="1:27" x14ac:dyDescent="0.25">
      <c r="A124" t="s">
        <v>640</v>
      </c>
      <c r="E124" s="23" t="s">
        <v>1380</v>
      </c>
    </row>
    <row r="125" spans="1:27" x14ac:dyDescent="0.25">
      <c r="A125" t="s">
        <v>631</v>
      </c>
      <c r="B125">
        <v>31</v>
      </c>
      <c r="C125" s="22" t="s">
        <v>9426</v>
      </c>
      <c r="D125" t="s">
        <v>633</v>
      </c>
      <c r="E125" s="23" t="s">
        <v>9427</v>
      </c>
      <c r="F125" s="24" t="s">
        <v>657</v>
      </c>
      <c r="G125" s="25">
        <v>2</v>
      </c>
      <c r="H125" s="24">
        <v>0</v>
      </c>
      <c r="I125" s="26">
        <f>ROUND(G125*H125,P4)</f>
        <v>0</v>
      </c>
      <c r="L125" s="27">
        <v>0</v>
      </c>
      <c r="M125" s="20">
        <f>ROUND(G125*L125,P4)</f>
        <v>0</v>
      </c>
      <c r="N125" s="21" t="s">
        <v>633</v>
      </c>
      <c r="O125" s="28">
        <f>M125*AA125</f>
        <v>0</v>
      </c>
      <c r="P125">
        <v>3</v>
      </c>
      <c r="AA125">
        <f>IF(P125=1,$O$3,IF(P125=2,$O$4,$O$5))</f>
        <v>0.21</v>
      </c>
    </row>
    <row r="126" spans="1:27" x14ac:dyDescent="0.25">
      <c r="A126" t="s">
        <v>637</v>
      </c>
      <c r="E126" s="23" t="s">
        <v>9428</v>
      </c>
    </row>
    <row r="127" spans="1:27" ht="13" x14ac:dyDescent="0.3">
      <c r="A127" t="s">
        <v>638</v>
      </c>
      <c r="E127" s="29" t="s">
        <v>9205</v>
      </c>
    </row>
    <row r="128" spans="1:27" x14ac:dyDescent="0.25">
      <c r="A128" t="s">
        <v>640</v>
      </c>
      <c r="E128" s="23" t="s">
        <v>1380</v>
      </c>
    </row>
    <row r="129" spans="1:27" x14ac:dyDescent="0.25">
      <c r="A129" t="s">
        <v>631</v>
      </c>
      <c r="B129">
        <v>32</v>
      </c>
      <c r="C129" s="22" t="s">
        <v>9274</v>
      </c>
      <c r="D129" t="s">
        <v>633</v>
      </c>
      <c r="E129" s="23" t="s">
        <v>9275</v>
      </c>
      <c r="F129" s="24" t="s">
        <v>657</v>
      </c>
      <c r="G129" s="25">
        <v>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5454</v>
      </c>
    </row>
    <row r="132" spans="1:27" x14ac:dyDescent="0.25">
      <c r="A132" t="s">
        <v>640</v>
      </c>
      <c r="E132" s="23" t="s">
        <v>1380</v>
      </c>
    </row>
    <row r="133" spans="1:27" x14ac:dyDescent="0.25">
      <c r="A133" t="s">
        <v>631</v>
      </c>
      <c r="B133">
        <v>33</v>
      </c>
      <c r="C133" s="22" t="s">
        <v>9429</v>
      </c>
      <c r="D133" t="s">
        <v>633</v>
      </c>
      <c r="E133" s="23" t="s">
        <v>9430</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5454</v>
      </c>
    </row>
    <row r="136" spans="1:27" x14ac:dyDescent="0.25">
      <c r="A136" t="s">
        <v>640</v>
      </c>
      <c r="E136" s="23" t="s">
        <v>1380</v>
      </c>
    </row>
    <row r="137" spans="1:27" x14ac:dyDescent="0.25">
      <c r="A137" t="s">
        <v>631</v>
      </c>
      <c r="B137">
        <v>34</v>
      </c>
      <c r="C137" s="22" t="s">
        <v>9230</v>
      </c>
      <c r="D137" t="s">
        <v>633</v>
      </c>
      <c r="E137" s="23" t="s">
        <v>9231</v>
      </c>
      <c r="F137" s="24" t="s">
        <v>874</v>
      </c>
      <c r="G137" s="25">
        <v>50.41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9431</v>
      </c>
    </row>
    <row r="140" spans="1:27" x14ac:dyDescent="0.25">
      <c r="A140" t="s">
        <v>640</v>
      </c>
      <c r="E140" s="23" t="s">
        <v>1380</v>
      </c>
    </row>
    <row r="141" spans="1:27" x14ac:dyDescent="0.25">
      <c r="A141" t="s">
        <v>631</v>
      </c>
      <c r="B141">
        <v>35</v>
      </c>
      <c r="C141" s="22" t="s">
        <v>9217</v>
      </c>
      <c r="D141" t="s">
        <v>633</v>
      </c>
      <c r="E141" s="23" t="s">
        <v>9218</v>
      </c>
      <c r="F141" s="24" t="s">
        <v>657</v>
      </c>
      <c r="G141" s="25">
        <v>1</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5454</v>
      </c>
    </row>
    <row r="144" spans="1:27" x14ac:dyDescent="0.25">
      <c r="A144" t="s">
        <v>640</v>
      </c>
      <c r="E144" s="23" t="s">
        <v>1380</v>
      </c>
    </row>
    <row r="145" spans="1:27" x14ac:dyDescent="0.25">
      <c r="A145" t="s">
        <v>631</v>
      </c>
      <c r="B145">
        <v>36</v>
      </c>
      <c r="C145" s="22" t="s">
        <v>9432</v>
      </c>
      <c r="D145" t="s">
        <v>633</v>
      </c>
      <c r="E145" s="23" t="s">
        <v>9433</v>
      </c>
      <c r="F145" s="24" t="s">
        <v>657</v>
      </c>
      <c r="G145" s="25">
        <v>3</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9199</v>
      </c>
    </row>
    <row r="148" spans="1:27" x14ac:dyDescent="0.25">
      <c r="A148" t="s">
        <v>640</v>
      </c>
      <c r="E148" s="23" t="s">
        <v>1380</v>
      </c>
    </row>
    <row r="149" spans="1:27" x14ac:dyDescent="0.25">
      <c r="A149" t="s">
        <v>631</v>
      </c>
      <c r="B149">
        <v>37</v>
      </c>
      <c r="C149" s="22" t="s">
        <v>9278</v>
      </c>
      <c r="D149" t="s">
        <v>633</v>
      </c>
      <c r="E149" s="23" t="s">
        <v>9279</v>
      </c>
      <c r="F149" s="24" t="s">
        <v>647</v>
      </c>
      <c r="G149" s="25">
        <v>150.47</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9434</v>
      </c>
    </row>
    <row r="152" spans="1:27" x14ac:dyDescent="0.25">
      <c r="A152" t="s">
        <v>640</v>
      </c>
      <c r="E152" s="23" t="s">
        <v>1380</v>
      </c>
    </row>
    <row r="153" spans="1:27" x14ac:dyDescent="0.25">
      <c r="A153" t="s">
        <v>631</v>
      </c>
      <c r="B153">
        <v>38</v>
      </c>
      <c r="C153" s="22" t="s">
        <v>9148</v>
      </c>
      <c r="D153" t="s">
        <v>633</v>
      </c>
      <c r="E153" s="23" t="s">
        <v>9149</v>
      </c>
      <c r="F153" s="24" t="s">
        <v>647</v>
      </c>
      <c r="G153" s="25">
        <v>150.47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9434</v>
      </c>
    </row>
    <row r="156" spans="1:27" x14ac:dyDescent="0.25">
      <c r="A156" t="s">
        <v>640</v>
      </c>
      <c r="E156" s="23" t="s">
        <v>1380</v>
      </c>
    </row>
    <row r="157" spans="1:27" x14ac:dyDescent="0.25">
      <c r="A157" t="s">
        <v>631</v>
      </c>
      <c r="B157">
        <v>39</v>
      </c>
      <c r="C157" s="22" t="s">
        <v>9232</v>
      </c>
      <c r="D157" t="s">
        <v>633</v>
      </c>
      <c r="E157" s="23" t="s">
        <v>9233</v>
      </c>
      <c r="F157" s="24" t="s">
        <v>874</v>
      </c>
      <c r="G157" s="25">
        <v>5</v>
      </c>
      <c r="H157" s="24">
        <v>0</v>
      </c>
      <c r="I157" s="26">
        <f>ROUND(G157*H157,P4)</f>
        <v>0</v>
      </c>
      <c r="L157" s="27">
        <v>0</v>
      </c>
      <c r="M157" s="20">
        <f>ROUND(G157*L157,P4)</f>
        <v>0</v>
      </c>
      <c r="N157" s="21" t="s">
        <v>633</v>
      </c>
      <c r="O157" s="28">
        <f>M157*AA157</f>
        <v>0</v>
      </c>
      <c r="P157">
        <v>3</v>
      </c>
      <c r="AA157">
        <f>IF(P157=1,$O$3,IF(P157=2,$O$4,$O$5))</f>
        <v>0.21</v>
      </c>
    </row>
    <row r="158" spans="1:27" x14ac:dyDescent="0.25">
      <c r="A158" t="s">
        <v>637</v>
      </c>
      <c r="E158" s="23" t="s">
        <v>9281</v>
      </c>
    </row>
    <row r="159" spans="1:27" ht="13" x14ac:dyDescent="0.3">
      <c r="A159" t="s">
        <v>638</v>
      </c>
      <c r="E159" s="29" t="s">
        <v>9226</v>
      </c>
    </row>
    <row r="160" spans="1:27" ht="409.5" x14ac:dyDescent="0.25">
      <c r="A160" t="s">
        <v>640</v>
      </c>
      <c r="E160" s="23" t="s">
        <v>9235</v>
      </c>
    </row>
    <row r="161" spans="1:27" x14ac:dyDescent="0.25">
      <c r="A161" t="s">
        <v>631</v>
      </c>
      <c r="B161">
        <v>40</v>
      </c>
      <c r="C161" s="22" t="s">
        <v>9219</v>
      </c>
      <c r="D161" t="s">
        <v>633</v>
      </c>
      <c r="E161" s="23" t="s">
        <v>9220</v>
      </c>
      <c r="F161" s="24" t="s">
        <v>647</v>
      </c>
      <c r="G161" s="25">
        <v>13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9195</v>
      </c>
    </row>
    <row r="164" spans="1:27" x14ac:dyDescent="0.25">
      <c r="A164" t="s">
        <v>640</v>
      </c>
      <c r="E164" s="23" t="s">
        <v>1380</v>
      </c>
    </row>
    <row r="165" spans="1:27" x14ac:dyDescent="0.25">
      <c r="A165" t="s">
        <v>631</v>
      </c>
      <c r="B165">
        <v>41</v>
      </c>
      <c r="C165" s="22" t="s">
        <v>9283</v>
      </c>
      <c r="D165" t="s">
        <v>633</v>
      </c>
      <c r="E165" s="23" t="s">
        <v>9284</v>
      </c>
      <c r="F165" s="24" t="s">
        <v>647</v>
      </c>
      <c r="G165" s="25">
        <v>13</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9195</v>
      </c>
    </row>
    <row r="168" spans="1:27" x14ac:dyDescent="0.25">
      <c r="A168" t="s">
        <v>640</v>
      </c>
      <c r="E168" s="23" t="s">
        <v>1380</v>
      </c>
    </row>
    <row r="169" spans="1:27" x14ac:dyDescent="0.25">
      <c r="A169" t="s">
        <v>631</v>
      </c>
      <c r="B169">
        <v>42</v>
      </c>
      <c r="C169" s="22" t="s">
        <v>9435</v>
      </c>
      <c r="D169" t="s">
        <v>633</v>
      </c>
      <c r="E169" s="23" t="s">
        <v>9436</v>
      </c>
      <c r="F169" s="24" t="s">
        <v>647</v>
      </c>
      <c r="G169" s="25">
        <v>137.47</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9410</v>
      </c>
    </row>
    <row r="172" spans="1:27" x14ac:dyDescent="0.25">
      <c r="A172" t="s">
        <v>640</v>
      </c>
      <c r="E172" s="23" t="s">
        <v>1380</v>
      </c>
    </row>
    <row r="173" spans="1:27" x14ac:dyDescent="0.25">
      <c r="A173" t="s">
        <v>631</v>
      </c>
      <c r="B173">
        <v>43</v>
      </c>
      <c r="C173" s="22" t="s">
        <v>9437</v>
      </c>
      <c r="D173" t="s">
        <v>633</v>
      </c>
      <c r="E173" s="23" t="s">
        <v>9438</v>
      </c>
      <c r="F173" s="24" t="s">
        <v>647</v>
      </c>
      <c r="G173" s="25">
        <v>137.47</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9410</v>
      </c>
    </row>
    <row r="176" spans="1:27" x14ac:dyDescent="0.25">
      <c r="A176" t="s">
        <v>640</v>
      </c>
      <c r="E176" s="23" t="s">
        <v>1380</v>
      </c>
    </row>
    <row r="177" spans="1:27" ht="13" x14ac:dyDescent="0.25">
      <c r="A177" t="s">
        <v>628</v>
      </c>
      <c r="C177" s="18" t="s">
        <v>1966</v>
      </c>
      <c r="E177" s="19" t="s">
        <v>6837</v>
      </c>
      <c r="L177" s="20">
        <f>SUMIFS(L178:L181,A178:A181,"P")</f>
        <v>0</v>
      </c>
      <c r="M177" s="20">
        <f>SUMIFS(M178:M181,A178:A181,"P")</f>
        <v>0</v>
      </c>
      <c r="N177" s="21"/>
    </row>
    <row r="178" spans="1:27" x14ac:dyDescent="0.25">
      <c r="A178" t="s">
        <v>631</v>
      </c>
      <c r="B178">
        <v>44</v>
      </c>
      <c r="C178" s="22" t="s">
        <v>9439</v>
      </c>
      <c r="D178" t="s">
        <v>633</v>
      </c>
      <c r="E178" s="23" t="s">
        <v>9440</v>
      </c>
      <c r="F178" s="24" t="s">
        <v>647</v>
      </c>
      <c r="G178" s="25">
        <v>10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9373</v>
      </c>
    </row>
    <row r="180" spans="1:27" ht="13" x14ac:dyDescent="0.3">
      <c r="A180" t="s">
        <v>638</v>
      </c>
      <c r="E180" s="29" t="s">
        <v>9240</v>
      </c>
    </row>
    <row r="181" spans="1:27" x14ac:dyDescent="0.25">
      <c r="A181" t="s">
        <v>640</v>
      </c>
      <c r="E181" s="23" t="s">
        <v>1380</v>
      </c>
    </row>
    <row r="182" spans="1:27" ht="13" x14ac:dyDescent="0.25">
      <c r="A182" t="s">
        <v>628</v>
      </c>
      <c r="C182" s="18" t="s">
        <v>1801</v>
      </c>
      <c r="E182" s="19" t="s">
        <v>1802</v>
      </c>
      <c r="L182" s="20">
        <f>SUMIFS(L183:L190,A183:A190,"P")</f>
        <v>0</v>
      </c>
      <c r="M182" s="20">
        <f>SUMIFS(M183:M190,A183:A190,"P")</f>
        <v>0</v>
      </c>
      <c r="N182" s="21"/>
    </row>
    <row r="183" spans="1:27" ht="25" x14ac:dyDescent="0.25">
      <c r="A183" t="s">
        <v>631</v>
      </c>
      <c r="B183">
        <v>1</v>
      </c>
      <c r="C183" s="22" t="s">
        <v>1803</v>
      </c>
      <c r="D183" t="s">
        <v>1804</v>
      </c>
      <c r="E183" s="23" t="s">
        <v>1805</v>
      </c>
      <c r="F183" s="24" t="s">
        <v>1806</v>
      </c>
      <c r="G183" s="25">
        <v>882</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ht="13" x14ac:dyDescent="0.3">
      <c r="A185" t="s">
        <v>638</v>
      </c>
      <c r="E185" s="29" t="s">
        <v>9186</v>
      </c>
    </row>
    <row r="186" spans="1:27" ht="187.5" x14ac:dyDescent="0.25">
      <c r="A186" t="s">
        <v>640</v>
      </c>
      <c r="E186" s="23" t="s">
        <v>3746</v>
      </c>
    </row>
    <row r="187" spans="1:27" ht="25" x14ac:dyDescent="0.25">
      <c r="A187" t="s">
        <v>631</v>
      </c>
      <c r="B187">
        <v>2</v>
      </c>
      <c r="C187" s="22" t="s">
        <v>2224</v>
      </c>
      <c r="D187" t="s">
        <v>2225</v>
      </c>
      <c r="E187" s="23" t="s">
        <v>2226</v>
      </c>
      <c r="F187" s="24" t="s">
        <v>1806</v>
      </c>
      <c r="G187" s="25">
        <v>20.7</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ht="13" x14ac:dyDescent="0.3">
      <c r="A189" t="s">
        <v>638</v>
      </c>
      <c r="E189" s="29" t="s">
        <v>9186</v>
      </c>
    </row>
    <row r="190" spans="1:27" ht="187.5" x14ac:dyDescent="0.25">
      <c r="A190" t="s">
        <v>640</v>
      </c>
      <c r="E190" s="23" t="s">
        <v>4127</v>
      </c>
    </row>
  </sheetData>
  <sheetProtection algorithmName="SHA-512" hashValue="aDRgjdFszTnmdk1gTwFL6wPB5u+ZDH3PgFNjmHEAVt36AQZCBjRI3Cfx/bvgmP3lbPa09HP8DOKbnBu5rT22pg==" saltValue="eATFjqV1W4WnCKBgSppb/6olpvkj3yoS1+hBJV6gW5xOXyfPtKvhh3z7msvR8KJNFSYov1lGYE1Vwqw+ynvQ4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COUNTIFS(L8:L150,"=0",A8:A150,"P")+COUNTIFS(L8:L150,"",A8:A150,"P")+SUM(Q8:Q150)</f>
        <v>34</v>
      </c>
    </row>
    <row r="8" spans="1:27" ht="13" x14ac:dyDescent="0.25">
      <c r="A8" t="s">
        <v>626</v>
      </c>
      <c r="C8" s="18" t="s">
        <v>9441</v>
      </c>
      <c r="E8" s="19" t="s">
        <v>368</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8877</v>
      </c>
      <c r="D10" t="s">
        <v>633</v>
      </c>
      <c r="E10" s="23" t="s">
        <v>7559</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9355</v>
      </c>
    </row>
    <row r="13" spans="1:27" x14ac:dyDescent="0.25">
      <c r="A13" t="s">
        <v>640</v>
      </c>
      <c r="E13" s="23" t="s">
        <v>1380</v>
      </c>
    </row>
    <row r="14" spans="1:27" x14ac:dyDescent="0.25">
      <c r="A14" t="s">
        <v>631</v>
      </c>
      <c r="B14">
        <v>3</v>
      </c>
      <c r="C14" s="22" t="s">
        <v>1474</v>
      </c>
      <c r="D14" t="s">
        <v>633</v>
      </c>
      <c r="E14" s="23" t="s">
        <v>1475</v>
      </c>
      <c r="F14" s="24" t="s">
        <v>874</v>
      </c>
      <c r="G14" s="25">
        <v>301.29000000000002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9395</v>
      </c>
    </row>
    <row r="16" spans="1:27" ht="13" x14ac:dyDescent="0.3">
      <c r="A16" t="s">
        <v>638</v>
      </c>
      <c r="E16" s="29" t="s">
        <v>9209</v>
      </c>
    </row>
    <row r="17" spans="1:27" x14ac:dyDescent="0.25">
      <c r="A17" t="s">
        <v>640</v>
      </c>
      <c r="E17" s="23" t="s">
        <v>1380</v>
      </c>
    </row>
    <row r="18" spans="1:27" x14ac:dyDescent="0.25">
      <c r="A18" t="s">
        <v>631</v>
      </c>
      <c r="B18">
        <v>4</v>
      </c>
      <c r="C18" s="22" t="s">
        <v>1477</v>
      </c>
      <c r="D18" t="s">
        <v>633</v>
      </c>
      <c r="E18" s="23" t="s">
        <v>1478</v>
      </c>
      <c r="F18" s="24" t="s">
        <v>874</v>
      </c>
      <c r="G18" s="25">
        <v>888.44</v>
      </c>
      <c r="H18" s="24">
        <v>0</v>
      </c>
      <c r="I18" s="26">
        <f>ROUND(G18*H18,P4)</f>
        <v>0</v>
      </c>
      <c r="L18" s="27">
        <v>0</v>
      </c>
      <c r="M18" s="20">
        <f>ROUND(G18*L18,P4)</f>
        <v>0</v>
      </c>
      <c r="N18" s="21" t="s">
        <v>636</v>
      </c>
      <c r="O18" s="28">
        <f>M18*AA18</f>
        <v>0</v>
      </c>
      <c r="P18">
        <v>3</v>
      </c>
      <c r="AA18">
        <f>IF(P18=1,$O$3,IF(P18=2,$O$4,$O$5))</f>
        <v>0.21</v>
      </c>
    </row>
    <row r="19" spans="1:27" x14ac:dyDescent="0.25">
      <c r="A19" t="s">
        <v>637</v>
      </c>
      <c r="E19" s="23" t="s">
        <v>9396</v>
      </c>
    </row>
    <row r="20" spans="1:27" ht="13" x14ac:dyDescent="0.3">
      <c r="A20" t="s">
        <v>638</v>
      </c>
      <c r="E20" s="29" t="s">
        <v>9209</v>
      </c>
    </row>
    <row r="21" spans="1:27" x14ac:dyDescent="0.25">
      <c r="A21" t="s">
        <v>640</v>
      </c>
      <c r="E21" s="23" t="s">
        <v>1380</v>
      </c>
    </row>
    <row r="22" spans="1:27" x14ac:dyDescent="0.25">
      <c r="A22" t="s">
        <v>631</v>
      </c>
      <c r="B22">
        <v>5</v>
      </c>
      <c r="C22" s="22" t="s">
        <v>4702</v>
      </c>
      <c r="D22" t="s">
        <v>633</v>
      </c>
      <c r="E22" s="23" t="s">
        <v>4703</v>
      </c>
      <c r="F22" s="24" t="s">
        <v>874</v>
      </c>
      <c r="G22" s="25">
        <v>948.15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6</v>
      </c>
      <c r="C26" s="22" t="s">
        <v>888</v>
      </c>
      <c r="D26" t="s">
        <v>633</v>
      </c>
      <c r="E26" s="23" t="s">
        <v>889</v>
      </c>
      <c r="F26" s="24" t="s">
        <v>874</v>
      </c>
      <c r="G26" s="25">
        <v>241.59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9209</v>
      </c>
    </row>
    <row r="29" spans="1:27" x14ac:dyDescent="0.25">
      <c r="A29" t="s">
        <v>640</v>
      </c>
      <c r="E29" s="23" t="s">
        <v>1380</v>
      </c>
    </row>
    <row r="30" spans="1:27" x14ac:dyDescent="0.25">
      <c r="A30" t="s">
        <v>631</v>
      </c>
      <c r="B30">
        <v>7</v>
      </c>
      <c r="C30" s="22" t="s">
        <v>1888</v>
      </c>
      <c r="D30" t="s">
        <v>633</v>
      </c>
      <c r="E30" s="23" t="s">
        <v>1889</v>
      </c>
      <c r="F30" s="24" t="s">
        <v>874</v>
      </c>
      <c r="G30" s="25">
        <v>684.36</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8</v>
      </c>
      <c r="C34" s="22" t="s">
        <v>6387</v>
      </c>
      <c r="D34" t="s">
        <v>633</v>
      </c>
      <c r="E34" s="23" t="s">
        <v>6388</v>
      </c>
      <c r="F34" s="24" t="s">
        <v>874</v>
      </c>
      <c r="G34" s="25">
        <v>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9</v>
      </c>
      <c r="C38" s="22" t="s">
        <v>1881</v>
      </c>
      <c r="D38" t="s">
        <v>633</v>
      </c>
      <c r="E38" s="23" t="s">
        <v>1882</v>
      </c>
      <c r="F38" s="24" t="s">
        <v>870</v>
      </c>
      <c r="G38" s="25">
        <v>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10</v>
      </c>
      <c r="C42" s="22" t="s">
        <v>3879</v>
      </c>
      <c r="D42" t="s">
        <v>633</v>
      </c>
      <c r="E42" s="23" t="s">
        <v>3880</v>
      </c>
      <c r="F42" s="24" t="s">
        <v>874</v>
      </c>
      <c r="G42" s="25">
        <v>73.02</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11</v>
      </c>
      <c r="C47" s="22" t="s">
        <v>5585</v>
      </c>
      <c r="D47" t="s">
        <v>633</v>
      </c>
      <c r="E47" s="23" t="s">
        <v>5586</v>
      </c>
      <c r="F47" s="24" t="s">
        <v>874</v>
      </c>
      <c r="G47" s="25">
        <v>12.65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12</v>
      </c>
      <c r="C51" s="22" t="s">
        <v>9212</v>
      </c>
      <c r="D51" t="s">
        <v>633</v>
      </c>
      <c r="E51" s="23" t="s">
        <v>9188</v>
      </c>
      <c r="F51" s="24" t="s">
        <v>874</v>
      </c>
      <c r="G51" s="25">
        <v>28.87</v>
      </c>
      <c r="H51" s="24">
        <v>0</v>
      </c>
      <c r="I51" s="26">
        <f>ROUND(G51*H51,P4)</f>
        <v>0</v>
      </c>
      <c r="L51" s="27">
        <v>0</v>
      </c>
      <c r="M51" s="20">
        <f>ROUND(G51*L51,P4)</f>
        <v>0</v>
      </c>
      <c r="N51" s="21" t="s">
        <v>633</v>
      </c>
      <c r="O51" s="28">
        <f>M51*AA51</f>
        <v>0</v>
      </c>
      <c r="P51">
        <v>3</v>
      </c>
      <c r="AA51">
        <f>IF(P51=1,$O$3,IF(P51=2,$O$4,$O$5))</f>
        <v>0.21</v>
      </c>
    </row>
    <row r="52" spans="1:27" x14ac:dyDescent="0.25">
      <c r="A52" t="s">
        <v>637</v>
      </c>
      <c r="E52" s="23" t="s">
        <v>9213</v>
      </c>
    </row>
    <row r="53" spans="1:27" ht="13" x14ac:dyDescent="0.3">
      <c r="A53" t="s">
        <v>638</v>
      </c>
      <c r="E53" s="29" t="s">
        <v>9209</v>
      </c>
    </row>
    <row r="54" spans="1:27" x14ac:dyDescent="0.25">
      <c r="A54" t="s">
        <v>640</v>
      </c>
      <c r="E54" s="23" t="s">
        <v>1380</v>
      </c>
    </row>
    <row r="55" spans="1:27" x14ac:dyDescent="0.25">
      <c r="A55" t="s">
        <v>631</v>
      </c>
      <c r="B55">
        <v>13</v>
      </c>
      <c r="C55" s="22" t="s">
        <v>9187</v>
      </c>
      <c r="D55" t="s">
        <v>633</v>
      </c>
      <c r="E55" s="23" t="s">
        <v>9188</v>
      </c>
      <c r="F55" s="24" t="s">
        <v>874</v>
      </c>
      <c r="G55" s="25">
        <v>16.23</v>
      </c>
      <c r="H55" s="24">
        <v>0</v>
      </c>
      <c r="I55" s="26">
        <f>ROUND(G55*H55,P4)</f>
        <v>0</v>
      </c>
      <c r="L55" s="27">
        <v>0</v>
      </c>
      <c r="M55" s="20">
        <f>ROUND(G55*L55,P4)</f>
        <v>0</v>
      </c>
      <c r="N55" s="21" t="s">
        <v>636</v>
      </c>
      <c r="O55" s="28">
        <f>M55*AA55</f>
        <v>0</v>
      </c>
      <c r="P55">
        <v>3</v>
      </c>
      <c r="AA55">
        <f>IF(P55=1,$O$3,IF(P55=2,$O$4,$O$5))</f>
        <v>0.21</v>
      </c>
    </row>
    <row r="56" spans="1:27" x14ac:dyDescent="0.25">
      <c r="A56" t="s">
        <v>637</v>
      </c>
      <c r="E56" s="23" t="s">
        <v>9189</v>
      </c>
    </row>
    <row r="57" spans="1:27" ht="13" x14ac:dyDescent="0.3">
      <c r="A57" t="s">
        <v>638</v>
      </c>
      <c r="E57" s="29" t="s">
        <v>9209</v>
      </c>
    </row>
    <row r="58" spans="1:27" x14ac:dyDescent="0.25">
      <c r="A58" t="s">
        <v>640</v>
      </c>
      <c r="E58" s="23" t="s">
        <v>1380</v>
      </c>
    </row>
    <row r="59" spans="1:27" ht="13" x14ac:dyDescent="0.25">
      <c r="A59" t="s">
        <v>628</v>
      </c>
      <c r="C59" s="18" t="s">
        <v>4857</v>
      </c>
      <c r="E59" s="19" t="s">
        <v>5603</v>
      </c>
      <c r="L59" s="20">
        <f>SUMIFS(L60:L139,A60:A139,"P")</f>
        <v>0</v>
      </c>
      <c r="M59" s="20">
        <f>SUMIFS(M60:M139,A60:A139,"P")</f>
        <v>0</v>
      </c>
      <c r="N59" s="21"/>
    </row>
    <row r="60" spans="1:27" x14ac:dyDescent="0.25">
      <c r="A60" t="s">
        <v>631</v>
      </c>
      <c r="B60">
        <v>14</v>
      </c>
      <c r="C60" s="22" t="s">
        <v>9406</v>
      </c>
      <c r="D60" t="s">
        <v>633</v>
      </c>
      <c r="E60" s="23" t="s">
        <v>9407</v>
      </c>
      <c r="F60" s="24" t="s">
        <v>647</v>
      </c>
      <c r="G60" s="25">
        <v>8.5</v>
      </c>
      <c r="H60" s="24">
        <v>0</v>
      </c>
      <c r="I60" s="26">
        <f>ROUND(G60*H60,P4)</f>
        <v>0</v>
      </c>
      <c r="L60" s="27">
        <v>0</v>
      </c>
      <c r="M60" s="20">
        <f>ROUND(G60*L60,P4)</f>
        <v>0</v>
      </c>
      <c r="N60" s="21" t="s">
        <v>636</v>
      </c>
      <c r="O60" s="28">
        <f>M60*AA60</f>
        <v>0</v>
      </c>
      <c r="P60">
        <v>3</v>
      </c>
      <c r="AA60">
        <f>IF(P60=1,$O$3,IF(P60=2,$O$4,$O$5))</f>
        <v>0.21</v>
      </c>
    </row>
    <row r="61" spans="1:27" x14ac:dyDescent="0.25">
      <c r="A61" t="s">
        <v>637</v>
      </c>
      <c r="E61" s="23" t="s">
        <v>9408</v>
      </c>
    </row>
    <row r="62" spans="1:27" ht="13" x14ac:dyDescent="0.3">
      <c r="A62" t="s">
        <v>638</v>
      </c>
      <c r="E62" s="29" t="s">
        <v>9442</v>
      </c>
    </row>
    <row r="63" spans="1:27" x14ac:dyDescent="0.25">
      <c r="A63" t="s">
        <v>640</v>
      </c>
      <c r="E63" s="23" t="s">
        <v>1380</v>
      </c>
    </row>
    <row r="64" spans="1:27" x14ac:dyDescent="0.25">
      <c r="A64" t="s">
        <v>631</v>
      </c>
      <c r="B64">
        <v>15</v>
      </c>
      <c r="C64" s="22" t="s">
        <v>9289</v>
      </c>
      <c r="D64" t="s">
        <v>633</v>
      </c>
      <c r="E64" s="23" t="s">
        <v>9290</v>
      </c>
      <c r="F64" s="24" t="s">
        <v>647</v>
      </c>
      <c r="G64" s="25">
        <v>211.46</v>
      </c>
      <c r="H64" s="24">
        <v>0</v>
      </c>
      <c r="I64" s="26">
        <f>ROUND(G64*H64,P4)</f>
        <v>0</v>
      </c>
      <c r="L64" s="27">
        <v>0</v>
      </c>
      <c r="M64" s="20">
        <f>ROUND(G64*L64,P4)</f>
        <v>0</v>
      </c>
      <c r="N64" s="21" t="s">
        <v>636</v>
      </c>
      <c r="O64" s="28">
        <f>M64*AA64</f>
        <v>0</v>
      </c>
      <c r="P64">
        <v>3</v>
      </c>
      <c r="AA64">
        <f>IF(P64=1,$O$3,IF(P64=2,$O$4,$O$5))</f>
        <v>0.21</v>
      </c>
    </row>
    <row r="65" spans="1:27" x14ac:dyDescent="0.25">
      <c r="A65" t="s">
        <v>637</v>
      </c>
      <c r="E65" s="23" t="s">
        <v>9291</v>
      </c>
    </row>
    <row r="66" spans="1:27" ht="13" x14ac:dyDescent="0.3">
      <c r="A66" t="s">
        <v>638</v>
      </c>
      <c r="E66" s="29" t="s">
        <v>9443</v>
      </c>
    </row>
    <row r="67" spans="1:27" x14ac:dyDescent="0.25">
      <c r="A67" t="s">
        <v>640</v>
      </c>
      <c r="E67" s="23" t="s">
        <v>1380</v>
      </c>
    </row>
    <row r="68" spans="1:27" x14ac:dyDescent="0.25">
      <c r="A68" t="s">
        <v>631</v>
      </c>
      <c r="B68">
        <v>16</v>
      </c>
      <c r="C68" s="22" t="s">
        <v>9411</v>
      </c>
      <c r="D68" t="s">
        <v>633</v>
      </c>
      <c r="E68" s="23" t="s">
        <v>9412</v>
      </c>
      <c r="F68" s="24" t="s">
        <v>647</v>
      </c>
      <c r="G68" s="25">
        <v>42.5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9444</v>
      </c>
    </row>
    <row r="71" spans="1:27" x14ac:dyDescent="0.25">
      <c r="A71" t="s">
        <v>640</v>
      </c>
      <c r="E71" s="23" t="s">
        <v>1380</v>
      </c>
    </row>
    <row r="72" spans="1:27" x14ac:dyDescent="0.25">
      <c r="A72" t="s">
        <v>631</v>
      </c>
      <c r="B72">
        <v>17</v>
      </c>
      <c r="C72" s="22" t="s">
        <v>9414</v>
      </c>
      <c r="D72" t="s">
        <v>633</v>
      </c>
      <c r="E72" s="23" t="s">
        <v>9415</v>
      </c>
      <c r="F72" s="24" t="s">
        <v>647</v>
      </c>
      <c r="G72" s="25">
        <v>42.5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9444</v>
      </c>
    </row>
    <row r="75" spans="1:27" x14ac:dyDescent="0.25">
      <c r="A75" t="s">
        <v>640</v>
      </c>
      <c r="E75" s="23" t="s">
        <v>1380</v>
      </c>
    </row>
    <row r="76" spans="1:27" x14ac:dyDescent="0.25">
      <c r="A76" t="s">
        <v>631</v>
      </c>
      <c r="B76">
        <v>18</v>
      </c>
      <c r="C76" s="22" t="s">
        <v>9416</v>
      </c>
      <c r="D76" t="s">
        <v>633</v>
      </c>
      <c r="E76" s="23" t="s">
        <v>9417</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9205</v>
      </c>
    </row>
    <row r="79" spans="1:27" x14ac:dyDescent="0.25">
      <c r="A79" t="s">
        <v>640</v>
      </c>
      <c r="E79" s="23" t="s">
        <v>1380</v>
      </c>
    </row>
    <row r="80" spans="1:27" x14ac:dyDescent="0.25">
      <c r="A80" t="s">
        <v>631</v>
      </c>
      <c r="B80">
        <v>19</v>
      </c>
      <c r="C80" s="22" t="s">
        <v>9299</v>
      </c>
      <c r="D80" t="s">
        <v>633</v>
      </c>
      <c r="E80" s="23" t="s">
        <v>9300</v>
      </c>
      <c r="F80" s="24" t="s">
        <v>657</v>
      </c>
      <c r="G80" s="25">
        <v>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5454</v>
      </c>
    </row>
    <row r="83" spans="1:27" x14ac:dyDescent="0.25">
      <c r="A83" t="s">
        <v>640</v>
      </c>
      <c r="E83" s="23" t="s">
        <v>1380</v>
      </c>
    </row>
    <row r="84" spans="1:27" x14ac:dyDescent="0.25">
      <c r="A84" t="s">
        <v>631</v>
      </c>
      <c r="B84">
        <v>20</v>
      </c>
      <c r="C84" s="22" t="s">
        <v>9418</v>
      </c>
      <c r="D84" t="s">
        <v>633</v>
      </c>
      <c r="E84" s="23" t="s">
        <v>9419</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5454</v>
      </c>
    </row>
    <row r="87" spans="1:27" x14ac:dyDescent="0.25">
      <c r="A87" t="s">
        <v>640</v>
      </c>
      <c r="E87" s="23" t="s">
        <v>1380</v>
      </c>
    </row>
    <row r="88" spans="1:27" x14ac:dyDescent="0.25">
      <c r="A88" t="s">
        <v>631</v>
      </c>
      <c r="B88">
        <v>21</v>
      </c>
      <c r="C88" s="22" t="s">
        <v>9420</v>
      </c>
      <c r="D88" t="s">
        <v>633</v>
      </c>
      <c r="E88" s="23" t="s">
        <v>9421</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9205</v>
      </c>
    </row>
    <row r="91" spans="1:27" x14ac:dyDescent="0.25">
      <c r="A91" t="s">
        <v>640</v>
      </c>
      <c r="E91" s="23" t="s">
        <v>1380</v>
      </c>
    </row>
    <row r="92" spans="1:27" x14ac:dyDescent="0.25">
      <c r="A92" t="s">
        <v>631</v>
      </c>
      <c r="B92">
        <v>22</v>
      </c>
      <c r="C92" s="22" t="s">
        <v>9304</v>
      </c>
      <c r="D92" t="s">
        <v>633</v>
      </c>
      <c r="E92" s="23" t="s">
        <v>9305</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5454</v>
      </c>
    </row>
    <row r="95" spans="1:27" x14ac:dyDescent="0.25">
      <c r="A95" t="s">
        <v>640</v>
      </c>
      <c r="E95" s="23" t="s">
        <v>1380</v>
      </c>
    </row>
    <row r="96" spans="1:27" x14ac:dyDescent="0.25">
      <c r="A96" t="s">
        <v>631</v>
      </c>
      <c r="B96">
        <v>23</v>
      </c>
      <c r="C96" s="22" t="s">
        <v>9424</v>
      </c>
      <c r="D96" t="s">
        <v>633</v>
      </c>
      <c r="E96" s="23" t="s">
        <v>9425</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5454</v>
      </c>
    </row>
    <row r="99" spans="1:27" x14ac:dyDescent="0.25">
      <c r="A99" t="s">
        <v>640</v>
      </c>
      <c r="E99" s="23" t="s">
        <v>1380</v>
      </c>
    </row>
    <row r="100" spans="1:27" x14ac:dyDescent="0.25">
      <c r="A100" t="s">
        <v>631</v>
      </c>
      <c r="B100">
        <v>24</v>
      </c>
      <c r="C100" s="22" t="s">
        <v>9426</v>
      </c>
      <c r="D100" t="s">
        <v>633</v>
      </c>
      <c r="E100" s="23" t="s">
        <v>9427</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9428</v>
      </c>
    </row>
    <row r="102" spans="1:27" ht="13" x14ac:dyDescent="0.3">
      <c r="A102" t="s">
        <v>638</v>
      </c>
      <c r="E102" s="29" t="s">
        <v>5454</v>
      </c>
    </row>
    <row r="103" spans="1:27" x14ac:dyDescent="0.25">
      <c r="A103" t="s">
        <v>640</v>
      </c>
      <c r="E103" s="23" t="s">
        <v>1380</v>
      </c>
    </row>
    <row r="104" spans="1:27" x14ac:dyDescent="0.25">
      <c r="A104" t="s">
        <v>631</v>
      </c>
      <c r="B104">
        <v>25</v>
      </c>
      <c r="C104" s="22" t="s">
        <v>9274</v>
      </c>
      <c r="D104" t="s">
        <v>633</v>
      </c>
      <c r="E104" s="23" t="s">
        <v>9275</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5454</v>
      </c>
    </row>
    <row r="107" spans="1:27" x14ac:dyDescent="0.25">
      <c r="A107" t="s">
        <v>640</v>
      </c>
      <c r="E107" s="23" t="s">
        <v>1380</v>
      </c>
    </row>
    <row r="108" spans="1:27" x14ac:dyDescent="0.25">
      <c r="A108" t="s">
        <v>631</v>
      </c>
      <c r="B108">
        <v>26</v>
      </c>
      <c r="C108" s="22" t="s">
        <v>9429</v>
      </c>
      <c r="D108" t="s">
        <v>633</v>
      </c>
      <c r="E108" s="23" t="s">
        <v>9430</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5454</v>
      </c>
    </row>
    <row r="111" spans="1:27" x14ac:dyDescent="0.25">
      <c r="A111" t="s">
        <v>640</v>
      </c>
      <c r="E111" s="23" t="s">
        <v>1380</v>
      </c>
    </row>
    <row r="112" spans="1:27" x14ac:dyDescent="0.25">
      <c r="A112" t="s">
        <v>631</v>
      </c>
      <c r="B112">
        <v>27</v>
      </c>
      <c r="C112" s="22" t="s">
        <v>9230</v>
      </c>
      <c r="D112" t="s">
        <v>633</v>
      </c>
      <c r="E112" s="23" t="s">
        <v>9231</v>
      </c>
      <c r="F112" s="24" t="s">
        <v>874</v>
      </c>
      <c r="G112" s="25">
        <v>60.26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9445</v>
      </c>
    </row>
    <row r="115" spans="1:27" x14ac:dyDescent="0.25">
      <c r="A115" t="s">
        <v>640</v>
      </c>
      <c r="E115" s="23" t="s">
        <v>1380</v>
      </c>
    </row>
    <row r="116" spans="1:27" x14ac:dyDescent="0.25">
      <c r="A116" t="s">
        <v>631</v>
      </c>
      <c r="B116">
        <v>28</v>
      </c>
      <c r="C116" s="22" t="s">
        <v>9432</v>
      </c>
      <c r="D116" t="s">
        <v>633</v>
      </c>
      <c r="E116" s="23" t="s">
        <v>9433</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9205</v>
      </c>
    </row>
    <row r="119" spans="1:27" x14ac:dyDescent="0.25">
      <c r="A119" t="s">
        <v>640</v>
      </c>
      <c r="E119" s="23" t="s">
        <v>1380</v>
      </c>
    </row>
    <row r="120" spans="1:27" x14ac:dyDescent="0.25">
      <c r="A120" t="s">
        <v>631</v>
      </c>
      <c r="B120">
        <v>29</v>
      </c>
      <c r="C120" s="22" t="s">
        <v>9278</v>
      </c>
      <c r="D120" t="s">
        <v>633</v>
      </c>
      <c r="E120" s="23" t="s">
        <v>9279</v>
      </c>
      <c r="F120" s="24" t="s">
        <v>647</v>
      </c>
      <c r="G120" s="25">
        <v>168.96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9446</v>
      </c>
    </row>
    <row r="123" spans="1:27" x14ac:dyDescent="0.25">
      <c r="A123" t="s">
        <v>640</v>
      </c>
      <c r="E123" s="23" t="s">
        <v>1380</v>
      </c>
    </row>
    <row r="124" spans="1:27" x14ac:dyDescent="0.25">
      <c r="A124" t="s">
        <v>631</v>
      </c>
      <c r="B124">
        <v>30</v>
      </c>
      <c r="C124" s="22" t="s">
        <v>9148</v>
      </c>
      <c r="D124" t="s">
        <v>633</v>
      </c>
      <c r="E124" s="23" t="s">
        <v>9149</v>
      </c>
      <c r="F124" s="24" t="s">
        <v>647</v>
      </c>
      <c r="G124" s="25">
        <v>168.96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9446</v>
      </c>
    </row>
    <row r="127" spans="1:27" x14ac:dyDescent="0.25">
      <c r="A127" t="s">
        <v>640</v>
      </c>
      <c r="E127" s="23" t="s">
        <v>1380</v>
      </c>
    </row>
    <row r="128" spans="1:27" x14ac:dyDescent="0.25">
      <c r="A128" t="s">
        <v>631</v>
      </c>
      <c r="B128">
        <v>31</v>
      </c>
      <c r="C128" s="22" t="s">
        <v>9232</v>
      </c>
      <c r="D128" t="s">
        <v>633</v>
      </c>
      <c r="E128" s="23" t="s">
        <v>9233</v>
      </c>
      <c r="F128" s="24" t="s">
        <v>874</v>
      </c>
      <c r="G128" s="25">
        <v>2</v>
      </c>
      <c r="H128" s="24">
        <v>0</v>
      </c>
      <c r="I128" s="26">
        <f>ROUND(G128*H128,P4)</f>
        <v>0</v>
      </c>
      <c r="L128" s="27">
        <v>0</v>
      </c>
      <c r="M128" s="20">
        <f>ROUND(G128*L128,P4)</f>
        <v>0</v>
      </c>
      <c r="N128" s="21" t="s">
        <v>633</v>
      </c>
      <c r="O128" s="28">
        <f>M128*AA128</f>
        <v>0</v>
      </c>
      <c r="P128">
        <v>3</v>
      </c>
      <c r="AA128">
        <f>IF(P128=1,$O$3,IF(P128=2,$O$4,$O$5))</f>
        <v>0.21</v>
      </c>
    </row>
    <row r="129" spans="1:27" x14ac:dyDescent="0.25">
      <c r="A129" t="s">
        <v>637</v>
      </c>
      <c r="E129" s="23" t="s">
        <v>9281</v>
      </c>
    </row>
    <row r="130" spans="1:27" ht="13" x14ac:dyDescent="0.3">
      <c r="A130" t="s">
        <v>638</v>
      </c>
      <c r="E130" s="29" t="s">
        <v>9205</v>
      </c>
    </row>
    <row r="131" spans="1:27" ht="409.5" x14ac:dyDescent="0.25">
      <c r="A131" t="s">
        <v>640</v>
      </c>
      <c r="E131" s="23" t="s">
        <v>9235</v>
      </c>
    </row>
    <row r="132" spans="1:27" x14ac:dyDescent="0.25">
      <c r="A132" t="s">
        <v>631</v>
      </c>
      <c r="B132">
        <v>32</v>
      </c>
      <c r="C132" s="22" t="s">
        <v>9435</v>
      </c>
      <c r="D132" t="s">
        <v>633</v>
      </c>
      <c r="E132" s="23" t="s">
        <v>9436</v>
      </c>
      <c r="F132" s="24" t="s">
        <v>647</v>
      </c>
      <c r="G132" s="25">
        <v>211.46</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9443</v>
      </c>
    </row>
    <row r="135" spans="1:27" x14ac:dyDescent="0.25">
      <c r="A135" t="s">
        <v>640</v>
      </c>
      <c r="E135" s="23" t="s">
        <v>1380</v>
      </c>
    </row>
    <row r="136" spans="1:27" x14ac:dyDescent="0.25">
      <c r="A136" t="s">
        <v>631</v>
      </c>
      <c r="B136">
        <v>33</v>
      </c>
      <c r="C136" s="22" t="s">
        <v>9437</v>
      </c>
      <c r="D136" t="s">
        <v>633</v>
      </c>
      <c r="E136" s="23" t="s">
        <v>9438</v>
      </c>
      <c r="F136" s="24" t="s">
        <v>647</v>
      </c>
      <c r="G136" s="25">
        <v>211.46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9443</v>
      </c>
    </row>
    <row r="139" spans="1:27" x14ac:dyDescent="0.25">
      <c r="A139" t="s">
        <v>640</v>
      </c>
      <c r="E139" s="23" t="s">
        <v>1380</v>
      </c>
    </row>
    <row r="140" spans="1:27" ht="13" x14ac:dyDescent="0.25">
      <c r="A140" t="s">
        <v>628</v>
      </c>
      <c r="C140" s="18" t="s">
        <v>1966</v>
      </c>
      <c r="E140" s="19" t="s">
        <v>6837</v>
      </c>
      <c r="L140" s="20">
        <f>SUMIFS(L141:L144,A141:A144,"P")</f>
        <v>0</v>
      </c>
      <c r="M140" s="20">
        <f>SUMIFS(M141:M144,A141:A144,"P")</f>
        <v>0</v>
      </c>
      <c r="N140" s="21"/>
    </row>
    <row r="141" spans="1:27" x14ac:dyDescent="0.25">
      <c r="A141" t="s">
        <v>631</v>
      </c>
      <c r="B141">
        <v>34</v>
      </c>
      <c r="C141" s="22" t="s">
        <v>9439</v>
      </c>
      <c r="D141" t="s">
        <v>633</v>
      </c>
      <c r="E141" s="23" t="s">
        <v>9440</v>
      </c>
      <c r="F141" s="24" t="s">
        <v>647</v>
      </c>
      <c r="G141" s="25">
        <v>40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9373</v>
      </c>
    </row>
    <row r="143" spans="1:27" ht="13" x14ac:dyDescent="0.3">
      <c r="A143" t="s">
        <v>638</v>
      </c>
      <c r="E143" s="29" t="s">
        <v>9366</v>
      </c>
    </row>
    <row r="144" spans="1:27" x14ac:dyDescent="0.25">
      <c r="A144" t="s">
        <v>640</v>
      </c>
      <c r="E144" s="23" t="s">
        <v>1380</v>
      </c>
    </row>
    <row r="145" spans="1:27" ht="13" x14ac:dyDescent="0.25">
      <c r="A145" t="s">
        <v>628</v>
      </c>
      <c r="C145" s="18" t="s">
        <v>1801</v>
      </c>
      <c r="E145" s="19" t="s">
        <v>1802</v>
      </c>
      <c r="L145" s="20">
        <f>SUMIFS(L146:L149,A146:A149,"P")</f>
        <v>0</v>
      </c>
      <c r="M145" s="20">
        <f>SUMIFS(M146:M149,A146:A149,"P")</f>
        <v>0</v>
      </c>
      <c r="N145" s="21"/>
    </row>
    <row r="146" spans="1:27" ht="25" x14ac:dyDescent="0.25">
      <c r="A146" t="s">
        <v>631</v>
      </c>
      <c r="B146">
        <v>1</v>
      </c>
      <c r="C146" s="22" t="s">
        <v>1803</v>
      </c>
      <c r="D146" t="s">
        <v>1804</v>
      </c>
      <c r="E146" s="23" t="s">
        <v>1805</v>
      </c>
      <c r="F146" s="24" t="s">
        <v>1806</v>
      </c>
      <c r="G146" s="25">
        <v>1706.67</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13" x14ac:dyDescent="0.3">
      <c r="A148" t="s">
        <v>638</v>
      </c>
      <c r="E148" s="29" t="s">
        <v>9186</v>
      </c>
    </row>
    <row r="149" spans="1:27" ht="187.5" x14ac:dyDescent="0.25">
      <c r="A149" t="s">
        <v>640</v>
      </c>
      <c r="E149" s="23" t="s">
        <v>3746</v>
      </c>
    </row>
  </sheetData>
  <sheetProtection algorithmName="SHA-512" hashValue="hZi3AXlJaNgKlov0h58yy0GBXLzfm0IDj3vAZetfRBm0sgpVh0mxW5Ny+noYl6xPKC7psL6F35hDctLevkBBtw==" saltValue="/6ijjpwVS5yvXgOHrz4vJ9nORFr5y0q1inA/6E7kMzse1svRTomVA/ubA/qJiZqdqwmvQtPBogRmHfoi4a0l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COUNTIFS(L8:L148,"=0",A8:A148,"P")+COUNTIFS(L8:L148,"",A8:A148,"P")+SUM(Q8:Q148)</f>
        <v>33</v>
      </c>
    </row>
    <row r="8" spans="1:27" ht="13" x14ac:dyDescent="0.25">
      <c r="A8" t="s">
        <v>626</v>
      </c>
      <c r="C8" s="18" t="s">
        <v>9447</v>
      </c>
      <c r="E8" s="19" t="s">
        <v>370</v>
      </c>
      <c r="L8" s="20">
        <f>L9+L38+L71+L76+L85+L134+L143</f>
        <v>0</v>
      </c>
      <c r="M8" s="20">
        <f>M9+M38+M71+M76+M85+M134+M143</f>
        <v>0</v>
      </c>
      <c r="N8" s="21"/>
    </row>
    <row r="9" spans="1:27" ht="13" x14ac:dyDescent="0.25">
      <c r="A9" t="s">
        <v>628</v>
      </c>
      <c r="C9" s="18" t="s">
        <v>769</v>
      </c>
      <c r="E9" s="19" t="s">
        <v>770</v>
      </c>
      <c r="L9" s="20">
        <f>SUMIFS(L10:L37,A10:A37,"P")</f>
        <v>0</v>
      </c>
      <c r="M9" s="20">
        <f>SUMIFS(M10:M37,A10:A37,"P")</f>
        <v>0</v>
      </c>
      <c r="N9" s="21"/>
    </row>
    <row r="10" spans="1:27" x14ac:dyDescent="0.25">
      <c r="A10" t="s">
        <v>631</v>
      </c>
      <c r="B10">
        <v>1</v>
      </c>
      <c r="C10" s="22" t="s">
        <v>9448</v>
      </c>
      <c r="D10" t="s">
        <v>633</v>
      </c>
      <c r="E10" s="23" t="s">
        <v>9449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9450</v>
      </c>
    </row>
    <row r="13" spans="1:27" x14ac:dyDescent="0.25">
      <c r="A13" t="s">
        <v>640</v>
      </c>
      <c r="E13" s="23" t="s">
        <v>1380</v>
      </c>
    </row>
    <row r="14" spans="1:27" x14ac:dyDescent="0.25">
      <c r="A14" t="s">
        <v>631</v>
      </c>
      <c r="B14">
        <v>2</v>
      </c>
      <c r="C14" s="22" t="s">
        <v>9451</v>
      </c>
      <c r="D14" t="s">
        <v>633</v>
      </c>
      <c r="E14" s="23" t="s">
        <v>9452</v>
      </c>
      <c r="F14" s="24" t="s">
        <v>9067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9453</v>
      </c>
    </row>
    <row r="16" spans="1:27" ht="13" x14ac:dyDescent="0.3">
      <c r="A16" t="s">
        <v>638</v>
      </c>
      <c r="E16" s="29" t="s">
        <v>9454</v>
      </c>
    </row>
    <row r="17" spans="1:27" x14ac:dyDescent="0.25">
      <c r="A17" t="s">
        <v>640</v>
      </c>
      <c r="E17" s="23" t="s">
        <v>1380</v>
      </c>
    </row>
    <row r="18" spans="1:27" x14ac:dyDescent="0.25">
      <c r="A18" t="s">
        <v>631</v>
      </c>
      <c r="B18">
        <v>3</v>
      </c>
      <c r="C18" s="22" t="s">
        <v>9060</v>
      </c>
      <c r="D18" t="s">
        <v>633</v>
      </c>
      <c r="E18" s="23" t="s">
        <v>9061</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9455</v>
      </c>
    </row>
    <row r="20" spans="1:27" ht="13" x14ac:dyDescent="0.3">
      <c r="A20" t="s">
        <v>638</v>
      </c>
      <c r="E20" s="29" t="s">
        <v>9454</v>
      </c>
    </row>
    <row r="21" spans="1:27" x14ac:dyDescent="0.25">
      <c r="A21" t="s">
        <v>640</v>
      </c>
      <c r="E21" s="23" t="s">
        <v>1380</v>
      </c>
    </row>
    <row r="22" spans="1:27" x14ac:dyDescent="0.25">
      <c r="A22" t="s">
        <v>631</v>
      </c>
      <c r="B22">
        <v>4</v>
      </c>
      <c r="C22" s="22" t="s">
        <v>9064</v>
      </c>
      <c r="D22" t="s">
        <v>633</v>
      </c>
      <c r="E22" s="23" t="s">
        <v>1892</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9454</v>
      </c>
    </row>
    <row r="25" spans="1:27" x14ac:dyDescent="0.25">
      <c r="A25" t="s">
        <v>640</v>
      </c>
      <c r="E25" s="23" t="s">
        <v>1380</v>
      </c>
    </row>
    <row r="26" spans="1:27" x14ac:dyDescent="0.25">
      <c r="A26" t="s">
        <v>631</v>
      </c>
      <c r="B26">
        <v>5</v>
      </c>
      <c r="C26" s="22" t="s">
        <v>9456</v>
      </c>
      <c r="D26" t="s">
        <v>633</v>
      </c>
      <c r="E26" s="23" t="s">
        <v>8903</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5454</v>
      </c>
    </row>
    <row r="29" spans="1:27" x14ac:dyDescent="0.25">
      <c r="A29" t="s">
        <v>640</v>
      </c>
      <c r="E29" s="23" t="s">
        <v>1380</v>
      </c>
    </row>
    <row r="30" spans="1:27" x14ac:dyDescent="0.25">
      <c r="A30" t="s">
        <v>631</v>
      </c>
      <c r="B30">
        <v>6</v>
      </c>
      <c r="C30" s="22" t="s">
        <v>9065</v>
      </c>
      <c r="D30" t="s">
        <v>633</v>
      </c>
      <c r="E30" s="23" t="s">
        <v>9066</v>
      </c>
      <c r="F30" s="24" t="s">
        <v>9067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9454</v>
      </c>
    </row>
    <row r="33" spans="1:27" x14ac:dyDescent="0.25">
      <c r="A33" t="s">
        <v>640</v>
      </c>
      <c r="E33" s="23" t="s">
        <v>1380</v>
      </c>
    </row>
    <row r="34" spans="1:27" x14ac:dyDescent="0.25">
      <c r="A34" t="s">
        <v>631</v>
      </c>
      <c r="B34">
        <v>7</v>
      </c>
      <c r="C34" s="22" t="s">
        <v>9457</v>
      </c>
      <c r="D34" t="s">
        <v>633</v>
      </c>
      <c r="E34" s="23" t="s">
        <v>9458</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9454</v>
      </c>
    </row>
    <row r="37" spans="1:27" x14ac:dyDescent="0.25">
      <c r="A37" t="s">
        <v>640</v>
      </c>
      <c r="E37" s="23" t="s">
        <v>1380</v>
      </c>
    </row>
    <row r="38" spans="1:27" ht="13" x14ac:dyDescent="0.25">
      <c r="A38" t="s">
        <v>628</v>
      </c>
      <c r="C38" s="18" t="s">
        <v>866</v>
      </c>
      <c r="E38" s="19" t="s">
        <v>1466</v>
      </c>
      <c r="L38" s="20">
        <f>SUMIFS(L39:L70,A39:A70,"P")</f>
        <v>0</v>
      </c>
      <c r="M38" s="20">
        <f>SUMIFS(M39:M70,A39:A70,"P")</f>
        <v>0</v>
      </c>
      <c r="N38" s="21"/>
    </row>
    <row r="39" spans="1:27" x14ac:dyDescent="0.25">
      <c r="A39" t="s">
        <v>631</v>
      </c>
      <c r="B39">
        <v>9</v>
      </c>
      <c r="C39" s="22" t="s">
        <v>5999</v>
      </c>
      <c r="D39" t="s">
        <v>633</v>
      </c>
      <c r="E39" s="23" t="s">
        <v>6000</v>
      </c>
      <c r="F39" s="24" t="s">
        <v>874</v>
      </c>
      <c r="G39" s="25">
        <v>20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9459</v>
      </c>
    </row>
    <row r="41" spans="1:27" ht="13" x14ac:dyDescent="0.3">
      <c r="A41" t="s">
        <v>638</v>
      </c>
      <c r="E41" s="29" t="s">
        <v>9460</v>
      </c>
    </row>
    <row r="42" spans="1:27" x14ac:dyDescent="0.25">
      <c r="A42" t="s">
        <v>640</v>
      </c>
      <c r="E42" s="23" t="s">
        <v>1380</v>
      </c>
    </row>
    <row r="43" spans="1:27" x14ac:dyDescent="0.25">
      <c r="A43" t="s">
        <v>631</v>
      </c>
      <c r="B43">
        <v>10</v>
      </c>
      <c r="C43" s="22" t="s">
        <v>6002</v>
      </c>
      <c r="D43" t="s">
        <v>633</v>
      </c>
      <c r="E43" s="23" t="s">
        <v>6003</v>
      </c>
      <c r="F43" s="24" t="s">
        <v>874</v>
      </c>
      <c r="G43" s="25">
        <v>809.84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9461</v>
      </c>
    </row>
    <row r="45" spans="1:27" ht="13" x14ac:dyDescent="0.3">
      <c r="A45" t="s">
        <v>638</v>
      </c>
      <c r="E45" s="29" t="s">
        <v>9462</v>
      </c>
    </row>
    <row r="46" spans="1:27" x14ac:dyDescent="0.25">
      <c r="A46" t="s">
        <v>640</v>
      </c>
      <c r="E46" s="23" t="s">
        <v>1380</v>
      </c>
    </row>
    <row r="47" spans="1:27" x14ac:dyDescent="0.25">
      <c r="A47" t="s">
        <v>631</v>
      </c>
      <c r="B47">
        <v>11</v>
      </c>
      <c r="C47" s="22" t="s">
        <v>1474</v>
      </c>
      <c r="D47" t="s">
        <v>633</v>
      </c>
      <c r="E47" s="23" t="s">
        <v>1475</v>
      </c>
      <c r="F47" s="24" t="s">
        <v>874</v>
      </c>
      <c r="G47" s="25">
        <v>881.31</v>
      </c>
      <c r="H47" s="24">
        <v>0</v>
      </c>
      <c r="I47" s="26">
        <f>ROUND(G47*H47,P4)</f>
        <v>0</v>
      </c>
      <c r="L47" s="27">
        <v>0</v>
      </c>
      <c r="M47" s="20">
        <f>ROUND(G47*L47,P4)</f>
        <v>0</v>
      </c>
      <c r="N47" s="21" t="s">
        <v>636</v>
      </c>
      <c r="O47" s="28">
        <f>M47*AA47</f>
        <v>0</v>
      </c>
      <c r="P47">
        <v>3</v>
      </c>
      <c r="AA47">
        <f>IF(P47=1,$O$3,IF(P47=2,$O$4,$O$5))</f>
        <v>0.21</v>
      </c>
    </row>
    <row r="48" spans="1:27" ht="37.5" x14ac:dyDescent="0.25">
      <c r="A48" t="s">
        <v>637</v>
      </c>
      <c r="E48" s="23" t="s">
        <v>9463</v>
      </c>
    </row>
    <row r="49" spans="1:27" ht="13" x14ac:dyDescent="0.3">
      <c r="A49" t="s">
        <v>638</v>
      </c>
      <c r="E49" s="29" t="s">
        <v>9464</v>
      </c>
    </row>
    <row r="50" spans="1:27" x14ac:dyDescent="0.25">
      <c r="A50" t="s">
        <v>640</v>
      </c>
      <c r="E50" s="23" t="s">
        <v>1380</v>
      </c>
    </row>
    <row r="51" spans="1:27" x14ac:dyDescent="0.25">
      <c r="A51" t="s">
        <v>631</v>
      </c>
      <c r="B51">
        <v>12</v>
      </c>
      <c r="C51" s="22" t="s">
        <v>1477</v>
      </c>
      <c r="D51" t="s">
        <v>633</v>
      </c>
      <c r="E51" s="23" t="s">
        <v>1478</v>
      </c>
      <c r="F51" s="24" t="s">
        <v>874</v>
      </c>
      <c r="G51" s="25">
        <v>355.59</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9465</v>
      </c>
    </row>
    <row r="53" spans="1:27" ht="13" x14ac:dyDescent="0.3">
      <c r="A53" t="s">
        <v>638</v>
      </c>
      <c r="E53" s="29" t="s">
        <v>9466</v>
      </c>
    </row>
    <row r="54" spans="1:27" x14ac:dyDescent="0.25">
      <c r="A54" t="s">
        <v>640</v>
      </c>
      <c r="E54" s="23" t="s">
        <v>1380</v>
      </c>
    </row>
    <row r="55" spans="1:27" x14ac:dyDescent="0.25">
      <c r="A55" t="s">
        <v>631</v>
      </c>
      <c r="B55">
        <v>13</v>
      </c>
      <c r="C55" s="22" t="s">
        <v>4702</v>
      </c>
      <c r="D55" t="s">
        <v>633</v>
      </c>
      <c r="E55" s="23" t="s">
        <v>4703</v>
      </c>
      <c r="F55" s="24" t="s">
        <v>874</v>
      </c>
      <c r="G55" s="25">
        <v>1165.69</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9467</v>
      </c>
    </row>
    <row r="57" spans="1:27" ht="13" x14ac:dyDescent="0.3">
      <c r="A57" t="s">
        <v>638</v>
      </c>
      <c r="E57" s="29" t="s">
        <v>9468</v>
      </c>
    </row>
    <row r="58" spans="1:27" x14ac:dyDescent="0.25">
      <c r="A58" t="s">
        <v>640</v>
      </c>
      <c r="E58" s="23" t="s">
        <v>1380</v>
      </c>
    </row>
    <row r="59" spans="1:27" x14ac:dyDescent="0.25">
      <c r="A59" t="s">
        <v>631</v>
      </c>
      <c r="B59">
        <v>14</v>
      </c>
      <c r="C59" s="22" t="s">
        <v>888</v>
      </c>
      <c r="D59" t="s">
        <v>633</v>
      </c>
      <c r="E59" s="23" t="s">
        <v>889</v>
      </c>
      <c r="F59" s="24" t="s">
        <v>874</v>
      </c>
      <c r="G59" s="25">
        <v>809.84</v>
      </c>
      <c r="H59" s="24">
        <v>0</v>
      </c>
      <c r="I59" s="26">
        <f>ROUND(G59*H59,P4)</f>
        <v>0</v>
      </c>
      <c r="L59" s="27">
        <v>0</v>
      </c>
      <c r="M59" s="20">
        <f>ROUND(G59*L59,P4)</f>
        <v>0</v>
      </c>
      <c r="N59" s="21" t="s">
        <v>636</v>
      </c>
      <c r="O59" s="28">
        <f>M59*AA59</f>
        <v>0</v>
      </c>
      <c r="P59">
        <v>3</v>
      </c>
      <c r="AA59">
        <f>IF(P59=1,$O$3,IF(P59=2,$O$4,$O$5))</f>
        <v>0.21</v>
      </c>
    </row>
    <row r="60" spans="1:27" x14ac:dyDescent="0.25">
      <c r="A60" t="s">
        <v>637</v>
      </c>
      <c r="E60" s="23" t="s">
        <v>9469</v>
      </c>
    </row>
    <row r="61" spans="1:27" ht="13" x14ac:dyDescent="0.3">
      <c r="A61" t="s">
        <v>638</v>
      </c>
      <c r="E61" s="29" t="s">
        <v>9462</v>
      </c>
    </row>
    <row r="62" spans="1:27" x14ac:dyDescent="0.25">
      <c r="A62" t="s">
        <v>640</v>
      </c>
      <c r="E62" s="23" t="s">
        <v>1380</v>
      </c>
    </row>
    <row r="63" spans="1:27" x14ac:dyDescent="0.25">
      <c r="A63" t="s">
        <v>631</v>
      </c>
      <c r="B63">
        <v>15</v>
      </c>
      <c r="C63" s="22" t="s">
        <v>3879</v>
      </c>
      <c r="D63" t="s">
        <v>633</v>
      </c>
      <c r="E63" s="23" t="s">
        <v>3880</v>
      </c>
      <c r="F63" s="24" t="s">
        <v>874</v>
      </c>
      <c r="G63" s="25">
        <v>229.66800000000001</v>
      </c>
      <c r="H63" s="24">
        <v>0</v>
      </c>
      <c r="I63" s="26">
        <f>ROUND(G63*H63,P4)</f>
        <v>0</v>
      </c>
      <c r="L63" s="27">
        <v>0</v>
      </c>
      <c r="M63" s="20">
        <f>ROUND(G63*L63,P4)</f>
        <v>0</v>
      </c>
      <c r="N63" s="21" t="s">
        <v>636</v>
      </c>
      <c r="O63" s="28">
        <f>M63*AA63</f>
        <v>0</v>
      </c>
      <c r="P63">
        <v>3</v>
      </c>
      <c r="AA63">
        <f>IF(P63=1,$O$3,IF(P63=2,$O$4,$O$5))</f>
        <v>0.21</v>
      </c>
    </row>
    <row r="64" spans="1:27" x14ac:dyDescent="0.25">
      <c r="A64" t="s">
        <v>637</v>
      </c>
      <c r="E64" s="23" t="s">
        <v>9470</v>
      </c>
    </row>
    <row r="65" spans="1:27" ht="13" x14ac:dyDescent="0.3">
      <c r="A65" t="s">
        <v>638</v>
      </c>
      <c r="E65" s="29" t="s">
        <v>9471</v>
      </c>
    </row>
    <row r="66" spans="1:27" x14ac:dyDescent="0.25">
      <c r="A66" t="s">
        <v>640</v>
      </c>
      <c r="E66" s="23" t="s">
        <v>1380</v>
      </c>
    </row>
    <row r="67" spans="1:27" x14ac:dyDescent="0.25">
      <c r="A67" t="s">
        <v>631</v>
      </c>
      <c r="B67">
        <v>16</v>
      </c>
      <c r="C67" s="22" t="s">
        <v>6109</v>
      </c>
      <c r="D67" t="s">
        <v>633</v>
      </c>
      <c r="E67" s="23" t="s">
        <v>6110</v>
      </c>
      <c r="F67" s="24" t="s">
        <v>874</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9472</v>
      </c>
    </row>
    <row r="69" spans="1:27" ht="13" x14ac:dyDescent="0.3">
      <c r="A69" t="s">
        <v>638</v>
      </c>
      <c r="E69" s="29" t="s">
        <v>9473</v>
      </c>
    </row>
    <row r="70" spans="1:27" x14ac:dyDescent="0.25">
      <c r="A70" t="s">
        <v>640</v>
      </c>
      <c r="E70" s="23" t="s">
        <v>1380</v>
      </c>
    </row>
    <row r="71" spans="1:27" ht="13" x14ac:dyDescent="0.25">
      <c r="A71" t="s">
        <v>628</v>
      </c>
      <c r="C71" s="18" t="s">
        <v>2745</v>
      </c>
      <c r="E71" s="19" t="s">
        <v>4061</v>
      </c>
      <c r="L71" s="20">
        <f>SUMIFS(L72:L75,A72:A75,"P")</f>
        <v>0</v>
      </c>
      <c r="M71" s="20">
        <f>SUMIFS(M72:M75,A72:A75,"P")</f>
        <v>0</v>
      </c>
      <c r="N71" s="21"/>
    </row>
    <row r="72" spans="1:27" x14ac:dyDescent="0.25">
      <c r="A72" t="s">
        <v>631</v>
      </c>
      <c r="B72">
        <v>17</v>
      </c>
      <c r="C72" s="22" t="s">
        <v>9474</v>
      </c>
      <c r="D72" t="s">
        <v>633</v>
      </c>
      <c r="E72" s="23" t="s">
        <v>9475</v>
      </c>
      <c r="F72" s="24" t="s">
        <v>647</v>
      </c>
      <c r="G72" s="25">
        <v>91</v>
      </c>
      <c r="H72" s="24">
        <v>0</v>
      </c>
      <c r="I72" s="26">
        <f>ROUND(G72*H72,P4)</f>
        <v>0</v>
      </c>
      <c r="L72" s="27">
        <v>0</v>
      </c>
      <c r="M72" s="20">
        <f>ROUND(G72*L72,P4)</f>
        <v>0</v>
      </c>
      <c r="N72" s="21" t="s">
        <v>636</v>
      </c>
      <c r="O72" s="28">
        <f>M72*AA72</f>
        <v>0</v>
      </c>
      <c r="P72">
        <v>3</v>
      </c>
      <c r="AA72">
        <f>IF(P72=1,$O$3,IF(P72=2,$O$4,$O$5))</f>
        <v>0.21</v>
      </c>
    </row>
    <row r="73" spans="1:27" x14ac:dyDescent="0.25">
      <c r="A73" t="s">
        <v>637</v>
      </c>
      <c r="E73" s="23" t="s">
        <v>9476</v>
      </c>
    </row>
    <row r="74" spans="1:27" ht="13" x14ac:dyDescent="0.3">
      <c r="A74" t="s">
        <v>638</v>
      </c>
      <c r="E74" s="29" t="s">
        <v>9477</v>
      </c>
    </row>
    <row r="75" spans="1:27" x14ac:dyDescent="0.25">
      <c r="A75" t="s">
        <v>640</v>
      </c>
      <c r="E75" s="23" t="s">
        <v>1380</v>
      </c>
    </row>
    <row r="76" spans="1:27" ht="13" x14ac:dyDescent="0.25">
      <c r="A76" t="s">
        <v>628</v>
      </c>
      <c r="C76" s="18" t="s">
        <v>3232</v>
      </c>
      <c r="E76" s="19" t="s">
        <v>4807</v>
      </c>
      <c r="L76" s="20">
        <f>SUMIFS(L77:L84,A77:A84,"P")</f>
        <v>0</v>
      </c>
      <c r="M76" s="20">
        <f>SUMIFS(M77:M84,A77:A84,"P")</f>
        <v>0</v>
      </c>
      <c r="N76" s="21"/>
    </row>
    <row r="77" spans="1:27" x14ac:dyDescent="0.25">
      <c r="A77" t="s">
        <v>631</v>
      </c>
      <c r="B77">
        <v>18</v>
      </c>
      <c r="C77" s="22" t="s">
        <v>5585</v>
      </c>
      <c r="D77" t="s">
        <v>633</v>
      </c>
      <c r="E77" s="23" t="s">
        <v>5586</v>
      </c>
      <c r="F77" s="24" t="s">
        <v>874</v>
      </c>
      <c r="G77" s="25">
        <v>112.04</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9478</v>
      </c>
    </row>
    <row r="79" spans="1:27" ht="13" x14ac:dyDescent="0.3">
      <c r="A79" t="s">
        <v>638</v>
      </c>
      <c r="E79" s="29" t="s">
        <v>9479</v>
      </c>
    </row>
    <row r="80" spans="1:27" x14ac:dyDescent="0.25">
      <c r="A80" t="s">
        <v>640</v>
      </c>
      <c r="E80" s="23" t="s">
        <v>1380</v>
      </c>
    </row>
    <row r="81" spans="1:27" x14ac:dyDescent="0.25">
      <c r="A81" t="s">
        <v>631</v>
      </c>
      <c r="B81">
        <v>19</v>
      </c>
      <c r="C81" s="22" t="s">
        <v>5285</v>
      </c>
      <c r="D81" t="s">
        <v>633</v>
      </c>
      <c r="E81" s="23" t="s">
        <v>5286</v>
      </c>
      <c r="F81" s="24" t="s">
        <v>874</v>
      </c>
      <c r="G81" s="25">
        <v>46.488</v>
      </c>
      <c r="H81" s="24">
        <v>0</v>
      </c>
      <c r="I81" s="26">
        <f>ROUND(G81*H81,P4)</f>
        <v>0</v>
      </c>
      <c r="L81" s="27">
        <v>0</v>
      </c>
      <c r="M81" s="20">
        <f>ROUND(G81*L81,P4)</f>
        <v>0</v>
      </c>
      <c r="N81" s="21" t="s">
        <v>636</v>
      </c>
      <c r="O81" s="28">
        <f>M81*AA81</f>
        <v>0</v>
      </c>
      <c r="P81">
        <v>3</v>
      </c>
      <c r="AA81">
        <f>IF(P81=1,$O$3,IF(P81=2,$O$4,$O$5))</f>
        <v>0.21</v>
      </c>
    </row>
    <row r="82" spans="1:27" x14ac:dyDescent="0.25">
      <c r="A82" t="s">
        <v>637</v>
      </c>
      <c r="E82" s="23" t="s">
        <v>9480</v>
      </c>
    </row>
    <row r="83" spans="1:27" ht="13" x14ac:dyDescent="0.3">
      <c r="A83" t="s">
        <v>638</v>
      </c>
      <c r="E83" s="29" t="s">
        <v>9481</v>
      </c>
    </row>
    <row r="84" spans="1:27" x14ac:dyDescent="0.25">
      <c r="A84" t="s">
        <v>640</v>
      </c>
      <c r="E84" s="23" t="s">
        <v>1380</v>
      </c>
    </row>
    <row r="85" spans="1:27" ht="13" x14ac:dyDescent="0.25">
      <c r="A85" t="s">
        <v>628</v>
      </c>
      <c r="C85" s="18" t="s">
        <v>4857</v>
      </c>
      <c r="E85" s="19" t="s">
        <v>5603</v>
      </c>
      <c r="L85" s="20">
        <f>SUMIFS(L86:L133,A86:A133,"P")</f>
        <v>0</v>
      </c>
      <c r="M85" s="20">
        <f>SUMIFS(M86:M133,A86:A133,"P")</f>
        <v>0</v>
      </c>
      <c r="N85" s="21"/>
    </row>
    <row r="86" spans="1:27" x14ac:dyDescent="0.25">
      <c r="A86" t="s">
        <v>631</v>
      </c>
      <c r="B86">
        <v>20</v>
      </c>
      <c r="C86" s="22" t="s">
        <v>9482</v>
      </c>
      <c r="D86" t="s">
        <v>633</v>
      </c>
      <c r="E86" s="23" t="s">
        <v>9483</v>
      </c>
      <c r="F86" s="24" t="s">
        <v>647</v>
      </c>
      <c r="G86" s="25">
        <v>29.8</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9484</v>
      </c>
    </row>
    <row r="88" spans="1:27" ht="13" x14ac:dyDescent="0.3">
      <c r="A88" t="s">
        <v>638</v>
      </c>
      <c r="E88" s="29" t="s">
        <v>9485</v>
      </c>
    </row>
    <row r="89" spans="1:27" x14ac:dyDescent="0.25">
      <c r="A89" t="s">
        <v>640</v>
      </c>
      <c r="E89" s="23" t="s">
        <v>1380</v>
      </c>
    </row>
    <row r="90" spans="1:27" x14ac:dyDescent="0.25">
      <c r="A90" t="s">
        <v>631</v>
      </c>
      <c r="B90">
        <v>21</v>
      </c>
      <c r="C90" s="22" t="s">
        <v>9486</v>
      </c>
      <c r="D90" t="s">
        <v>633</v>
      </c>
      <c r="E90" s="23" t="s">
        <v>9483</v>
      </c>
      <c r="F90" s="24" t="s">
        <v>647</v>
      </c>
      <c r="G90" s="25">
        <v>61.5</v>
      </c>
      <c r="H90" s="24">
        <v>0</v>
      </c>
      <c r="I90" s="26">
        <f>ROUND(G90*H90,P4)</f>
        <v>0</v>
      </c>
      <c r="L90" s="27">
        <v>0</v>
      </c>
      <c r="M90" s="20">
        <f>ROUND(G90*L90,P4)</f>
        <v>0</v>
      </c>
      <c r="N90" s="21" t="s">
        <v>633</v>
      </c>
      <c r="O90" s="28">
        <f>M90*AA90</f>
        <v>0</v>
      </c>
      <c r="P90">
        <v>3</v>
      </c>
      <c r="AA90">
        <f>IF(P90=1,$O$3,IF(P90=2,$O$4,$O$5))</f>
        <v>0.21</v>
      </c>
    </row>
    <row r="91" spans="1:27" ht="25" x14ac:dyDescent="0.25">
      <c r="A91" t="s">
        <v>637</v>
      </c>
      <c r="E91" s="23" t="s">
        <v>9487</v>
      </c>
    </row>
    <row r="92" spans="1:27" ht="13" x14ac:dyDescent="0.3">
      <c r="A92" t="s">
        <v>638</v>
      </c>
      <c r="E92" s="29" t="s">
        <v>9488</v>
      </c>
    </row>
    <row r="93" spans="1:27" x14ac:dyDescent="0.25">
      <c r="A93" t="s">
        <v>640</v>
      </c>
      <c r="E93" s="23" t="s">
        <v>1380</v>
      </c>
    </row>
    <row r="94" spans="1:27" x14ac:dyDescent="0.25">
      <c r="A94" t="s">
        <v>631</v>
      </c>
      <c r="B94">
        <v>22</v>
      </c>
      <c r="C94" s="22" t="s">
        <v>9489</v>
      </c>
      <c r="D94" t="s">
        <v>633</v>
      </c>
      <c r="E94" s="23" t="s">
        <v>9490</v>
      </c>
      <c r="F94" s="24" t="s">
        <v>647</v>
      </c>
      <c r="G94" s="25">
        <v>1</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9491</v>
      </c>
    </row>
    <row r="96" spans="1:27" ht="13" x14ac:dyDescent="0.3">
      <c r="A96" t="s">
        <v>638</v>
      </c>
      <c r="E96" s="29" t="s">
        <v>9454</v>
      </c>
    </row>
    <row r="97" spans="1:27" x14ac:dyDescent="0.25">
      <c r="A97" t="s">
        <v>640</v>
      </c>
      <c r="E97" s="23" t="s">
        <v>1380</v>
      </c>
    </row>
    <row r="98" spans="1:27" x14ac:dyDescent="0.25">
      <c r="A98" t="s">
        <v>631</v>
      </c>
      <c r="B98">
        <v>23</v>
      </c>
      <c r="C98" s="22" t="s">
        <v>9492</v>
      </c>
      <c r="D98" t="s">
        <v>633</v>
      </c>
      <c r="E98" s="23" t="s">
        <v>9493</v>
      </c>
      <c r="F98" s="24" t="s">
        <v>647</v>
      </c>
      <c r="G98" s="25">
        <v>61.5</v>
      </c>
      <c r="H98" s="24">
        <v>0</v>
      </c>
      <c r="I98" s="26">
        <f>ROUND(G98*H98,P4)</f>
        <v>0</v>
      </c>
      <c r="L98" s="27">
        <v>0</v>
      </c>
      <c r="M98" s="20">
        <f>ROUND(G98*L98,P4)</f>
        <v>0</v>
      </c>
      <c r="N98" s="21" t="s">
        <v>633</v>
      </c>
      <c r="O98" s="28">
        <f>M98*AA98</f>
        <v>0</v>
      </c>
      <c r="P98">
        <v>3</v>
      </c>
      <c r="AA98">
        <f>IF(P98=1,$O$3,IF(P98=2,$O$4,$O$5))</f>
        <v>0.21</v>
      </c>
    </row>
    <row r="99" spans="1:27" x14ac:dyDescent="0.25">
      <c r="A99" t="s">
        <v>637</v>
      </c>
      <c r="E99" s="23" t="s">
        <v>9494</v>
      </c>
    </row>
    <row r="100" spans="1:27" ht="13" x14ac:dyDescent="0.3">
      <c r="A100" t="s">
        <v>638</v>
      </c>
      <c r="E100" s="29" t="s">
        <v>9488</v>
      </c>
    </row>
    <row r="101" spans="1:27" x14ac:dyDescent="0.25">
      <c r="A101" t="s">
        <v>640</v>
      </c>
      <c r="E101" s="23" t="s">
        <v>1380</v>
      </c>
    </row>
    <row r="102" spans="1:27" ht="25" x14ac:dyDescent="0.25">
      <c r="A102" t="s">
        <v>631</v>
      </c>
      <c r="B102">
        <v>24</v>
      </c>
      <c r="C102" s="22" t="s">
        <v>9495</v>
      </c>
      <c r="D102" t="s">
        <v>633</v>
      </c>
      <c r="E102" s="23" t="s">
        <v>9496</v>
      </c>
      <c r="F102" s="24" t="s">
        <v>647</v>
      </c>
      <c r="G102" s="25">
        <v>61.5</v>
      </c>
      <c r="H102" s="24">
        <v>0</v>
      </c>
      <c r="I102" s="26">
        <f>ROUND(G102*H102,P4)</f>
        <v>0</v>
      </c>
      <c r="L102" s="27">
        <v>0</v>
      </c>
      <c r="M102" s="20">
        <f>ROUND(G102*L102,P4)</f>
        <v>0</v>
      </c>
      <c r="N102" s="21" t="s">
        <v>633</v>
      </c>
      <c r="O102" s="28">
        <f>M102*AA102</f>
        <v>0</v>
      </c>
      <c r="P102">
        <v>3</v>
      </c>
      <c r="AA102">
        <f>IF(P102=1,$O$3,IF(P102=2,$O$4,$O$5))</f>
        <v>0.21</v>
      </c>
    </row>
    <row r="103" spans="1:27" ht="37.5" x14ac:dyDescent="0.25">
      <c r="A103" t="s">
        <v>637</v>
      </c>
      <c r="E103" s="23" t="s">
        <v>9497</v>
      </c>
    </row>
    <row r="104" spans="1:27" ht="13" x14ac:dyDescent="0.3">
      <c r="A104" t="s">
        <v>638</v>
      </c>
      <c r="E104" s="29" t="s">
        <v>9488</v>
      </c>
    </row>
    <row r="105" spans="1:27" x14ac:dyDescent="0.25">
      <c r="A105" t="s">
        <v>640</v>
      </c>
      <c r="E105" s="23" t="s">
        <v>1380</v>
      </c>
    </row>
    <row r="106" spans="1:27" x14ac:dyDescent="0.25">
      <c r="A106" t="s">
        <v>631</v>
      </c>
      <c r="B106">
        <v>25</v>
      </c>
      <c r="C106" s="22" t="s">
        <v>9498</v>
      </c>
      <c r="D106" t="s">
        <v>633</v>
      </c>
      <c r="E106" s="23" t="s">
        <v>9499</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ht="25" x14ac:dyDescent="0.25">
      <c r="A107" t="s">
        <v>637</v>
      </c>
      <c r="E107" s="23" t="s">
        <v>9500</v>
      </c>
    </row>
    <row r="108" spans="1:27" ht="13" x14ac:dyDescent="0.3">
      <c r="A108" t="s">
        <v>638</v>
      </c>
      <c r="E108" s="29" t="s">
        <v>9454</v>
      </c>
    </row>
    <row r="109" spans="1:27" x14ac:dyDescent="0.25">
      <c r="A109" t="s">
        <v>640</v>
      </c>
      <c r="E109" s="23" t="s">
        <v>1380</v>
      </c>
    </row>
    <row r="110" spans="1:27" x14ac:dyDescent="0.25">
      <c r="A110" t="s">
        <v>631</v>
      </c>
      <c r="B110">
        <v>26</v>
      </c>
      <c r="C110" s="22" t="s">
        <v>9148</v>
      </c>
      <c r="D110" t="s">
        <v>633</v>
      </c>
      <c r="E110" s="23" t="s">
        <v>9149</v>
      </c>
      <c r="F110" s="24" t="s">
        <v>647</v>
      </c>
      <c r="G110" s="25">
        <v>396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9501</v>
      </c>
    </row>
    <row r="112" spans="1:27" ht="13" x14ac:dyDescent="0.3">
      <c r="A112" t="s">
        <v>638</v>
      </c>
      <c r="E112" s="29" t="s">
        <v>9502</v>
      </c>
    </row>
    <row r="113" spans="1:27" x14ac:dyDescent="0.25">
      <c r="A113" t="s">
        <v>640</v>
      </c>
      <c r="E113" s="23" t="s">
        <v>1380</v>
      </c>
    </row>
    <row r="114" spans="1:27" x14ac:dyDescent="0.25">
      <c r="A114" t="s">
        <v>631</v>
      </c>
      <c r="B114">
        <v>27</v>
      </c>
      <c r="C114" s="22" t="s">
        <v>9503</v>
      </c>
      <c r="D114" t="s">
        <v>633</v>
      </c>
      <c r="E114" s="23" t="s">
        <v>9504</v>
      </c>
      <c r="F114" s="24" t="s">
        <v>9505</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9454</v>
      </c>
    </row>
    <row r="117" spans="1:27" x14ac:dyDescent="0.25">
      <c r="A117" t="s">
        <v>640</v>
      </c>
      <c r="E117" s="23" t="s">
        <v>1380</v>
      </c>
    </row>
    <row r="118" spans="1:27" x14ac:dyDescent="0.25">
      <c r="A118" t="s">
        <v>631</v>
      </c>
      <c r="B118">
        <v>28</v>
      </c>
      <c r="C118" s="22" t="s">
        <v>9506</v>
      </c>
      <c r="D118" t="s">
        <v>633</v>
      </c>
      <c r="E118" s="23" t="s">
        <v>9507</v>
      </c>
      <c r="F118" s="24" t="s">
        <v>647</v>
      </c>
      <c r="G118" s="25">
        <v>91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9508</v>
      </c>
    </row>
    <row r="120" spans="1:27" ht="13" x14ac:dyDescent="0.3">
      <c r="A120" t="s">
        <v>638</v>
      </c>
      <c r="E120" s="29" t="s">
        <v>9477</v>
      </c>
    </row>
    <row r="121" spans="1:27" x14ac:dyDescent="0.25">
      <c r="A121" t="s">
        <v>640</v>
      </c>
      <c r="E121" s="23" t="s">
        <v>1380</v>
      </c>
    </row>
    <row r="122" spans="1:27" x14ac:dyDescent="0.25">
      <c r="A122" t="s">
        <v>631</v>
      </c>
      <c r="B122">
        <v>29</v>
      </c>
      <c r="C122" s="22" t="s">
        <v>9509</v>
      </c>
      <c r="D122" t="s">
        <v>633</v>
      </c>
      <c r="E122" s="23" t="s">
        <v>9510</v>
      </c>
      <c r="F122" s="24" t="s">
        <v>9505</v>
      </c>
      <c r="G122" s="25">
        <v>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9511</v>
      </c>
    </row>
    <row r="124" spans="1:27" ht="13" x14ac:dyDescent="0.3">
      <c r="A124" t="s">
        <v>638</v>
      </c>
      <c r="E124" s="29" t="s">
        <v>9454</v>
      </c>
    </row>
    <row r="125" spans="1:27" x14ac:dyDescent="0.25">
      <c r="A125" t="s">
        <v>640</v>
      </c>
      <c r="E125" s="23" t="s">
        <v>1380</v>
      </c>
    </row>
    <row r="126" spans="1:27" x14ac:dyDescent="0.25">
      <c r="A126" t="s">
        <v>631</v>
      </c>
      <c r="B126">
        <v>30</v>
      </c>
      <c r="C126" s="22" t="s">
        <v>9512</v>
      </c>
      <c r="D126" t="s">
        <v>633</v>
      </c>
      <c r="E126" s="23" t="s">
        <v>9513</v>
      </c>
      <c r="F126" s="24" t="s">
        <v>647</v>
      </c>
      <c r="G126" s="25">
        <v>91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9514</v>
      </c>
    </row>
    <row r="128" spans="1:27" ht="13" x14ac:dyDescent="0.3">
      <c r="A128" t="s">
        <v>638</v>
      </c>
      <c r="E128" s="29" t="s">
        <v>9477</v>
      </c>
    </row>
    <row r="129" spans="1:27" x14ac:dyDescent="0.25">
      <c r="A129" t="s">
        <v>640</v>
      </c>
      <c r="E129" s="23" t="s">
        <v>1380</v>
      </c>
    </row>
    <row r="130" spans="1:27" x14ac:dyDescent="0.25">
      <c r="A130" t="s">
        <v>631</v>
      </c>
      <c r="B130">
        <v>40</v>
      </c>
      <c r="C130" s="22" t="s">
        <v>9515</v>
      </c>
      <c r="D130" t="s">
        <v>633</v>
      </c>
      <c r="E130" s="23" t="s">
        <v>9516</v>
      </c>
      <c r="F130" s="24" t="s">
        <v>647</v>
      </c>
      <c r="G130" s="25">
        <v>91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9514</v>
      </c>
    </row>
    <row r="132" spans="1:27" ht="13" x14ac:dyDescent="0.3">
      <c r="A132" t="s">
        <v>638</v>
      </c>
      <c r="E132" s="29" t="s">
        <v>9477</v>
      </c>
    </row>
    <row r="133" spans="1:27" x14ac:dyDescent="0.25">
      <c r="A133" t="s">
        <v>640</v>
      </c>
      <c r="E133" s="23" t="s">
        <v>1380</v>
      </c>
    </row>
    <row r="134" spans="1:27" ht="13" x14ac:dyDescent="0.25">
      <c r="A134" t="s">
        <v>628</v>
      </c>
      <c r="C134" s="18" t="s">
        <v>1966</v>
      </c>
      <c r="E134" s="19" t="s">
        <v>4616</v>
      </c>
      <c r="L134" s="20">
        <f>SUMIFS(L135:L142,A135:A142,"P")</f>
        <v>0</v>
      </c>
      <c r="M134" s="20">
        <f>SUMIFS(M135:M142,A135:A142,"P")</f>
        <v>0</v>
      </c>
      <c r="N134" s="21"/>
    </row>
    <row r="135" spans="1:27" x14ac:dyDescent="0.25">
      <c r="A135" t="s">
        <v>631</v>
      </c>
      <c r="B135">
        <v>31</v>
      </c>
      <c r="C135" s="22" t="s">
        <v>9517</v>
      </c>
      <c r="D135" t="s">
        <v>633</v>
      </c>
      <c r="E135" s="23" t="s">
        <v>9518</v>
      </c>
      <c r="F135" s="24" t="s">
        <v>657</v>
      </c>
      <c r="G135" s="25">
        <v>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9519</v>
      </c>
    </row>
    <row r="137" spans="1:27" ht="13" x14ac:dyDescent="0.3">
      <c r="A137" t="s">
        <v>638</v>
      </c>
      <c r="E137" s="29" t="s">
        <v>9520</v>
      </c>
    </row>
    <row r="138" spans="1:27" x14ac:dyDescent="0.25">
      <c r="A138" t="s">
        <v>640</v>
      </c>
      <c r="E138" s="23" t="s">
        <v>1380</v>
      </c>
    </row>
    <row r="139" spans="1:27" x14ac:dyDescent="0.25">
      <c r="A139" t="s">
        <v>631</v>
      </c>
      <c r="B139">
        <v>32</v>
      </c>
      <c r="C139" s="22" t="s">
        <v>9521</v>
      </c>
      <c r="D139" t="s">
        <v>633</v>
      </c>
      <c r="E139" s="23" t="s">
        <v>9522</v>
      </c>
      <c r="F139" s="24" t="s">
        <v>647</v>
      </c>
      <c r="G139" s="25">
        <v>87.8</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9523</v>
      </c>
    </row>
    <row r="141" spans="1:27" ht="13" x14ac:dyDescent="0.3">
      <c r="A141" t="s">
        <v>638</v>
      </c>
      <c r="E141" s="29" t="s">
        <v>9524</v>
      </c>
    </row>
    <row r="142" spans="1:27" x14ac:dyDescent="0.25">
      <c r="A142" t="s">
        <v>640</v>
      </c>
      <c r="E142" s="23" t="s">
        <v>1380</v>
      </c>
    </row>
    <row r="143" spans="1:27" ht="13" x14ac:dyDescent="0.25">
      <c r="A143" t="s">
        <v>628</v>
      </c>
      <c r="C143" s="18" t="s">
        <v>1801</v>
      </c>
      <c r="E143" s="19" t="s">
        <v>1802</v>
      </c>
      <c r="L143" s="20">
        <f>SUMIFS(L144:L147,A144:A147,"P")</f>
        <v>0</v>
      </c>
      <c r="M143" s="20">
        <f>SUMIFS(M144:M147,A144:A147,"P")</f>
        <v>0</v>
      </c>
      <c r="N143" s="21"/>
    </row>
    <row r="144" spans="1:27" ht="25" x14ac:dyDescent="0.25">
      <c r="A144" t="s">
        <v>631</v>
      </c>
      <c r="B144">
        <v>8</v>
      </c>
      <c r="C144" s="22" t="s">
        <v>1803</v>
      </c>
      <c r="D144" t="s">
        <v>1804</v>
      </c>
      <c r="E144" s="23" t="s">
        <v>9525</v>
      </c>
      <c r="F144" s="24" t="s">
        <v>1806</v>
      </c>
      <c r="G144" s="25">
        <v>747.28499999999997</v>
      </c>
      <c r="H144" s="24">
        <v>0</v>
      </c>
      <c r="I144" s="26">
        <f>ROUND(G144*H144,P4)</f>
        <v>0</v>
      </c>
      <c r="L144" s="27">
        <v>0</v>
      </c>
      <c r="M144" s="20">
        <f>ROUND(G144*L144,P4)</f>
        <v>0</v>
      </c>
      <c r="N144" s="21" t="s">
        <v>1807</v>
      </c>
      <c r="O144" s="28">
        <f>M144*AA144</f>
        <v>0</v>
      </c>
      <c r="P144">
        <v>3</v>
      </c>
      <c r="AA144">
        <f>IF(P144=1,$O$3,IF(P144=2,$O$4,$O$5))</f>
        <v>0.21</v>
      </c>
    </row>
    <row r="145" spans="1:5" ht="37.5" x14ac:dyDescent="0.25">
      <c r="A145" t="s">
        <v>637</v>
      </c>
      <c r="E145" s="23" t="s">
        <v>9526</v>
      </c>
    </row>
    <row r="146" spans="1:5" ht="13" x14ac:dyDescent="0.3">
      <c r="A146" t="s">
        <v>638</v>
      </c>
      <c r="E146" s="29" t="s">
        <v>9527</v>
      </c>
    </row>
    <row r="147" spans="1:5" ht="187.5" x14ac:dyDescent="0.25">
      <c r="A147" t="s">
        <v>640</v>
      </c>
      <c r="E147" s="23" t="s">
        <v>3746</v>
      </c>
    </row>
  </sheetData>
  <sheetProtection algorithmName="SHA-512" hashValue="uu5hcn4RQXAodUirl12WTVUk2mEvDvuP6oLD653E4NN4S/xQReBFPVQDFHV7OSiMmMHbE9KnG4Ozvo+vzuReOg==" saltValue="mIxuf00nDx5RcU1X0/ACwUFuVwdc5Dbo7I5PmbwjBOKwNEJgYzFQ5E3jip3VhcuNSrTBG84t87ML7p1E+9qN4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COUNTIFS(L8:L22,"=0",A8:A22,"P")+COUNTIFS(L8:L22,"",A8:A22,"P")+SUM(Q8:Q22)</f>
        <v>3</v>
      </c>
    </row>
    <row r="8" spans="1:27" ht="13" x14ac:dyDescent="0.25">
      <c r="A8" t="s">
        <v>626</v>
      </c>
      <c r="C8" s="18" t="s">
        <v>9528</v>
      </c>
      <c r="E8" s="19" t="s">
        <v>372</v>
      </c>
      <c r="L8" s="20">
        <f>L9</f>
        <v>0</v>
      </c>
      <c r="M8" s="20">
        <f>M9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9529</v>
      </c>
    </row>
    <row r="17" spans="1:27" x14ac:dyDescent="0.25">
      <c r="A17" t="s">
        <v>640</v>
      </c>
      <c r="E17" s="23" t="s">
        <v>1380</v>
      </c>
    </row>
    <row r="18" spans="1:27" x14ac:dyDescent="0.25">
      <c r="A18" t="s">
        <v>631</v>
      </c>
      <c r="B18">
        <v>3</v>
      </c>
      <c r="C18" s="22" t="s">
        <v>3879</v>
      </c>
      <c r="D18" t="s">
        <v>633</v>
      </c>
      <c r="E18" s="23" t="s">
        <v>3880</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9182</v>
      </c>
    </row>
    <row r="20" spans="1:27" ht="13" x14ac:dyDescent="0.3">
      <c r="A20" t="s">
        <v>638</v>
      </c>
      <c r="E20" s="29" t="s">
        <v>5454</v>
      </c>
    </row>
    <row r="21" spans="1:27" x14ac:dyDescent="0.25">
      <c r="A21" t="s">
        <v>640</v>
      </c>
      <c r="E21" s="23" t="s">
        <v>1380</v>
      </c>
    </row>
  </sheetData>
  <sheetProtection algorithmName="SHA-512" hashValue="RBeXynV1t3TYtDJDdqi7GzrJzuIiGYAUOphz+hcEeUBLYEorvIYP1KsXSuBMexQM5M9ron7u9ZUnIkHq68PW8w==" saltValue="1NLGSAmfD+pqVTAjDdWmm18yGfZhXhgcdzMeHyGNZjC+daYXdw1/UNnaKUE6Ow8Te8zyMO9qSFBmL6EuqIwr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9530</v>
      </c>
      <c r="E8" s="19" t="s">
        <v>374</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30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4</v>
      </c>
      <c r="C14" s="22" t="s">
        <v>9328</v>
      </c>
      <c r="D14" t="s">
        <v>633</v>
      </c>
      <c r="E14" s="23" t="s">
        <v>9329</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9330</v>
      </c>
    </row>
    <row r="17" spans="1:27" x14ac:dyDescent="0.25">
      <c r="A17" t="s">
        <v>640</v>
      </c>
      <c r="E17" s="23" t="s">
        <v>1380</v>
      </c>
    </row>
    <row r="18" spans="1:27" x14ac:dyDescent="0.25">
      <c r="A18" t="s">
        <v>631</v>
      </c>
      <c r="B18">
        <v>5</v>
      </c>
      <c r="C18" s="22" t="s">
        <v>1477</v>
      </c>
      <c r="D18" t="s">
        <v>633</v>
      </c>
      <c r="E18" s="23" t="s">
        <v>1478</v>
      </c>
      <c r="F18" s="24" t="s">
        <v>874</v>
      </c>
      <c r="G18" s="25">
        <v>1036</v>
      </c>
      <c r="H18" s="24">
        <v>0</v>
      </c>
      <c r="I18" s="26">
        <f>ROUND(G18*H18,P4)</f>
        <v>0</v>
      </c>
      <c r="L18" s="27">
        <v>0</v>
      </c>
      <c r="M18" s="20">
        <f>ROUND(G18*L18,P4)</f>
        <v>0</v>
      </c>
      <c r="N18" s="21" t="s">
        <v>636</v>
      </c>
      <c r="O18" s="28">
        <f>M18*AA18</f>
        <v>0</v>
      </c>
      <c r="P18">
        <v>3</v>
      </c>
      <c r="AA18">
        <f>IF(P18=1,$O$3,IF(P18=2,$O$4,$O$5))</f>
        <v>0.21</v>
      </c>
    </row>
    <row r="19" spans="1:27" x14ac:dyDescent="0.25">
      <c r="A19" t="s">
        <v>637</v>
      </c>
      <c r="E19" s="23" t="s">
        <v>9531</v>
      </c>
    </row>
    <row r="20" spans="1:27" ht="13" x14ac:dyDescent="0.3">
      <c r="A20" t="s">
        <v>638</v>
      </c>
      <c r="E20" s="29" t="s">
        <v>9532</v>
      </c>
    </row>
    <row r="21" spans="1:27" x14ac:dyDescent="0.25">
      <c r="A21" t="s">
        <v>640</v>
      </c>
      <c r="E21" s="23" t="s">
        <v>1380</v>
      </c>
    </row>
    <row r="22" spans="1:27" x14ac:dyDescent="0.25">
      <c r="A22" t="s">
        <v>631</v>
      </c>
      <c r="B22">
        <v>6</v>
      </c>
      <c r="C22" s="22" t="s">
        <v>4702</v>
      </c>
      <c r="D22" t="s">
        <v>633</v>
      </c>
      <c r="E22" s="23" t="s">
        <v>4703</v>
      </c>
      <c r="F22" s="24" t="s">
        <v>874</v>
      </c>
      <c r="G22" s="25">
        <v>920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888</v>
      </c>
      <c r="D26" t="s">
        <v>633</v>
      </c>
      <c r="E26" s="23" t="s">
        <v>889</v>
      </c>
      <c r="F26" s="24" t="s">
        <v>874</v>
      </c>
      <c r="G26" s="25">
        <v>421</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9224</v>
      </c>
    </row>
    <row r="28" spans="1:27" ht="13" x14ac:dyDescent="0.3">
      <c r="A28" t="s">
        <v>638</v>
      </c>
      <c r="E28" s="29" t="s">
        <v>9209</v>
      </c>
    </row>
    <row r="29" spans="1:27" x14ac:dyDescent="0.25">
      <c r="A29" t="s">
        <v>640</v>
      </c>
      <c r="E29" s="23" t="s">
        <v>1380</v>
      </c>
    </row>
    <row r="30" spans="1:27" x14ac:dyDescent="0.25">
      <c r="A30" t="s">
        <v>631</v>
      </c>
      <c r="B30">
        <v>8</v>
      </c>
      <c r="C30" s="22" t="s">
        <v>1888</v>
      </c>
      <c r="D30" t="s">
        <v>633</v>
      </c>
      <c r="E30" s="23" t="s">
        <v>1889</v>
      </c>
      <c r="F30" s="24" t="s">
        <v>874</v>
      </c>
      <c r="G30" s="25">
        <v>297.93</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9</v>
      </c>
      <c r="C34" s="22" t="s">
        <v>6387</v>
      </c>
      <c r="D34" t="s">
        <v>633</v>
      </c>
      <c r="E34" s="23" t="s">
        <v>6388</v>
      </c>
      <c r="F34" s="24" t="s">
        <v>874</v>
      </c>
      <c r="G34" s="25">
        <v>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10</v>
      </c>
      <c r="C38" s="22" t="s">
        <v>1881</v>
      </c>
      <c r="D38" t="s">
        <v>633</v>
      </c>
      <c r="E38" s="23" t="s">
        <v>1882</v>
      </c>
      <c r="F38" s="24" t="s">
        <v>870</v>
      </c>
      <c r="G38" s="25">
        <v>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11</v>
      </c>
      <c r="C42" s="22" t="s">
        <v>3879</v>
      </c>
      <c r="D42" t="s">
        <v>633</v>
      </c>
      <c r="E42" s="23" t="s">
        <v>3880</v>
      </c>
      <c r="F42" s="24" t="s">
        <v>874</v>
      </c>
      <c r="G42" s="25">
        <v>149.99</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5585</v>
      </c>
      <c r="D47" t="s">
        <v>633</v>
      </c>
      <c r="E47" s="23" t="s">
        <v>5586</v>
      </c>
      <c r="F47" s="24" t="s">
        <v>874</v>
      </c>
      <c r="G47" s="25">
        <v>46.63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13</v>
      </c>
      <c r="C51" s="22" t="s">
        <v>9187</v>
      </c>
      <c r="D51" t="s">
        <v>633</v>
      </c>
      <c r="E51" s="23" t="s">
        <v>9188</v>
      </c>
      <c r="F51" s="24" t="s">
        <v>874</v>
      </c>
      <c r="G51" s="25">
        <v>46.77</v>
      </c>
      <c r="H51" s="24">
        <v>0</v>
      </c>
      <c r="I51" s="26">
        <f>ROUND(G51*H51,P4)</f>
        <v>0</v>
      </c>
      <c r="L51" s="27">
        <v>0</v>
      </c>
      <c r="M51" s="20">
        <f>ROUND(G51*L51,P4)</f>
        <v>0</v>
      </c>
      <c r="N51" s="21" t="s">
        <v>636</v>
      </c>
      <c r="O51" s="28">
        <f>M51*AA51</f>
        <v>0</v>
      </c>
      <c r="P51">
        <v>3</v>
      </c>
      <c r="AA51">
        <f>IF(P51=1,$O$3,IF(P51=2,$O$4,$O$5))</f>
        <v>0.21</v>
      </c>
    </row>
    <row r="52" spans="1:27" x14ac:dyDescent="0.25">
      <c r="A52" t="s">
        <v>637</v>
      </c>
      <c r="E52" s="23" t="s">
        <v>9189</v>
      </c>
    </row>
    <row r="53" spans="1:27" ht="13" x14ac:dyDescent="0.3">
      <c r="A53" t="s">
        <v>638</v>
      </c>
      <c r="E53" s="29" t="s">
        <v>9209</v>
      </c>
    </row>
    <row r="54" spans="1:27" x14ac:dyDescent="0.25">
      <c r="A54" t="s">
        <v>640</v>
      </c>
      <c r="E54" s="23" t="s">
        <v>1380</v>
      </c>
    </row>
    <row r="55" spans="1:27" x14ac:dyDescent="0.25">
      <c r="A55" t="s">
        <v>631</v>
      </c>
      <c r="B55">
        <v>14</v>
      </c>
      <c r="C55" s="22" t="s">
        <v>9212</v>
      </c>
      <c r="D55" t="s">
        <v>633</v>
      </c>
      <c r="E55" s="23" t="s">
        <v>9188</v>
      </c>
      <c r="F55" s="24" t="s">
        <v>874</v>
      </c>
      <c r="G55" s="25">
        <v>53.4</v>
      </c>
      <c r="H55" s="24">
        <v>0</v>
      </c>
      <c r="I55" s="26">
        <f>ROUND(G55*H55,P4)</f>
        <v>0</v>
      </c>
      <c r="L55" s="27">
        <v>0</v>
      </c>
      <c r="M55" s="20">
        <f>ROUND(G55*L55,P4)</f>
        <v>0</v>
      </c>
      <c r="N55" s="21" t="s">
        <v>633</v>
      </c>
      <c r="O55" s="28">
        <f>M55*AA55</f>
        <v>0</v>
      </c>
      <c r="P55">
        <v>3</v>
      </c>
      <c r="AA55">
        <f>IF(P55=1,$O$3,IF(P55=2,$O$4,$O$5))</f>
        <v>0.21</v>
      </c>
    </row>
    <row r="56" spans="1:27" x14ac:dyDescent="0.25">
      <c r="A56" t="s">
        <v>637</v>
      </c>
      <c r="E56" s="23" t="s">
        <v>9213</v>
      </c>
    </row>
    <row r="57" spans="1:27" ht="13" x14ac:dyDescent="0.3">
      <c r="A57" t="s">
        <v>638</v>
      </c>
      <c r="E57" s="29" t="s">
        <v>9209</v>
      </c>
    </row>
    <row r="58" spans="1:27" x14ac:dyDescent="0.25">
      <c r="A58" t="s">
        <v>640</v>
      </c>
      <c r="E58" s="23" t="s">
        <v>1380</v>
      </c>
    </row>
    <row r="59" spans="1:27" ht="13" x14ac:dyDescent="0.25">
      <c r="A59" t="s">
        <v>628</v>
      </c>
      <c r="C59" s="18" t="s">
        <v>4857</v>
      </c>
      <c r="E59" s="19" t="s">
        <v>5603</v>
      </c>
      <c r="L59" s="20">
        <f>SUMIFS(L60:L91,A60:A91,"P")</f>
        <v>0</v>
      </c>
      <c r="M59" s="20">
        <f>SUMIFS(M60:M91,A60:A91,"P")</f>
        <v>0</v>
      </c>
      <c r="N59" s="21"/>
    </row>
    <row r="60" spans="1:27" x14ac:dyDescent="0.25">
      <c r="A60" t="s">
        <v>631</v>
      </c>
      <c r="B60">
        <v>15</v>
      </c>
      <c r="C60" s="22" t="s">
        <v>9533</v>
      </c>
      <c r="D60" t="s">
        <v>633</v>
      </c>
      <c r="E60" s="23" t="s">
        <v>9534</v>
      </c>
      <c r="F60" s="24" t="s">
        <v>647</v>
      </c>
      <c r="G60" s="25">
        <v>105.82</v>
      </c>
      <c r="H60" s="24">
        <v>0</v>
      </c>
      <c r="I60" s="26">
        <f>ROUND(G60*H60,P4)</f>
        <v>0</v>
      </c>
      <c r="L60" s="27">
        <v>0</v>
      </c>
      <c r="M60" s="20">
        <f>ROUND(G60*L60,P4)</f>
        <v>0</v>
      </c>
      <c r="N60" s="21" t="s">
        <v>636</v>
      </c>
      <c r="O60" s="28">
        <f>M60*AA60</f>
        <v>0</v>
      </c>
      <c r="P60">
        <v>3</v>
      </c>
      <c r="AA60">
        <f>IF(P60=1,$O$3,IF(P60=2,$O$4,$O$5))</f>
        <v>0.21</v>
      </c>
    </row>
    <row r="61" spans="1:27" x14ac:dyDescent="0.25">
      <c r="A61" t="s">
        <v>637</v>
      </c>
      <c r="E61" s="23" t="s">
        <v>9535</v>
      </c>
    </row>
    <row r="62" spans="1:27" ht="13" x14ac:dyDescent="0.3">
      <c r="A62" t="s">
        <v>638</v>
      </c>
      <c r="E62" s="29" t="s">
        <v>9536</v>
      </c>
    </row>
    <row r="63" spans="1:27" x14ac:dyDescent="0.25">
      <c r="A63" t="s">
        <v>640</v>
      </c>
      <c r="E63" s="23" t="s">
        <v>1380</v>
      </c>
    </row>
    <row r="64" spans="1:27" x14ac:dyDescent="0.25">
      <c r="A64" t="s">
        <v>631</v>
      </c>
      <c r="B64">
        <v>16</v>
      </c>
      <c r="C64" s="22" t="s">
        <v>9537</v>
      </c>
      <c r="D64" t="s">
        <v>633</v>
      </c>
      <c r="E64" s="23" t="s">
        <v>9538</v>
      </c>
      <c r="F64" s="24" t="s">
        <v>647</v>
      </c>
      <c r="G64" s="25">
        <v>58.65</v>
      </c>
      <c r="H64" s="24">
        <v>0</v>
      </c>
      <c r="I64" s="26">
        <f>ROUND(G64*H64,P4)</f>
        <v>0</v>
      </c>
      <c r="L64" s="27">
        <v>0</v>
      </c>
      <c r="M64" s="20">
        <f>ROUND(G64*L64,P4)</f>
        <v>0</v>
      </c>
      <c r="N64" s="21" t="s">
        <v>636</v>
      </c>
      <c r="O64" s="28">
        <f>M64*AA64</f>
        <v>0</v>
      </c>
      <c r="P64">
        <v>3</v>
      </c>
      <c r="AA64">
        <f>IF(P64=1,$O$3,IF(P64=2,$O$4,$O$5))</f>
        <v>0.21</v>
      </c>
    </row>
    <row r="65" spans="1:27" x14ac:dyDescent="0.25">
      <c r="A65" t="s">
        <v>637</v>
      </c>
      <c r="E65" s="23" t="s">
        <v>9535</v>
      </c>
    </row>
    <row r="66" spans="1:27" ht="13" x14ac:dyDescent="0.3">
      <c r="A66" t="s">
        <v>638</v>
      </c>
      <c r="E66" s="29" t="s">
        <v>9539</v>
      </c>
    </row>
    <row r="67" spans="1:27" x14ac:dyDescent="0.25">
      <c r="A67" t="s">
        <v>640</v>
      </c>
      <c r="E67" s="23" t="s">
        <v>1380</v>
      </c>
    </row>
    <row r="68" spans="1:27" x14ac:dyDescent="0.25">
      <c r="A68" t="s">
        <v>631</v>
      </c>
      <c r="B68">
        <v>17</v>
      </c>
      <c r="C68" s="22" t="s">
        <v>9540</v>
      </c>
      <c r="D68" t="s">
        <v>633</v>
      </c>
      <c r="E68" s="23" t="s">
        <v>9541</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9198</v>
      </c>
    </row>
    <row r="71" spans="1:27" x14ac:dyDescent="0.25">
      <c r="A71" t="s">
        <v>640</v>
      </c>
      <c r="E71" s="23" t="s">
        <v>1380</v>
      </c>
    </row>
    <row r="72" spans="1:27" x14ac:dyDescent="0.25">
      <c r="A72" t="s">
        <v>631</v>
      </c>
      <c r="B72">
        <v>18</v>
      </c>
      <c r="C72" s="22" t="s">
        <v>9230</v>
      </c>
      <c r="D72" t="s">
        <v>633</v>
      </c>
      <c r="E72" s="23" t="s">
        <v>9231</v>
      </c>
      <c r="F72" s="24" t="s">
        <v>874</v>
      </c>
      <c r="G72" s="25">
        <v>83.13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9542</v>
      </c>
    </row>
    <row r="75" spans="1:27" x14ac:dyDescent="0.25">
      <c r="A75" t="s">
        <v>640</v>
      </c>
      <c r="E75" s="23" t="s">
        <v>1380</v>
      </c>
    </row>
    <row r="76" spans="1:27" x14ac:dyDescent="0.25">
      <c r="A76" t="s">
        <v>631</v>
      </c>
      <c r="B76">
        <v>19</v>
      </c>
      <c r="C76" s="22" t="s">
        <v>9227</v>
      </c>
      <c r="D76" t="s">
        <v>633</v>
      </c>
      <c r="E76" s="23" t="s">
        <v>9228</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9205</v>
      </c>
    </row>
    <row r="79" spans="1:27" x14ac:dyDescent="0.25">
      <c r="A79" t="s">
        <v>640</v>
      </c>
      <c r="E79" s="23" t="s">
        <v>1380</v>
      </c>
    </row>
    <row r="80" spans="1:27" x14ac:dyDescent="0.25">
      <c r="A80" t="s">
        <v>631</v>
      </c>
      <c r="B80">
        <v>20</v>
      </c>
      <c r="C80" s="22" t="s">
        <v>9156</v>
      </c>
      <c r="D80" t="s">
        <v>633</v>
      </c>
      <c r="E80" s="23" t="s">
        <v>9157</v>
      </c>
      <c r="F80" s="24" t="s">
        <v>647</v>
      </c>
      <c r="G80" s="25">
        <v>164.47</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9543</v>
      </c>
    </row>
    <row r="83" spans="1:27" x14ac:dyDescent="0.25">
      <c r="A83" t="s">
        <v>640</v>
      </c>
      <c r="E83" s="23" t="s">
        <v>1380</v>
      </c>
    </row>
    <row r="84" spans="1:27" x14ac:dyDescent="0.25">
      <c r="A84" t="s">
        <v>631</v>
      </c>
      <c r="B84">
        <v>21</v>
      </c>
      <c r="C84" s="22" t="s">
        <v>9232</v>
      </c>
      <c r="D84" t="s">
        <v>633</v>
      </c>
      <c r="E84" s="23" t="s">
        <v>9233</v>
      </c>
      <c r="F84" s="24" t="s">
        <v>874</v>
      </c>
      <c r="G84" s="25">
        <v>24</v>
      </c>
      <c r="H84" s="24">
        <v>0</v>
      </c>
      <c r="I84" s="26">
        <f>ROUND(G84*H84,P4)</f>
        <v>0</v>
      </c>
      <c r="L84" s="27">
        <v>0</v>
      </c>
      <c r="M84" s="20">
        <f>ROUND(G84*L84,P4)</f>
        <v>0</v>
      </c>
      <c r="N84" s="21" t="s">
        <v>633</v>
      </c>
      <c r="O84" s="28">
        <f>M84*AA84</f>
        <v>0</v>
      </c>
      <c r="P84">
        <v>3</v>
      </c>
      <c r="AA84">
        <f>IF(P84=1,$O$3,IF(P84=2,$O$4,$O$5))</f>
        <v>0.21</v>
      </c>
    </row>
    <row r="85" spans="1:27" x14ac:dyDescent="0.25">
      <c r="A85" t="s">
        <v>637</v>
      </c>
      <c r="E85" s="23" t="s">
        <v>9234</v>
      </c>
    </row>
    <row r="86" spans="1:27" ht="13" x14ac:dyDescent="0.3">
      <c r="A86" t="s">
        <v>638</v>
      </c>
      <c r="E86" s="29" t="s">
        <v>9544</v>
      </c>
    </row>
    <row r="87" spans="1:27" ht="409.5" x14ac:dyDescent="0.25">
      <c r="A87" t="s">
        <v>640</v>
      </c>
      <c r="E87" s="23" t="s">
        <v>9235</v>
      </c>
    </row>
    <row r="88" spans="1:27" x14ac:dyDescent="0.25">
      <c r="A88" t="s">
        <v>631</v>
      </c>
      <c r="B88">
        <v>22</v>
      </c>
      <c r="C88" s="22" t="s">
        <v>9159</v>
      </c>
      <c r="D88" t="s">
        <v>633</v>
      </c>
      <c r="E88" s="23" t="s">
        <v>9160</v>
      </c>
      <c r="F88" s="24" t="s">
        <v>647</v>
      </c>
      <c r="G88" s="25">
        <v>164.47</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9543</v>
      </c>
    </row>
    <row r="91" spans="1:27" x14ac:dyDescent="0.25">
      <c r="A91" t="s">
        <v>640</v>
      </c>
      <c r="E91" s="23" t="s">
        <v>1380</v>
      </c>
    </row>
    <row r="92" spans="1:27" ht="13" x14ac:dyDescent="0.25">
      <c r="A92" t="s">
        <v>628</v>
      </c>
      <c r="C92" s="18" t="s">
        <v>1966</v>
      </c>
      <c r="E92" s="19" t="s">
        <v>6837</v>
      </c>
      <c r="L92" s="20">
        <f>SUMIFS(L93:L100,A93:A100,"P")</f>
        <v>0</v>
      </c>
      <c r="M92" s="20">
        <f>SUMIFS(M93:M100,A93:A100,"P")</f>
        <v>0</v>
      </c>
      <c r="N92" s="21"/>
    </row>
    <row r="93" spans="1:27" x14ac:dyDescent="0.25">
      <c r="A93" t="s">
        <v>631</v>
      </c>
      <c r="B93">
        <v>23</v>
      </c>
      <c r="C93" s="22" t="s">
        <v>9236</v>
      </c>
      <c r="D93" t="s">
        <v>633</v>
      </c>
      <c r="E93" s="23" t="s">
        <v>9237</v>
      </c>
      <c r="F93" s="24" t="s">
        <v>657</v>
      </c>
      <c r="G93" s="25">
        <v>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9199</v>
      </c>
    </row>
    <row r="96" spans="1:27" x14ac:dyDescent="0.25">
      <c r="A96" t="s">
        <v>640</v>
      </c>
      <c r="E96" s="23" t="s">
        <v>1380</v>
      </c>
    </row>
    <row r="97" spans="1:27" x14ac:dyDescent="0.25">
      <c r="A97" t="s">
        <v>631</v>
      </c>
      <c r="B97">
        <v>24</v>
      </c>
      <c r="C97" s="22" t="s">
        <v>9545</v>
      </c>
      <c r="D97" t="s">
        <v>633</v>
      </c>
      <c r="E97" s="23" t="s">
        <v>9546</v>
      </c>
      <c r="F97" s="24" t="s">
        <v>647</v>
      </c>
      <c r="G97" s="25">
        <v>50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5482</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1656</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9209</v>
      </c>
    </row>
    <row r="105" spans="1:27" ht="187.5" x14ac:dyDescent="0.25">
      <c r="A105" t="s">
        <v>640</v>
      </c>
      <c r="E105" s="23" t="s">
        <v>3746</v>
      </c>
    </row>
    <row r="106" spans="1:27" ht="25" x14ac:dyDescent="0.25">
      <c r="A106" t="s">
        <v>631</v>
      </c>
      <c r="B106">
        <v>2</v>
      </c>
      <c r="C106" s="22" t="s">
        <v>1815</v>
      </c>
      <c r="D106" t="s">
        <v>1816</v>
      </c>
      <c r="E106" s="23" t="s">
        <v>1817</v>
      </c>
      <c r="F106" s="24" t="s">
        <v>1806</v>
      </c>
      <c r="G106" s="25">
        <v>28</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9186</v>
      </c>
    </row>
    <row r="109" spans="1:27" ht="187.5" x14ac:dyDescent="0.25">
      <c r="A109" t="s">
        <v>640</v>
      </c>
      <c r="E109" s="23" t="s">
        <v>4127</v>
      </c>
    </row>
  </sheetData>
  <sheetProtection algorithmName="SHA-512" hashValue="vsnVRFcIprX5l0do4gBnRkGR5bSImH+ggC4KHoUDqtCeNLVbq/BW6Gh2rI95GD9TvC4ziyP3/GkSAsh8GhxIhg==" saltValue="Z53/38DmCWCPdB4OQq/kMxAjJXxFun7/Zmjd8dM6Mrlq2bJfUKi0Gprz9DcnrsK3P2AJyEDB0n29TbKSZuQe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9547</v>
      </c>
      <c r="E8" s="19" t="s">
        <v>376</v>
      </c>
      <c r="L8" s="20">
        <f>L9+L42+L51+L72+L77</f>
        <v>0</v>
      </c>
      <c r="M8" s="20">
        <f>M9+M42+M51+M72+M77</f>
        <v>0</v>
      </c>
      <c r="N8" s="21"/>
    </row>
    <row r="9" spans="1:27" ht="13" x14ac:dyDescent="0.25">
      <c r="A9" t="s">
        <v>628</v>
      </c>
      <c r="C9" s="18" t="s">
        <v>866</v>
      </c>
      <c r="E9" s="19" t="s">
        <v>1466</v>
      </c>
      <c r="L9" s="20">
        <f>SUMIFS(L10:L41,A10:A41,"P")</f>
        <v>0</v>
      </c>
      <c r="M9" s="20">
        <f>SUMIFS(M10:M41,A10:A41,"P")</f>
        <v>0</v>
      </c>
      <c r="N9" s="21"/>
    </row>
    <row r="10" spans="1:27" x14ac:dyDescent="0.25">
      <c r="A10" t="s">
        <v>631</v>
      </c>
      <c r="B10">
        <v>2</v>
      </c>
      <c r="C10" s="22" t="s">
        <v>8877</v>
      </c>
      <c r="D10" t="s">
        <v>633</v>
      </c>
      <c r="E10" s="23" t="s">
        <v>7559</v>
      </c>
      <c r="F10" s="24" t="s">
        <v>874</v>
      </c>
      <c r="G10" s="25">
        <v>1.82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1477</v>
      </c>
      <c r="D14" t="s">
        <v>633</v>
      </c>
      <c r="E14" s="23" t="s">
        <v>1478</v>
      </c>
      <c r="F14" s="24" t="s">
        <v>874</v>
      </c>
      <c r="G14" s="25">
        <v>24.34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14.63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888</v>
      </c>
      <c r="D22" t="s">
        <v>633</v>
      </c>
      <c r="E22" s="23" t="s">
        <v>889</v>
      </c>
      <c r="F22" s="24" t="s">
        <v>874</v>
      </c>
      <c r="G22" s="25">
        <v>9.7100000000000009</v>
      </c>
      <c r="H22" s="24">
        <v>0</v>
      </c>
      <c r="I22" s="26">
        <f>ROUND(G22*H22,P4)</f>
        <v>0</v>
      </c>
      <c r="L22" s="27">
        <v>0</v>
      </c>
      <c r="M22" s="20">
        <f>ROUND(G22*L22,P4)</f>
        <v>0</v>
      </c>
      <c r="N22" s="21" t="s">
        <v>636</v>
      </c>
      <c r="O22" s="28">
        <f>M22*AA22</f>
        <v>0</v>
      </c>
      <c r="P22">
        <v>3</v>
      </c>
      <c r="AA22">
        <f>IF(P22=1,$O$3,IF(P22=2,$O$4,$O$5))</f>
        <v>0.21</v>
      </c>
    </row>
    <row r="23" spans="1:27" x14ac:dyDescent="0.25">
      <c r="A23" t="s">
        <v>637</v>
      </c>
      <c r="E23" s="23" t="s">
        <v>9548</v>
      </c>
    </row>
    <row r="24" spans="1:27" ht="13" x14ac:dyDescent="0.3">
      <c r="A24" t="s">
        <v>638</v>
      </c>
      <c r="E24" s="29" t="s">
        <v>9209</v>
      </c>
    </row>
    <row r="25" spans="1:27" x14ac:dyDescent="0.25">
      <c r="A25" t="s">
        <v>640</v>
      </c>
      <c r="E25" s="23" t="s">
        <v>1380</v>
      </c>
    </row>
    <row r="26" spans="1:27" x14ac:dyDescent="0.25">
      <c r="A26" t="s">
        <v>631</v>
      </c>
      <c r="B26">
        <v>6</v>
      </c>
      <c r="C26" s="22" t="s">
        <v>1888</v>
      </c>
      <c r="D26" t="s">
        <v>633</v>
      </c>
      <c r="E26" s="23" t="s">
        <v>1889</v>
      </c>
      <c r="F26" s="24" t="s">
        <v>874</v>
      </c>
      <c r="G26" s="25">
        <v>7.13</v>
      </c>
      <c r="H26" s="24">
        <v>0</v>
      </c>
      <c r="I26" s="26">
        <f>ROUND(G26*H26,P4)</f>
        <v>0</v>
      </c>
      <c r="L26" s="27">
        <v>0</v>
      </c>
      <c r="M26" s="20">
        <f>ROUND(G26*L26,P4)</f>
        <v>0</v>
      </c>
      <c r="N26" s="21" t="s">
        <v>636</v>
      </c>
      <c r="O26" s="28">
        <f>M26*AA26</f>
        <v>0</v>
      </c>
      <c r="P26">
        <v>3</v>
      </c>
      <c r="AA26">
        <f>IF(P26=1,$O$3,IF(P26=2,$O$4,$O$5))</f>
        <v>0.21</v>
      </c>
    </row>
    <row r="27" spans="1:27" x14ac:dyDescent="0.25">
      <c r="A27" t="s">
        <v>637</v>
      </c>
      <c r="E27" s="23" t="s">
        <v>9210</v>
      </c>
    </row>
    <row r="28" spans="1:27" ht="13" x14ac:dyDescent="0.3">
      <c r="A28" t="s">
        <v>638</v>
      </c>
      <c r="E28" s="29" t="s">
        <v>9209</v>
      </c>
    </row>
    <row r="29" spans="1:27" x14ac:dyDescent="0.25">
      <c r="A29" t="s">
        <v>640</v>
      </c>
      <c r="E29" s="23" t="s">
        <v>1380</v>
      </c>
    </row>
    <row r="30" spans="1:27" x14ac:dyDescent="0.25">
      <c r="A30" t="s">
        <v>631</v>
      </c>
      <c r="B30">
        <v>7</v>
      </c>
      <c r="C30" s="22" t="s">
        <v>6387</v>
      </c>
      <c r="D30" t="s">
        <v>633</v>
      </c>
      <c r="E30" s="23" t="s">
        <v>6388</v>
      </c>
      <c r="F30" s="24" t="s">
        <v>874</v>
      </c>
      <c r="G30" s="25">
        <v>1.82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9209</v>
      </c>
    </row>
    <row r="33" spans="1:27" x14ac:dyDescent="0.25">
      <c r="A33" t="s">
        <v>640</v>
      </c>
      <c r="E33" s="23" t="s">
        <v>1380</v>
      </c>
    </row>
    <row r="34" spans="1:27" x14ac:dyDescent="0.25">
      <c r="A34" t="s">
        <v>631</v>
      </c>
      <c r="B34">
        <v>8</v>
      </c>
      <c r="C34" s="22" t="s">
        <v>1881</v>
      </c>
      <c r="D34" t="s">
        <v>633</v>
      </c>
      <c r="E34" s="23" t="s">
        <v>1882</v>
      </c>
      <c r="F34" s="24" t="s">
        <v>870</v>
      </c>
      <c r="G34" s="25">
        <v>9.11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9</v>
      </c>
      <c r="C38" s="22" t="s">
        <v>3879</v>
      </c>
      <c r="D38" t="s">
        <v>633</v>
      </c>
      <c r="E38" s="23" t="s">
        <v>3880</v>
      </c>
      <c r="F38" s="24" t="s">
        <v>874</v>
      </c>
      <c r="G38" s="25">
        <v>5.19</v>
      </c>
      <c r="H38" s="24">
        <v>0</v>
      </c>
      <c r="I38" s="26">
        <f>ROUND(G38*H38,P4)</f>
        <v>0</v>
      </c>
      <c r="L38" s="27">
        <v>0</v>
      </c>
      <c r="M38" s="20">
        <f>ROUND(G38*L38,P4)</f>
        <v>0</v>
      </c>
      <c r="N38" s="21" t="s">
        <v>636</v>
      </c>
      <c r="O38" s="28">
        <f>M38*AA38</f>
        <v>0</v>
      </c>
      <c r="P38">
        <v>3</v>
      </c>
      <c r="AA38">
        <f>IF(P38=1,$O$3,IF(P38=2,$O$4,$O$5))</f>
        <v>0.21</v>
      </c>
    </row>
    <row r="39" spans="1:27" x14ac:dyDescent="0.25">
      <c r="A39" t="s">
        <v>637</v>
      </c>
      <c r="E39" s="23" t="s">
        <v>9182</v>
      </c>
    </row>
    <row r="40" spans="1:27" ht="13" x14ac:dyDescent="0.3">
      <c r="A40" t="s">
        <v>638</v>
      </c>
      <c r="E40" s="29" t="s">
        <v>9209</v>
      </c>
    </row>
    <row r="41" spans="1:27" x14ac:dyDescent="0.25">
      <c r="A41" t="s">
        <v>640</v>
      </c>
      <c r="E41" s="23" t="s">
        <v>1380</v>
      </c>
    </row>
    <row r="42" spans="1:27" ht="13" x14ac:dyDescent="0.25">
      <c r="A42" t="s">
        <v>628</v>
      </c>
      <c r="C42" s="18" t="s">
        <v>3232</v>
      </c>
      <c r="E42" s="19" t="s">
        <v>4807</v>
      </c>
      <c r="L42" s="20">
        <f>SUMIFS(L43:L50,A43:A50,"P")</f>
        <v>0</v>
      </c>
      <c r="M42" s="20">
        <f>SUMIFS(M43:M50,A43:A50,"P")</f>
        <v>0</v>
      </c>
      <c r="N42" s="21"/>
    </row>
    <row r="43" spans="1:27" x14ac:dyDescent="0.25">
      <c r="A43" t="s">
        <v>631</v>
      </c>
      <c r="B43">
        <v>10</v>
      </c>
      <c r="C43" s="22" t="s">
        <v>9187</v>
      </c>
      <c r="D43" t="s">
        <v>633</v>
      </c>
      <c r="E43" s="23" t="s">
        <v>9188</v>
      </c>
      <c r="F43" s="24" t="s">
        <v>874</v>
      </c>
      <c r="G43" s="25">
        <v>1.8</v>
      </c>
      <c r="H43" s="24">
        <v>0</v>
      </c>
      <c r="I43" s="26">
        <f>ROUND(G43*H43,P4)</f>
        <v>0</v>
      </c>
      <c r="L43" s="27">
        <v>0</v>
      </c>
      <c r="M43" s="20">
        <f>ROUND(G43*L43,P4)</f>
        <v>0</v>
      </c>
      <c r="N43" s="21" t="s">
        <v>636</v>
      </c>
      <c r="O43" s="28">
        <f>M43*AA43</f>
        <v>0</v>
      </c>
      <c r="P43">
        <v>3</v>
      </c>
      <c r="AA43">
        <f>IF(P43=1,$O$3,IF(P43=2,$O$4,$O$5))</f>
        <v>0.21</v>
      </c>
    </row>
    <row r="44" spans="1:27" x14ac:dyDescent="0.25">
      <c r="A44" t="s">
        <v>637</v>
      </c>
      <c r="E44" s="23" t="s">
        <v>9189</v>
      </c>
    </row>
    <row r="45" spans="1:27" ht="13" x14ac:dyDescent="0.3">
      <c r="A45" t="s">
        <v>638</v>
      </c>
      <c r="E45" s="29" t="s">
        <v>9209</v>
      </c>
    </row>
    <row r="46" spans="1:27" x14ac:dyDescent="0.25">
      <c r="A46" t="s">
        <v>640</v>
      </c>
      <c r="E46" s="23" t="s">
        <v>1380</v>
      </c>
    </row>
    <row r="47" spans="1:27" x14ac:dyDescent="0.25">
      <c r="A47" t="s">
        <v>631</v>
      </c>
      <c r="B47">
        <v>11</v>
      </c>
      <c r="C47" s="22" t="s">
        <v>9212</v>
      </c>
      <c r="D47" t="s">
        <v>633</v>
      </c>
      <c r="E47" s="23" t="s">
        <v>9188</v>
      </c>
      <c r="F47" s="24" t="s">
        <v>874</v>
      </c>
      <c r="G47" s="25">
        <v>1.2</v>
      </c>
      <c r="H47" s="24">
        <v>0</v>
      </c>
      <c r="I47" s="26">
        <f>ROUND(G47*H47,P4)</f>
        <v>0</v>
      </c>
      <c r="L47" s="27">
        <v>0</v>
      </c>
      <c r="M47" s="20">
        <f>ROUND(G47*L47,P4)</f>
        <v>0</v>
      </c>
      <c r="N47" s="21" t="s">
        <v>633</v>
      </c>
      <c r="O47" s="28">
        <f>M47*AA47</f>
        <v>0</v>
      </c>
      <c r="P47">
        <v>3</v>
      </c>
      <c r="AA47">
        <f>IF(P47=1,$O$3,IF(P47=2,$O$4,$O$5))</f>
        <v>0.21</v>
      </c>
    </row>
    <row r="48" spans="1:27" x14ac:dyDescent="0.25">
      <c r="A48" t="s">
        <v>637</v>
      </c>
      <c r="E48" s="23" t="s">
        <v>9213</v>
      </c>
    </row>
    <row r="49" spans="1:27" ht="13" x14ac:dyDescent="0.3">
      <c r="A49" t="s">
        <v>638</v>
      </c>
      <c r="E49" s="29" t="s">
        <v>9209</v>
      </c>
    </row>
    <row r="50" spans="1:27" x14ac:dyDescent="0.25">
      <c r="A50" t="s">
        <v>640</v>
      </c>
      <c r="E50" s="23" t="s">
        <v>1380</v>
      </c>
    </row>
    <row r="51" spans="1:27" ht="13" x14ac:dyDescent="0.25">
      <c r="A51" t="s">
        <v>628</v>
      </c>
      <c r="C51" s="18" t="s">
        <v>4857</v>
      </c>
      <c r="E51" s="19" t="s">
        <v>5603</v>
      </c>
      <c r="L51" s="20">
        <f>SUMIFS(L52:L71,A52:A71,"P")</f>
        <v>0</v>
      </c>
      <c r="M51" s="20">
        <f>SUMIFS(M52:M71,A52:A71,"P")</f>
        <v>0</v>
      </c>
      <c r="N51" s="21"/>
    </row>
    <row r="52" spans="1:27" x14ac:dyDescent="0.25">
      <c r="A52" t="s">
        <v>631</v>
      </c>
      <c r="B52">
        <v>12</v>
      </c>
      <c r="C52" s="22" t="s">
        <v>5425</v>
      </c>
      <c r="D52" t="s">
        <v>633</v>
      </c>
      <c r="E52" s="23" t="s">
        <v>5426</v>
      </c>
      <c r="F52" s="24" t="s">
        <v>647</v>
      </c>
      <c r="G52" s="25">
        <v>12</v>
      </c>
      <c r="H52" s="24">
        <v>0</v>
      </c>
      <c r="I52" s="26">
        <f>ROUND(G52*H52,P4)</f>
        <v>0</v>
      </c>
      <c r="L52" s="27">
        <v>0</v>
      </c>
      <c r="M52" s="20">
        <f>ROUND(G52*L52,P4)</f>
        <v>0</v>
      </c>
      <c r="N52" s="21" t="s">
        <v>636</v>
      </c>
      <c r="O52" s="28">
        <f>M52*AA52</f>
        <v>0</v>
      </c>
      <c r="P52">
        <v>3</v>
      </c>
      <c r="AA52">
        <f>IF(P52=1,$O$3,IF(P52=2,$O$4,$O$5))</f>
        <v>0.21</v>
      </c>
    </row>
    <row r="53" spans="1:27" x14ac:dyDescent="0.25">
      <c r="A53" t="s">
        <v>637</v>
      </c>
      <c r="E53" s="23" t="s">
        <v>9243</v>
      </c>
    </row>
    <row r="54" spans="1:27" ht="13" x14ac:dyDescent="0.3">
      <c r="A54" t="s">
        <v>638</v>
      </c>
      <c r="E54" s="29" t="s">
        <v>9222</v>
      </c>
    </row>
    <row r="55" spans="1:27" x14ac:dyDescent="0.25">
      <c r="A55" t="s">
        <v>640</v>
      </c>
      <c r="E55" s="23" t="s">
        <v>1380</v>
      </c>
    </row>
    <row r="56" spans="1:27" x14ac:dyDescent="0.25">
      <c r="A56" t="s">
        <v>631</v>
      </c>
      <c r="B56">
        <v>13</v>
      </c>
      <c r="C56" s="22" t="s">
        <v>5610</v>
      </c>
      <c r="D56" t="s">
        <v>633</v>
      </c>
      <c r="E56" s="23" t="s">
        <v>5611</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9205</v>
      </c>
    </row>
    <row r="59" spans="1:27" x14ac:dyDescent="0.25">
      <c r="A59" t="s">
        <v>640</v>
      </c>
      <c r="E59" s="23" t="s">
        <v>1380</v>
      </c>
    </row>
    <row r="60" spans="1:27" x14ac:dyDescent="0.25">
      <c r="A60" t="s">
        <v>631</v>
      </c>
      <c r="B60">
        <v>14</v>
      </c>
      <c r="C60" s="22" t="s">
        <v>9549</v>
      </c>
      <c r="D60" t="s">
        <v>633</v>
      </c>
      <c r="E60" s="23" t="s">
        <v>9550</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9205</v>
      </c>
    </row>
    <row r="63" spans="1:27" x14ac:dyDescent="0.25">
      <c r="A63" t="s">
        <v>640</v>
      </c>
      <c r="E63" s="23" t="s">
        <v>1380</v>
      </c>
    </row>
    <row r="64" spans="1:27" x14ac:dyDescent="0.25">
      <c r="A64" t="s">
        <v>631</v>
      </c>
      <c r="B64">
        <v>15</v>
      </c>
      <c r="C64" s="22" t="s">
        <v>9250</v>
      </c>
      <c r="D64" t="s">
        <v>633</v>
      </c>
      <c r="E64" s="23" t="s">
        <v>9251</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9222</v>
      </c>
    </row>
    <row r="67" spans="1:27" x14ac:dyDescent="0.25">
      <c r="A67" t="s">
        <v>640</v>
      </c>
      <c r="E67" s="23" t="s">
        <v>1380</v>
      </c>
    </row>
    <row r="68" spans="1:27" x14ac:dyDescent="0.25">
      <c r="A68" t="s">
        <v>631</v>
      </c>
      <c r="B68">
        <v>16</v>
      </c>
      <c r="C68" s="22" t="s">
        <v>9159</v>
      </c>
      <c r="D68" t="s">
        <v>633</v>
      </c>
      <c r="E68" s="23" t="s">
        <v>9160</v>
      </c>
      <c r="F68" s="24" t="s">
        <v>647</v>
      </c>
      <c r="G68" s="25">
        <v>12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9222</v>
      </c>
    </row>
    <row r="71" spans="1:27" x14ac:dyDescent="0.25">
      <c r="A71" t="s">
        <v>640</v>
      </c>
      <c r="E71" s="23" t="s">
        <v>1380</v>
      </c>
    </row>
    <row r="72" spans="1:27" ht="13" x14ac:dyDescent="0.25">
      <c r="A72" t="s">
        <v>628</v>
      </c>
      <c r="C72" s="18" t="s">
        <v>1966</v>
      </c>
      <c r="E72" s="19" t="s">
        <v>6837</v>
      </c>
      <c r="L72" s="20">
        <f>SUMIFS(L73:L76,A73:A76,"P")</f>
        <v>0</v>
      </c>
      <c r="M72" s="20">
        <f>SUMIFS(M73:M76,A73:A76,"P")</f>
        <v>0</v>
      </c>
      <c r="N72" s="21"/>
    </row>
    <row r="73" spans="1:27" x14ac:dyDescent="0.25">
      <c r="A73" t="s">
        <v>631</v>
      </c>
      <c r="B73">
        <v>17</v>
      </c>
      <c r="C73" s="22" t="s">
        <v>9371</v>
      </c>
      <c r="D73" t="s">
        <v>633</v>
      </c>
      <c r="E73" s="23" t="s">
        <v>9372</v>
      </c>
      <c r="F73" s="24" t="s">
        <v>647</v>
      </c>
      <c r="G73" s="25">
        <v>12</v>
      </c>
      <c r="H73" s="24">
        <v>0</v>
      </c>
      <c r="I73" s="26">
        <f>ROUND(G73*H73,P4)</f>
        <v>0</v>
      </c>
      <c r="L73" s="27">
        <v>0</v>
      </c>
      <c r="M73" s="20">
        <f>ROUND(G73*L73,P4)</f>
        <v>0</v>
      </c>
      <c r="N73" s="21" t="s">
        <v>636</v>
      </c>
      <c r="O73" s="28">
        <f>M73*AA73</f>
        <v>0</v>
      </c>
      <c r="P73">
        <v>3</v>
      </c>
      <c r="AA73">
        <f>IF(P73=1,$O$3,IF(P73=2,$O$4,$O$5))</f>
        <v>0.21</v>
      </c>
    </row>
    <row r="74" spans="1:27" x14ac:dyDescent="0.25">
      <c r="A74" t="s">
        <v>637</v>
      </c>
      <c r="E74" s="23" t="s">
        <v>9373</v>
      </c>
    </row>
    <row r="75" spans="1:27" ht="13" x14ac:dyDescent="0.3">
      <c r="A75" t="s">
        <v>638</v>
      </c>
      <c r="E75" s="29" t="s">
        <v>9222</v>
      </c>
    </row>
    <row r="76" spans="1:27" x14ac:dyDescent="0.25">
      <c r="A76" t="s">
        <v>640</v>
      </c>
      <c r="E76" s="23" t="s">
        <v>1380</v>
      </c>
    </row>
    <row r="77" spans="1:27" ht="13" x14ac:dyDescent="0.25">
      <c r="A77" t="s">
        <v>628</v>
      </c>
      <c r="C77" s="18" t="s">
        <v>1801</v>
      </c>
      <c r="E77" s="19" t="s">
        <v>1802</v>
      </c>
      <c r="L77" s="20">
        <f>SUMIFS(L78:L81,A78:A81,"P")</f>
        <v>0</v>
      </c>
      <c r="M77" s="20">
        <f>SUMIFS(M78:M81,A78:A81,"P")</f>
        <v>0</v>
      </c>
      <c r="N77" s="21"/>
    </row>
    <row r="78" spans="1:27" ht="25" x14ac:dyDescent="0.25">
      <c r="A78" t="s">
        <v>631</v>
      </c>
      <c r="B78">
        <v>1</v>
      </c>
      <c r="C78" s="22" t="s">
        <v>1803</v>
      </c>
      <c r="D78" t="s">
        <v>1804</v>
      </c>
      <c r="E78" s="23" t="s">
        <v>1805</v>
      </c>
      <c r="F78" s="24" t="s">
        <v>1806</v>
      </c>
      <c r="G78" s="25">
        <v>26.334</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9209</v>
      </c>
    </row>
    <row r="81" spans="1:5" ht="187.5" x14ac:dyDescent="0.25">
      <c r="A81" t="s">
        <v>640</v>
      </c>
      <c r="E81" s="23" t="s">
        <v>3746</v>
      </c>
    </row>
  </sheetData>
  <sheetProtection algorithmName="SHA-512" hashValue="0NAMtp4HtcajAitQujqfggBLdINIBfJpyN/EP3H73f3WOe3zFHpfrDJ0w0oA1ovXL0usRr+VaE+aq8WQ+w3zwQ==" saltValue="lA7NuKp22XMPbn0R9q8s3hAtW13g/EHQMb0dpTP3n4qKcds56Aa4BPqJ+3v4suBdc8p8LhOv6hKr30N+oBqO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9551</v>
      </c>
      <c r="E8" s="19" t="s">
        <v>378</v>
      </c>
      <c r="L8" s="20">
        <f>L9+L38+L47+L72+L81</f>
        <v>0</v>
      </c>
      <c r="M8" s="20">
        <f>M9+M38+M47+M72+M81</f>
        <v>0</v>
      </c>
      <c r="N8" s="21"/>
    </row>
    <row r="9" spans="1:27" ht="13" x14ac:dyDescent="0.25">
      <c r="A9" t="s">
        <v>628</v>
      </c>
      <c r="C9" s="18" t="s">
        <v>866</v>
      </c>
      <c r="E9" s="19" t="s">
        <v>1466</v>
      </c>
      <c r="L9" s="20">
        <f>SUMIFS(L10:L37,A10:A37,"P")</f>
        <v>0</v>
      </c>
      <c r="M9" s="20">
        <f>SUMIFS(M10:M37,A10:A37,"P")</f>
        <v>0</v>
      </c>
      <c r="N9" s="21"/>
    </row>
    <row r="10" spans="1:27" x14ac:dyDescent="0.25">
      <c r="A10" t="s">
        <v>631</v>
      </c>
      <c r="B10">
        <v>3</v>
      </c>
      <c r="C10" s="22" t="s">
        <v>8877</v>
      </c>
      <c r="D10" t="s">
        <v>633</v>
      </c>
      <c r="E10" s="23" t="s">
        <v>7559</v>
      </c>
      <c r="F10" s="24" t="s">
        <v>874</v>
      </c>
      <c r="G10" s="25">
        <v>31.2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9552</v>
      </c>
    </row>
    <row r="13" spans="1:27" x14ac:dyDescent="0.25">
      <c r="A13" t="s">
        <v>640</v>
      </c>
      <c r="E13" s="23" t="s">
        <v>1380</v>
      </c>
    </row>
    <row r="14" spans="1:27" x14ac:dyDescent="0.25">
      <c r="A14" t="s">
        <v>631</v>
      </c>
      <c r="B14">
        <v>4</v>
      </c>
      <c r="C14" s="22" t="s">
        <v>9328</v>
      </c>
      <c r="D14" t="s">
        <v>633</v>
      </c>
      <c r="E14" s="23" t="s">
        <v>9329</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9330</v>
      </c>
    </row>
    <row r="17" spans="1:27" x14ac:dyDescent="0.25">
      <c r="A17" t="s">
        <v>640</v>
      </c>
      <c r="E17" s="23" t="s">
        <v>1380</v>
      </c>
    </row>
    <row r="18" spans="1:27" x14ac:dyDescent="0.25">
      <c r="A18" t="s">
        <v>631</v>
      </c>
      <c r="B18">
        <v>5</v>
      </c>
      <c r="C18" s="22" t="s">
        <v>1477</v>
      </c>
      <c r="D18" t="s">
        <v>633</v>
      </c>
      <c r="E18" s="23" t="s">
        <v>1478</v>
      </c>
      <c r="F18" s="24" t="s">
        <v>874</v>
      </c>
      <c r="G18" s="25">
        <v>342</v>
      </c>
      <c r="H18" s="24">
        <v>0</v>
      </c>
      <c r="I18" s="26">
        <f>ROUND(G18*H18,P4)</f>
        <v>0</v>
      </c>
      <c r="L18" s="27">
        <v>0</v>
      </c>
      <c r="M18" s="20">
        <f>ROUND(G18*L18,P4)</f>
        <v>0</v>
      </c>
      <c r="N18" s="21" t="s">
        <v>636</v>
      </c>
      <c r="O18" s="28">
        <f>M18*AA18</f>
        <v>0</v>
      </c>
      <c r="P18">
        <v>3</v>
      </c>
      <c r="AA18">
        <f>IF(P18=1,$O$3,IF(P18=2,$O$4,$O$5))</f>
        <v>0.21</v>
      </c>
    </row>
    <row r="19" spans="1:27" x14ac:dyDescent="0.25">
      <c r="A19" t="s">
        <v>637</v>
      </c>
      <c r="E19" s="23" t="s">
        <v>9553</v>
      </c>
    </row>
    <row r="20" spans="1:27" ht="13" x14ac:dyDescent="0.3">
      <c r="A20" t="s">
        <v>638</v>
      </c>
      <c r="E20" s="29" t="s">
        <v>9209</v>
      </c>
    </row>
    <row r="21" spans="1:27" x14ac:dyDescent="0.25">
      <c r="A21" t="s">
        <v>640</v>
      </c>
      <c r="E21" s="23" t="s">
        <v>1380</v>
      </c>
    </row>
    <row r="22" spans="1:27" x14ac:dyDescent="0.25">
      <c r="A22" t="s">
        <v>631</v>
      </c>
      <c r="B22">
        <v>6</v>
      </c>
      <c r="C22" s="22" t="s">
        <v>4702</v>
      </c>
      <c r="D22" t="s">
        <v>633</v>
      </c>
      <c r="E22" s="23" t="s">
        <v>4703</v>
      </c>
      <c r="F22" s="24" t="s">
        <v>874</v>
      </c>
      <c r="G22" s="25">
        <v>342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1888</v>
      </c>
      <c r="D26" t="s">
        <v>633</v>
      </c>
      <c r="E26" s="23" t="s">
        <v>1889</v>
      </c>
      <c r="F26" s="24" t="s">
        <v>874</v>
      </c>
      <c r="G26" s="25">
        <v>136.5</v>
      </c>
      <c r="H26" s="24">
        <v>0</v>
      </c>
      <c r="I26" s="26">
        <f>ROUND(G26*H26,P4)</f>
        <v>0</v>
      </c>
      <c r="L26" s="27">
        <v>0</v>
      </c>
      <c r="M26" s="20">
        <f>ROUND(G26*L26,P4)</f>
        <v>0</v>
      </c>
      <c r="N26" s="21" t="s">
        <v>636</v>
      </c>
      <c r="O26" s="28">
        <f>M26*AA26</f>
        <v>0</v>
      </c>
      <c r="P26">
        <v>3</v>
      </c>
      <c r="AA26">
        <f>IF(P26=1,$O$3,IF(P26=2,$O$4,$O$5))</f>
        <v>0.21</v>
      </c>
    </row>
    <row r="27" spans="1:27" x14ac:dyDescent="0.25">
      <c r="A27" t="s">
        <v>637</v>
      </c>
      <c r="E27" s="23" t="s">
        <v>9210</v>
      </c>
    </row>
    <row r="28" spans="1:27" ht="13" x14ac:dyDescent="0.3">
      <c r="A28" t="s">
        <v>638</v>
      </c>
      <c r="E28" s="29" t="s">
        <v>9209</v>
      </c>
    </row>
    <row r="29" spans="1:27" x14ac:dyDescent="0.25">
      <c r="A29" t="s">
        <v>640</v>
      </c>
      <c r="E29" s="23" t="s">
        <v>1380</v>
      </c>
    </row>
    <row r="30" spans="1:27" x14ac:dyDescent="0.25">
      <c r="A30" t="s">
        <v>631</v>
      </c>
      <c r="B30">
        <v>8</v>
      </c>
      <c r="C30" s="22" t="s">
        <v>6387</v>
      </c>
      <c r="D30" t="s">
        <v>633</v>
      </c>
      <c r="E30" s="23" t="s">
        <v>6388</v>
      </c>
      <c r="F30" s="24" t="s">
        <v>874</v>
      </c>
      <c r="G30" s="25">
        <v>21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9209</v>
      </c>
    </row>
    <row r="33" spans="1:27" x14ac:dyDescent="0.25">
      <c r="A33" t="s">
        <v>640</v>
      </c>
      <c r="E33" s="23" t="s">
        <v>1380</v>
      </c>
    </row>
    <row r="34" spans="1:27" x14ac:dyDescent="0.25">
      <c r="A34" t="s">
        <v>631</v>
      </c>
      <c r="B34">
        <v>9</v>
      </c>
      <c r="C34" s="22" t="s">
        <v>1881</v>
      </c>
      <c r="D34" t="s">
        <v>633</v>
      </c>
      <c r="E34" s="23" t="s">
        <v>1882</v>
      </c>
      <c r="F34" s="24" t="s">
        <v>870</v>
      </c>
      <c r="G34" s="25">
        <v>156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10</v>
      </c>
      <c r="C39" s="22" t="s">
        <v>5585</v>
      </c>
      <c r="D39" t="s">
        <v>633</v>
      </c>
      <c r="E39" s="23" t="s">
        <v>5586</v>
      </c>
      <c r="F39" s="24" t="s">
        <v>874</v>
      </c>
      <c r="G39" s="25">
        <v>38.9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9209</v>
      </c>
    </row>
    <row r="42" spans="1:27" x14ac:dyDescent="0.25">
      <c r="A42" t="s">
        <v>640</v>
      </c>
      <c r="E42" s="23" t="s">
        <v>1380</v>
      </c>
    </row>
    <row r="43" spans="1:27" x14ac:dyDescent="0.25">
      <c r="A43" t="s">
        <v>631</v>
      </c>
      <c r="B43">
        <v>11</v>
      </c>
      <c r="C43" s="22" t="s">
        <v>9212</v>
      </c>
      <c r="D43" t="s">
        <v>633</v>
      </c>
      <c r="E43" s="23" t="s">
        <v>9188</v>
      </c>
      <c r="F43" s="24" t="s">
        <v>874</v>
      </c>
      <c r="G43" s="25">
        <v>22</v>
      </c>
      <c r="H43" s="24">
        <v>0</v>
      </c>
      <c r="I43" s="26">
        <f>ROUND(G43*H43,P4)</f>
        <v>0</v>
      </c>
      <c r="L43" s="27">
        <v>0</v>
      </c>
      <c r="M43" s="20">
        <f>ROUND(G43*L43,P4)</f>
        <v>0</v>
      </c>
      <c r="N43" s="21" t="s">
        <v>633</v>
      </c>
      <c r="O43" s="28">
        <f>M43*AA43</f>
        <v>0</v>
      </c>
      <c r="P43">
        <v>3</v>
      </c>
      <c r="AA43">
        <f>IF(P43=1,$O$3,IF(P43=2,$O$4,$O$5))</f>
        <v>0.21</v>
      </c>
    </row>
    <row r="44" spans="1:27" x14ac:dyDescent="0.25">
      <c r="A44" t="s">
        <v>637</v>
      </c>
      <c r="E44" s="23" t="s">
        <v>9213</v>
      </c>
    </row>
    <row r="45" spans="1:27" ht="13" x14ac:dyDescent="0.3">
      <c r="A45" t="s">
        <v>638</v>
      </c>
      <c r="E45" s="29" t="s">
        <v>9209</v>
      </c>
    </row>
    <row r="46" spans="1:27" x14ac:dyDescent="0.25">
      <c r="A46" t="s">
        <v>640</v>
      </c>
      <c r="E46" s="23" t="s">
        <v>1380</v>
      </c>
    </row>
    <row r="47" spans="1:27" ht="13" x14ac:dyDescent="0.25">
      <c r="A47" t="s">
        <v>628</v>
      </c>
      <c r="C47" s="18" t="s">
        <v>4857</v>
      </c>
      <c r="E47" s="19" t="s">
        <v>5603</v>
      </c>
      <c r="L47" s="20">
        <f>SUMIFS(L48:L71,A48:A71,"P")</f>
        <v>0</v>
      </c>
      <c r="M47" s="20">
        <f>SUMIFS(M48:M71,A48:A71,"P")</f>
        <v>0</v>
      </c>
      <c r="N47" s="21"/>
    </row>
    <row r="48" spans="1:27" x14ac:dyDescent="0.25">
      <c r="A48" t="s">
        <v>631</v>
      </c>
      <c r="B48">
        <v>12</v>
      </c>
      <c r="C48" s="22" t="s">
        <v>9537</v>
      </c>
      <c r="D48" t="s">
        <v>633</v>
      </c>
      <c r="E48" s="23" t="s">
        <v>9538</v>
      </c>
      <c r="F48" s="24" t="s">
        <v>647</v>
      </c>
      <c r="G48" s="25">
        <v>48.93</v>
      </c>
      <c r="H48" s="24">
        <v>0</v>
      </c>
      <c r="I48" s="26">
        <f>ROUND(G48*H48,P4)</f>
        <v>0</v>
      </c>
      <c r="L48" s="27">
        <v>0</v>
      </c>
      <c r="M48" s="20">
        <f>ROUND(G48*L48,P4)</f>
        <v>0</v>
      </c>
      <c r="N48" s="21" t="s">
        <v>636</v>
      </c>
      <c r="O48" s="28">
        <f>M48*AA48</f>
        <v>0</v>
      </c>
      <c r="P48">
        <v>3</v>
      </c>
      <c r="AA48">
        <f>IF(P48=1,$O$3,IF(P48=2,$O$4,$O$5))</f>
        <v>0.21</v>
      </c>
    </row>
    <row r="49" spans="1:27" x14ac:dyDescent="0.25">
      <c r="A49" t="s">
        <v>637</v>
      </c>
      <c r="E49" s="23" t="s">
        <v>9535</v>
      </c>
    </row>
    <row r="50" spans="1:27" ht="13" x14ac:dyDescent="0.3">
      <c r="A50" t="s">
        <v>638</v>
      </c>
      <c r="E50" s="29" t="s">
        <v>9554</v>
      </c>
    </row>
    <row r="51" spans="1:27" x14ac:dyDescent="0.25">
      <c r="A51" t="s">
        <v>640</v>
      </c>
      <c r="E51" s="23" t="s">
        <v>1380</v>
      </c>
    </row>
    <row r="52" spans="1:27" x14ac:dyDescent="0.25">
      <c r="A52" t="s">
        <v>631</v>
      </c>
      <c r="B52">
        <v>13</v>
      </c>
      <c r="C52" s="22" t="s">
        <v>9540</v>
      </c>
      <c r="D52" t="s">
        <v>633</v>
      </c>
      <c r="E52" s="23" t="s">
        <v>9541</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9205</v>
      </c>
    </row>
    <row r="55" spans="1:27" x14ac:dyDescent="0.25">
      <c r="A55" t="s">
        <v>640</v>
      </c>
      <c r="E55" s="23" t="s">
        <v>1380</v>
      </c>
    </row>
    <row r="56" spans="1:27" x14ac:dyDescent="0.25">
      <c r="A56" t="s">
        <v>631</v>
      </c>
      <c r="B56">
        <v>14</v>
      </c>
      <c r="C56" s="22" t="s">
        <v>9230</v>
      </c>
      <c r="D56" t="s">
        <v>633</v>
      </c>
      <c r="E56" s="23" t="s">
        <v>9231</v>
      </c>
      <c r="F56" s="24" t="s">
        <v>874</v>
      </c>
      <c r="G56" s="25">
        <v>69.349999999999994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9209</v>
      </c>
    </row>
    <row r="59" spans="1:27" x14ac:dyDescent="0.25">
      <c r="A59" t="s">
        <v>640</v>
      </c>
      <c r="E59" s="23" t="s">
        <v>1380</v>
      </c>
    </row>
    <row r="60" spans="1:27" x14ac:dyDescent="0.25">
      <c r="A60" t="s">
        <v>631</v>
      </c>
      <c r="B60">
        <v>15</v>
      </c>
      <c r="C60" s="22" t="s">
        <v>9227</v>
      </c>
      <c r="D60" t="s">
        <v>633</v>
      </c>
      <c r="E60" s="23" t="s">
        <v>9228</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9205</v>
      </c>
    </row>
    <row r="63" spans="1:27" x14ac:dyDescent="0.25">
      <c r="A63" t="s">
        <v>640</v>
      </c>
      <c r="E63" s="23" t="s">
        <v>1380</v>
      </c>
    </row>
    <row r="64" spans="1:27" x14ac:dyDescent="0.25">
      <c r="A64" t="s">
        <v>631</v>
      </c>
      <c r="B64">
        <v>16</v>
      </c>
      <c r="C64" s="22" t="s">
        <v>9156</v>
      </c>
      <c r="D64" t="s">
        <v>633</v>
      </c>
      <c r="E64" s="23" t="s">
        <v>9157</v>
      </c>
      <c r="F64" s="24" t="s">
        <v>647</v>
      </c>
      <c r="G64" s="25">
        <v>48.93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9554</v>
      </c>
    </row>
    <row r="67" spans="1:27" x14ac:dyDescent="0.25">
      <c r="A67" t="s">
        <v>640</v>
      </c>
      <c r="E67" s="23" t="s">
        <v>1380</v>
      </c>
    </row>
    <row r="68" spans="1:27" x14ac:dyDescent="0.25">
      <c r="A68" t="s">
        <v>631</v>
      </c>
      <c r="B68">
        <v>17</v>
      </c>
      <c r="C68" s="22" t="s">
        <v>9159</v>
      </c>
      <c r="D68" t="s">
        <v>633</v>
      </c>
      <c r="E68" s="23" t="s">
        <v>9160</v>
      </c>
      <c r="F68" s="24" t="s">
        <v>647</v>
      </c>
      <c r="G68" s="25">
        <v>48.93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9554</v>
      </c>
    </row>
    <row r="71" spans="1:27" x14ac:dyDescent="0.25">
      <c r="A71" t="s">
        <v>640</v>
      </c>
      <c r="E71" s="23" t="s">
        <v>1380</v>
      </c>
    </row>
    <row r="72" spans="1:27" ht="13" x14ac:dyDescent="0.25">
      <c r="A72" t="s">
        <v>628</v>
      </c>
      <c r="C72" s="18" t="s">
        <v>1966</v>
      </c>
      <c r="E72" s="19" t="s">
        <v>6837</v>
      </c>
      <c r="L72" s="20">
        <f>SUMIFS(L73:L80,A73:A80,"P")</f>
        <v>0</v>
      </c>
      <c r="M72" s="20">
        <f>SUMIFS(M73:M80,A73:A80,"P")</f>
        <v>0</v>
      </c>
      <c r="N72" s="21"/>
    </row>
    <row r="73" spans="1:27" x14ac:dyDescent="0.25">
      <c r="A73" t="s">
        <v>631</v>
      </c>
      <c r="B73">
        <v>18</v>
      </c>
      <c r="C73" s="22" t="s">
        <v>9236</v>
      </c>
      <c r="D73" t="s">
        <v>633</v>
      </c>
      <c r="E73" s="23" t="s">
        <v>9237</v>
      </c>
      <c r="F73" s="24" t="s">
        <v>657</v>
      </c>
      <c r="G73" s="25">
        <v>2</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9205</v>
      </c>
    </row>
    <row r="76" spans="1:27" x14ac:dyDescent="0.25">
      <c r="A76" t="s">
        <v>640</v>
      </c>
      <c r="E76" s="23" t="s">
        <v>1380</v>
      </c>
    </row>
    <row r="77" spans="1:27" x14ac:dyDescent="0.25">
      <c r="A77" t="s">
        <v>631</v>
      </c>
      <c r="B77">
        <v>19</v>
      </c>
      <c r="C77" s="22" t="s">
        <v>9545</v>
      </c>
      <c r="D77" t="s">
        <v>633</v>
      </c>
      <c r="E77" s="23" t="s">
        <v>9546</v>
      </c>
      <c r="F77" s="24" t="s">
        <v>647</v>
      </c>
      <c r="G77" s="25">
        <v>51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9555</v>
      </c>
    </row>
    <row r="80" spans="1:27" x14ac:dyDescent="0.25">
      <c r="A80" t="s">
        <v>640</v>
      </c>
      <c r="E80" s="23" t="s">
        <v>1380</v>
      </c>
    </row>
    <row r="81" spans="1:27" ht="13" x14ac:dyDescent="0.25">
      <c r="A81" t="s">
        <v>628</v>
      </c>
      <c r="C81" s="18" t="s">
        <v>1801</v>
      </c>
      <c r="E81" s="19" t="s">
        <v>1802</v>
      </c>
      <c r="L81" s="20">
        <f>SUMIFS(L82:L89,A82:A89,"P")</f>
        <v>0</v>
      </c>
      <c r="M81" s="20">
        <f>SUMIFS(M82:M89,A82:A89,"P")</f>
        <v>0</v>
      </c>
      <c r="N81" s="21"/>
    </row>
    <row r="82" spans="1:27" ht="25" x14ac:dyDescent="0.25">
      <c r="A82" t="s">
        <v>631</v>
      </c>
      <c r="B82">
        <v>1</v>
      </c>
      <c r="C82" s="22" t="s">
        <v>1803</v>
      </c>
      <c r="D82" t="s">
        <v>1804</v>
      </c>
      <c r="E82" s="23" t="s">
        <v>1805</v>
      </c>
      <c r="F82" s="24" t="s">
        <v>1806</v>
      </c>
      <c r="G82" s="25">
        <v>615.6</v>
      </c>
      <c r="H82" s="24">
        <v>0</v>
      </c>
      <c r="I82" s="26">
        <f>ROUND(G82*H82,P4)</f>
        <v>0</v>
      </c>
      <c r="L82" s="27">
        <v>0</v>
      </c>
      <c r="M82" s="20">
        <f>ROUND(G82*L82,P4)</f>
        <v>0</v>
      </c>
      <c r="N82" s="21" t="s">
        <v>1807</v>
      </c>
      <c r="O82" s="28">
        <f>M82*AA82</f>
        <v>0</v>
      </c>
      <c r="P82">
        <v>3</v>
      </c>
      <c r="AA82">
        <f>IF(P82=1,$O$3,IF(P82=2,$O$4,$O$5))</f>
        <v>0.21</v>
      </c>
    </row>
    <row r="83" spans="1:27" ht="25" x14ac:dyDescent="0.25">
      <c r="A83" t="s">
        <v>637</v>
      </c>
      <c r="E83" s="23" t="s">
        <v>1808</v>
      </c>
    </row>
    <row r="84" spans="1:27" ht="13" x14ac:dyDescent="0.3">
      <c r="A84" t="s">
        <v>638</v>
      </c>
      <c r="E84" s="29" t="s">
        <v>9556</v>
      </c>
    </row>
    <row r="85" spans="1:27" ht="187.5" x14ac:dyDescent="0.25">
      <c r="A85" t="s">
        <v>640</v>
      </c>
      <c r="E85" s="23" t="s">
        <v>3746</v>
      </c>
    </row>
    <row r="86" spans="1:27" ht="25" x14ac:dyDescent="0.25">
      <c r="A86" t="s">
        <v>631</v>
      </c>
      <c r="B86">
        <v>2</v>
      </c>
      <c r="C86" s="22" t="s">
        <v>1815</v>
      </c>
      <c r="D86" t="s">
        <v>1816</v>
      </c>
      <c r="E86" s="23" t="s">
        <v>1817</v>
      </c>
      <c r="F86" s="24" t="s">
        <v>1806</v>
      </c>
      <c r="G86" s="25">
        <v>28</v>
      </c>
      <c r="H86" s="24">
        <v>0</v>
      </c>
      <c r="I86" s="26">
        <f>ROUND(G86*H86,P4)</f>
        <v>0</v>
      </c>
      <c r="L86" s="27">
        <v>0</v>
      </c>
      <c r="M86" s="20">
        <f>ROUND(G86*L86,P4)</f>
        <v>0</v>
      </c>
      <c r="N86" s="21" t="s">
        <v>1807</v>
      </c>
      <c r="O86" s="28">
        <f>M86*AA86</f>
        <v>0</v>
      </c>
      <c r="P86">
        <v>3</v>
      </c>
      <c r="AA86">
        <f>IF(P86=1,$O$3,IF(P86=2,$O$4,$O$5))</f>
        <v>0.21</v>
      </c>
    </row>
    <row r="87" spans="1:27" ht="37.5" x14ac:dyDescent="0.25">
      <c r="A87" t="s">
        <v>637</v>
      </c>
      <c r="E87" s="23" t="s">
        <v>9557</v>
      </c>
    </row>
    <row r="88" spans="1:27" ht="13" x14ac:dyDescent="0.3">
      <c r="A88" t="s">
        <v>638</v>
      </c>
      <c r="E88" s="29" t="s">
        <v>9558</v>
      </c>
    </row>
    <row r="89" spans="1:27" ht="187.5" x14ac:dyDescent="0.25">
      <c r="A89" t="s">
        <v>640</v>
      </c>
      <c r="E89" s="23" t="s">
        <v>4127</v>
      </c>
    </row>
  </sheetData>
  <sheetProtection algorithmName="SHA-512" hashValue="ItBRWE+8m6rLOxrUJ7nrnaBwFf13KUkTuCNYY3h3tPJf/3DqflFPKrCWZjp4Q8Otp02JF07vnRPYvby9ZfW5vQ==" saltValue="VmahXXqSgSwO5wWqFL9V82FfXswnLWR5O86snAINlYbm/hwVFHELRqSEVTgzK146swKhRTK6YqWXU1+yypmP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9559</v>
      </c>
      <c r="E8" s="19" t="s">
        <v>380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9560</v>
      </c>
      <c r="D10" t="s">
        <v>633</v>
      </c>
      <c r="E10" s="23" t="s">
        <v>9561</v>
      </c>
      <c r="F10" s="24" t="s">
        <v>657</v>
      </c>
      <c r="G10" s="25">
        <v>3</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9199</v>
      </c>
    </row>
    <row r="13" spans="1:27" x14ac:dyDescent="0.25">
      <c r="A13" t="s">
        <v>640</v>
      </c>
      <c r="E13" s="23" t="s">
        <v>9271</v>
      </c>
    </row>
    <row r="14" spans="1:27" ht="13" x14ac:dyDescent="0.25">
      <c r="A14" t="s">
        <v>628</v>
      </c>
      <c r="C14" s="18" t="s">
        <v>4857</v>
      </c>
      <c r="E14" s="19" t="s">
        <v>5603</v>
      </c>
      <c r="L14" s="20">
        <f>SUMIFS(L15:L22,A15:A22,"P")</f>
        <v>0</v>
      </c>
      <c r="M14" s="20">
        <f>SUMIFS(M15:M22,A15:A22,"P")</f>
        <v>0</v>
      </c>
      <c r="N14" s="21"/>
    </row>
    <row r="15" spans="1:27" x14ac:dyDescent="0.25">
      <c r="A15" t="s">
        <v>631</v>
      </c>
      <c r="B15">
        <v>2</v>
      </c>
      <c r="C15" s="22" t="s">
        <v>9562</v>
      </c>
      <c r="D15" t="s">
        <v>633</v>
      </c>
      <c r="E15" s="23" t="s">
        <v>9563</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9205</v>
      </c>
    </row>
    <row r="18" spans="1:27" x14ac:dyDescent="0.25">
      <c r="A18" t="s">
        <v>640</v>
      </c>
      <c r="E18" s="23" t="s">
        <v>9271</v>
      </c>
    </row>
    <row r="19" spans="1:27" x14ac:dyDescent="0.25">
      <c r="A19" t="s">
        <v>631</v>
      </c>
      <c r="B19">
        <v>3</v>
      </c>
      <c r="C19" s="22" t="s">
        <v>9065</v>
      </c>
      <c r="D19" t="s">
        <v>633</v>
      </c>
      <c r="E19" s="23" t="s">
        <v>9564</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5454</v>
      </c>
    </row>
    <row r="22" spans="1:27" x14ac:dyDescent="0.25">
      <c r="A22" t="s">
        <v>640</v>
      </c>
      <c r="E22" s="23" t="s">
        <v>9271</v>
      </c>
    </row>
  </sheetData>
  <sheetProtection algorithmName="SHA-512" hashValue="oivKSe7cdhhwmVDpWHItjOVhnhlFvm7E995NUIHO5BwB1qDh9Yir//DaxP8tiIYg5xEcRlT08DnnwPg6oOXcDw==" saltValue="vBoWO64x4gn2LSR5hrD3elbk45LE5E7M8NITpY4VGp96jW0CenVaxA3OzDUTPwst1/0YzfHIKxVvrFPE1dja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1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COUNTIFS(L8:L161,"=0",A8:A161,"P")+COUNTIFS(L8:L161,"",A8:A161,"P")+SUM(Q8:Q161)</f>
        <v>36</v>
      </c>
    </row>
    <row r="8" spans="1:27" ht="13" x14ac:dyDescent="0.25">
      <c r="A8" t="s">
        <v>626</v>
      </c>
      <c r="C8" s="18" t="s">
        <v>9565</v>
      </c>
      <c r="E8" s="19" t="s">
        <v>382</v>
      </c>
      <c r="L8" s="20">
        <f>L9+L22+L51+L56+L61+L70+L127+L148</f>
        <v>0</v>
      </c>
      <c r="M8" s="20">
        <f>M9+M22+M51+M56+M61+M70+M127+M148</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9566</v>
      </c>
    </row>
    <row r="12" spans="1:27" ht="13" x14ac:dyDescent="0.3">
      <c r="A12" t="s">
        <v>638</v>
      </c>
      <c r="E12" s="29" t="s">
        <v>9454</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9454</v>
      </c>
    </row>
    <row r="17" spans="1:27" x14ac:dyDescent="0.25">
      <c r="A17" t="s">
        <v>640</v>
      </c>
      <c r="E17" s="23" t="s">
        <v>1380</v>
      </c>
    </row>
    <row r="18" spans="1:27" x14ac:dyDescent="0.25">
      <c r="A18" t="s">
        <v>631</v>
      </c>
      <c r="B18">
        <v>3</v>
      </c>
      <c r="C18" s="22" t="s">
        <v>9065</v>
      </c>
      <c r="D18" t="s">
        <v>633</v>
      </c>
      <c r="E18" s="23" t="s">
        <v>9066</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ht="13" x14ac:dyDescent="0.25">
      <c r="A22" t="s">
        <v>628</v>
      </c>
      <c r="C22" s="18" t="s">
        <v>866</v>
      </c>
      <c r="E22" s="19" t="s">
        <v>1466</v>
      </c>
      <c r="L22" s="20">
        <f>SUMIFS(L23:L50,A23:A50,"P")</f>
        <v>0</v>
      </c>
      <c r="M22" s="20">
        <f>SUMIFS(M23:M50,A23:A50,"P")</f>
        <v>0</v>
      </c>
      <c r="N22" s="21"/>
    </row>
    <row r="23" spans="1:27" x14ac:dyDescent="0.25">
      <c r="A23" t="s">
        <v>631</v>
      </c>
      <c r="B23">
        <v>7</v>
      </c>
      <c r="C23" s="22" t="s">
        <v>9567</v>
      </c>
      <c r="D23" t="s">
        <v>633</v>
      </c>
      <c r="E23" s="23" t="s">
        <v>9568</v>
      </c>
      <c r="F23" s="24" t="s">
        <v>874</v>
      </c>
      <c r="G23" s="25">
        <v>1.35</v>
      </c>
      <c r="H23" s="24">
        <v>0</v>
      </c>
      <c r="I23" s="26">
        <f>ROUND(G23*H23,P4)</f>
        <v>0</v>
      </c>
      <c r="L23" s="27">
        <v>0</v>
      </c>
      <c r="M23" s="20">
        <f>ROUND(G23*L23,P4)</f>
        <v>0</v>
      </c>
      <c r="N23" s="21" t="s">
        <v>636</v>
      </c>
      <c r="O23" s="28">
        <f>M23*AA23</f>
        <v>0</v>
      </c>
      <c r="P23">
        <v>3</v>
      </c>
      <c r="AA23">
        <f>IF(P23=1,$O$3,IF(P23=2,$O$4,$O$5))</f>
        <v>0.21</v>
      </c>
    </row>
    <row r="24" spans="1:27" x14ac:dyDescent="0.25">
      <c r="A24" t="s">
        <v>637</v>
      </c>
      <c r="E24" s="23" t="s">
        <v>9569</v>
      </c>
    </row>
    <row r="25" spans="1:27" ht="13" x14ac:dyDescent="0.3">
      <c r="A25" t="s">
        <v>638</v>
      </c>
      <c r="E25" s="29" t="s">
        <v>9570</v>
      </c>
    </row>
    <row r="26" spans="1:27" x14ac:dyDescent="0.25">
      <c r="A26" t="s">
        <v>640</v>
      </c>
      <c r="E26" s="23" t="s">
        <v>1380</v>
      </c>
    </row>
    <row r="27" spans="1:27" ht="25" x14ac:dyDescent="0.25">
      <c r="A27" t="s">
        <v>631</v>
      </c>
      <c r="B27">
        <v>8</v>
      </c>
      <c r="C27" s="22" t="s">
        <v>9571</v>
      </c>
      <c r="D27" t="s">
        <v>633</v>
      </c>
      <c r="E27" s="23" t="s">
        <v>9572</v>
      </c>
      <c r="F27" s="24" t="s">
        <v>874</v>
      </c>
      <c r="G27" s="25">
        <v>1.35</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9573</v>
      </c>
    </row>
    <row r="29" spans="1:27" ht="13" x14ac:dyDescent="0.3">
      <c r="A29" t="s">
        <v>638</v>
      </c>
      <c r="E29" s="29" t="s">
        <v>9574</v>
      </c>
    </row>
    <row r="30" spans="1:27" x14ac:dyDescent="0.25">
      <c r="A30" t="s">
        <v>640</v>
      </c>
      <c r="E30" s="23" t="s">
        <v>1380</v>
      </c>
    </row>
    <row r="31" spans="1:27" x14ac:dyDescent="0.25">
      <c r="A31" t="s">
        <v>631</v>
      </c>
      <c r="B31">
        <v>9</v>
      </c>
      <c r="C31" s="22" t="s">
        <v>6002</v>
      </c>
      <c r="D31" t="s">
        <v>633</v>
      </c>
      <c r="E31" s="23" t="s">
        <v>6003</v>
      </c>
      <c r="F31" s="24" t="s">
        <v>874</v>
      </c>
      <c r="G31" s="25">
        <v>149.18299999999999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9575</v>
      </c>
    </row>
    <row r="33" spans="1:27" ht="13" x14ac:dyDescent="0.3">
      <c r="A33" t="s">
        <v>638</v>
      </c>
      <c r="E33" s="29" t="s">
        <v>9576</v>
      </c>
    </row>
    <row r="34" spans="1:27" x14ac:dyDescent="0.25">
      <c r="A34" t="s">
        <v>640</v>
      </c>
      <c r="E34" s="23" t="s">
        <v>1380</v>
      </c>
    </row>
    <row r="35" spans="1:27" x14ac:dyDescent="0.25">
      <c r="A35" t="s">
        <v>631</v>
      </c>
      <c r="B35">
        <v>10</v>
      </c>
      <c r="C35" s="22" t="s">
        <v>1477</v>
      </c>
      <c r="D35" t="s">
        <v>633</v>
      </c>
      <c r="E35" s="23" t="s">
        <v>1478</v>
      </c>
      <c r="F35" s="24" t="s">
        <v>874</v>
      </c>
      <c r="G35" s="25">
        <v>307.01</v>
      </c>
      <c r="H35" s="24">
        <v>0</v>
      </c>
      <c r="I35" s="26">
        <f>ROUND(G35*H35,P4)</f>
        <v>0</v>
      </c>
      <c r="L35" s="27">
        <v>0</v>
      </c>
      <c r="M35" s="20">
        <f>ROUND(G35*L35,P4)</f>
        <v>0</v>
      </c>
      <c r="N35" s="21" t="s">
        <v>636</v>
      </c>
      <c r="O35" s="28">
        <f>M35*AA35</f>
        <v>0</v>
      </c>
      <c r="P35">
        <v>3</v>
      </c>
      <c r="AA35">
        <f>IF(P35=1,$O$3,IF(P35=2,$O$4,$O$5))</f>
        <v>0.21</v>
      </c>
    </row>
    <row r="36" spans="1:27" ht="62.5" x14ac:dyDescent="0.25">
      <c r="A36" t="s">
        <v>637</v>
      </c>
      <c r="E36" s="23" t="s">
        <v>9577</v>
      </c>
    </row>
    <row r="37" spans="1:27" ht="13" x14ac:dyDescent="0.3">
      <c r="A37" t="s">
        <v>638</v>
      </c>
      <c r="E37" s="29" t="s">
        <v>9578</v>
      </c>
    </row>
    <row r="38" spans="1:27" x14ac:dyDescent="0.25">
      <c r="A38" t="s">
        <v>640</v>
      </c>
      <c r="E38" s="23" t="s">
        <v>1380</v>
      </c>
    </row>
    <row r="39" spans="1:27" x14ac:dyDescent="0.25">
      <c r="A39" t="s">
        <v>631</v>
      </c>
      <c r="B39">
        <v>11</v>
      </c>
      <c r="C39" s="22" t="s">
        <v>4702</v>
      </c>
      <c r="D39" t="s">
        <v>633</v>
      </c>
      <c r="E39" s="23" t="s">
        <v>4703</v>
      </c>
      <c r="F39" s="24" t="s">
        <v>874</v>
      </c>
      <c r="G39" s="25">
        <v>307.01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9579</v>
      </c>
    </row>
    <row r="41" spans="1:27" ht="13" x14ac:dyDescent="0.3">
      <c r="A41" t="s">
        <v>638</v>
      </c>
      <c r="E41" s="29" t="s">
        <v>9580</v>
      </c>
    </row>
    <row r="42" spans="1:27" x14ac:dyDescent="0.25">
      <c r="A42" t="s">
        <v>640</v>
      </c>
      <c r="E42" s="23" t="s">
        <v>1380</v>
      </c>
    </row>
    <row r="43" spans="1:27" x14ac:dyDescent="0.25">
      <c r="A43" t="s">
        <v>631</v>
      </c>
      <c r="B43">
        <v>12</v>
      </c>
      <c r="C43" s="22" t="s">
        <v>888</v>
      </c>
      <c r="D43" t="s">
        <v>633</v>
      </c>
      <c r="E43" s="23" t="s">
        <v>889</v>
      </c>
      <c r="F43" s="24" t="s">
        <v>874</v>
      </c>
      <c r="G43" s="25">
        <v>149.18299999999999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9581</v>
      </c>
    </row>
    <row r="45" spans="1:27" ht="13" x14ac:dyDescent="0.3">
      <c r="A45" t="s">
        <v>638</v>
      </c>
      <c r="E45" s="29" t="s">
        <v>9576</v>
      </c>
    </row>
    <row r="46" spans="1:27" x14ac:dyDescent="0.25">
      <c r="A46" t="s">
        <v>640</v>
      </c>
      <c r="E46" s="23" t="s">
        <v>1380</v>
      </c>
    </row>
    <row r="47" spans="1:27" x14ac:dyDescent="0.25">
      <c r="A47" t="s">
        <v>631</v>
      </c>
      <c r="B47">
        <v>13</v>
      </c>
      <c r="C47" s="22" t="s">
        <v>3879</v>
      </c>
      <c r="D47" t="s">
        <v>633</v>
      </c>
      <c r="E47" s="23" t="s">
        <v>3880</v>
      </c>
      <c r="F47" s="24" t="s">
        <v>874</v>
      </c>
      <c r="G47" s="25">
        <v>47.695</v>
      </c>
      <c r="H47" s="24">
        <v>0</v>
      </c>
      <c r="I47" s="26">
        <f>ROUND(G47*H47,P4)</f>
        <v>0</v>
      </c>
      <c r="L47" s="27">
        <v>0</v>
      </c>
      <c r="M47" s="20">
        <f>ROUND(G47*L47,P4)</f>
        <v>0</v>
      </c>
      <c r="N47" s="21" t="s">
        <v>636</v>
      </c>
      <c r="O47" s="28">
        <f>M47*AA47</f>
        <v>0</v>
      </c>
      <c r="P47">
        <v>3</v>
      </c>
      <c r="AA47">
        <f>IF(P47=1,$O$3,IF(P47=2,$O$4,$O$5))</f>
        <v>0.21</v>
      </c>
    </row>
    <row r="48" spans="1:27" x14ac:dyDescent="0.25">
      <c r="A48" t="s">
        <v>637</v>
      </c>
      <c r="E48" s="23" t="s">
        <v>9087</v>
      </c>
    </row>
    <row r="49" spans="1:27" ht="13" x14ac:dyDescent="0.3">
      <c r="A49" t="s">
        <v>638</v>
      </c>
      <c r="E49" s="29" t="s">
        <v>9582</v>
      </c>
    </row>
    <row r="50" spans="1:27" x14ac:dyDescent="0.25">
      <c r="A50" t="s">
        <v>640</v>
      </c>
      <c r="E50" s="23" t="s">
        <v>1380</v>
      </c>
    </row>
    <row r="51" spans="1:27" ht="13" x14ac:dyDescent="0.25">
      <c r="A51" t="s">
        <v>628</v>
      </c>
      <c r="C51" s="18" t="s">
        <v>2745</v>
      </c>
      <c r="E51" s="19" t="s">
        <v>4061</v>
      </c>
      <c r="L51" s="20">
        <f>SUMIFS(L52:L55,A52:A55,"P")</f>
        <v>0</v>
      </c>
      <c r="M51" s="20">
        <f>SUMIFS(M52:M55,A52:A55,"P")</f>
        <v>0</v>
      </c>
      <c r="N51" s="21"/>
    </row>
    <row r="52" spans="1:27" x14ac:dyDescent="0.25">
      <c r="A52" t="s">
        <v>631</v>
      </c>
      <c r="B52">
        <v>14</v>
      </c>
      <c r="C52" s="22" t="s">
        <v>9105</v>
      </c>
      <c r="D52" t="s">
        <v>633</v>
      </c>
      <c r="E52" s="23" t="s">
        <v>9106</v>
      </c>
      <c r="F52" s="24" t="s">
        <v>647</v>
      </c>
      <c r="G52" s="25">
        <v>66</v>
      </c>
      <c r="H52" s="24">
        <v>0</v>
      </c>
      <c r="I52" s="26">
        <f>ROUND(G52*H52,P4)</f>
        <v>0</v>
      </c>
      <c r="L52" s="27">
        <v>0</v>
      </c>
      <c r="M52" s="20">
        <f>ROUND(G52*L52,P4)</f>
        <v>0</v>
      </c>
      <c r="N52" s="21" t="s">
        <v>636</v>
      </c>
      <c r="O52" s="28">
        <f>M52*AA52</f>
        <v>0</v>
      </c>
      <c r="P52">
        <v>3</v>
      </c>
      <c r="AA52">
        <f>IF(P52=1,$O$3,IF(P52=2,$O$4,$O$5))</f>
        <v>0.21</v>
      </c>
    </row>
    <row r="53" spans="1:27" ht="37.5" x14ac:dyDescent="0.25">
      <c r="A53" t="s">
        <v>637</v>
      </c>
      <c r="E53" s="23" t="s">
        <v>9583</v>
      </c>
    </row>
    <row r="54" spans="1:27" ht="13" x14ac:dyDescent="0.3">
      <c r="A54" t="s">
        <v>638</v>
      </c>
      <c r="E54" s="29" t="s">
        <v>9584</v>
      </c>
    </row>
    <row r="55" spans="1:27" x14ac:dyDescent="0.25">
      <c r="A55" t="s">
        <v>640</v>
      </c>
      <c r="E55" s="23" t="s">
        <v>1380</v>
      </c>
    </row>
    <row r="56" spans="1:27" ht="13" x14ac:dyDescent="0.25">
      <c r="A56" t="s">
        <v>628</v>
      </c>
      <c r="C56" s="18" t="s">
        <v>3232</v>
      </c>
      <c r="E56" s="19" t="s">
        <v>4807</v>
      </c>
      <c r="L56" s="20">
        <f>SUMIFS(L57:L60,A57:A60,"P")</f>
        <v>0</v>
      </c>
      <c r="M56" s="20">
        <f>SUMIFS(M57:M60,A57:A60,"P")</f>
        <v>0</v>
      </c>
      <c r="N56" s="21"/>
    </row>
    <row r="57" spans="1:27" x14ac:dyDescent="0.25">
      <c r="A57" t="s">
        <v>631</v>
      </c>
      <c r="B57">
        <v>15</v>
      </c>
      <c r="C57" s="22" t="s">
        <v>5285</v>
      </c>
      <c r="D57" t="s">
        <v>633</v>
      </c>
      <c r="E57" s="23" t="s">
        <v>5286</v>
      </c>
      <c r="F57" s="24" t="s">
        <v>874</v>
      </c>
      <c r="G57" s="25">
        <v>21.853999999999999</v>
      </c>
      <c r="H57" s="24">
        <v>0</v>
      </c>
      <c r="I57" s="26">
        <f>ROUND(G57*H57,P4)</f>
        <v>0</v>
      </c>
      <c r="L57" s="27">
        <v>0</v>
      </c>
      <c r="M57" s="20">
        <f>ROUND(G57*L57,P4)</f>
        <v>0</v>
      </c>
      <c r="N57" s="21" t="s">
        <v>636</v>
      </c>
      <c r="O57" s="28">
        <f>M57*AA57</f>
        <v>0</v>
      </c>
      <c r="P57">
        <v>3</v>
      </c>
      <c r="AA57">
        <f>IF(P57=1,$O$3,IF(P57=2,$O$4,$O$5))</f>
        <v>0.21</v>
      </c>
    </row>
    <row r="58" spans="1:27" x14ac:dyDescent="0.25">
      <c r="A58" t="s">
        <v>637</v>
      </c>
      <c r="E58" s="23" t="s">
        <v>9585</v>
      </c>
    </row>
    <row r="59" spans="1:27" ht="13" x14ac:dyDescent="0.3">
      <c r="A59" t="s">
        <v>638</v>
      </c>
      <c r="E59" s="29" t="s">
        <v>9586</v>
      </c>
    </row>
    <row r="60" spans="1:27" x14ac:dyDescent="0.25">
      <c r="A60" t="s">
        <v>640</v>
      </c>
      <c r="E60" s="23" t="s">
        <v>1380</v>
      </c>
    </row>
    <row r="61" spans="1:27" ht="13" x14ac:dyDescent="0.25">
      <c r="A61" t="s">
        <v>628</v>
      </c>
      <c r="C61" s="18" t="s">
        <v>891</v>
      </c>
      <c r="E61" s="19" t="s">
        <v>4454</v>
      </c>
      <c r="L61" s="20">
        <f>SUMIFS(L62:L69,A62:A69,"P")</f>
        <v>0</v>
      </c>
      <c r="M61" s="20">
        <f>SUMIFS(M62:M69,A62:A69,"P")</f>
        <v>0</v>
      </c>
      <c r="N61" s="21"/>
    </row>
    <row r="62" spans="1:27" x14ac:dyDescent="0.25">
      <c r="A62" t="s">
        <v>631</v>
      </c>
      <c r="B62">
        <v>16</v>
      </c>
      <c r="C62" s="22" t="s">
        <v>9587</v>
      </c>
      <c r="D62" t="s">
        <v>633</v>
      </c>
      <c r="E62" s="23" t="s">
        <v>9588</v>
      </c>
      <c r="F62" s="24" t="s">
        <v>870</v>
      </c>
      <c r="G62" s="25">
        <v>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9589</v>
      </c>
    </row>
    <row r="64" spans="1:27" ht="13" x14ac:dyDescent="0.3">
      <c r="A64" t="s">
        <v>638</v>
      </c>
      <c r="E64" s="29" t="s">
        <v>9590</v>
      </c>
    </row>
    <row r="65" spans="1:27" x14ac:dyDescent="0.25">
      <c r="A65" t="s">
        <v>640</v>
      </c>
      <c r="E65" s="23" t="s">
        <v>1380</v>
      </c>
    </row>
    <row r="66" spans="1:27" x14ac:dyDescent="0.25">
      <c r="A66" t="s">
        <v>631</v>
      </c>
      <c r="B66">
        <v>17</v>
      </c>
      <c r="C66" s="22" t="s">
        <v>9591</v>
      </c>
      <c r="D66" t="s">
        <v>633</v>
      </c>
      <c r="E66" s="23" t="s">
        <v>9592</v>
      </c>
      <c r="F66" s="24" t="s">
        <v>874</v>
      </c>
      <c r="G66" s="25">
        <v>1.35</v>
      </c>
      <c r="H66" s="24">
        <v>0</v>
      </c>
      <c r="I66" s="26">
        <f>ROUND(G66*H66,P4)</f>
        <v>0</v>
      </c>
      <c r="L66" s="27">
        <v>0</v>
      </c>
      <c r="M66" s="20">
        <f>ROUND(G66*L66,P4)</f>
        <v>0</v>
      </c>
      <c r="N66" s="21" t="s">
        <v>633</v>
      </c>
      <c r="O66" s="28">
        <f>M66*AA66</f>
        <v>0</v>
      </c>
      <c r="P66">
        <v>3</v>
      </c>
      <c r="AA66">
        <f>IF(P66=1,$O$3,IF(P66=2,$O$4,$O$5))</f>
        <v>0.21</v>
      </c>
    </row>
    <row r="67" spans="1:27" ht="37.5" x14ac:dyDescent="0.25">
      <c r="A67" t="s">
        <v>637</v>
      </c>
      <c r="E67" s="23" t="s">
        <v>9593</v>
      </c>
    </row>
    <row r="68" spans="1:27" ht="13" x14ac:dyDescent="0.3">
      <c r="A68" t="s">
        <v>638</v>
      </c>
      <c r="E68" s="29" t="s">
        <v>9570</v>
      </c>
    </row>
    <row r="69" spans="1:27" x14ac:dyDescent="0.25">
      <c r="A69" t="s">
        <v>640</v>
      </c>
      <c r="E69" s="23" t="s">
        <v>1380</v>
      </c>
    </row>
    <row r="70" spans="1:27" ht="13" x14ac:dyDescent="0.25">
      <c r="A70" t="s">
        <v>628</v>
      </c>
      <c r="C70" s="18" t="s">
        <v>4857</v>
      </c>
      <c r="E70" s="19" t="s">
        <v>5603</v>
      </c>
      <c r="L70" s="20">
        <f>SUMIFS(L71:L126,A71:A126,"P")</f>
        <v>0</v>
      </c>
      <c r="M70" s="20">
        <f>SUMIFS(M71:M126,A71:A126,"P")</f>
        <v>0</v>
      </c>
      <c r="N70" s="21"/>
    </row>
    <row r="71" spans="1:27" x14ac:dyDescent="0.25">
      <c r="A71" t="s">
        <v>631</v>
      </c>
      <c r="B71">
        <v>18</v>
      </c>
      <c r="C71" s="22" t="s">
        <v>4863</v>
      </c>
      <c r="D71" t="s">
        <v>633</v>
      </c>
      <c r="E71" s="23" t="s">
        <v>4864</v>
      </c>
      <c r="F71" s="24" t="s">
        <v>647</v>
      </c>
      <c r="G71" s="25">
        <v>3</v>
      </c>
      <c r="H71" s="24">
        <v>0</v>
      </c>
      <c r="I71" s="26">
        <f>ROUND(G71*H71,P4)</f>
        <v>0</v>
      </c>
      <c r="L71" s="27">
        <v>0</v>
      </c>
      <c r="M71" s="20">
        <f>ROUND(G71*L71,P4)</f>
        <v>0</v>
      </c>
      <c r="N71" s="21" t="s">
        <v>636</v>
      </c>
      <c r="O71" s="28">
        <f>M71*AA71</f>
        <v>0</v>
      </c>
      <c r="P71">
        <v>3</v>
      </c>
      <c r="AA71">
        <f>IF(P71=1,$O$3,IF(P71=2,$O$4,$O$5))</f>
        <v>0.21</v>
      </c>
    </row>
    <row r="72" spans="1:27" x14ac:dyDescent="0.25">
      <c r="A72" t="s">
        <v>637</v>
      </c>
      <c r="E72" s="23" t="s">
        <v>9594</v>
      </c>
    </row>
    <row r="73" spans="1:27" ht="13" x14ac:dyDescent="0.3">
      <c r="A73" t="s">
        <v>638</v>
      </c>
      <c r="E73" s="29" t="s">
        <v>9595</v>
      </c>
    </row>
    <row r="74" spans="1:27" x14ac:dyDescent="0.25">
      <c r="A74" t="s">
        <v>640</v>
      </c>
      <c r="E74" s="23" t="s">
        <v>1380</v>
      </c>
    </row>
    <row r="75" spans="1:27" x14ac:dyDescent="0.25">
      <c r="A75" t="s">
        <v>631</v>
      </c>
      <c r="B75">
        <v>19</v>
      </c>
      <c r="C75" s="22" t="s">
        <v>5605</v>
      </c>
      <c r="D75" t="s">
        <v>633</v>
      </c>
      <c r="E75" s="23" t="s">
        <v>5606</v>
      </c>
      <c r="F75" s="24" t="s">
        <v>647</v>
      </c>
      <c r="G75" s="25">
        <v>22.2</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9596</v>
      </c>
    </row>
    <row r="77" spans="1:27" ht="13" x14ac:dyDescent="0.3">
      <c r="A77" t="s">
        <v>638</v>
      </c>
      <c r="E77" s="29" t="s">
        <v>9597</v>
      </c>
    </row>
    <row r="78" spans="1:27" x14ac:dyDescent="0.25">
      <c r="A78" t="s">
        <v>640</v>
      </c>
      <c r="E78" s="23" t="s">
        <v>1380</v>
      </c>
    </row>
    <row r="79" spans="1:27" x14ac:dyDescent="0.25">
      <c r="A79" t="s">
        <v>631</v>
      </c>
      <c r="B79">
        <v>20</v>
      </c>
      <c r="C79" s="22" t="s">
        <v>9141</v>
      </c>
      <c r="D79" t="s">
        <v>633</v>
      </c>
      <c r="E79" s="23" t="s">
        <v>9142</v>
      </c>
      <c r="F79" s="24" t="s">
        <v>647</v>
      </c>
      <c r="G79" s="25">
        <v>50</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9598</v>
      </c>
    </row>
    <row r="81" spans="1:27" ht="13" x14ac:dyDescent="0.3">
      <c r="A81" t="s">
        <v>638</v>
      </c>
      <c r="E81" s="29" t="s">
        <v>9599</v>
      </c>
    </row>
    <row r="82" spans="1:27" x14ac:dyDescent="0.25">
      <c r="A82" t="s">
        <v>640</v>
      </c>
      <c r="E82" s="23" t="s">
        <v>1380</v>
      </c>
    </row>
    <row r="83" spans="1:27" x14ac:dyDescent="0.25">
      <c r="A83" t="s">
        <v>631</v>
      </c>
      <c r="B83">
        <v>21</v>
      </c>
      <c r="C83" s="22" t="s">
        <v>9144</v>
      </c>
      <c r="D83" t="s">
        <v>633</v>
      </c>
      <c r="E83" s="23" t="s">
        <v>9145</v>
      </c>
      <c r="F83" s="24" t="s">
        <v>657</v>
      </c>
      <c r="G83" s="25">
        <v>1</v>
      </c>
      <c r="H83" s="24">
        <v>0</v>
      </c>
      <c r="I83" s="26">
        <f>ROUND(G83*H83,P4)</f>
        <v>0</v>
      </c>
      <c r="L83" s="27">
        <v>0</v>
      </c>
      <c r="M83" s="20">
        <f>ROUND(G83*L83,P4)</f>
        <v>0</v>
      </c>
      <c r="N83" s="21" t="s">
        <v>636</v>
      </c>
      <c r="O83" s="28">
        <f>M83*AA83</f>
        <v>0</v>
      </c>
      <c r="P83">
        <v>3</v>
      </c>
      <c r="AA83">
        <f>IF(P83=1,$O$3,IF(P83=2,$O$4,$O$5))</f>
        <v>0.21</v>
      </c>
    </row>
    <row r="84" spans="1:27" ht="87.5" x14ac:dyDescent="0.25">
      <c r="A84" t="s">
        <v>637</v>
      </c>
      <c r="E84" s="23" t="s">
        <v>9600</v>
      </c>
    </row>
    <row r="85" spans="1:27" ht="13" x14ac:dyDescent="0.3">
      <c r="A85" t="s">
        <v>638</v>
      </c>
      <c r="E85" s="29" t="s">
        <v>9454</v>
      </c>
    </row>
    <row r="86" spans="1:27" x14ac:dyDescent="0.25">
      <c r="A86" t="s">
        <v>640</v>
      </c>
      <c r="E86" s="23" t="s">
        <v>1380</v>
      </c>
    </row>
    <row r="87" spans="1:27" x14ac:dyDescent="0.25">
      <c r="A87" t="s">
        <v>631</v>
      </c>
      <c r="B87">
        <v>22</v>
      </c>
      <c r="C87" s="22" t="s">
        <v>9601</v>
      </c>
      <c r="D87" t="s">
        <v>633</v>
      </c>
      <c r="E87" s="23" t="s">
        <v>9602</v>
      </c>
      <c r="F87" s="24" t="s">
        <v>657</v>
      </c>
      <c r="G87" s="25">
        <v>1</v>
      </c>
      <c r="H87" s="24">
        <v>0</v>
      </c>
      <c r="I87" s="26">
        <f>ROUND(G87*H87,P4)</f>
        <v>0</v>
      </c>
      <c r="L87" s="27">
        <v>0</v>
      </c>
      <c r="M87" s="20">
        <f>ROUND(G87*L87,P4)</f>
        <v>0</v>
      </c>
      <c r="N87" s="21" t="s">
        <v>636</v>
      </c>
      <c r="O87" s="28">
        <f>M87*AA87</f>
        <v>0</v>
      </c>
      <c r="P87">
        <v>3</v>
      </c>
      <c r="AA87">
        <f>IF(P87=1,$O$3,IF(P87=2,$O$4,$O$5))</f>
        <v>0.21</v>
      </c>
    </row>
    <row r="88" spans="1:27" ht="87.5" x14ac:dyDescent="0.25">
      <c r="A88" t="s">
        <v>637</v>
      </c>
      <c r="E88" s="23" t="s">
        <v>9603</v>
      </c>
    </row>
    <row r="89" spans="1:27" ht="13" x14ac:dyDescent="0.3">
      <c r="A89" t="s">
        <v>638</v>
      </c>
      <c r="E89" s="29" t="s">
        <v>9454</v>
      </c>
    </row>
    <row r="90" spans="1:27" x14ac:dyDescent="0.25">
      <c r="A90" t="s">
        <v>640</v>
      </c>
      <c r="E90" s="23" t="s">
        <v>1380</v>
      </c>
    </row>
    <row r="91" spans="1:27" x14ac:dyDescent="0.25">
      <c r="A91" t="s">
        <v>631</v>
      </c>
      <c r="B91">
        <v>23</v>
      </c>
      <c r="C91" s="22" t="s">
        <v>9604</v>
      </c>
      <c r="D91" t="s">
        <v>633</v>
      </c>
      <c r="E91" s="23" t="s">
        <v>9605</v>
      </c>
      <c r="F91" s="24" t="s">
        <v>657</v>
      </c>
      <c r="G91" s="25">
        <v>1</v>
      </c>
      <c r="H91" s="24">
        <v>0</v>
      </c>
      <c r="I91" s="26">
        <f>ROUND(G91*H91,P4)</f>
        <v>0</v>
      </c>
      <c r="L91" s="27">
        <v>0</v>
      </c>
      <c r="M91" s="20">
        <f>ROUND(G91*L91,P4)</f>
        <v>0</v>
      </c>
      <c r="N91" s="21" t="s">
        <v>636</v>
      </c>
      <c r="O91" s="28">
        <f>M91*AA91</f>
        <v>0</v>
      </c>
      <c r="P91">
        <v>3</v>
      </c>
      <c r="AA91">
        <f>IF(P91=1,$O$3,IF(P91=2,$O$4,$O$5))</f>
        <v>0.21</v>
      </c>
    </row>
    <row r="92" spans="1:27" ht="37.5" x14ac:dyDescent="0.25">
      <c r="A92" t="s">
        <v>637</v>
      </c>
      <c r="E92" s="23" t="s">
        <v>9606</v>
      </c>
    </row>
    <row r="93" spans="1:27" ht="13" x14ac:dyDescent="0.3">
      <c r="A93" t="s">
        <v>638</v>
      </c>
      <c r="E93" s="29" t="s">
        <v>9454</v>
      </c>
    </row>
    <row r="94" spans="1:27" x14ac:dyDescent="0.25">
      <c r="A94" t="s">
        <v>640</v>
      </c>
      <c r="E94" s="23" t="s">
        <v>1380</v>
      </c>
    </row>
    <row r="95" spans="1:27" x14ac:dyDescent="0.25">
      <c r="A95" t="s">
        <v>631</v>
      </c>
      <c r="B95">
        <v>24</v>
      </c>
      <c r="C95" s="22" t="s">
        <v>5869</v>
      </c>
      <c r="D95" t="s">
        <v>633</v>
      </c>
      <c r="E95" s="23" t="s">
        <v>5870</v>
      </c>
      <c r="F95" s="24" t="s">
        <v>657</v>
      </c>
      <c r="G95" s="25">
        <v>6</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9607</v>
      </c>
    </row>
    <row r="97" spans="1:27" ht="13" x14ac:dyDescent="0.3">
      <c r="A97" t="s">
        <v>638</v>
      </c>
      <c r="E97" s="29" t="s">
        <v>9608</v>
      </c>
    </row>
    <row r="98" spans="1:27" x14ac:dyDescent="0.25">
      <c r="A98" t="s">
        <v>640</v>
      </c>
      <c r="E98" s="23" t="s">
        <v>1380</v>
      </c>
    </row>
    <row r="99" spans="1:27" x14ac:dyDescent="0.25">
      <c r="A99" t="s">
        <v>631</v>
      </c>
      <c r="B99">
        <v>25</v>
      </c>
      <c r="C99" s="22" t="s">
        <v>9609</v>
      </c>
      <c r="D99" t="s">
        <v>633</v>
      </c>
      <c r="E99" s="23" t="s">
        <v>9610</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9611</v>
      </c>
    </row>
    <row r="101" spans="1:27" ht="13" x14ac:dyDescent="0.3">
      <c r="A101" t="s">
        <v>638</v>
      </c>
      <c r="E101" s="29" t="s">
        <v>9595</v>
      </c>
    </row>
    <row r="102" spans="1:27" x14ac:dyDescent="0.25">
      <c r="A102" t="s">
        <v>640</v>
      </c>
      <c r="E102" s="23" t="s">
        <v>1380</v>
      </c>
    </row>
    <row r="103" spans="1:27" x14ac:dyDescent="0.25">
      <c r="A103" t="s">
        <v>631</v>
      </c>
      <c r="B103">
        <v>26</v>
      </c>
      <c r="C103" s="22" t="s">
        <v>9612</v>
      </c>
      <c r="D103" t="s">
        <v>633</v>
      </c>
      <c r="E103" s="23" t="s">
        <v>9613</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9614</v>
      </c>
    </row>
    <row r="105" spans="1:27" ht="13" x14ac:dyDescent="0.3">
      <c r="A105" t="s">
        <v>638</v>
      </c>
      <c r="E105" s="29" t="s">
        <v>9454</v>
      </c>
    </row>
    <row r="106" spans="1:27" x14ac:dyDescent="0.25">
      <c r="A106" t="s">
        <v>640</v>
      </c>
      <c r="E106" s="23" t="s">
        <v>1380</v>
      </c>
    </row>
    <row r="107" spans="1:27" x14ac:dyDescent="0.25">
      <c r="A107" t="s">
        <v>631</v>
      </c>
      <c r="B107">
        <v>27</v>
      </c>
      <c r="C107" s="22" t="s">
        <v>9148</v>
      </c>
      <c r="D107" t="s">
        <v>633</v>
      </c>
      <c r="E107" s="23" t="s">
        <v>9149</v>
      </c>
      <c r="F107" s="24" t="s">
        <v>647</v>
      </c>
      <c r="G107" s="25">
        <v>69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9150</v>
      </c>
    </row>
    <row r="109" spans="1:27" ht="13" x14ac:dyDescent="0.3">
      <c r="A109" t="s">
        <v>638</v>
      </c>
      <c r="E109" s="29" t="s">
        <v>9615</v>
      </c>
    </row>
    <row r="110" spans="1:27" x14ac:dyDescent="0.25">
      <c r="A110" t="s">
        <v>640</v>
      </c>
      <c r="E110" s="23" t="s">
        <v>1380</v>
      </c>
    </row>
    <row r="111" spans="1:27" x14ac:dyDescent="0.25">
      <c r="A111" t="s">
        <v>631</v>
      </c>
      <c r="B111">
        <v>28</v>
      </c>
      <c r="C111" s="22" t="s">
        <v>9252</v>
      </c>
      <c r="D111" t="s">
        <v>633</v>
      </c>
      <c r="E111" s="23" t="s">
        <v>9253</v>
      </c>
      <c r="F111" s="24" t="s">
        <v>647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9616</v>
      </c>
    </row>
    <row r="113" spans="1:27" ht="13" x14ac:dyDescent="0.3">
      <c r="A113" t="s">
        <v>638</v>
      </c>
      <c r="E113" s="29" t="s">
        <v>9595</v>
      </c>
    </row>
    <row r="114" spans="1:27" x14ac:dyDescent="0.25">
      <c r="A114" t="s">
        <v>640</v>
      </c>
      <c r="E114" s="23" t="s">
        <v>1380</v>
      </c>
    </row>
    <row r="115" spans="1:27" x14ac:dyDescent="0.25">
      <c r="A115" t="s">
        <v>631</v>
      </c>
      <c r="B115">
        <v>29</v>
      </c>
      <c r="C115" s="22" t="s">
        <v>9361</v>
      </c>
      <c r="D115" t="s">
        <v>633</v>
      </c>
      <c r="E115" s="23" t="s">
        <v>9362</v>
      </c>
      <c r="F115" s="24" t="s">
        <v>647</v>
      </c>
      <c r="G115" s="25">
        <v>22.2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9617</v>
      </c>
    </row>
    <row r="117" spans="1:27" ht="13" x14ac:dyDescent="0.3">
      <c r="A117" t="s">
        <v>638</v>
      </c>
      <c r="E117" s="29" t="s">
        <v>9597</v>
      </c>
    </row>
    <row r="118" spans="1:27" x14ac:dyDescent="0.25">
      <c r="A118" t="s">
        <v>640</v>
      </c>
      <c r="E118" s="23" t="s">
        <v>1380</v>
      </c>
    </row>
    <row r="119" spans="1:27" x14ac:dyDescent="0.25">
      <c r="A119" t="s">
        <v>631</v>
      </c>
      <c r="B119">
        <v>30</v>
      </c>
      <c r="C119" s="22" t="s">
        <v>9156</v>
      </c>
      <c r="D119" t="s">
        <v>633</v>
      </c>
      <c r="E119" s="23" t="s">
        <v>9157</v>
      </c>
      <c r="F119" s="24" t="s">
        <v>647</v>
      </c>
      <c r="G119" s="25">
        <v>50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9618</v>
      </c>
    </row>
    <row r="121" spans="1:27" ht="13" x14ac:dyDescent="0.3">
      <c r="A121" t="s">
        <v>638</v>
      </c>
      <c r="E121" s="29" t="s">
        <v>9599</v>
      </c>
    </row>
    <row r="122" spans="1:27" x14ac:dyDescent="0.25">
      <c r="A122" t="s">
        <v>640</v>
      </c>
      <c r="E122" s="23" t="s">
        <v>1380</v>
      </c>
    </row>
    <row r="123" spans="1:27" x14ac:dyDescent="0.25">
      <c r="A123" t="s">
        <v>631</v>
      </c>
      <c r="B123">
        <v>31</v>
      </c>
      <c r="C123" s="22" t="s">
        <v>9159</v>
      </c>
      <c r="D123" t="s">
        <v>633</v>
      </c>
      <c r="E123" s="23" t="s">
        <v>9160</v>
      </c>
      <c r="F123" s="24" t="s">
        <v>647</v>
      </c>
      <c r="G123" s="25">
        <v>75.2</v>
      </c>
      <c r="H123" s="24">
        <v>0</v>
      </c>
      <c r="I123" s="26">
        <f>ROUND(G123*H123,P4)</f>
        <v>0</v>
      </c>
      <c r="L123" s="27">
        <v>0</v>
      </c>
      <c r="M123" s="20">
        <f>ROUND(G123*L123,P4)</f>
        <v>0</v>
      </c>
      <c r="N123" s="21" t="s">
        <v>636</v>
      </c>
      <c r="O123" s="28">
        <f>M123*AA123</f>
        <v>0</v>
      </c>
      <c r="P123">
        <v>3</v>
      </c>
      <c r="AA123">
        <f>IF(P123=1,$O$3,IF(P123=2,$O$4,$O$5))</f>
        <v>0.21</v>
      </c>
    </row>
    <row r="124" spans="1:27" ht="62.5" x14ac:dyDescent="0.25">
      <c r="A124" t="s">
        <v>637</v>
      </c>
      <c r="E124" s="23" t="s">
        <v>9619</v>
      </c>
    </row>
    <row r="125" spans="1:27" ht="13" x14ac:dyDescent="0.3">
      <c r="A125" t="s">
        <v>638</v>
      </c>
      <c r="E125" s="29" t="s">
        <v>9620</v>
      </c>
    </row>
    <row r="126" spans="1:27" x14ac:dyDescent="0.25">
      <c r="A126" t="s">
        <v>640</v>
      </c>
      <c r="E126" s="23" t="s">
        <v>1380</v>
      </c>
    </row>
    <row r="127" spans="1:27" ht="13" x14ac:dyDescent="0.25">
      <c r="A127" t="s">
        <v>628</v>
      </c>
      <c r="C127" s="18" t="s">
        <v>1966</v>
      </c>
      <c r="E127" s="19" t="s">
        <v>4616</v>
      </c>
      <c r="L127" s="20">
        <f>SUMIFS(L128:L147,A128:A147,"P")</f>
        <v>0</v>
      </c>
      <c r="M127" s="20">
        <f>SUMIFS(M128:M147,A128:A147,"P")</f>
        <v>0</v>
      </c>
      <c r="N127" s="21"/>
    </row>
    <row r="128" spans="1:27" x14ac:dyDescent="0.25">
      <c r="A128" t="s">
        <v>631</v>
      </c>
      <c r="B128">
        <v>32</v>
      </c>
      <c r="C128" s="22" t="s">
        <v>9621</v>
      </c>
      <c r="D128" t="s">
        <v>633</v>
      </c>
      <c r="E128" s="23" t="s">
        <v>9622</v>
      </c>
      <c r="F128" s="24" t="s">
        <v>657</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9454</v>
      </c>
    </row>
    <row r="131" spans="1:27" x14ac:dyDescent="0.25">
      <c r="A131" t="s">
        <v>640</v>
      </c>
      <c r="E131" s="23" t="s">
        <v>1380</v>
      </c>
    </row>
    <row r="132" spans="1:27" x14ac:dyDescent="0.25">
      <c r="A132" t="s">
        <v>631</v>
      </c>
      <c r="B132">
        <v>33</v>
      </c>
      <c r="C132" s="22" t="s">
        <v>9236</v>
      </c>
      <c r="D132" t="s">
        <v>633</v>
      </c>
      <c r="E132" s="23" t="s">
        <v>9237</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9623</v>
      </c>
    </row>
    <row r="134" spans="1:27" ht="13" x14ac:dyDescent="0.3">
      <c r="A134" t="s">
        <v>638</v>
      </c>
      <c r="E134" s="29" t="s">
        <v>9624</v>
      </c>
    </row>
    <row r="135" spans="1:27" x14ac:dyDescent="0.25">
      <c r="A135" t="s">
        <v>640</v>
      </c>
      <c r="E135" s="23" t="s">
        <v>1380</v>
      </c>
    </row>
    <row r="136" spans="1:27" x14ac:dyDescent="0.25">
      <c r="A136" t="s">
        <v>631</v>
      </c>
      <c r="B136">
        <v>34</v>
      </c>
      <c r="C136" s="22" t="s">
        <v>9371</v>
      </c>
      <c r="D136" t="s">
        <v>633</v>
      </c>
      <c r="E136" s="23" t="s">
        <v>9372</v>
      </c>
      <c r="F136" s="24" t="s">
        <v>647</v>
      </c>
      <c r="G136" s="25">
        <v>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9625</v>
      </c>
    </row>
    <row r="138" spans="1:27" ht="13" x14ac:dyDescent="0.3">
      <c r="A138" t="s">
        <v>638</v>
      </c>
      <c r="E138" s="29" t="s">
        <v>9595</v>
      </c>
    </row>
    <row r="139" spans="1:27" x14ac:dyDescent="0.25">
      <c r="A139" t="s">
        <v>640</v>
      </c>
      <c r="E139" s="23" t="s">
        <v>1380</v>
      </c>
    </row>
    <row r="140" spans="1:27" x14ac:dyDescent="0.25">
      <c r="A140" t="s">
        <v>631</v>
      </c>
      <c r="B140">
        <v>35</v>
      </c>
      <c r="C140" s="22" t="s">
        <v>9626</v>
      </c>
      <c r="D140" t="s">
        <v>633</v>
      </c>
      <c r="E140" s="23" t="s">
        <v>9627</v>
      </c>
      <c r="F140" s="24" t="s">
        <v>647</v>
      </c>
      <c r="G140" s="25">
        <v>22.2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9628</v>
      </c>
    </row>
    <row r="142" spans="1:27" ht="13" x14ac:dyDescent="0.3">
      <c r="A142" t="s">
        <v>638</v>
      </c>
      <c r="E142" s="29" t="s">
        <v>9597</v>
      </c>
    </row>
    <row r="143" spans="1:27" x14ac:dyDescent="0.25">
      <c r="A143" t="s">
        <v>640</v>
      </c>
      <c r="E143" s="23" t="s">
        <v>1380</v>
      </c>
    </row>
    <row r="144" spans="1:27" x14ac:dyDescent="0.25">
      <c r="A144" t="s">
        <v>631</v>
      </c>
      <c r="B144">
        <v>36</v>
      </c>
      <c r="C144" s="22" t="s">
        <v>9238</v>
      </c>
      <c r="D144" t="s">
        <v>633</v>
      </c>
      <c r="E144" s="23" t="s">
        <v>9239</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9629</v>
      </c>
    </row>
    <row r="146" spans="1:27" ht="13" x14ac:dyDescent="0.3">
      <c r="A146" t="s">
        <v>638</v>
      </c>
      <c r="E146" s="29" t="s">
        <v>9599</v>
      </c>
    </row>
    <row r="147" spans="1:27" x14ac:dyDescent="0.25">
      <c r="A147" t="s">
        <v>640</v>
      </c>
      <c r="E147" s="23" t="s">
        <v>1380</v>
      </c>
    </row>
    <row r="148" spans="1:27" ht="13" x14ac:dyDescent="0.25">
      <c r="A148" t="s">
        <v>628</v>
      </c>
      <c r="C148" s="18" t="s">
        <v>1801</v>
      </c>
      <c r="E148" s="19" t="s">
        <v>1802</v>
      </c>
      <c r="L148" s="20">
        <f>SUMIFS(L149:L160,A149:A160,"P")</f>
        <v>0</v>
      </c>
      <c r="M148" s="20">
        <f>SUMIFS(M149:M160,A149:A160,"P")</f>
        <v>0</v>
      </c>
      <c r="N148" s="21"/>
    </row>
    <row r="149" spans="1:27" ht="25" x14ac:dyDescent="0.25">
      <c r="A149" t="s">
        <v>631</v>
      </c>
      <c r="B149">
        <v>4</v>
      </c>
      <c r="C149" s="22" t="s">
        <v>1803</v>
      </c>
      <c r="D149" t="s">
        <v>1804</v>
      </c>
      <c r="E149" s="23" t="s">
        <v>9525</v>
      </c>
      <c r="F149" s="24" t="s">
        <v>1806</v>
      </c>
      <c r="G149" s="25">
        <v>331.43700000000001</v>
      </c>
      <c r="H149" s="24">
        <v>0</v>
      </c>
      <c r="I149" s="26">
        <f>ROUND(G149*H149,P4)</f>
        <v>0</v>
      </c>
      <c r="L149" s="27">
        <v>0</v>
      </c>
      <c r="M149" s="20">
        <f>ROUND(G149*L149,P4)</f>
        <v>0</v>
      </c>
      <c r="N149" s="21" t="s">
        <v>1807</v>
      </c>
      <c r="O149" s="28">
        <f>M149*AA149</f>
        <v>0</v>
      </c>
      <c r="P149">
        <v>3</v>
      </c>
      <c r="AA149">
        <f>IF(P149=1,$O$3,IF(P149=2,$O$4,$O$5))</f>
        <v>0.21</v>
      </c>
    </row>
    <row r="150" spans="1:27" ht="37.5" x14ac:dyDescent="0.25">
      <c r="A150" t="s">
        <v>637</v>
      </c>
      <c r="E150" s="23" t="s">
        <v>9630</v>
      </c>
    </row>
    <row r="151" spans="1:27" ht="13" x14ac:dyDescent="0.3">
      <c r="A151" t="s">
        <v>638</v>
      </c>
      <c r="E151" s="29" t="s">
        <v>9631</v>
      </c>
    </row>
    <row r="152" spans="1:27" ht="187.5" x14ac:dyDescent="0.25">
      <c r="A152" t="s">
        <v>640</v>
      </c>
      <c r="E152" s="23" t="s">
        <v>3746</v>
      </c>
    </row>
    <row r="153" spans="1:27" ht="25" x14ac:dyDescent="0.25">
      <c r="A153" t="s">
        <v>631</v>
      </c>
      <c r="B153">
        <v>5</v>
      </c>
      <c r="C153" s="22" t="s">
        <v>1815</v>
      </c>
      <c r="D153" t="s">
        <v>1816</v>
      </c>
      <c r="E153" s="23" t="s">
        <v>1817</v>
      </c>
      <c r="F153" s="24" t="s">
        <v>1806</v>
      </c>
      <c r="G153" s="25">
        <v>20.867999999999999</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1808</v>
      </c>
    </row>
    <row r="155" spans="1:27" ht="39" x14ac:dyDescent="0.3">
      <c r="A155" t="s">
        <v>638</v>
      </c>
      <c r="E155" s="29" t="s">
        <v>9632</v>
      </c>
    </row>
    <row r="156" spans="1:27" ht="187.5" x14ac:dyDescent="0.25">
      <c r="A156" t="s">
        <v>640</v>
      </c>
      <c r="E156" s="23" t="s">
        <v>4127</v>
      </c>
    </row>
    <row r="157" spans="1:27" ht="25" x14ac:dyDescent="0.25">
      <c r="A157" t="s">
        <v>631</v>
      </c>
      <c r="B157">
        <v>6</v>
      </c>
      <c r="C157" s="22" t="s">
        <v>4678</v>
      </c>
      <c r="D157" t="s">
        <v>4679</v>
      </c>
      <c r="E157" s="23" t="s">
        <v>4680</v>
      </c>
      <c r="F157" s="24" t="s">
        <v>1806</v>
      </c>
      <c r="G157" s="25">
        <v>1.6639999999999999</v>
      </c>
      <c r="H157" s="24">
        <v>0</v>
      </c>
      <c r="I157" s="26">
        <f>ROUND(G157*H157,P4)</f>
        <v>0</v>
      </c>
      <c r="L157" s="27">
        <v>0</v>
      </c>
      <c r="M157" s="20">
        <f>ROUND(G157*L157,P4)</f>
        <v>0</v>
      </c>
      <c r="N157" s="21" t="s">
        <v>1807</v>
      </c>
      <c r="O157" s="28">
        <f>M157*AA157</f>
        <v>0</v>
      </c>
      <c r="P157">
        <v>3</v>
      </c>
      <c r="AA157">
        <f>IF(P157=1,$O$3,IF(P157=2,$O$4,$O$5))</f>
        <v>0.21</v>
      </c>
    </row>
    <row r="158" spans="1:27" ht="25" x14ac:dyDescent="0.25">
      <c r="A158" t="s">
        <v>637</v>
      </c>
      <c r="E158" s="23" t="s">
        <v>1808</v>
      </c>
    </row>
    <row r="159" spans="1:27" ht="39" x14ac:dyDescent="0.3">
      <c r="A159" t="s">
        <v>638</v>
      </c>
      <c r="E159" s="29" t="s">
        <v>9633</v>
      </c>
    </row>
    <row r="160" spans="1:27" ht="187.5" x14ac:dyDescent="0.25">
      <c r="A160" t="s">
        <v>640</v>
      </c>
      <c r="E160" s="23" t="s">
        <v>3751</v>
      </c>
    </row>
  </sheetData>
  <sheetProtection algorithmName="SHA-512" hashValue="+KZI2PRWA8Tq6muPq2gFm3RPt3ctbcWUpfw0W5FJpwDODY4JQndwwjydyjgr8UKQzzV0xuChluEzLewFRe4uTQ==" saltValue="/xqzAsENrFxFBSXnU36fs6JOyjqH315zlTe4TQa9Lf6mKTRKQQECZxkVMrWSh2rxHd5lNnLKCmaCfFdxD1sp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13" x14ac:dyDescent="0.25">
      <c r="A8" t="s">
        <v>626</v>
      </c>
      <c r="C8" s="18" t="s">
        <v>9634</v>
      </c>
      <c r="E8" s="19" t="s">
        <v>384</v>
      </c>
      <c r="L8" s="20">
        <f>L9+L54+L63+L76+L85+L190+L195</f>
        <v>0</v>
      </c>
      <c r="M8" s="20">
        <f>M9+M54+M63+M76+M85+M190+M195</f>
        <v>0</v>
      </c>
      <c r="N8" s="21"/>
    </row>
    <row r="9" spans="1:27" ht="13" x14ac:dyDescent="0.25">
      <c r="A9" t="s">
        <v>628</v>
      </c>
      <c r="C9" s="18" t="s">
        <v>866</v>
      </c>
      <c r="E9" s="19" t="s">
        <v>1466</v>
      </c>
      <c r="L9" s="20">
        <f>SUMIFS(L10:L53,A10:A53,"P")</f>
        <v>0</v>
      </c>
      <c r="M9" s="20">
        <f>SUMIFS(M10:M53,A10:A53,"P")</f>
        <v>0</v>
      </c>
      <c r="N9" s="21"/>
    </row>
    <row r="10" spans="1:27" ht="25" x14ac:dyDescent="0.25">
      <c r="A10" t="s">
        <v>631</v>
      </c>
      <c r="B10">
        <v>3</v>
      </c>
      <c r="C10" s="22" t="s">
        <v>2020</v>
      </c>
      <c r="D10" t="s">
        <v>633</v>
      </c>
      <c r="E10" s="23" t="s">
        <v>9635</v>
      </c>
      <c r="F10" s="24" t="s">
        <v>874</v>
      </c>
      <c r="G10" s="25">
        <v>27</v>
      </c>
      <c r="H10" s="24">
        <v>0</v>
      </c>
      <c r="I10" s="26">
        <f>ROUND(G10*H10,P4)</f>
        <v>0</v>
      </c>
      <c r="L10" s="27">
        <v>0</v>
      </c>
      <c r="M10" s="20">
        <f>ROUND(G10*L10,P4)</f>
        <v>0</v>
      </c>
      <c r="N10" s="21" t="s">
        <v>636</v>
      </c>
      <c r="O10" s="28">
        <f>M10*AA10</f>
        <v>0</v>
      </c>
      <c r="P10">
        <v>3</v>
      </c>
      <c r="AA10">
        <f>IF(P10=1,$O$3,IF(P10=2,$O$4,$O$5))</f>
        <v>0.21</v>
      </c>
    </row>
    <row r="11" spans="1:27" x14ac:dyDescent="0.25">
      <c r="A11" t="s">
        <v>637</v>
      </c>
      <c r="E11" s="23" t="s">
        <v>9636</v>
      </c>
    </row>
    <row r="12" spans="1:27" ht="26" x14ac:dyDescent="0.3">
      <c r="A12" t="s">
        <v>638</v>
      </c>
      <c r="E12" s="29" t="s">
        <v>9637</v>
      </c>
    </row>
    <row r="13" spans="1:27" x14ac:dyDescent="0.25">
      <c r="A13" t="s">
        <v>640</v>
      </c>
      <c r="E13" s="23" t="s">
        <v>1380</v>
      </c>
    </row>
    <row r="14" spans="1:27" x14ac:dyDescent="0.25">
      <c r="A14" t="s">
        <v>631</v>
      </c>
      <c r="B14">
        <v>4</v>
      </c>
      <c r="C14" s="22" t="s">
        <v>8877</v>
      </c>
      <c r="D14" t="s">
        <v>633</v>
      </c>
      <c r="E14" s="23" t="s">
        <v>7559</v>
      </c>
      <c r="F14" s="24" t="s">
        <v>874</v>
      </c>
      <c r="G14" s="25">
        <v>87.2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9638</v>
      </c>
    </row>
    <row r="17" spans="1:27" x14ac:dyDescent="0.25">
      <c r="A17" t="s">
        <v>640</v>
      </c>
      <c r="E17" s="23" t="s">
        <v>1380</v>
      </c>
    </row>
    <row r="18" spans="1:27" x14ac:dyDescent="0.25">
      <c r="A18" t="s">
        <v>631</v>
      </c>
      <c r="B18">
        <v>5</v>
      </c>
      <c r="C18" s="22" t="s">
        <v>9328</v>
      </c>
      <c r="D18" t="s">
        <v>633</v>
      </c>
      <c r="E18" s="23" t="s">
        <v>9329</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1474</v>
      </c>
      <c r="D22" t="s">
        <v>633</v>
      </c>
      <c r="E22" s="23" t="s">
        <v>1475</v>
      </c>
      <c r="F22" s="24" t="s">
        <v>874</v>
      </c>
      <c r="G22" s="25">
        <v>1912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9639</v>
      </c>
    </row>
    <row r="25" spans="1:27" x14ac:dyDescent="0.25">
      <c r="A25" t="s">
        <v>640</v>
      </c>
      <c r="E25" s="23" t="s">
        <v>1380</v>
      </c>
    </row>
    <row r="26" spans="1:27" x14ac:dyDescent="0.25">
      <c r="A26" t="s">
        <v>631</v>
      </c>
      <c r="B26">
        <v>7</v>
      </c>
      <c r="C26" s="22" t="s">
        <v>1477</v>
      </c>
      <c r="D26" t="s">
        <v>633</v>
      </c>
      <c r="E26" s="23" t="s">
        <v>1478</v>
      </c>
      <c r="F26" s="24" t="s">
        <v>874</v>
      </c>
      <c r="G26" s="25">
        <v>4233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9640</v>
      </c>
    </row>
    <row r="29" spans="1:27" x14ac:dyDescent="0.25">
      <c r="A29" t="s">
        <v>640</v>
      </c>
      <c r="E29" s="23" t="s">
        <v>1380</v>
      </c>
    </row>
    <row r="30" spans="1:27" x14ac:dyDescent="0.25">
      <c r="A30" t="s">
        <v>631</v>
      </c>
      <c r="B30">
        <v>8</v>
      </c>
      <c r="C30" s="22" t="s">
        <v>4702</v>
      </c>
      <c r="D30" t="s">
        <v>633</v>
      </c>
      <c r="E30" s="23" t="s">
        <v>4703</v>
      </c>
      <c r="F30" s="24" t="s">
        <v>874</v>
      </c>
      <c r="G30" s="25">
        <v>5331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9</v>
      </c>
      <c r="C34" s="22" t="s">
        <v>888</v>
      </c>
      <c r="D34" t="s">
        <v>633</v>
      </c>
      <c r="E34" s="23" t="s">
        <v>889</v>
      </c>
      <c r="F34" s="24" t="s">
        <v>874</v>
      </c>
      <c r="G34" s="25">
        <v>815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9641</v>
      </c>
    </row>
    <row r="37" spans="1:27" x14ac:dyDescent="0.25">
      <c r="A37" t="s">
        <v>640</v>
      </c>
      <c r="E37" s="23" t="s">
        <v>1380</v>
      </c>
    </row>
    <row r="38" spans="1:27" x14ac:dyDescent="0.25">
      <c r="A38" t="s">
        <v>631</v>
      </c>
      <c r="B38">
        <v>10</v>
      </c>
      <c r="C38" s="22" t="s">
        <v>1888</v>
      </c>
      <c r="D38" t="s">
        <v>633</v>
      </c>
      <c r="E38" s="23" t="s">
        <v>1889</v>
      </c>
      <c r="F38" s="24" t="s">
        <v>874</v>
      </c>
      <c r="G38" s="25">
        <v>2569</v>
      </c>
      <c r="H38" s="24">
        <v>0</v>
      </c>
      <c r="I38" s="26">
        <f>ROUND(G38*H38,P4)</f>
        <v>0</v>
      </c>
      <c r="L38" s="27">
        <v>0</v>
      </c>
      <c r="M38" s="20">
        <f>ROUND(G38*L38,P4)</f>
        <v>0</v>
      </c>
      <c r="N38" s="21" t="s">
        <v>636</v>
      </c>
      <c r="O38" s="28">
        <f>M38*AA38</f>
        <v>0</v>
      </c>
      <c r="P38">
        <v>3</v>
      </c>
      <c r="AA38">
        <f>IF(P38=1,$O$3,IF(P38=2,$O$4,$O$5))</f>
        <v>0.21</v>
      </c>
    </row>
    <row r="39" spans="1:27" x14ac:dyDescent="0.25">
      <c r="A39" t="s">
        <v>637</v>
      </c>
      <c r="E39" s="23" t="s">
        <v>9210</v>
      </c>
    </row>
    <row r="40" spans="1:27" ht="26" x14ac:dyDescent="0.3">
      <c r="A40" t="s">
        <v>638</v>
      </c>
      <c r="E40" s="29" t="s">
        <v>9642</v>
      </c>
    </row>
    <row r="41" spans="1:27" x14ac:dyDescent="0.25">
      <c r="A41" t="s">
        <v>640</v>
      </c>
      <c r="E41" s="23" t="s">
        <v>1380</v>
      </c>
    </row>
    <row r="42" spans="1:27" x14ac:dyDescent="0.25">
      <c r="A42" t="s">
        <v>631</v>
      </c>
      <c r="B42">
        <v>11</v>
      </c>
      <c r="C42" s="22" t="s">
        <v>6387</v>
      </c>
      <c r="D42" t="s">
        <v>633</v>
      </c>
      <c r="E42" s="23" t="s">
        <v>6388</v>
      </c>
      <c r="F42" s="24" t="s">
        <v>874</v>
      </c>
      <c r="G42" s="25">
        <v>87.2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12</v>
      </c>
      <c r="C46" s="22" t="s">
        <v>1881</v>
      </c>
      <c r="D46" t="s">
        <v>633</v>
      </c>
      <c r="E46" s="23" t="s">
        <v>1882</v>
      </c>
      <c r="F46" s="24" t="s">
        <v>870</v>
      </c>
      <c r="G46" s="25">
        <v>436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x14ac:dyDescent="0.25">
      <c r="A50" t="s">
        <v>631</v>
      </c>
      <c r="B50">
        <v>13</v>
      </c>
      <c r="C50" s="22" t="s">
        <v>3879</v>
      </c>
      <c r="D50" t="s">
        <v>633</v>
      </c>
      <c r="E50" s="23" t="s">
        <v>3880</v>
      </c>
      <c r="F50" s="24" t="s">
        <v>874</v>
      </c>
      <c r="G50" s="25">
        <v>183</v>
      </c>
      <c r="H50" s="24">
        <v>0</v>
      </c>
      <c r="I50" s="26">
        <f>ROUND(G50*H50,P4)</f>
        <v>0</v>
      </c>
      <c r="L50" s="27">
        <v>0</v>
      </c>
      <c r="M50" s="20">
        <f>ROUND(G50*L50,P4)</f>
        <v>0</v>
      </c>
      <c r="N50" s="21" t="s">
        <v>636</v>
      </c>
      <c r="O50" s="28">
        <f>M50*AA50</f>
        <v>0</v>
      </c>
      <c r="P50">
        <v>3</v>
      </c>
      <c r="AA50">
        <f>IF(P50=1,$O$3,IF(P50=2,$O$4,$O$5))</f>
        <v>0.21</v>
      </c>
    </row>
    <row r="51" spans="1:27" x14ac:dyDescent="0.25">
      <c r="A51" t="s">
        <v>637</v>
      </c>
      <c r="E51" s="23" t="s">
        <v>9182</v>
      </c>
    </row>
    <row r="52" spans="1:27" ht="26" x14ac:dyDescent="0.3">
      <c r="A52" t="s">
        <v>638</v>
      </c>
      <c r="E52" s="29" t="s">
        <v>9643</v>
      </c>
    </row>
    <row r="53" spans="1:27" x14ac:dyDescent="0.25">
      <c r="A53" t="s">
        <v>640</v>
      </c>
      <c r="E53" s="23" t="s">
        <v>1380</v>
      </c>
    </row>
    <row r="54" spans="1:27" ht="13" x14ac:dyDescent="0.25">
      <c r="A54" t="s">
        <v>628</v>
      </c>
      <c r="C54" s="18" t="s">
        <v>2745</v>
      </c>
      <c r="E54" s="19" t="s">
        <v>4061</v>
      </c>
      <c r="L54" s="20">
        <f>SUMIFS(L55:L62,A55:A62,"P")</f>
        <v>0</v>
      </c>
      <c r="M54" s="20">
        <f>SUMIFS(M55:M62,A55:A62,"P")</f>
        <v>0</v>
      </c>
      <c r="N54" s="21"/>
    </row>
    <row r="55" spans="1:27" x14ac:dyDescent="0.25">
      <c r="A55" t="s">
        <v>631</v>
      </c>
      <c r="B55">
        <v>14</v>
      </c>
      <c r="C55" s="22" t="s">
        <v>7827</v>
      </c>
      <c r="D55" t="s">
        <v>633</v>
      </c>
      <c r="E55" s="23" t="s">
        <v>7828</v>
      </c>
      <c r="F55" s="24" t="s">
        <v>870</v>
      </c>
      <c r="G55" s="25">
        <v>1716</v>
      </c>
      <c r="H55" s="24">
        <v>0</v>
      </c>
      <c r="I55" s="26">
        <f>ROUND(G55*H55,P4)</f>
        <v>0</v>
      </c>
      <c r="L55" s="27">
        <v>0</v>
      </c>
      <c r="M55" s="20">
        <f>ROUND(G55*L55,P4)</f>
        <v>0</v>
      </c>
      <c r="N55" s="21" t="s">
        <v>636</v>
      </c>
      <c r="O55" s="28">
        <f>M55*AA55</f>
        <v>0</v>
      </c>
      <c r="P55">
        <v>3</v>
      </c>
      <c r="AA55">
        <f>IF(P55=1,$O$3,IF(P55=2,$O$4,$O$5))</f>
        <v>0.21</v>
      </c>
    </row>
    <row r="56" spans="1:27" x14ac:dyDescent="0.25">
      <c r="A56" t="s">
        <v>637</v>
      </c>
      <c r="E56" s="23" t="s">
        <v>9644</v>
      </c>
    </row>
    <row r="57" spans="1:27" ht="26" x14ac:dyDescent="0.3">
      <c r="A57" t="s">
        <v>638</v>
      </c>
      <c r="E57" s="29" t="s">
        <v>9645</v>
      </c>
    </row>
    <row r="58" spans="1:27" x14ac:dyDescent="0.25">
      <c r="A58" t="s">
        <v>640</v>
      </c>
      <c r="E58" s="23" t="s">
        <v>1380</v>
      </c>
    </row>
    <row r="59" spans="1:27" x14ac:dyDescent="0.25">
      <c r="A59" t="s">
        <v>631</v>
      </c>
      <c r="B59">
        <v>15</v>
      </c>
      <c r="C59" s="22" t="s">
        <v>7147</v>
      </c>
      <c r="D59" t="s">
        <v>633</v>
      </c>
      <c r="E59" s="23" t="s">
        <v>7148</v>
      </c>
      <c r="F59" s="24" t="s">
        <v>870</v>
      </c>
      <c r="G59" s="25">
        <v>1716</v>
      </c>
      <c r="H59" s="24">
        <v>0</v>
      </c>
      <c r="I59" s="26">
        <f>ROUND(G59*H59,P4)</f>
        <v>0</v>
      </c>
      <c r="L59" s="27">
        <v>0</v>
      </c>
      <c r="M59" s="20">
        <f>ROUND(G59*L59,P4)</f>
        <v>0</v>
      </c>
      <c r="N59" s="21" t="s">
        <v>636</v>
      </c>
      <c r="O59" s="28">
        <f>M59*AA59</f>
        <v>0</v>
      </c>
      <c r="P59">
        <v>3</v>
      </c>
      <c r="AA59">
        <f>IF(P59=1,$O$3,IF(P59=2,$O$4,$O$5))</f>
        <v>0.21</v>
      </c>
    </row>
    <row r="60" spans="1:27" x14ac:dyDescent="0.25">
      <c r="A60" t="s">
        <v>637</v>
      </c>
      <c r="E60" s="23" t="s">
        <v>9644</v>
      </c>
    </row>
    <row r="61" spans="1:27" ht="26" x14ac:dyDescent="0.3">
      <c r="A61" t="s">
        <v>638</v>
      </c>
      <c r="E61" s="29" t="s">
        <v>9645</v>
      </c>
    </row>
    <row r="62" spans="1:27" x14ac:dyDescent="0.25">
      <c r="A62" t="s">
        <v>640</v>
      </c>
      <c r="E62" s="23" t="s">
        <v>1380</v>
      </c>
    </row>
    <row r="63" spans="1:27" ht="13" x14ac:dyDescent="0.25">
      <c r="A63" t="s">
        <v>628</v>
      </c>
      <c r="C63" s="18" t="s">
        <v>3232</v>
      </c>
      <c r="E63" s="19" t="s">
        <v>4807</v>
      </c>
      <c r="L63" s="20">
        <f>SUMIFS(L64:L75,A64:A75,"P")</f>
        <v>0</v>
      </c>
      <c r="M63" s="20">
        <f>SUMIFS(M64:M75,A64:A75,"P")</f>
        <v>0</v>
      </c>
      <c r="N63" s="21"/>
    </row>
    <row r="64" spans="1:27" x14ac:dyDescent="0.25">
      <c r="A64" t="s">
        <v>631</v>
      </c>
      <c r="B64">
        <v>16</v>
      </c>
      <c r="C64" s="22" t="s">
        <v>5585</v>
      </c>
      <c r="D64" t="s">
        <v>633</v>
      </c>
      <c r="E64" s="23" t="s">
        <v>5586</v>
      </c>
      <c r="F64" s="24" t="s">
        <v>874</v>
      </c>
      <c r="G64" s="25">
        <v>43.5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9646</v>
      </c>
    </row>
    <row r="67" spans="1:27" x14ac:dyDescent="0.25">
      <c r="A67" t="s">
        <v>640</v>
      </c>
      <c r="E67" s="23" t="s">
        <v>1380</v>
      </c>
    </row>
    <row r="68" spans="1:27" x14ac:dyDescent="0.25">
      <c r="A68" t="s">
        <v>631</v>
      </c>
      <c r="B68">
        <v>17</v>
      </c>
      <c r="C68" s="22" t="s">
        <v>9212</v>
      </c>
      <c r="D68" t="s">
        <v>633</v>
      </c>
      <c r="E68" s="23" t="s">
        <v>9188</v>
      </c>
      <c r="F68" s="24" t="s">
        <v>874</v>
      </c>
      <c r="G68" s="25">
        <v>25</v>
      </c>
      <c r="H68" s="24">
        <v>0</v>
      </c>
      <c r="I68" s="26">
        <f>ROUND(G68*H68,P4)</f>
        <v>0</v>
      </c>
      <c r="L68" s="27">
        <v>0</v>
      </c>
      <c r="M68" s="20">
        <f>ROUND(G68*L68,P4)</f>
        <v>0</v>
      </c>
      <c r="N68" s="21" t="s">
        <v>633</v>
      </c>
      <c r="O68" s="28">
        <f>M68*AA68</f>
        <v>0</v>
      </c>
      <c r="P68">
        <v>3</v>
      </c>
      <c r="AA68">
        <f>IF(P68=1,$O$3,IF(P68=2,$O$4,$O$5))</f>
        <v>0.21</v>
      </c>
    </row>
    <row r="69" spans="1:27" x14ac:dyDescent="0.25">
      <c r="A69" t="s">
        <v>637</v>
      </c>
      <c r="E69" s="23" t="s">
        <v>9213</v>
      </c>
    </row>
    <row r="70" spans="1:27" ht="26" x14ac:dyDescent="0.3">
      <c r="A70" t="s">
        <v>638</v>
      </c>
      <c r="E70" s="29" t="s">
        <v>9647</v>
      </c>
    </row>
    <row r="71" spans="1:27" x14ac:dyDescent="0.25">
      <c r="A71" t="s">
        <v>640</v>
      </c>
      <c r="E71" s="23" t="s">
        <v>1380</v>
      </c>
    </row>
    <row r="72" spans="1:27" x14ac:dyDescent="0.25">
      <c r="A72" t="s">
        <v>631</v>
      </c>
      <c r="B72">
        <v>18</v>
      </c>
      <c r="C72" s="22" t="s">
        <v>9187</v>
      </c>
      <c r="D72" t="s">
        <v>633</v>
      </c>
      <c r="E72" s="23" t="s">
        <v>9188</v>
      </c>
      <c r="F72" s="24" t="s">
        <v>874</v>
      </c>
      <c r="G72" s="25">
        <v>30.71</v>
      </c>
      <c r="H72" s="24">
        <v>0</v>
      </c>
      <c r="I72" s="26">
        <f>ROUND(G72*H72,P4)</f>
        <v>0</v>
      </c>
      <c r="L72" s="27">
        <v>0</v>
      </c>
      <c r="M72" s="20">
        <f>ROUND(G72*L72,P4)</f>
        <v>0</v>
      </c>
      <c r="N72" s="21" t="s">
        <v>636</v>
      </c>
      <c r="O72" s="28">
        <f>M72*AA72</f>
        <v>0</v>
      </c>
      <c r="P72">
        <v>3</v>
      </c>
      <c r="AA72">
        <f>IF(P72=1,$O$3,IF(P72=2,$O$4,$O$5))</f>
        <v>0.21</v>
      </c>
    </row>
    <row r="73" spans="1:27" x14ac:dyDescent="0.25">
      <c r="A73" t="s">
        <v>637</v>
      </c>
      <c r="E73" s="23" t="s">
        <v>9189</v>
      </c>
    </row>
    <row r="74" spans="1:27" ht="26" x14ac:dyDescent="0.3">
      <c r="A74" t="s">
        <v>638</v>
      </c>
      <c r="E74" s="29" t="s">
        <v>9648</v>
      </c>
    </row>
    <row r="75" spans="1:27" x14ac:dyDescent="0.25">
      <c r="A75" t="s">
        <v>640</v>
      </c>
      <c r="E75" s="23" t="s">
        <v>1380</v>
      </c>
    </row>
    <row r="76" spans="1:27" ht="13" x14ac:dyDescent="0.25">
      <c r="A76" t="s">
        <v>628</v>
      </c>
      <c r="C76" s="18" t="s">
        <v>891</v>
      </c>
      <c r="E76" s="19" t="s">
        <v>4454</v>
      </c>
      <c r="L76" s="20">
        <f>SUMIFS(L77:L84,A77:A84,"P")</f>
        <v>0</v>
      </c>
      <c r="M76" s="20">
        <f>SUMIFS(M77:M84,A77:A84,"P")</f>
        <v>0</v>
      </c>
      <c r="N76" s="21"/>
    </row>
    <row r="77" spans="1:27" x14ac:dyDescent="0.25">
      <c r="A77" t="s">
        <v>631</v>
      </c>
      <c r="B77">
        <v>19</v>
      </c>
      <c r="C77" s="22" t="s">
        <v>9332</v>
      </c>
      <c r="D77" t="s">
        <v>633</v>
      </c>
      <c r="E77" s="23" t="s">
        <v>9333</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x14ac:dyDescent="0.25">
      <c r="A79" t="s">
        <v>638</v>
      </c>
    </row>
    <row r="80" spans="1:27" x14ac:dyDescent="0.25">
      <c r="A80" t="s">
        <v>640</v>
      </c>
      <c r="E80" s="23" t="s">
        <v>1380</v>
      </c>
    </row>
    <row r="81" spans="1:27" x14ac:dyDescent="0.25">
      <c r="A81" t="s">
        <v>631</v>
      </c>
      <c r="B81">
        <v>20</v>
      </c>
      <c r="C81" s="22" t="s">
        <v>9121</v>
      </c>
      <c r="D81" t="s">
        <v>633</v>
      </c>
      <c r="E81" s="23" t="s">
        <v>9122</v>
      </c>
      <c r="F81" s="24" t="s">
        <v>874</v>
      </c>
      <c r="G81" s="25">
        <v>13.5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x14ac:dyDescent="0.25">
      <c r="A83" t="s">
        <v>638</v>
      </c>
    </row>
    <row r="84" spans="1:27" x14ac:dyDescent="0.25">
      <c r="A84" t="s">
        <v>640</v>
      </c>
      <c r="E84" s="23" t="s">
        <v>1380</v>
      </c>
    </row>
    <row r="85" spans="1:27" ht="13" x14ac:dyDescent="0.25">
      <c r="A85" t="s">
        <v>628</v>
      </c>
      <c r="C85" s="18" t="s">
        <v>4857</v>
      </c>
      <c r="E85" s="19" t="s">
        <v>5603</v>
      </c>
      <c r="L85" s="20">
        <f>SUMIFS(L86:L189,A86:A189,"P")</f>
        <v>0</v>
      </c>
      <c r="M85" s="20">
        <f>SUMIFS(M86:M189,A86:A189,"P")</f>
        <v>0</v>
      </c>
      <c r="N85" s="21"/>
    </row>
    <row r="86" spans="1:27" x14ac:dyDescent="0.25">
      <c r="A86" t="s">
        <v>631</v>
      </c>
      <c r="B86">
        <v>21</v>
      </c>
      <c r="C86" s="22" t="s">
        <v>9649</v>
      </c>
      <c r="D86" t="s">
        <v>633</v>
      </c>
      <c r="E86" s="23" t="s">
        <v>9650</v>
      </c>
      <c r="F86" s="24" t="s">
        <v>647</v>
      </c>
      <c r="G86" s="25">
        <v>246</v>
      </c>
      <c r="H86" s="24">
        <v>0</v>
      </c>
      <c r="I86" s="26">
        <f>ROUND(G86*H86,P4)</f>
        <v>0</v>
      </c>
      <c r="L86" s="27">
        <v>0</v>
      </c>
      <c r="M86" s="20">
        <f>ROUND(G86*L86,P4)</f>
        <v>0</v>
      </c>
      <c r="N86" s="21" t="s">
        <v>636</v>
      </c>
      <c r="O86" s="28">
        <f>M86*AA86</f>
        <v>0</v>
      </c>
      <c r="P86">
        <v>3</v>
      </c>
      <c r="AA86">
        <f>IF(P86=1,$O$3,IF(P86=2,$O$4,$O$5))</f>
        <v>0.21</v>
      </c>
    </row>
    <row r="87" spans="1:27" x14ac:dyDescent="0.25">
      <c r="A87" t="s">
        <v>637</v>
      </c>
      <c r="E87" s="23" t="s">
        <v>9408</v>
      </c>
    </row>
    <row r="88" spans="1:27" x14ac:dyDescent="0.25">
      <c r="A88" t="s">
        <v>638</v>
      </c>
    </row>
    <row r="89" spans="1:27" x14ac:dyDescent="0.25">
      <c r="A89" t="s">
        <v>640</v>
      </c>
      <c r="E89" s="23" t="s">
        <v>1380</v>
      </c>
    </row>
    <row r="90" spans="1:27" x14ac:dyDescent="0.25">
      <c r="A90" t="s">
        <v>631</v>
      </c>
      <c r="B90">
        <v>22</v>
      </c>
      <c r="C90" s="22" t="s">
        <v>9651</v>
      </c>
      <c r="D90" t="s">
        <v>633</v>
      </c>
      <c r="E90" s="23" t="s">
        <v>9652</v>
      </c>
      <c r="F90" s="24" t="s">
        <v>647</v>
      </c>
      <c r="G90" s="25">
        <v>300.14</v>
      </c>
      <c r="H90" s="24">
        <v>0</v>
      </c>
      <c r="I90" s="26">
        <f>ROUND(G90*H90,P4)</f>
        <v>0</v>
      </c>
      <c r="L90" s="27">
        <v>0</v>
      </c>
      <c r="M90" s="20">
        <f>ROUND(G90*L90,P4)</f>
        <v>0</v>
      </c>
      <c r="N90" s="21" t="s">
        <v>636</v>
      </c>
      <c r="O90" s="28">
        <f>M90*AA90</f>
        <v>0</v>
      </c>
      <c r="P90">
        <v>3</v>
      </c>
      <c r="AA90">
        <f>IF(P90=1,$O$3,IF(P90=2,$O$4,$O$5))</f>
        <v>0.21</v>
      </c>
    </row>
    <row r="91" spans="1:27" x14ac:dyDescent="0.25">
      <c r="A91" t="s">
        <v>637</v>
      </c>
      <c r="E91" s="23" t="s">
        <v>9408</v>
      </c>
    </row>
    <row r="92" spans="1:27" x14ac:dyDescent="0.25">
      <c r="A92" t="s">
        <v>638</v>
      </c>
    </row>
    <row r="93" spans="1:27" x14ac:dyDescent="0.25">
      <c r="A93" t="s">
        <v>640</v>
      </c>
      <c r="E93" s="23" t="s">
        <v>1380</v>
      </c>
    </row>
    <row r="94" spans="1:27" x14ac:dyDescent="0.25">
      <c r="A94" t="s">
        <v>631</v>
      </c>
      <c r="B94">
        <v>23</v>
      </c>
      <c r="C94" s="22" t="s">
        <v>9653</v>
      </c>
      <c r="D94" t="s">
        <v>633</v>
      </c>
      <c r="E94" s="23" t="s">
        <v>9654</v>
      </c>
      <c r="F94" s="24" t="s">
        <v>647</v>
      </c>
      <c r="G94" s="25">
        <v>241.2</v>
      </c>
      <c r="H94" s="24">
        <v>0</v>
      </c>
      <c r="I94" s="26">
        <f>ROUND(G94*H94,P4)</f>
        <v>0</v>
      </c>
      <c r="L94" s="27">
        <v>0</v>
      </c>
      <c r="M94" s="20">
        <f>ROUND(G94*L94,P4)</f>
        <v>0</v>
      </c>
      <c r="N94" s="21" t="s">
        <v>636</v>
      </c>
      <c r="O94" s="28">
        <f>M94*AA94</f>
        <v>0</v>
      </c>
      <c r="P94">
        <v>3</v>
      </c>
      <c r="AA94">
        <f>IF(P94=1,$O$3,IF(P94=2,$O$4,$O$5))</f>
        <v>0.21</v>
      </c>
    </row>
    <row r="95" spans="1:27" x14ac:dyDescent="0.25">
      <c r="A95" t="s">
        <v>637</v>
      </c>
      <c r="E95" s="23" t="s">
        <v>9655</v>
      </c>
    </row>
    <row r="96" spans="1:27" x14ac:dyDescent="0.25">
      <c r="A96" t="s">
        <v>638</v>
      </c>
    </row>
    <row r="97" spans="1:27" x14ac:dyDescent="0.25">
      <c r="A97" t="s">
        <v>640</v>
      </c>
      <c r="E97" s="23" t="s">
        <v>633</v>
      </c>
    </row>
    <row r="98" spans="1:27" x14ac:dyDescent="0.25">
      <c r="A98" t="s">
        <v>631</v>
      </c>
      <c r="B98">
        <v>24</v>
      </c>
      <c r="C98" s="22" t="s">
        <v>9656</v>
      </c>
      <c r="D98" t="s">
        <v>633</v>
      </c>
      <c r="E98" s="23" t="s">
        <v>9657</v>
      </c>
      <c r="F98" s="24" t="s">
        <v>647</v>
      </c>
      <c r="G98" s="25">
        <v>241.2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x14ac:dyDescent="0.25">
      <c r="A100" t="s">
        <v>638</v>
      </c>
    </row>
    <row r="101" spans="1:27" x14ac:dyDescent="0.25">
      <c r="A101" t="s">
        <v>640</v>
      </c>
      <c r="E101" s="23" t="s">
        <v>1380</v>
      </c>
    </row>
    <row r="102" spans="1:27" x14ac:dyDescent="0.25">
      <c r="A102" t="s">
        <v>631</v>
      </c>
      <c r="B102">
        <v>25</v>
      </c>
      <c r="C102" s="22" t="s">
        <v>9658</v>
      </c>
      <c r="D102" t="s">
        <v>633</v>
      </c>
      <c r="E102" s="23" t="s">
        <v>9659</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26</v>
      </c>
      <c r="C106" s="22" t="s">
        <v>9299</v>
      </c>
      <c r="D106" t="s">
        <v>633</v>
      </c>
      <c r="E106" s="23" t="s">
        <v>9300</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27</v>
      </c>
      <c r="C110" s="22" t="s">
        <v>9660</v>
      </c>
      <c r="D110" t="s">
        <v>633</v>
      </c>
      <c r="E110" s="23" t="s">
        <v>9661</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1380</v>
      </c>
    </row>
    <row r="114" spans="1:27" x14ac:dyDescent="0.25">
      <c r="A114" t="s">
        <v>631</v>
      </c>
      <c r="B114">
        <v>28</v>
      </c>
      <c r="C114" s="22" t="s">
        <v>9662</v>
      </c>
      <c r="D114" t="s">
        <v>633</v>
      </c>
      <c r="E114" s="23" t="s">
        <v>9663</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29</v>
      </c>
      <c r="C118" s="22" t="s">
        <v>9664</v>
      </c>
      <c r="D118" t="s">
        <v>633</v>
      </c>
      <c r="E118" s="23" t="s">
        <v>9665</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633</v>
      </c>
    </row>
    <row r="122" spans="1:27" x14ac:dyDescent="0.25">
      <c r="A122" t="s">
        <v>631</v>
      </c>
      <c r="B122">
        <v>30</v>
      </c>
      <c r="C122" s="22" t="s">
        <v>9666</v>
      </c>
      <c r="D122" t="s">
        <v>633</v>
      </c>
      <c r="E122" s="23" t="s">
        <v>9667</v>
      </c>
      <c r="F122" s="24" t="s">
        <v>657</v>
      </c>
      <c r="G122" s="25">
        <v>4</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9668</v>
      </c>
    </row>
    <row r="124" spans="1:27" x14ac:dyDescent="0.25">
      <c r="A124" t="s">
        <v>638</v>
      </c>
    </row>
    <row r="125" spans="1:27" x14ac:dyDescent="0.25">
      <c r="A125" t="s">
        <v>640</v>
      </c>
      <c r="E125" s="23" t="s">
        <v>633</v>
      </c>
    </row>
    <row r="126" spans="1:27" x14ac:dyDescent="0.25">
      <c r="A126" t="s">
        <v>631</v>
      </c>
      <c r="B126">
        <v>31</v>
      </c>
      <c r="C126" s="22" t="s">
        <v>9669</v>
      </c>
      <c r="D126" t="s">
        <v>633</v>
      </c>
      <c r="E126" s="23" t="s">
        <v>9670</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9671</v>
      </c>
    </row>
    <row r="128" spans="1:27" x14ac:dyDescent="0.25">
      <c r="A128" t="s">
        <v>638</v>
      </c>
    </row>
    <row r="129" spans="1:27" x14ac:dyDescent="0.25">
      <c r="A129" t="s">
        <v>640</v>
      </c>
      <c r="E129" s="23" t="s">
        <v>1380</v>
      </c>
    </row>
    <row r="130" spans="1:27" x14ac:dyDescent="0.25">
      <c r="A130" t="s">
        <v>631</v>
      </c>
      <c r="B130">
        <v>32</v>
      </c>
      <c r="C130" s="22" t="s">
        <v>9304</v>
      </c>
      <c r="D130" t="s">
        <v>633</v>
      </c>
      <c r="E130" s="23" t="s">
        <v>9305</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33</v>
      </c>
      <c r="C134" s="22" t="s">
        <v>9672</v>
      </c>
      <c r="D134" t="s">
        <v>633</v>
      </c>
      <c r="E134" s="23" t="s">
        <v>9673</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34</v>
      </c>
      <c r="C138" s="22" t="s">
        <v>9424</v>
      </c>
      <c r="D138" t="s">
        <v>633</v>
      </c>
      <c r="E138" s="23" t="s">
        <v>9425</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35</v>
      </c>
      <c r="C142" s="22" t="s">
        <v>9674</v>
      </c>
      <c r="D142" t="s">
        <v>633</v>
      </c>
      <c r="E142" s="23" t="s">
        <v>9675</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9676</v>
      </c>
    </row>
    <row r="145" spans="1:27" x14ac:dyDescent="0.25">
      <c r="A145" t="s">
        <v>640</v>
      </c>
      <c r="E145" s="23" t="s">
        <v>9677</v>
      </c>
    </row>
    <row r="146" spans="1:27" x14ac:dyDescent="0.25">
      <c r="A146" t="s">
        <v>631</v>
      </c>
      <c r="B146">
        <v>36</v>
      </c>
      <c r="C146" s="22" t="s">
        <v>9678</v>
      </c>
      <c r="D146" t="s">
        <v>633</v>
      </c>
      <c r="E146" s="23" t="s">
        <v>9679</v>
      </c>
      <c r="F146" s="24" t="s">
        <v>657</v>
      </c>
      <c r="G146" s="25">
        <v>4</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9271</v>
      </c>
    </row>
    <row r="150" spans="1:27" x14ac:dyDescent="0.25">
      <c r="A150" t="s">
        <v>631</v>
      </c>
      <c r="B150">
        <v>37</v>
      </c>
      <c r="C150" s="22" t="s">
        <v>9230</v>
      </c>
      <c r="D150" t="s">
        <v>633</v>
      </c>
      <c r="E150" s="23" t="s">
        <v>9231</v>
      </c>
      <c r="F150" s="24" t="s">
        <v>874</v>
      </c>
      <c r="G150" s="25">
        <v>149</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38</v>
      </c>
      <c r="C154" s="22" t="s">
        <v>9680</v>
      </c>
      <c r="D154" t="s">
        <v>633</v>
      </c>
      <c r="E154" s="23" t="s">
        <v>9681</v>
      </c>
      <c r="F154" s="24" t="s">
        <v>657</v>
      </c>
      <c r="G154" s="25">
        <v>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633</v>
      </c>
    </row>
    <row r="158" spans="1:27" x14ac:dyDescent="0.25">
      <c r="A158" t="s">
        <v>631</v>
      </c>
      <c r="B158">
        <v>39</v>
      </c>
      <c r="C158" s="22" t="s">
        <v>9148</v>
      </c>
      <c r="D158" t="s">
        <v>633</v>
      </c>
      <c r="E158" s="23" t="s">
        <v>9149</v>
      </c>
      <c r="F158" s="24" t="s">
        <v>647</v>
      </c>
      <c r="G158" s="25">
        <v>300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40</v>
      </c>
      <c r="C162" s="22" t="s">
        <v>9232</v>
      </c>
      <c r="D162" t="s">
        <v>633</v>
      </c>
      <c r="E162" s="23" t="s">
        <v>9233</v>
      </c>
      <c r="F162" s="24" t="s">
        <v>874</v>
      </c>
      <c r="G162" s="25">
        <v>10</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9281</v>
      </c>
    </row>
    <row r="164" spans="1:27" x14ac:dyDescent="0.25">
      <c r="A164" t="s">
        <v>638</v>
      </c>
    </row>
    <row r="165" spans="1:27" ht="350" x14ac:dyDescent="0.25">
      <c r="A165" t="s">
        <v>640</v>
      </c>
      <c r="E165" s="23" t="s">
        <v>4812</v>
      </c>
    </row>
    <row r="166" spans="1:27" x14ac:dyDescent="0.25">
      <c r="A166" t="s">
        <v>631</v>
      </c>
      <c r="B166">
        <v>41</v>
      </c>
      <c r="C166" s="22" t="s">
        <v>9682</v>
      </c>
      <c r="D166" t="s">
        <v>633</v>
      </c>
      <c r="E166" s="23" t="s">
        <v>9683</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42</v>
      </c>
      <c r="C170" s="22" t="s">
        <v>9684</v>
      </c>
      <c r="D170" t="s">
        <v>633</v>
      </c>
      <c r="E170" s="23" t="s">
        <v>9685</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9686</v>
      </c>
    </row>
    <row r="172" spans="1:27" x14ac:dyDescent="0.25">
      <c r="A172" t="s">
        <v>638</v>
      </c>
    </row>
    <row r="173" spans="1:27" x14ac:dyDescent="0.25">
      <c r="A173" t="s">
        <v>640</v>
      </c>
      <c r="E173" s="23" t="s">
        <v>1380</v>
      </c>
    </row>
    <row r="174" spans="1:27" x14ac:dyDescent="0.25">
      <c r="A174" t="s">
        <v>631</v>
      </c>
      <c r="B174">
        <v>43</v>
      </c>
      <c r="C174" s="22" t="s">
        <v>9687</v>
      </c>
      <c r="D174" t="s">
        <v>633</v>
      </c>
      <c r="E174" s="23" t="s">
        <v>9688</v>
      </c>
      <c r="F174" s="24" t="s">
        <v>647</v>
      </c>
      <c r="G174" s="25">
        <v>246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x14ac:dyDescent="0.25">
      <c r="A176" t="s">
        <v>638</v>
      </c>
    </row>
    <row r="177" spans="1:27" x14ac:dyDescent="0.25">
      <c r="A177" t="s">
        <v>640</v>
      </c>
      <c r="E177" s="23" t="s">
        <v>1380</v>
      </c>
    </row>
    <row r="178" spans="1:27" x14ac:dyDescent="0.25">
      <c r="A178" t="s">
        <v>631</v>
      </c>
      <c r="B178">
        <v>44</v>
      </c>
      <c r="C178" s="22" t="s">
        <v>9689</v>
      </c>
      <c r="D178" t="s">
        <v>633</v>
      </c>
      <c r="E178" s="23" t="s">
        <v>9690</v>
      </c>
      <c r="F178" s="24" t="s">
        <v>647</v>
      </c>
      <c r="G178" s="25">
        <v>300.14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x14ac:dyDescent="0.25">
      <c r="A180" t="s">
        <v>638</v>
      </c>
    </row>
    <row r="181" spans="1:27" x14ac:dyDescent="0.25">
      <c r="A181" t="s">
        <v>640</v>
      </c>
      <c r="E181" s="23" t="s">
        <v>1380</v>
      </c>
    </row>
    <row r="182" spans="1:27" x14ac:dyDescent="0.25">
      <c r="A182" t="s">
        <v>631</v>
      </c>
      <c r="B182">
        <v>45</v>
      </c>
      <c r="C182" s="22" t="s">
        <v>9691</v>
      </c>
      <c r="D182" t="s">
        <v>633</v>
      </c>
      <c r="E182" s="23" t="s">
        <v>9692</v>
      </c>
      <c r="F182" s="24" t="s">
        <v>647</v>
      </c>
      <c r="G182" s="25">
        <v>246</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x14ac:dyDescent="0.25">
      <c r="A184" t="s">
        <v>638</v>
      </c>
    </row>
    <row r="185" spans="1:27" x14ac:dyDescent="0.25">
      <c r="A185" t="s">
        <v>640</v>
      </c>
      <c r="E185" s="23" t="s">
        <v>1380</v>
      </c>
    </row>
    <row r="186" spans="1:27" x14ac:dyDescent="0.25">
      <c r="A186" t="s">
        <v>631</v>
      </c>
      <c r="B186">
        <v>46</v>
      </c>
      <c r="C186" s="22" t="s">
        <v>9693</v>
      </c>
      <c r="D186" t="s">
        <v>633</v>
      </c>
      <c r="E186" s="23" t="s">
        <v>9694</v>
      </c>
      <c r="F186" s="24" t="s">
        <v>647</v>
      </c>
      <c r="G186" s="25">
        <v>300.14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x14ac:dyDescent="0.25">
      <c r="A188" t="s">
        <v>638</v>
      </c>
    </row>
    <row r="189" spans="1:27" x14ac:dyDescent="0.25">
      <c r="A189" t="s">
        <v>640</v>
      </c>
      <c r="E189" s="23" t="s">
        <v>1380</v>
      </c>
    </row>
    <row r="190" spans="1:27" ht="13" x14ac:dyDescent="0.25">
      <c r="A190" t="s">
        <v>628</v>
      </c>
      <c r="C190" s="18" t="s">
        <v>1966</v>
      </c>
      <c r="E190" s="19" t="s">
        <v>6837</v>
      </c>
      <c r="L190" s="20">
        <f>SUMIFS(L191:L194,A191:A194,"P")</f>
        <v>0</v>
      </c>
      <c r="M190" s="20">
        <f>SUMIFS(M191:M194,A191:A194,"P")</f>
        <v>0</v>
      </c>
      <c r="N190" s="21"/>
    </row>
    <row r="191" spans="1:27" x14ac:dyDescent="0.25">
      <c r="A191" t="s">
        <v>631</v>
      </c>
      <c r="B191">
        <v>47</v>
      </c>
      <c r="C191" s="22" t="s">
        <v>9695</v>
      </c>
      <c r="D191" t="s">
        <v>633</v>
      </c>
      <c r="E191" s="23" t="s">
        <v>9696</v>
      </c>
      <c r="F191" s="24" t="s">
        <v>647</v>
      </c>
      <c r="G191" s="25">
        <v>100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633</v>
      </c>
    </row>
    <row r="195" spans="1:27" ht="13" x14ac:dyDescent="0.25">
      <c r="A195" t="s">
        <v>628</v>
      </c>
      <c r="C195" s="18" t="s">
        <v>1801</v>
      </c>
      <c r="E195" s="19" t="s">
        <v>1802</v>
      </c>
      <c r="L195" s="20">
        <f>SUMIFS(L196:L203,A196:A203,"P")</f>
        <v>0</v>
      </c>
      <c r="M195" s="20">
        <f>SUMIFS(M196:M203,A196:A203,"P")</f>
        <v>0</v>
      </c>
      <c r="N195" s="21"/>
    </row>
    <row r="196" spans="1:27" ht="25" x14ac:dyDescent="0.25">
      <c r="A196" t="s">
        <v>631</v>
      </c>
      <c r="B196">
        <v>1</v>
      </c>
      <c r="C196" s="22" t="s">
        <v>1803</v>
      </c>
      <c r="D196" t="s">
        <v>1804</v>
      </c>
      <c r="E196" s="23" t="s">
        <v>1805</v>
      </c>
      <c r="F196" s="24" t="s">
        <v>1806</v>
      </c>
      <c r="G196" s="25">
        <v>9595.7999999999993</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9697</v>
      </c>
    </row>
    <row r="199" spans="1:27" ht="187.5" x14ac:dyDescent="0.25">
      <c r="A199" t="s">
        <v>640</v>
      </c>
      <c r="E199" s="23" t="s">
        <v>3746</v>
      </c>
    </row>
    <row r="200" spans="1:27" ht="25" x14ac:dyDescent="0.25">
      <c r="A200" t="s">
        <v>631</v>
      </c>
      <c r="B200">
        <v>2</v>
      </c>
      <c r="C200" s="22" t="s">
        <v>1815</v>
      </c>
      <c r="D200" t="s">
        <v>1816</v>
      </c>
      <c r="E200" s="23" t="s">
        <v>1817</v>
      </c>
      <c r="F200" s="24" t="s">
        <v>1806</v>
      </c>
      <c r="G200" s="25">
        <v>25</v>
      </c>
      <c r="H200" s="24">
        <v>0</v>
      </c>
      <c r="I200" s="26">
        <f>ROUND(G200*H200,P4)</f>
        <v>0</v>
      </c>
      <c r="L200" s="27">
        <v>0</v>
      </c>
      <c r="M200" s="20">
        <f>ROUND(G200*L200,P4)</f>
        <v>0</v>
      </c>
      <c r="N200" s="21" t="s">
        <v>1807</v>
      </c>
      <c r="O200" s="28">
        <f>M200*AA200</f>
        <v>0</v>
      </c>
      <c r="P200">
        <v>3</v>
      </c>
      <c r="AA200">
        <f>IF(P200=1,$O$3,IF(P200=2,$O$4,$O$5))</f>
        <v>0.21</v>
      </c>
    </row>
    <row r="201" spans="1:27" ht="37.5" x14ac:dyDescent="0.25">
      <c r="A201" t="s">
        <v>637</v>
      </c>
      <c r="E201" s="23" t="s">
        <v>9698</v>
      </c>
    </row>
    <row r="202" spans="1:27" ht="26" x14ac:dyDescent="0.3">
      <c r="A202" t="s">
        <v>638</v>
      </c>
      <c r="E202" s="29" t="s">
        <v>9647</v>
      </c>
    </row>
    <row r="203" spans="1:27" ht="187.5" x14ac:dyDescent="0.25">
      <c r="A203" t="s">
        <v>640</v>
      </c>
      <c r="E203" s="23" t="s">
        <v>4127</v>
      </c>
    </row>
  </sheetData>
  <sheetProtection algorithmName="SHA-512" hashValue="r4OehYtKxn9sVhcHPs5txGNGqTZbfCMsA9inuVckc0LCkorXAlDHUZQIoRju+GozTOzctEDHwQWczTX227V3+g==" saltValue="v4wfnJPlshUfGkiX4ippMvxyPFF0fapZxk64UhWxlP8W9YFwK7w7cxqOnNQliFkkXyZaIiDwie0raRd8BLDU0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9699</v>
      </c>
      <c r="E8" s="19" t="s">
        <v>386</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1474</v>
      </c>
      <c r="D10" t="s">
        <v>633</v>
      </c>
      <c r="E10" s="23" t="s">
        <v>1475</v>
      </c>
      <c r="F10" s="24" t="s">
        <v>874</v>
      </c>
      <c r="G10" s="25">
        <v>134.05000000000001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1477</v>
      </c>
      <c r="D14" t="s">
        <v>633</v>
      </c>
      <c r="E14" s="23" t="s">
        <v>1478</v>
      </c>
      <c r="F14" s="24" t="s">
        <v>874</v>
      </c>
      <c r="G14" s="25">
        <v>249.37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383.41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1888</v>
      </c>
      <c r="D22" t="s">
        <v>633</v>
      </c>
      <c r="E22" s="23" t="s">
        <v>1889</v>
      </c>
      <c r="F22" s="24" t="s">
        <v>874</v>
      </c>
      <c r="G22" s="25">
        <v>266.72000000000003</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9209</v>
      </c>
    </row>
    <row r="25" spans="1:27" x14ac:dyDescent="0.25">
      <c r="A25" t="s">
        <v>640</v>
      </c>
      <c r="E25" s="23" t="s">
        <v>1380</v>
      </c>
    </row>
    <row r="26" spans="1:27" x14ac:dyDescent="0.25">
      <c r="A26" t="s">
        <v>631</v>
      </c>
      <c r="B26">
        <v>6</v>
      </c>
      <c r="C26" s="22" t="s">
        <v>3879</v>
      </c>
      <c r="D26" t="s">
        <v>633</v>
      </c>
      <c r="E26" s="23" t="s">
        <v>3880</v>
      </c>
      <c r="F26" s="24" t="s">
        <v>874</v>
      </c>
      <c r="G26" s="25">
        <v>66.17</v>
      </c>
      <c r="H26" s="24">
        <v>0</v>
      </c>
      <c r="I26" s="26">
        <f>ROUND(G26*H26,P4)</f>
        <v>0</v>
      </c>
      <c r="L26" s="27">
        <v>0</v>
      </c>
      <c r="M26" s="20">
        <f>ROUND(G26*L26,P4)</f>
        <v>0</v>
      </c>
      <c r="N26" s="21" t="s">
        <v>636</v>
      </c>
      <c r="O26" s="28">
        <f>M26*AA26</f>
        <v>0</v>
      </c>
      <c r="P26">
        <v>3</v>
      </c>
      <c r="AA26">
        <f>IF(P26=1,$O$3,IF(P26=2,$O$4,$O$5))</f>
        <v>0.21</v>
      </c>
    </row>
    <row r="27" spans="1:27" x14ac:dyDescent="0.25">
      <c r="A27" t="s">
        <v>637</v>
      </c>
      <c r="E27" s="23" t="s">
        <v>9182</v>
      </c>
    </row>
    <row r="28" spans="1:27" ht="13" x14ac:dyDescent="0.3">
      <c r="A28" t="s">
        <v>638</v>
      </c>
      <c r="E28" s="29" t="s">
        <v>9209</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9212</v>
      </c>
      <c r="D31" t="s">
        <v>633</v>
      </c>
      <c r="E31" s="23" t="s">
        <v>9188</v>
      </c>
      <c r="F31" s="24" t="s">
        <v>874</v>
      </c>
      <c r="G31" s="25">
        <v>2</v>
      </c>
      <c r="H31" s="24">
        <v>0</v>
      </c>
      <c r="I31" s="26">
        <f>ROUND(G31*H31,P4)</f>
        <v>0</v>
      </c>
      <c r="L31" s="27">
        <v>0</v>
      </c>
      <c r="M31" s="20">
        <f>ROUND(G31*L31,P4)</f>
        <v>0</v>
      </c>
      <c r="N31" s="21" t="s">
        <v>633</v>
      </c>
      <c r="O31" s="28">
        <f>M31*AA31</f>
        <v>0</v>
      </c>
      <c r="P31">
        <v>3</v>
      </c>
      <c r="AA31">
        <f>IF(P31=1,$O$3,IF(P31=2,$O$4,$O$5))</f>
        <v>0.21</v>
      </c>
    </row>
    <row r="32" spans="1:27" x14ac:dyDescent="0.25">
      <c r="A32" t="s">
        <v>637</v>
      </c>
      <c r="E32" s="23" t="s">
        <v>9213</v>
      </c>
    </row>
    <row r="33" spans="1:27" ht="13" x14ac:dyDescent="0.3">
      <c r="A33" t="s">
        <v>638</v>
      </c>
      <c r="E33" s="29" t="s">
        <v>9209</v>
      </c>
    </row>
    <row r="34" spans="1:27" x14ac:dyDescent="0.25">
      <c r="A34" t="s">
        <v>640</v>
      </c>
      <c r="E34" s="23" t="s">
        <v>1380</v>
      </c>
    </row>
    <row r="35" spans="1:27" x14ac:dyDescent="0.25">
      <c r="A35" t="s">
        <v>631</v>
      </c>
      <c r="B35">
        <v>8</v>
      </c>
      <c r="C35" s="22" t="s">
        <v>9187</v>
      </c>
      <c r="D35" t="s">
        <v>633</v>
      </c>
      <c r="E35" s="23" t="s">
        <v>9188</v>
      </c>
      <c r="F35" s="24" t="s">
        <v>874</v>
      </c>
      <c r="G35" s="25">
        <v>16.54</v>
      </c>
      <c r="H35" s="24">
        <v>0</v>
      </c>
      <c r="I35" s="26">
        <f>ROUND(G35*H35,P4)</f>
        <v>0</v>
      </c>
      <c r="L35" s="27">
        <v>0</v>
      </c>
      <c r="M35" s="20">
        <f>ROUND(G35*L35,P4)</f>
        <v>0</v>
      </c>
      <c r="N35" s="21" t="s">
        <v>636</v>
      </c>
      <c r="O35" s="28">
        <f>M35*AA35</f>
        <v>0</v>
      </c>
      <c r="P35">
        <v>3</v>
      </c>
      <c r="AA35">
        <f>IF(P35=1,$O$3,IF(P35=2,$O$4,$O$5))</f>
        <v>0.21</v>
      </c>
    </row>
    <row r="36" spans="1:27" x14ac:dyDescent="0.25">
      <c r="A36" t="s">
        <v>637</v>
      </c>
      <c r="E36" s="23" t="s">
        <v>9189</v>
      </c>
    </row>
    <row r="37" spans="1:27" ht="13" x14ac:dyDescent="0.3">
      <c r="A37" t="s">
        <v>638</v>
      </c>
      <c r="E37" s="29" t="s">
        <v>9209</v>
      </c>
    </row>
    <row r="38" spans="1:27" x14ac:dyDescent="0.25">
      <c r="A38" t="s">
        <v>640</v>
      </c>
      <c r="E38" s="23" t="s">
        <v>1380</v>
      </c>
    </row>
    <row r="39" spans="1:27" ht="13" x14ac:dyDescent="0.25">
      <c r="A39" t="s">
        <v>628</v>
      </c>
      <c r="C39" s="18" t="s">
        <v>4857</v>
      </c>
      <c r="E39" s="19" t="s">
        <v>5603</v>
      </c>
      <c r="L39" s="20">
        <f>SUMIFS(L40:L75,A40:A75,"P")</f>
        <v>0</v>
      </c>
      <c r="M39" s="20">
        <f>SUMIFS(M40:M75,A40:A75,"P")</f>
        <v>0</v>
      </c>
      <c r="N39" s="21"/>
    </row>
    <row r="40" spans="1:27" x14ac:dyDescent="0.25">
      <c r="A40" t="s">
        <v>631</v>
      </c>
      <c r="B40">
        <v>9</v>
      </c>
      <c r="C40" s="22" t="s">
        <v>9214</v>
      </c>
      <c r="D40" t="s">
        <v>633</v>
      </c>
      <c r="E40" s="23" t="s">
        <v>9215</v>
      </c>
      <c r="F40" s="24" t="s">
        <v>647</v>
      </c>
      <c r="G40" s="25">
        <v>165.42</v>
      </c>
      <c r="H40" s="24">
        <v>0</v>
      </c>
      <c r="I40" s="26">
        <f>ROUND(G40*H40,P4)</f>
        <v>0</v>
      </c>
      <c r="L40" s="27">
        <v>0</v>
      </c>
      <c r="M40" s="20">
        <f>ROUND(G40*L40,P4)</f>
        <v>0</v>
      </c>
      <c r="N40" s="21" t="s">
        <v>636</v>
      </c>
      <c r="O40" s="28">
        <f>M40*AA40</f>
        <v>0</v>
      </c>
      <c r="P40">
        <v>3</v>
      </c>
      <c r="AA40">
        <f>IF(P40=1,$O$3,IF(P40=2,$O$4,$O$5))</f>
        <v>0.21</v>
      </c>
    </row>
    <row r="41" spans="1:27" x14ac:dyDescent="0.25">
      <c r="A41" t="s">
        <v>637</v>
      </c>
      <c r="E41" s="23" t="s">
        <v>9700</v>
      </c>
    </row>
    <row r="42" spans="1:27" ht="13" x14ac:dyDescent="0.3">
      <c r="A42" t="s">
        <v>638</v>
      </c>
      <c r="E42" s="29" t="s">
        <v>9701</v>
      </c>
    </row>
    <row r="43" spans="1:27" x14ac:dyDescent="0.25">
      <c r="A43" t="s">
        <v>640</v>
      </c>
      <c r="E43" s="23" t="s">
        <v>1380</v>
      </c>
    </row>
    <row r="44" spans="1:27" x14ac:dyDescent="0.25">
      <c r="A44" t="s">
        <v>631</v>
      </c>
      <c r="B44">
        <v>10</v>
      </c>
      <c r="C44" s="22" t="s">
        <v>9299</v>
      </c>
      <c r="D44" t="s">
        <v>633</v>
      </c>
      <c r="E44" s="23" t="s">
        <v>9300</v>
      </c>
      <c r="F44" s="24" t="s">
        <v>657</v>
      </c>
      <c r="G44" s="25">
        <v>1</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5454</v>
      </c>
    </row>
    <row r="47" spans="1:27" x14ac:dyDescent="0.25">
      <c r="A47" t="s">
        <v>640</v>
      </c>
      <c r="E47" s="23" t="s">
        <v>1380</v>
      </c>
    </row>
    <row r="48" spans="1:27" x14ac:dyDescent="0.25">
      <c r="A48" t="s">
        <v>631</v>
      </c>
      <c r="B48">
        <v>11</v>
      </c>
      <c r="C48" s="22" t="s">
        <v>9702</v>
      </c>
      <c r="D48" t="s">
        <v>633</v>
      </c>
      <c r="E48" s="23" t="s">
        <v>9703</v>
      </c>
      <c r="F48" s="24" t="s">
        <v>657</v>
      </c>
      <c r="G48" s="25">
        <v>1</v>
      </c>
      <c r="H48" s="24">
        <v>0</v>
      </c>
      <c r="I48" s="26">
        <f>ROUND(G48*H48,P4)</f>
        <v>0</v>
      </c>
      <c r="L48" s="27">
        <v>0</v>
      </c>
      <c r="M48" s="20">
        <f>ROUND(G48*L48,P4)</f>
        <v>0</v>
      </c>
      <c r="N48" s="21" t="s">
        <v>633</v>
      </c>
      <c r="O48" s="28">
        <f>M48*AA48</f>
        <v>0</v>
      </c>
      <c r="P48">
        <v>3</v>
      </c>
      <c r="AA48">
        <f>IF(P48=1,$O$3,IF(P48=2,$O$4,$O$5))</f>
        <v>0.21</v>
      </c>
    </row>
    <row r="49" spans="1:27" x14ac:dyDescent="0.25">
      <c r="A49" t="s">
        <v>637</v>
      </c>
      <c r="E49" s="23" t="s">
        <v>9704</v>
      </c>
    </row>
    <row r="50" spans="1:27" ht="13" x14ac:dyDescent="0.3">
      <c r="A50" t="s">
        <v>638</v>
      </c>
      <c r="E50" s="29" t="s">
        <v>5454</v>
      </c>
    </row>
    <row r="51" spans="1:27" x14ac:dyDescent="0.25">
      <c r="A51" t="s">
        <v>640</v>
      </c>
      <c r="E51" s="23" t="s">
        <v>9271</v>
      </c>
    </row>
    <row r="52" spans="1:27" x14ac:dyDescent="0.25">
      <c r="A52" t="s">
        <v>631</v>
      </c>
      <c r="B52">
        <v>12</v>
      </c>
      <c r="C52" s="22" t="s">
        <v>9304</v>
      </c>
      <c r="D52" t="s">
        <v>633</v>
      </c>
      <c r="E52" s="23" t="s">
        <v>9305</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5454</v>
      </c>
    </row>
    <row r="55" spans="1:27" x14ac:dyDescent="0.25">
      <c r="A55" t="s">
        <v>640</v>
      </c>
      <c r="E55" s="23" t="s">
        <v>1380</v>
      </c>
    </row>
    <row r="56" spans="1:27" x14ac:dyDescent="0.25">
      <c r="A56" t="s">
        <v>631</v>
      </c>
      <c r="B56">
        <v>13</v>
      </c>
      <c r="C56" s="22" t="s">
        <v>9705</v>
      </c>
      <c r="D56" t="s">
        <v>633</v>
      </c>
      <c r="E56" s="23" t="s">
        <v>9706</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5454</v>
      </c>
    </row>
    <row r="59" spans="1:27" x14ac:dyDescent="0.25">
      <c r="A59" t="s">
        <v>640</v>
      </c>
      <c r="E59" s="23" t="s">
        <v>1380</v>
      </c>
    </row>
    <row r="60" spans="1:27" x14ac:dyDescent="0.25">
      <c r="A60" t="s">
        <v>631</v>
      </c>
      <c r="B60">
        <v>14</v>
      </c>
      <c r="C60" s="22" t="s">
        <v>9278</v>
      </c>
      <c r="D60" t="s">
        <v>633</v>
      </c>
      <c r="E60" s="23" t="s">
        <v>9279</v>
      </c>
      <c r="F60" s="24" t="s">
        <v>647</v>
      </c>
      <c r="G60" s="25">
        <v>165.42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9701</v>
      </c>
    </row>
    <row r="63" spans="1:27" x14ac:dyDescent="0.25">
      <c r="A63" t="s">
        <v>640</v>
      </c>
      <c r="E63" s="23" t="s">
        <v>1380</v>
      </c>
    </row>
    <row r="64" spans="1:27" x14ac:dyDescent="0.25">
      <c r="A64" t="s">
        <v>631</v>
      </c>
      <c r="B64">
        <v>15</v>
      </c>
      <c r="C64" s="22" t="s">
        <v>9148</v>
      </c>
      <c r="D64" t="s">
        <v>633</v>
      </c>
      <c r="E64" s="23" t="s">
        <v>9149</v>
      </c>
      <c r="F64" s="24" t="s">
        <v>647</v>
      </c>
      <c r="G64" s="25">
        <v>165.42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9701</v>
      </c>
    </row>
    <row r="67" spans="1:27" x14ac:dyDescent="0.25">
      <c r="A67" t="s">
        <v>640</v>
      </c>
      <c r="E67" s="23" t="s">
        <v>1380</v>
      </c>
    </row>
    <row r="68" spans="1:27" x14ac:dyDescent="0.25">
      <c r="A68" t="s">
        <v>631</v>
      </c>
      <c r="B68">
        <v>16</v>
      </c>
      <c r="C68" s="22" t="s">
        <v>9308</v>
      </c>
      <c r="D68" t="s">
        <v>633</v>
      </c>
      <c r="E68" s="23" t="s">
        <v>9309</v>
      </c>
      <c r="F68" s="24" t="s">
        <v>647</v>
      </c>
      <c r="G68" s="25">
        <v>165.42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9701</v>
      </c>
    </row>
    <row r="71" spans="1:27" x14ac:dyDescent="0.25">
      <c r="A71" t="s">
        <v>640</v>
      </c>
      <c r="E71" s="23" t="s">
        <v>1380</v>
      </c>
    </row>
    <row r="72" spans="1:27" x14ac:dyDescent="0.25">
      <c r="A72" t="s">
        <v>631</v>
      </c>
      <c r="B72">
        <v>17</v>
      </c>
      <c r="C72" s="22" t="s">
        <v>9310</v>
      </c>
      <c r="D72" t="s">
        <v>633</v>
      </c>
      <c r="E72" s="23" t="s">
        <v>9311</v>
      </c>
      <c r="F72" s="24" t="s">
        <v>647</v>
      </c>
      <c r="G72" s="25">
        <v>165.42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9701</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690.13800000000003</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9209</v>
      </c>
    </row>
    <row r="80" spans="1:27" ht="187.5" x14ac:dyDescent="0.25">
      <c r="A80" t="s">
        <v>640</v>
      </c>
      <c r="E80" s="23" t="s">
        <v>3746</v>
      </c>
    </row>
  </sheetData>
  <sheetProtection algorithmName="SHA-512" hashValue="WBaAad65BhGx/z+frtvuR+GGMH1irx/pqLmMlwY/SOPeMQ5EBWbbzeFlO0HkDu8vAYvqAHaRgf5Mi7APtqSZ0g==" saltValue="ZbxUbo5Bh6YQNSCtPwWrWfcWJTFAPz/xNYX8MLMlX9ScXShhfjElmTNde1skBvKKvhNPx6LFCY96F/Nh/+Jm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9707</v>
      </c>
      <c r="E8" s="19" t="s">
        <v>388</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9560</v>
      </c>
      <c r="D10" t="s">
        <v>633</v>
      </c>
      <c r="E10" s="23" t="s">
        <v>9561</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9226</v>
      </c>
    </row>
    <row r="13" spans="1:27" x14ac:dyDescent="0.25">
      <c r="A13" t="s">
        <v>640</v>
      </c>
      <c r="E13" s="23" t="s">
        <v>1380</v>
      </c>
    </row>
    <row r="14" spans="1:27" ht="13" x14ac:dyDescent="0.25">
      <c r="A14" t="s">
        <v>628</v>
      </c>
      <c r="C14" s="18" t="s">
        <v>4857</v>
      </c>
      <c r="E14" s="19" t="s">
        <v>5603</v>
      </c>
      <c r="L14" s="20">
        <f>SUMIFS(L15:L22,A15:A22,"P")</f>
        <v>0</v>
      </c>
      <c r="M14" s="20">
        <f>SUMIFS(M15:M22,A15:A22,"P")</f>
        <v>0</v>
      </c>
      <c r="N14" s="21"/>
    </row>
    <row r="15" spans="1:27" x14ac:dyDescent="0.25">
      <c r="A15" t="s">
        <v>631</v>
      </c>
      <c r="B15">
        <v>2</v>
      </c>
      <c r="C15" s="22" t="s">
        <v>9562</v>
      </c>
      <c r="D15" t="s">
        <v>633</v>
      </c>
      <c r="E15" s="23" t="s">
        <v>9563</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9205</v>
      </c>
    </row>
    <row r="18" spans="1:27" x14ac:dyDescent="0.25">
      <c r="A18" t="s">
        <v>640</v>
      </c>
      <c r="E18" s="23" t="s">
        <v>1380</v>
      </c>
    </row>
    <row r="19" spans="1:27" x14ac:dyDescent="0.25">
      <c r="A19" t="s">
        <v>631</v>
      </c>
      <c r="B19">
        <v>3</v>
      </c>
      <c r="C19" s="22" t="s">
        <v>9456</v>
      </c>
      <c r="D19" t="s">
        <v>633</v>
      </c>
      <c r="E19" s="23" t="s">
        <v>9708</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5454</v>
      </c>
    </row>
    <row r="22" spans="1:27" x14ac:dyDescent="0.25">
      <c r="A22" t="s">
        <v>640</v>
      </c>
      <c r="E22" s="23" t="s">
        <v>1380</v>
      </c>
    </row>
  </sheetData>
  <sheetProtection algorithmName="SHA-512" hashValue="rm2YxNNRCLOTwullDbmR9KvmKBzReW7Vx3wG+Ge71+LjXGgw+bzF1Yx49d5cxyTejNG5Onh2pGpLdC18rzAfQA==" saltValue="Q42boHcMCfYCsQOUIKj/5fI1t3vYtH4sWHr+z+GtuOxuJgp+hMFmtdjvXlYe/ewTF+i9M8j/QM5G2V4nCzrn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9709</v>
      </c>
      <c r="E8" s="19" t="s">
        <v>390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9560</v>
      </c>
      <c r="D10" t="s">
        <v>633</v>
      </c>
      <c r="E10" s="23" t="s">
        <v>9561</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9226</v>
      </c>
    </row>
    <row r="13" spans="1:27" x14ac:dyDescent="0.25">
      <c r="A13" t="s">
        <v>640</v>
      </c>
      <c r="E13" s="23" t="s">
        <v>1380</v>
      </c>
    </row>
    <row r="14" spans="1:27" ht="13" x14ac:dyDescent="0.25">
      <c r="A14" t="s">
        <v>628</v>
      </c>
      <c r="C14" s="18" t="s">
        <v>4857</v>
      </c>
      <c r="E14" s="19" t="s">
        <v>5603</v>
      </c>
      <c r="L14" s="20">
        <f>SUMIFS(L15:L22,A15:A22,"P")</f>
        <v>0</v>
      </c>
      <c r="M14" s="20">
        <f>SUMIFS(M15:M22,A15:A22,"P")</f>
        <v>0</v>
      </c>
      <c r="N14" s="21"/>
    </row>
    <row r="15" spans="1:27" x14ac:dyDescent="0.25">
      <c r="A15" t="s">
        <v>631</v>
      </c>
      <c r="B15">
        <v>2</v>
      </c>
      <c r="C15" s="22" t="s">
        <v>9562</v>
      </c>
      <c r="D15" t="s">
        <v>633</v>
      </c>
      <c r="E15" s="23" t="s">
        <v>9563</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9205</v>
      </c>
    </row>
    <row r="18" spans="1:27" x14ac:dyDescent="0.25">
      <c r="A18" t="s">
        <v>640</v>
      </c>
      <c r="E18" s="23" t="s">
        <v>1380</v>
      </c>
    </row>
    <row r="19" spans="1:27" x14ac:dyDescent="0.25">
      <c r="A19" t="s">
        <v>631</v>
      </c>
      <c r="B19">
        <v>3</v>
      </c>
      <c r="C19" s="22" t="s">
        <v>9456</v>
      </c>
      <c r="D19" t="s">
        <v>633</v>
      </c>
      <c r="E19" s="23" t="s">
        <v>9708</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5454</v>
      </c>
    </row>
    <row r="22" spans="1:27" x14ac:dyDescent="0.25">
      <c r="A22" t="s">
        <v>640</v>
      </c>
      <c r="E22" s="23" t="s">
        <v>1380</v>
      </c>
    </row>
  </sheetData>
  <sheetProtection algorithmName="SHA-512" hashValue="/yg6kUOAePi5VjadIzPCn/y7KX95XVdv8bm7QdSN9+sBiZ3XDJ4OcgIa4HTbyKsO/kNR5EFvgCqwdMt+cDNAOA==" saltValue="0Cz/dpjaEVw5+iMbCo93vdyfzspkku7FUIyODVVpFMRsEcwfw1Jic3zXuCvfNkcb7YVEhVcGjFOIdk+b6iHQ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1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COUNTIFS(L8:L154,"=0",A8:A154,"P")+COUNTIFS(L8:L154,"",A8:A154,"P")+SUM(Q8:Q154)</f>
        <v>35</v>
      </c>
    </row>
    <row r="8" spans="1:27" ht="13" x14ac:dyDescent="0.25">
      <c r="A8" t="s">
        <v>626</v>
      </c>
      <c r="C8" s="18" t="s">
        <v>9710</v>
      </c>
      <c r="E8" s="19" t="s">
        <v>392</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44.51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4</v>
      </c>
      <c r="C14" s="22" t="s">
        <v>1474</v>
      </c>
      <c r="D14" t="s">
        <v>633</v>
      </c>
      <c r="E14" s="23" t="s">
        <v>1475</v>
      </c>
      <c r="F14" s="24" t="s">
        <v>874</v>
      </c>
      <c r="G14" s="25">
        <v>516.87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9711</v>
      </c>
    </row>
    <row r="17" spans="1:27" x14ac:dyDescent="0.25">
      <c r="A17" t="s">
        <v>640</v>
      </c>
      <c r="E17" s="23" t="s">
        <v>1380</v>
      </c>
    </row>
    <row r="18" spans="1:27" x14ac:dyDescent="0.25">
      <c r="A18" t="s">
        <v>631</v>
      </c>
      <c r="B18">
        <v>5</v>
      </c>
      <c r="C18" s="22" t="s">
        <v>1477</v>
      </c>
      <c r="D18" t="s">
        <v>633</v>
      </c>
      <c r="E18" s="23" t="s">
        <v>1478</v>
      </c>
      <c r="F18" s="24" t="s">
        <v>874</v>
      </c>
      <c r="G18" s="25">
        <v>426.99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4702</v>
      </c>
      <c r="D22" t="s">
        <v>633</v>
      </c>
      <c r="E22" s="23" t="s">
        <v>4703</v>
      </c>
      <c r="F22" s="24" t="s">
        <v>874</v>
      </c>
      <c r="G22" s="25">
        <v>286.14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9712</v>
      </c>
    </row>
    <row r="25" spans="1:27" x14ac:dyDescent="0.25">
      <c r="A25" t="s">
        <v>640</v>
      </c>
      <c r="E25" s="23" t="s">
        <v>1380</v>
      </c>
    </row>
    <row r="26" spans="1:27" x14ac:dyDescent="0.25">
      <c r="A26" t="s">
        <v>631</v>
      </c>
      <c r="B26">
        <v>7</v>
      </c>
      <c r="C26" s="22" t="s">
        <v>888</v>
      </c>
      <c r="D26" t="s">
        <v>633</v>
      </c>
      <c r="E26" s="23" t="s">
        <v>889</v>
      </c>
      <c r="F26" s="24" t="s">
        <v>874</v>
      </c>
      <c r="G26" s="25">
        <v>657.72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9713</v>
      </c>
    </row>
    <row r="29" spans="1:27" x14ac:dyDescent="0.25">
      <c r="A29" t="s">
        <v>640</v>
      </c>
      <c r="E29" s="23" t="s">
        <v>1380</v>
      </c>
    </row>
    <row r="30" spans="1:27" x14ac:dyDescent="0.25">
      <c r="A30" t="s">
        <v>631</v>
      </c>
      <c r="B30">
        <v>8</v>
      </c>
      <c r="C30" s="22" t="s">
        <v>1888</v>
      </c>
      <c r="D30" t="s">
        <v>633</v>
      </c>
      <c r="E30" s="23" t="s">
        <v>1889</v>
      </c>
      <c r="F30" s="24" t="s">
        <v>874</v>
      </c>
      <c r="G30" s="25">
        <v>92.64</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26" x14ac:dyDescent="0.3">
      <c r="A32" t="s">
        <v>638</v>
      </c>
      <c r="E32" s="29" t="s">
        <v>9714</v>
      </c>
    </row>
    <row r="33" spans="1:27" x14ac:dyDescent="0.25">
      <c r="A33" t="s">
        <v>640</v>
      </c>
      <c r="E33" s="23" t="s">
        <v>1380</v>
      </c>
    </row>
    <row r="34" spans="1:27" x14ac:dyDescent="0.25">
      <c r="A34" t="s">
        <v>631</v>
      </c>
      <c r="B34">
        <v>9</v>
      </c>
      <c r="C34" s="22" t="s">
        <v>6387</v>
      </c>
      <c r="D34" t="s">
        <v>633</v>
      </c>
      <c r="E34" s="23" t="s">
        <v>6388</v>
      </c>
      <c r="F34" s="24" t="s">
        <v>874</v>
      </c>
      <c r="G34" s="25">
        <v>44.51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x14ac:dyDescent="0.25">
      <c r="A36" t="s">
        <v>638</v>
      </c>
    </row>
    <row r="37" spans="1:27" x14ac:dyDescent="0.25">
      <c r="A37" t="s">
        <v>640</v>
      </c>
      <c r="E37" s="23" t="s">
        <v>1380</v>
      </c>
    </row>
    <row r="38" spans="1:27" x14ac:dyDescent="0.25">
      <c r="A38" t="s">
        <v>631</v>
      </c>
      <c r="B38">
        <v>10</v>
      </c>
      <c r="C38" s="22" t="s">
        <v>1881</v>
      </c>
      <c r="D38" t="s">
        <v>633</v>
      </c>
      <c r="E38" s="23" t="s">
        <v>1882</v>
      </c>
      <c r="F38" s="24" t="s">
        <v>870</v>
      </c>
      <c r="G38" s="25">
        <v>222.53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11</v>
      </c>
      <c r="C42" s="22" t="s">
        <v>3879</v>
      </c>
      <c r="D42" t="s">
        <v>633</v>
      </c>
      <c r="E42" s="23" t="s">
        <v>3880</v>
      </c>
      <c r="F42" s="24" t="s">
        <v>874</v>
      </c>
      <c r="G42" s="25">
        <v>72.39</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26" x14ac:dyDescent="0.3">
      <c r="A44" t="s">
        <v>638</v>
      </c>
      <c r="E44" s="29" t="s">
        <v>9715</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5585</v>
      </c>
      <c r="D47" t="s">
        <v>633</v>
      </c>
      <c r="E47" s="23" t="s">
        <v>5586</v>
      </c>
      <c r="F47" s="24" t="s">
        <v>874</v>
      </c>
      <c r="G47" s="25">
        <v>4.93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9716</v>
      </c>
    </row>
    <row r="50" spans="1:27" x14ac:dyDescent="0.25">
      <c r="A50" t="s">
        <v>640</v>
      </c>
      <c r="E50" s="23" t="s">
        <v>1380</v>
      </c>
    </row>
    <row r="51" spans="1:27" x14ac:dyDescent="0.25">
      <c r="A51" t="s">
        <v>631</v>
      </c>
      <c r="B51">
        <v>13</v>
      </c>
      <c r="C51" s="22" t="s">
        <v>9212</v>
      </c>
      <c r="D51" t="s">
        <v>633</v>
      </c>
      <c r="E51" s="23" t="s">
        <v>9188</v>
      </c>
      <c r="F51" s="24" t="s">
        <v>874</v>
      </c>
      <c r="G51" s="25">
        <v>20.07</v>
      </c>
      <c r="H51" s="24">
        <v>0</v>
      </c>
      <c r="I51" s="26">
        <f>ROUND(G51*H51,P4)</f>
        <v>0</v>
      </c>
      <c r="L51" s="27">
        <v>0</v>
      </c>
      <c r="M51" s="20">
        <f>ROUND(G51*L51,P4)</f>
        <v>0</v>
      </c>
      <c r="N51" s="21" t="s">
        <v>633</v>
      </c>
      <c r="O51" s="28">
        <f>M51*AA51</f>
        <v>0</v>
      </c>
      <c r="P51">
        <v>3</v>
      </c>
      <c r="AA51">
        <f>IF(P51=1,$O$3,IF(P51=2,$O$4,$O$5))</f>
        <v>0.21</v>
      </c>
    </row>
    <row r="52" spans="1:27" x14ac:dyDescent="0.25">
      <c r="A52" t="s">
        <v>637</v>
      </c>
      <c r="E52" s="23" t="s">
        <v>9213</v>
      </c>
    </row>
    <row r="53" spans="1:27" ht="26" x14ac:dyDescent="0.3">
      <c r="A53" t="s">
        <v>638</v>
      </c>
      <c r="E53" s="29" t="s">
        <v>9717</v>
      </c>
    </row>
    <row r="54" spans="1:27" x14ac:dyDescent="0.25">
      <c r="A54" t="s">
        <v>640</v>
      </c>
      <c r="E54" s="23" t="s">
        <v>1380</v>
      </c>
    </row>
    <row r="55" spans="1:27" x14ac:dyDescent="0.25">
      <c r="A55" t="s">
        <v>631</v>
      </c>
      <c r="B55">
        <v>14</v>
      </c>
      <c r="C55" s="22" t="s">
        <v>9187</v>
      </c>
      <c r="D55" t="s">
        <v>633</v>
      </c>
      <c r="E55" s="23" t="s">
        <v>9188</v>
      </c>
      <c r="F55" s="24" t="s">
        <v>874</v>
      </c>
      <c r="G55" s="25">
        <v>15.14</v>
      </c>
      <c r="H55" s="24">
        <v>0</v>
      </c>
      <c r="I55" s="26">
        <f>ROUND(G55*H55,P4)</f>
        <v>0</v>
      </c>
      <c r="L55" s="27">
        <v>0</v>
      </c>
      <c r="M55" s="20">
        <f>ROUND(G55*L55,P4)</f>
        <v>0</v>
      </c>
      <c r="N55" s="21" t="s">
        <v>636</v>
      </c>
      <c r="O55" s="28">
        <f>M55*AA55</f>
        <v>0</v>
      </c>
      <c r="P55">
        <v>3</v>
      </c>
      <c r="AA55">
        <f>IF(P55=1,$O$3,IF(P55=2,$O$4,$O$5))</f>
        <v>0.21</v>
      </c>
    </row>
    <row r="56" spans="1:27" x14ac:dyDescent="0.25">
      <c r="A56" t="s">
        <v>637</v>
      </c>
      <c r="E56" s="23" t="s">
        <v>9189</v>
      </c>
    </row>
    <row r="57" spans="1:27" ht="26" x14ac:dyDescent="0.3">
      <c r="A57" t="s">
        <v>638</v>
      </c>
      <c r="E57" s="29" t="s">
        <v>9718</v>
      </c>
    </row>
    <row r="58" spans="1:27" x14ac:dyDescent="0.25">
      <c r="A58" t="s">
        <v>640</v>
      </c>
      <c r="E58" s="23" t="s">
        <v>1380</v>
      </c>
    </row>
    <row r="59" spans="1:27" ht="13" x14ac:dyDescent="0.25">
      <c r="A59" t="s">
        <v>628</v>
      </c>
      <c r="C59" s="18" t="s">
        <v>4857</v>
      </c>
      <c r="E59" s="19" t="s">
        <v>5603</v>
      </c>
      <c r="L59" s="20">
        <f>SUMIFS(L60:L139,A60:A139,"P")</f>
        <v>0</v>
      </c>
      <c r="M59" s="20">
        <f>SUMIFS(M60:M139,A60:A139,"P")</f>
        <v>0</v>
      </c>
      <c r="N59" s="21"/>
    </row>
    <row r="60" spans="1:27" x14ac:dyDescent="0.25">
      <c r="A60" t="s">
        <v>631</v>
      </c>
      <c r="B60">
        <v>15</v>
      </c>
      <c r="C60" s="22" t="s">
        <v>9289</v>
      </c>
      <c r="D60" t="s">
        <v>633</v>
      </c>
      <c r="E60" s="23" t="s">
        <v>9290</v>
      </c>
      <c r="F60" s="24" t="s">
        <v>647</v>
      </c>
      <c r="G60" s="25">
        <v>294</v>
      </c>
      <c r="H60" s="24">
        <v>0</v>
      </c>
      <c r="I60" s="26">
        <f>ROUND(G60*H60,P4)</f>
        <v>0</v>
      </c>
      <c r="L60" s="27">
        <v>0</v>
      </c>
      <c r="M60" s="20">
        <f>ROUND(G60*L60,P4)</f>
        <v>0</v>
      </c>
      <c r="N60" s="21" t="s">
        <v>636</v>
      </c>
      <c r="O60" s="28">
        <f>M60*AA60</f>
        <v>0</v>
      </c>
      <c r="P60">
        <v>3</v>
      </c>
      <c r="AA60">
        <f>IF(P60=1,$O$3,IF(P60=2,$O$4,$O$5))</f>
        <v>0.21</v>
      </c>
    </row>
    <row r="61" spans="1:27" x14ac:dyDescent="0.25">
      <c r="A61" t="s">
        <v>637</v>
      </c>
      <c r="E61" s="23" t="s">
        <v>9291</v>
      </c>
    </row>
    <row r="62" spans="1:27" x14ac:dyDescent="0.25">
      <c r="A62" t="s">
        <v>638</v>
      </c>
    </row>
    <row r="63" spans="1:27" x14ac:dyDescent="0.25">
      <c r="A63" t="s">
        <v>640</v>
      </c>
      <c r="E63" s="23" t="s">
        <v>1380</v>
      </c>
    </row>
    <row r="64" spans="1:27" x14ac:dyDescent="0.25">
      <c r="A64" t="s">
        <v>631</v>
      </c>
      <c r="B64">
        <v>16</v>
      </c>
      <c r="C64" s="22" t="s">
        <v>9719</v>
      </c>
      <c r="D64" t="s">
        <v>633</v>
      </c>
      <c r="E64" s="23" t="s">
        <v>9720</v>
      </c>
      <c r="F64" s="24" t="s">
        <v>647</v>
      </c>
      <c r="G64" s="25">
        <v>60.76</v>
      </c>
      <c r="H64" s="24">
        <v>0</v>
      </c>
      <c r="I64" s="26">
        <f>ROUND(G64*H64,P4)</f>
        <v>0</v>
      </c>
      <c r="L64" s="27">
        <v>0</v>
      </c>
      <c r="M64" s="20">
        <f>ROUND(G64*L64,P4)</f>
        <v>0</v>
      </c>
      <c r="N64" s="21" t="s">
        <v>636</v>
      </c>
      <c r="O64" s="28">
        <f>M64*AA64</f>
        <v>0</v>
      </c>
      <c r="P64">
        <v>3</v>
      </c>
      <c r="AA64">
        <f>IF(P64=1,$O$3,IF(P64=2,$O$4,$O$5))</f>
        <v>0.21</v>
      </c>
    </row>
    <row r="65" spans="1:27" x14ac:dyDescent="0.25">
      <c r="A65" t="s">
        <v>637</v>
      </c>
      <c r="E65" s="23" t="s">
        <v>9721</v>
      </c>
    </row>
    <row r="66" spans="1:27" x14ac:dyDescent="0.25">
      <c r="A66" t="s">
        <v>638</v>
      </c>
    </row>
    <row r="67" spans="1:27" x14ac:dyDescent="0.25">
      <c r="A67" t="s">
        <v>640</v>
      </c>
      <c r="E67" s="23" t="s">
        <v>1380</v>
      </c>
    </row>
    <row r="68" spans="1:27" x14ac:dyDescent="0.25">
      <c r="A68" t="s">
        <v>631</v>
      </c>
      <c r="B68">
        <v>17</v>
      </c>
      <c r="C68" s="22" t="s">
        <v>9411</v>
      </c>
      <c r="D68" t="s">
        <v>633</v>
      </c>
      <c r="E68" s="23" t="s">
        <v>9412</v>
      </c>
      <c r="F68" s="24" t="s">
        <v>647</v>
      </c>
      <c r="G68" s="25">
        <v>145.18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x14ac:dyDescent="0.25">
      <c r="A70" t="s">
        <v>638</v>
      </c>
    </row>
    <row r="71" spans="1:27" x14ac:dyDescent="0.25">
      <c r="A71" t="s">
        <v>640</v>
      </c>
      <c r="E71" s="23" t="s">
        <v>1380</v>
      </c>
    </row>
    <row r="72" spans="1:27" x14ac:dyDescent="0.25">
      <c r="A72" t="s">
        <v>631</v>
      </c>
      <c r="B72">
        <v>18</v>
      </c>
      <c r="C72" s="22" t="s">
        <v>9414</v>
      </c>
      <c r="D72" t="s">
        <v>633</v>
      </c>
      <c r="E72" s="23" t="s">
        <v>9415</v>
      </c>
      <c r="F72" s="24" t="s">
        <v>647</v>
      </c>
      <c r="G72" s="25">
        <v>205.94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x14ac:dyDescent="0.25">
      <c r="A74" t="s">
        <v>638</v>
      </c>
    </row>
    <row r="75" spans="1:27" x14ac:dyDescent="0.25">
      <c r="A75" t="s">
        <v>640</v>
      </c>
      <c r="E75" s="23" t="s">
        <v>1380</v>
      </c>
    </row>
    <row r="76" spans="1:27" x14ac:dyDescent="0.25">
      <c r="A76" t="s">
        <v>631</v>
      </c>
      <c r="B76">
        <v>19</v>
      </c>
      <c r="C76" s="22" t="s">
        <v>9416</v>
      </c>
      <c r="D76" t="s">
        <v>633</v>
      </c>
      <c r="E76" s="23" t="s">
        <v>9417</v>
      </c>
      <c r="F76" s="24" t="s">
        <v>657</v>
      </c>
      <c r="G76" s="25">
        <v>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x14ac:dyDescent="0.25">
      <c r="A78" t="s">
        <v>638</v>
      </c>
    </row>
    <row r="79" spans="1:27" x14ac:dyDescent="0.25">
      <c r="A79" t="s">
        <v>640</v>
      </c>
      <c r="E79" s="23" t="s">
        <v>1380</v>
      </c>
    </row>
    <row r="80" spans="1:27" x14ac:dyDescent="0.25">
      <c r="A80" t="s">
        <v>631</v>
      </c>
      <c r="B80">
        <v>20</v>
      </c>
      <c r="C80" s="22" t="s">
        <v>9658</v>
      </c>
      <c r="D80" t="s">
        <v>633</v>
      </c>
      <c r="E80" s="23" t="s">
        <v>9659</v>
      </c>
      <c r="F80" s="24" t="s">
        <v>657</v>
      </c>
      <c r="G80" s="25">
        <v>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x14ac:dyDescent="0.25">
      <c r="A82" t="s">
        <v>638</v>
      </c>
    </row>
    <row r="83" spans="1:27" x14ac:dyDescent="0.25">
      <c r="A83" t="s">
        <v>640</v>
      </c>
      <c r="E83" s="23" t="s">
        <v>1380</v>
      </c>
    </row>
    <row r="84" spans="1:27" x14ac:dyDescent="0.25">
      <c r="A84" t="s">
        <v>631</v>
      </c>
      <c r="B84">
        <v>21</v>
      </c>
      <c r="C84" s="22" t="s">
        <v>9299</v>
      </c>
      <c r="D84" t="s">
        <v>633</v>
      </c>
      <c r="E84" s="23" t="s">
        <v>9300</v>
      </c>
      <c r="F84" s="24" t="s">
        <v>657</v>
      </c>
      <c r="G84" s="25">
        <v>2</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x14ac:dyDescent="0.25">
      <c r="A86" t="s">
        <v>638</v>
      </c>
    </row>
    <row r="87" spans="1:27" x14ac:dyDescent="0.25">
      <c r="A87" t="s">
        <v>640</v>
      </c>
      <c r="E87" s="23" t="s">
        <v>1380</v>
      </c>
    </row>
    <row r="88" spans="1:27" x14ac:dyDescent="0.25">
      <c r="A88" t="s">
        <v>631</v>
      </c>
      <c r="B88">
        <v>22</v>
      </c>
      <c r="C88" s="22" t="s">
        <v>9662</v>
      </c>
      <c r="D88" t="s">
        <v>633</v>
      </c>
      <c r="E88" s="23" t="s">
        <v>9663</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x14ac:dyDescent="0.25">
      <c r="A90" t="s">
        <v>638</v>
      </c>
    </row>
    <row r="91" spans="1:27" x14ac:dyDescent="0.25">
      <c r="A91" t="s">
        <v>640</v>
      </c>
      <c r="E91" s="23" t="s">
        <v>1380</v>
      </c>
    </row>
    <row r="92" spans="1:27" x14ac:dyDescent="0.25">
      <c r="A92" t="s">
        <v>631</v>
      </c>
      <c r="B92">
        <v>23</v>
      </c>
      <c r="C92" s="22" t="s">
        <v>9420</v>
      </c>
      <c r="D92" t="s">
        <v>633</v>
      </c>
      <c r="E92" s="23" t="s">
        <v>9421</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x14ac:dyDescent="0.25">
      <c r="A94" t="s">
        <v>638</v>
      </c>
    </row>
    <row r="95" spans="1:27" x14ac:dyDescent="0.25">
      <c r="A95" t="s">
        <v>640</v>
      </c>
      <c r="E95" s="23" t="s">
        <v>1380</v>
      </c>
    </row>
    <row r="96" spans="1:27" x14ac:dyDescent="0.25">
      <c r="A96" t="s">
        <v>631</v>
      </c>
      <c r="B96">
        <v>24</v>
      </c>
      <c r="C96" s="22" t="s">
        <v>9722</v>
      </c>
      <c r="D96" t="s">
        <v>633</v>
      </c>
      <c r="E96" s="23" t="s">
        <v>9723</v>
      </c>
      <c r="F96" s="24" t="s">
        <v>657</v>
      </c>
      <c r="G96" s="25">
        <v>2</v>
      </c>
      <c r="H96" s="24">
        <v>0</v>
      </c>
      <c r="I96" s="26">
        <f>ROUND(G96*H96,P4)</f>
        <v>0</v>
      </c>
      <c r="L96" s="27">
        <v>0</v>
      </c>
      <c r="M96" s="20">
        <f>ROUND(G96*L96,P4)</f>
        <v>0</v>
      </c>
      <c r="N96" s="21" t="s">
        <v>633</v>
      </c>
      <c r="O96" s="28">
        <f>M96*AA96</f>
        <v>0</v>
      </c>
      <c r="P96">
        <v>3</v>
      </c>
      <c r="AA96">
        <f>IF(P96=1,$O$3,IF(P96=2,$O$4,$O$5))</f>
        <v>0.21</v>
      </c>
    </row>
    <row r="97" spans="1:27" x14ac:dyDescent="0.25">
      <c r="A97" t="s">
        <v>637</v>
      </c>
      <c r="E97" s="23" t="s">
        <v>9668</v>
      </c>
    </row>
    <row r="98" spans="1:27" x14ac:dyDescent="0.25">
      <c r="A98" t="s">
        <v>638</v>
      </c>
    </row>
    <row r="99" spans="1:27" x14ac:dyDescent="0.25">
      <c r="A99" t="s">
        <v>640</v>
      </c>
      <c r="E99" s="23" t="s">
        <v>633</v>
      </c>
    </row>
    <row r="100" spans="1:27" x14ac:dyDescent="0.25">
      <c r="A100" t="s">
        <v>631</v>
      </c>
      <c r="B100">
        <v>25</v>
      </c>
      <c r="C100" s="22" t="s">
        <v>9422</v>
      </c>
      <c r="D100" t="s">
        <v>633</v>
      </c>
      <c r="E100" s="23" t="s">
        <v>9423</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x14ac:dyDescent="0.25">
      <c r="A102" t="s">
        <v>638</v>
      </c>
    </row>
    <row r="103" spans="1:27" x14ac:dyDescent="0.25">
      <c r="A103" t="s">
        <v>640</v>
      </c>
      <c r="E103" s="23" t="s">
        <v>1380</v>
      </c>
    </row>
    <row r="104" spans="1:27" x14ac:dyDescent="0.25">
      <c r="A104" t="s">
        <v>631</v>
      </c>
      <c r="B104">
        <v>26</v>
      </c>
      <c r="C104" s="22" t="s">
        <v>9724</v>
      </c>
      <c r="D104" t="s">
        <v>633</v>
      </c>
      <c r="E104" s="23" t="s">
        <v>9725</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x14ac:dyDescent="0.25">
      <c r="A106" t="s">
        <v>638</v>
      </c>
    </row>
    <row r="107" spans="1:27" x14ac:dyDescent="0.25">
      <c r="A107" t="s">
        <v>640</v>
      </c>
      <c r="E107" s="23" t="s">
        <v>1380</v>
      </c>
    </row>
    <row r="108" spans="1:27" x14ac:dyDescent="0.25">
      <c r="A108" t="s">
        <v>631</v>
      </c>
      <c r="B108">
        <v>27</v>
      </c>
      <c r="C108" s="22" t="s">
        <v>9429</v>
      </c>
      <c r="D108" t="s">
        <v>633</v>
      </c>
      <c r="E108" s="23" t="s">
        <v>9430</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x14ac:dyDescent="0.25">
      <c r="A110" t="s">
        <v>638</v>
      </c>
    </row>
    <row r="111" spans="1:27" x14ac:dyDescent="0.25">
      <c r="A111" t="s">
        <v>640</v>
      </c>
      <c r="E111" s="23" t="s">
        <v>1380</v>
      </c>
    </row>
    <row r="112" spans="1:27" x14ac:dyDescent="0.25">
      <c r="A112" t="s">
        <v>631</v>
      </c>
      <c r="B112">
        <v>28</v>
      </c>
      <c r="C112" s="22" t="s">
        <v>9230</v>
      </c>
      <c r="D112" t="s">
        <v>633</v>
      </c>
      <c r="E112" s="23" t="s">
        <v>9231</v>
      </c>
      <c r="F112" s="24" t="s">
        <v>874</v>
      </c>
      <c r="G112" s="25">
        <v>21.74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x14ac:dyDescent="0.25">
      <c r="A114" t="s">
        <v>638</v>
      </c>
    </row>
    <row r="115" spans="1:27" x14ac:dyDescent="0.25">
      <c r="A115" t="s">
        <v>640</v>
      </c>
      <c r="E115" s="23" t="s">
        <v>1380</v>
      </c>
    </row>
    <row r="116" spans="1:27" x14ac:dyDescent="0.25">
      <c r="A116" t="s">
        <v>631</v>
      </c>
      <c r="B116">
        <v>29</v>
      </c>
      <c r="C116" s="22" t="s">
        <v>9432</v>
      </c>
      <c r="D116" t="s">
        <v>633</v>
      </c>
      <c r="E116" s="23" t="s">
        <v>9433</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x14ac:dyDescent="0.25">
      <c r="A118" t="s">
        <v>638</v>
      </c>
    </row>
    <row r="119" spans="1:27" x14ac:dyDescent="0.25">
      <c r="A119" t="s">
        <v>640</v>
      </c>
      <c r="E119" s="23" t="s">
        <v>1380</v>
      </c>
    </row>
    <row r="120" spans="1:27" x14ac:dyDescent="0.25">
      <c r="A120" t="s">
        <v>631</v>
      </c>
      <c r="B120">
        <v>30</v>
      </c>
      <c r="C120" s="22" t="s">
        <v>9278</v>
      </c>
      <c r="D120" t="s">
        <v>633</v>
      </c>
      <c r="E120" s="23" t="s">
        <v>9279</v>
      </c>
      <c r="F120" s="24" t="s">
        <v>647</v>
      </c>
      <c r="G120" s="25">
        <v>140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x14ac:dyDescent="0.25">
      <c r="A122" t="s">
        <v>638</v>
      </c>
    </row>
    <row r="123" spans="1:27" x14ac:dyDescent="0.25">
      <c r="A123" t="s">
        <v>640</v>
      </c>
      <c r="E123" s="23" t="s">
        <v>1380</v>
      </c>
    </row>
    <row r="124" spans="1:27" x14ac:dyDescent="0.25">
      <c r="A124" t="s">
        <v>631</v>
      </c>
      <c r="B124">
        <v>31</v>
      </c>
      <c r="C124" s="22" t="s">
        <v>9148</v>
      </c>
      <c r="D124" t="s">
        <v>633</v>
      </c>
      <c r="E124" s="23" t="s">
        <v>9149</v>
      </c>
      <c r="F124" s="24" t="s">
        <v>647</v>
      </c>
      <c r="G124" s="25">
        <v>140</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x14ac:dyDescent="0.25">
      <c r="A126" t="s">
        <v>638</v>
      </c>
    </row>
    <row r="127" spans="1:27" x14ac:dyDescent="0.25">
      <c r="A127" t="s">
        <v>640</v>
      </c>
      <c r="E127" s="23" t="s">
        <v>1380</v>
      </c>
    </row>
    <row r="128" spans="1:27" x14ac:dyDescent="0.25">
      <c r="A128" t="s">
        <v>631</v>
      </c>
      <c r="B128">
        <v>32</v>
      </c>
      <c r="C128" s="22" t="s">
        <v>9435</v>
      </c>
      <c r="D128" t="s">
        <v>633</v>
      </c>
      <c r="E128" s="23" t="s">
        <v>9436</v>
      </c>
      <c r="F128" s="24" t="s">
        <v>647</v>
      </c>
      <c r="G128" s="25">
        <v>294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x14ac:dyDescent="0.25">
      <c r="A130" t="s">
        <v>638</v>
      </c>
    </row>
    <row r="131" spans="1:27" x14ac:dyDescent="0.25">
      <c r="A131" t="s">
        <v>640</v>
      </c>
      <c r="E131" s="23" t="s">
        <v>1380</v>
      </c>
    </row>
    <row r="132" spans="1:27" x14ac:dyDescent="0.25">
      <c r="A132" t="s">
        <v>631</v>
      </c>
      <c r="B132">
        <v>33</v>
      </c>
      <c r="C132" s="22" t="s">
        <v>9232</v>
      </c>
      <c r="D132" t="s">
        <v>633</v>
      </c>
      <c r="E132" s="23" t="s">
        <v>9233</v>
      </c>
      <c r="F132" s="24" t="s">
        <v>874</v>
      </c>
      <c r="G132" s="25">
        <v>4.5919999999999996</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9726</v>
      </c>
    </row>
    <row r="134" spans="1:27" ht="26" x14ac:dyDescent="0.3">
      <c r="A134" t="s">
        <v>638</v>
      </c>
      <c r="E134" s="29" t="s">
        <v>9727</v>
      </c>
    </row>
    <row r="135" spans="1:27" ht="350" x14ac:dyDescent="0.25">
      <c r="A135" t="s">
        <v>640</v>
      </c>
      <c r="E135" s="23" t="s">
        <v>4812</v>
      </c>
    </row>
    <row r="136" spans="1:27" x14ac:dyDescent="0.25">
      <c r="A136" t="s">
        <v>631</v>
      </c>
      <c r="B136">
        <v>34</v>
      </c>
      <c r="C136" s="22" t="s">
        <v>9437</v>
      </c>
      <c r="D136" t="s">
        <v>633</v>
      </c>
      <c r="E136" s="23" t="s">
        <v>9438</v>
      </c>
      <c r="F136" s="24" t="s">
        <v>647</v>
      </c>
      <c r="G136" s="25">
        <v>294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x14ac:dyDescent="0.25">
      <c r="A138" t="s">
        <v>638</v>
      </c>
    </row>
    <row r="139" spans="1:27" x14ac:dyDescent="0.25">
      <c r="A139" t="s">
        <v>640</v>
      </c>
      <c r="E139" s="23" t="s">
        <v>1380</v>
      </c>
    </row>
    <row r="140" spans="1:27" ht="13" x14ac:dyDescent="0.25">
      <c r="A140" t="s">
        <v>628</v>
      </c>
      <c r="C140" s="18" t="s">
        <v>1966</v>
      </c>
      <c r="E140" s="19" t="s">
        <v>6837</v>
      </c>
      <c r="L140" s="20">
        <f>SUMIFS(L141:L144,A141:A144,"P")</f>
        <v>0</v>
      </c>
      <c r="M140" s="20">
        <f>SUMIFS(M141:M144,A141:A144,"P")</f>
        <v>0</v>
      </c>
      <c r="N140" s="21"/>
    </row>
    <row r="141" spans="1:27" x14ac:dyDescent="0.25">
      <c r="A141" t="s">
        <v>631</v>
      </c>
      <c r="B141">
        <v>35</v>
      </c>
      <c r="C141" s="22" t="s">
        <v>9439</v>
      </c>
      <c r="D141" t="s">
        <v>633</v>
      </c>
      <c r="E141" s="23" t="s">
        <v>9440</v>
      </c>
      <c r="F141" s="24" t="s">
        <v>647</v>
      </c>
      <c r="G141" s="25">
        <v>104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x14ac:dyDescent="0.25">
      <c r="A143" t="s">
        <v>638</v>
      </c>
    </row>
    <row r="144" spans="1:27" x14ac:dyDescent="0.25">
      <c r="A144" t="s">
        <v>640</v>
      </c>
      <c r="E144" s="23" t="s">
        <v>1380</v>
      </c>
    </row>
    <row r="145" spans="1:27" ht="13" x14ac:dyDescent="0.25">
      <c r="A145" t="s">
        <v>628</v>
      </c>
      <c r="C145" s="18" t="s">
        <v>1801</v>
      </c>
      <c r="E145" s="19" t="s">
        <v>1802</v>
      </c>
      <c r="L145" s="20">
        <f>SUMIFS(L146:L153,A146:A153,"P")</f>
        <v>0</v>
      </c>
      <c r="M145" s="20">
        <f>SUMIFS(M146:M153,A146:A153,"P")</f>
        <v>0</v>
      </c>
      <c r="N145" s="21"/>
    </row>
    <row r="146" spans="1:27" ht="25" x14ac:dyDescent="0.25">
      <c r="A146" t="s">
        <v>631</v>
      </c>
      <c r="B146">
        <v>1</v>
      </c>
      <c r="C146" s="22" t="s">
        <v>1803</v>
      </c>
      <c r="D146" t="s">
        <v>1804</v>
      </c>
      <c r="E146" s="23" t="s">
        <v>1805</v>
      </c>
      <c r="F146" s="24" t="s">
        <v>1806</v>
      </c>
      <c r="G146" s="25">
        <v>515.05200000000002</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26" x14ac:dyDescent="0.3">
      <c r="A148" t="s">
        <v>638</v>
      </c>
      <c r="E148" s="29" t="s">
        <v>9728</v>
      </c>
    </row>
    <row r="149" spans="1:27" ht="187.5" x14ac:dyDescent="0.25">
      <c r="A149" t="s">
        <v>640</v>
      </c>
      <c r="E149" s="23" t="s">
        <v>3746</v>
      </c>
    </row>
    <row r="150" spans="1:27" ht="25" x14ac:dyDescent="0.25">
      <c r="A150" t="s">
        <v>631</v>
      </c>
      <c r="B150">
        <v>2</v>
      </c>
      <c r="C150" s="22" t="s">
        <v>1815</v>
      </c>
      <c r="D150" t="s">
        <v>1816</v>
      </c>
      <c r="E150" s="23" t="s">
        <v>1817</v>
      </c>
      <c r="F150" s="24" t="s">
        <v>1806</v>
      </c>
      <c r="G150" s="25">
        <v>3</v>
      </c>
      <c r="H150" s="24">
        <v>0</v>
      </c>
      <c r="I150" s="26">
        <f>ROUND(G150*H150,P4)</f>
        <v>0</v>
      </c>
      <c r="L150" s="27">
        <v>0</v>
      </c>
      <c r="M150" s="20">
        <f>ROUND(G150*L150,P4)</f>
        <v>0</v>
      </c>
      <c r="N150" s="21" t="s">
        <v>1807</v>
      </c>
      <c r="O150" s="28">
        <f>M150*AA150</f>
        <v>0</v>
      </c>
      <c r="P150">
        <v>3</v>
      </c>
      <c r="AA150">
        <f>IF(P150=1,$O$3,IF(P150=2,$O$4,$O$5))</f>
        <v>0.21</v>
      </c>
    </row>
    <row r="151" spans="1:27" ht="37.5" x14ac:dyDescent="0.25">
      <c r="A151" t="s">
        <v>637</v>
      </c>
      <c r="E151" s="23" t="s">
        <v>9698</v>
      </c>
    </row>
    <row r="152" spans="1:27" ht="26" x14ac:dyDescent="0.3">
      <c r="A152" t="s">
        <v>638</v>
      </c>
      <c r="E152" s="29" t="s">
        <v>9729</v>
      </c>
    </row>
    <row r="153" spans="1:27" ht="187.5" x14ac:dyDescent="0.25">
      <c r="A153" t="s">
        <v>640</v>
      </c>
      <c r="E153" s="23" t="s">
        <v>4127</v>
      </c>
    </row>
  </sheetData>
  <sheetProtection algorithmName="SHA-512" hashValue="iwA8GGRHX3GxOM99j8rtL40D/EVzYKkmCryzTxdtMtBVF++g25VUnsQ+D8Mb1N1dRanHuPKNcNKYIQMCHbsucg==" saltValue="8LKad7Lm9tGhtPIOWRDFKNOZYg5PxVJuVSYkZO2xLLHIdARPSiU+4R6k68MgIXTJB3vLmoPWNE5a87ZBoipC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9730</v>
      </c>
      <c r="E8" s="19" t="s">
        <v>394</v>
      </c>
      <c r="L8" s="20">
        <f>L9+L14+L55+L72+L77+L90+L135+L232+L357+L366</f>
        <v>0</v>
      </c>
      <c r="M8" s="20">
        <f>M9+M14+M55+M72+M77+M90+M135+M232+M357+M366</f>
        <v>0</v>
      </c>
      <c r="N8" s="21"/>
    </row>
    <row r="9" spans="1:27" ht="13" x14ac:dyDescent="0.25">
      <c r="A9" t="s">
        <v>628</v>
      </c>
      <c r="C9" s="18" t="s">
        <v>769</v>
      </c>
      <c r="E9" s="19" t="s">
        <v>770</v>
      </c>
      <c r="L9" s="20">
        <f>SUMIFS(L10:L13,A10:A13,"P")</f>
        <v>0</v>
      </c>
      <c r="M9" s="20">
        <f>SUMIFS(M10:M13,A10:A13,"P")</f>
        <v>0</v>
      </c>
      <c r="N9" s="21"/>
    </row>
    <row r="10" spans="1:27" x14ac:dyDescent="0.25">
      <c r="A10" t="s">
        <v>631</v>
      </c>
      <c r="B10">
        <v>89</v>
      </c>
      <c r="C10" s="22" t="s">
        <v>4041</v>
      </c>
      <c r="D10" t="s">
        <v>633</v>
      </c>
      <c r="E10" s="23" t="s">
        <v>4042</v>
      </c>
      <c r="F10" s="24" t="s">
        <v>814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866</v>
      </c>
      <c r="E14" s="19" t="s">
        <v>1466</v>
      </c>
      <c r="L14" s="20">
        <f>SUMIFS(L15:L54,A15:A54,"P")</f>
        <v>0</v>
      </c>
      <c r="M14" s="20">
        <f>SUMIFS(M15:M54,A15:A54,"P")</f>
        <v>0</v>
      </c>
      <c r="N14" s="21"/>
    </row>
    <row r="15" spans="1:27" x14ac:dyDescent="0.25">
      <c r="A15" t="s">
        <v>631</v>
      </c>
      <c r="B15">
        <v>3</v>
      </c>
      <c r="C15" s="22" t="s">
        <v>8877</v>
      </c>
      <c r="D15" t="s">
        <v>633</v>
      </c>
      <c r="E15" s="23" t="s">
        <v>7559</v>
      </c>
      <c r="F15" s="24" t="s">
        <v>874</v>
      </c>
      <c r="G15" s="25">
        <v>84.18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v>
      </c>
      <c r="C19" s="22" t="s">
        <v>5794</v>
      </c>
      <c r="D19" t="s">
        <v>633</v>
      </c>
      <c r="E19" s="23" t="s">
        <v>5795</v>
      </c>
      <c r="F19" s="24" t="s">
        <v>814</v>
      </c>
      <c r="G19" s="25">
        <v>100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5</v>
      </c>
      <c r="C23" s="22" t="s">
        <v>1474</v>
      </c>
      <c r="D23" t="s">
        <v>633</v>
      </c>
      <c r="E23" s="23" t="s">
        <v>1475</v>
      </c>
      <c r="F23" s="24" t="s">
        <v>874</v>
      </c>
      <c r="G23" s="25">
        <v>544.91999999999996</v>
      </c>
      <c r="H23" s="24">
        <v>0</v>
      </c>
      <c r="I23" s="26">
        <f>ROUND(G23*H23,P4)</f>
        <v>0</v>
      </c>
      <c r="L23" s="27">
        <v>0</v>
      </c>
      <c r="M23" s="20">
        <f>ROUND(G23*L23,P4)</f>
        <v>0</v>
      </c>
      <c r="N23" s="21" t="s">
        <v>636</v>
      </c>
      <c r="O23" s="28">
        <f>M23*AA23</f>
        <v>0</v>
      </c>
      <c r="P23">
        <v>3</v>
      </c>
      <c r="AA23">
        <f>IF(P23=1,$O$3,IF(P23=2,$O$4,$O$5))</f>
        <v>0.21</v>
      </c>
    </row>
    <row r="24" spans="1:27" x14ac:dyDescent="0.25">
      <c r="A24" t="s">
        <v>637</v>
      </c>
      <c r="E24" s="23" t="s">
        <v>9731</v>
      </c>
    </row>
    <row r="25" spans="1:27" ht="26" x14ac:dyDescent="0.3">
      <c r="A25" t="s">
        <v>638</v>
      </c>
      <c r="E25" s="29" t="s">
        <v>9732</v>
      </c>
    </row>
    <row r="26" spans="1:27" x14ac:dyDescent="0.25">
      <c r="A26" t="s">
        <v>640</v>
      </c>
      <c r="E26" s="23" t="s">
        <v>1380</v>
      </c>
    </row>
    <row r="27" spans="1:27" x14ac:dyDescent="0.25">
      <c r="A27" t="s">
        <v>631</v>
      </c>
      <c r="B27">
        <v>6</v>
      </c>
      <c r="C27" s="22" t="s">
        <v>1477</v>
      </c>
      <c r="D27" t="s">
        <v>633</v>
      </c>
      <c r="E27" s="23" t="s">
        <v>1478</v>
      </c>
      <c r="F27" s="24" t="s">
        <v>874</v>
      </c>
      <c r="G27" s="25">
        <v>1408</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9733</v>
      </c>
    </row>
    <row r="29" spans="1:27" ht="26" x14ac:dyDescent="0.3">
      <c r="A29" t="s">
        <v>638</v>
      </c>
      <c r="E29" s="29" t="s">
        <v>9734</v>
      </c>
    </row>
    <row r="30" spans="1:27" x14ac:dyDescent="0.25">
      <c r="A30" t="s">
        <v>640</v>
      </c>
      <c r="E30" s="23" t="s">
        <v>1380</v>
      </c>
    </row>
    <row r="31" spans="1:27" x14ac:dyDescent="0.25">
      <c r="A31" t="s">
        <v>631</v>
      </c>
      <c r="B31">
        <v>7</v>
      </c>
      <c r="C31" s="22" t="s">
        <v>4702</v>
      </c>
      <c r="D31" t="s">
        <v>633</v>
      </c>
      <c r="E31" s="23" t="s">
        <v>4703</v>
      </c>
      <c r="F31" s="24" t="s">
        <v>874</v>
      </c>
      <c r="G31" s="25">
        <v>1243</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9735</v>
      </c>
    </row>
    <row r="34" spans="1:27" x14ac:dyDescent="0.25">
      <c r="A34" t="s">
        <v>640</v>
      </c>
      <c r="E34" s="23" t="s">
        <v>1380</v>
      </c>
    </row>
    <row r="35" spans="1:27" x14ac:dyDescent="0.25">
      <c r="A35" t="s">
        <v>631</v>
      </c>
      <c r="B35">
        <v>8</v>
      </c>
      <c r="C35" s="22" t="s">
        <v>888</v>
      </c>
      <c r="D35" t="s">
        <v>633</v>
      </c>
      <c r="E35" s="23" t="s">
        <v>889</v>
      </c>
      <c r="F35" s="24" t="s">
        <v>874</v>
      </c>
      <c r="G35" s="25">
        <v>449.59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9736</v>
      </c>
    </row>
    <row r="38" spans="1:27" x14ac:dyDescent="0.25">
      <c r="A38" t="s">
        <v>640</v>
      </c>
      <c r="E38" s="23" t="s">
        <v>1380</v>
      </c>
    </row>
    <row r="39" spans="1:27" x14ac:dyDescent="0.25">
      <c r="A39" t="s">
        <v>631</v>
      </c>
      <c r="B39">
        <v>9</v>
      </c>
      <c r="C39" s="22" t="s">
        <v>1888</v>
      </c>
      <c r="D39" t="s">
        <v>633</v>
      </c>
      <c r="E39" s="23" t="s">
        <v>1889</v>
      </c>
      <c r="F39" s="24" t="s">
        <v>874</v>
      </c>
      <c r="G39" s="25">
        <v>560.89</v>
      </c>
      <c r="H39" s="24">
        <v>0</v>
      </c>
      <c r="I39" s="26">
        <f>ROUND(G39*H39,P4)</f>
        <v>0</v>
      </c>
      <c r="L39" s="27">
        <v>0</v>
      </c>
      <c r="M39" s="20">
        <f>ROUND(G39*L39,P4)</f>
        <v>0</v>
      </c>
      <c r="N39" s="21" t="s">
        <v>636</v>
      </c>
      <c r="O39" s="28">
        <f>M39*AA39</f>
        <v>0</v>
      </c>
      <c r="P39">
        <v>3</v>
      </c>
      <c r="AA39">
        <f>IF(P39=1,$O$3,IF(P39=2,$O$4,$O$5))</f>
        <v>0.21</v>
      </c>
    </row>
    <row r="40" spans="1:27" x14ac:dyDescent="0.25">
      <c r="A40" t="s">
        <v>637</v>
      </c>
      <c r="E40" s="23" t="s">
        <v>9210</v>
      </c>
    </row>
    <row r="41" spans="1:27" ht="26" x14ac:dyDescent="0.3">
      <c r="A41" t="s">
        <v>638</v>
      </c>
      <c r="E41" s="29" t="s">
        <v>9737</v>
      </c>
    </row>
    <row r="42" spans="1:27" x14ac:dyDescent="0.25">
      <c r="A42" t="s">
        <v>640</v>
      </c>
      <c r="E42" s="23" t="s">
        <v>1380</v>
      </c>
    </row>
    <row r="43" spans="1:27" x14ac:dyDescent="0.25">
      <c r="A43" t="s">
        <v>631</v>
      </c>
      <c r="B43">
        <v>10</v>
      </c>
      <c r="C43" s="22" t="s">
        <v>6387</v>
      </c>
      <c r="D43" t="s">
        <v>633</v>
      </c>
      <c r="E43" s="23" t="s">
        <v>6388</v>
      </c>
      <c r="F43" s="24" t="s">
        <v>874</v>
      </c>
      <c r="G43" s="25">
        <v>84.18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11</v>
      </c>
      <c r="C47" s="22" t="s">
        <v>1881</v>
      </c>
      <c r="D47" t="s">
        <v>633</v>
      </c>
      <c r="E47" s="23" t="s">
        <v>1882</v>
      </c>
      <c r="F47" s="24" t="s">
        <v>870</v>
      </c>
      <c r="G47" s="25">
        <v>420.89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12</v>
      </c>
      <c r="C51" s="22" t="s">
        <v>3879</v>
      </c>
      <c r="D51" t="s">
        <v>633</v>
      </c>
      <c r="E51" s="23" t="s">
        <v>3880</v>
      </c>
      <c r="F51" s="24" t="s">
        <v>874</v>
      </c>
      <c r="G51" s="25">
        <v>175.04</v>
      </c>
      <c r="H51" s="24">
        <v>0</v>
      </c>
      <c r="I51" s="26">
        <f>ROUND(G51*H51,P4)</f>
        <v>0</v>
      </c>
      <c r="L51" s="27">
        <v>0</v>
      </c>
      <c r="M51" s="20">
        <f>ROUND(G51*L51,P4)</f>
        <v>0</v>
      </c>
      <c r="N51" s="21" t="s">
        <v>636</v>
      </c>
      <c r="O51" s="28">
        <f>M51*AA51</f>
        <v>0</v>
      </c>
      <c r="P51">
        <v>3</v>
      </c>
      <c r="AA51">
        <f>IF(P51=1,$O$3,IF(P51=2,$O$4,$O$5))</f>
        <v>0.21</v>
      </c>
    </row>
    <row r="52" spans="1:27" x14ac:dyDescent="0.25">
      <c r="A52" t="s">
        <v>637</v>
      </c>
      <c r="E52" s="23" t="s">
        <v>9182</v>
      </c>
    </row>
    <row r="53" spans="1:27" ht="26" x14ac:dyDescent="0.3">
      <c r="A53" t="s">
        <v>638</v>
      </c>
      <c r="E53" s="29" t="s">
        <v>9738</v>
      </c>
    </row>
    <row r="54" spans="1:27" x14ac:dyDescent="0.25">
      <c r="A54" t="s">
        <v>640</v>
      </c>
      <c r="E54" s="23" t="s">
        <v>1380</v>
      </c>
    </row>
    <row r="55" spans="1:27" ht="13" x14ac:dyDescent="0.25">
      <c r="A55" t="s">
        <v>628</v>
      </c>
      <c r="C55" s="18" t="s">
        <v>4043</v>
      </c>
      <c r="E55" s="19" t="s">
        <v>4044</v>
      </c>
      <c r="L55" s="20">
        <f>SUMIFS(L56:L71,A56:A71,"P")</f>
        <v>0</v>
      </c>
      <c r="M55" s="20">
        <f>SUMIFS(M56:M71,A56:A71,"P")</f>
        <v>0</v>
      </c>
      <c r="N55" s="21"/>
    </row>
    <row r="56" spans="1:27" x14ac:dyDescent="0.25">
      <c r="A56" t="s">
        <v>631</v>
      </c>
      <c r="B56">
        <v>84</v>
      </c>
      <c r="C56" s="22" t="s">
        <v>9739</v>
      </c>
      <c r="D56" t="s">
        <v>633</v>
      </c>
      <c r="E56" s="23" t="s">
        <v>1478</v>
      </c>
      <c r="F56" s="24" t="s">
        <v>874</v>
      </c>
      <c r="G56" s="25">
        <v>156.80000000000001</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x14ac:dyDescent="0.25">
      <c r="A58" t="s">
        <v>638</v>
      </c>
    </row>
    <row r="59" spans="1:27" x14ac:dyDescent="0.25">
      <c r="A59" t="s">
        <v>640</v>
      </c>
      <c r="E59" s="23" t="s">
        <v>1380</v>
      </c>
    </row>
    <row r="60" spans="1:27" x14ac:dyDescent="0.25">
      <c r="A60" t="s">
        <v>631</v>
      </c>
      <c r="B60">
        <v>85</v>
      </c>
      <c r="C60" s="22" t="s">
        <v>4045</v>
      </c>
      <c r="D60" t="s">
        <v>633</v>
      </c>
      <c r="E60" s="23" t="s">
        <v>4046</v>
      </c>
      <c r="F60" s="24" t="s">
        <v>4047</v>
      </c>
      <c r="G60" s="25">
        <v>784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x14ac:dyDescent="0.25">
      <c r="A62" t="s">
        <v>638</v>
      </c>
    </row>
    <row r="63" spans="1:27" x14ac:dyDescent="0.25">
      <c r="A63" t="s">
        <v>640</v>
      </c>
      <c r="E63" s="23" t="s">
        <v>1380</v>
      </c>
    </row>
    <row r="64" spans="1:27" x14ac:dyDescent="0.25">
      <c r="A64" t="s">
        <v>631</v>
      </c>
      <c r="B64">
        <v>86</v>
      </c>
      <c r="C64" s="22" t="s">
        <v>9560</v>
      </c>
      <c r="D64" t="s">
        <v>633</v>
      </c>
      <c r="E64" s="23" t="s">
        <v>1475</v>
      </c>
      <c r="F64" s="24" t="s">
        <v>874</v>
      </c>
      <c r="G64" s="25">
        <v>0.8</v>
      </c>
      <c r="H64" s="24">
        <v>0</v>
      </c>
      <c r="I64" s="26">
        <f>ROUND(G64*H64,P4)</f>
        <v>0</v>
      </c>
      <c r="L64" s="27">
        <v>0</v>
      </c>
      <c r="M64" s="20">
        <f>ROUND(G64*L64,P4)</f>
        <v>0</v>
      </c>
      <c r="N64" s="21" t="s">
        <v>633</v>
      </c>
      <c r="O64" s="28">
        <f>M64*AA64</f>
        <v>0</v>
      </c>
      <c r="P64">
        <v>3</v>
      </c>
      <c r="AA64">
        <f>IF(P64=1,$O$3,IF(P64=2,$O$4,$O$5))</f>
        <v>0.21</v>
      </c>
    </row>
    <row r="65" spans="1:27" x14ac:dyDescent="0.25">
      <c r="A65" t="s">
        <v>637</v>
      </c>
      <c r="E65" s="23" t="s">
        <v>8963</v>
      </c>
    </row>
    <row r="66" spans="1:27" x14ac:dyDescent="0.25">
      <c r="A66" t="s">
        <v>638</v>
      </c>
    </row>
    <row r="67" spans="1:27" x14ac:dyDescent="0.25">
      <c r="A67" t="s">
        <v>640</v>
      </c>
      <c r="E67" s="23" t="s">
        <v>1380</v>
      </c>
    </row>
    <row r="68" spans="1:27" x14ac:dyDescent="0.25">
      <c r="A68" t="s">
        <v>631</v>
      </c>
      <c r="B68">
        <v>87</v>
      </c>
      <c r="C68" s="22" t="s">
        <v>4049</v>
      </c>
      <c r="D68" t="s">
        <v>633</v>
      </c>
      <c r="E68" s="23" t="s">
        <v>4050</v>
      </c>
      <c r="F68" s="24" t="s">
        <v>4047</v>
      </c>
      <c r="G68" s="25">
        <v>21</v>
      </c>
      <c r="H68" s="24">
        <v>0</v>
      </c>
      <c r="I68" s="26">
        <f>ROUND(G68*H68,P4)</f>
        <v>0</v>
      </c>
      <c r="L68" s="27">
        <v>0</v>
      </c>
      <c r="M68" s="20">
        <f>ROUND(G68*L68,P4)</f>
        <v>0</v>
      </c>
      <c r="N68" s="21" t="s">
        <v>636</v>
      </c>
      <c r="O68" s="28">
        <f>M68*AA68</f>
        <v>0</v>
      </c>
      <c r="P68">
        <v>3</v>
      </c>
      <c r="AA68">
        <f>IF(P68=1,$O$3,IF(P68=2,$O$4,$O$5))</f>
        <v>0.21</v>
      </c>
    </row>
    <row r="69" spans="1:27" x14ac:dyDescent="0.25">
      <c r="A69" t="s">
        <v>637</v>
      </c>
      <c r="E69" s="23" t="s">
        <v>8964</v>
      </c>
    </row>
    <row r="70" spans="1:27" x14ac:dyDescent="0.25">
      <c r="A70" t="s">
        <v>638</v>
      </c>
    </row>
    <row r="71" spans="1:27" x14ac:dyDescent="0.25">
      <c r="A71" t="s">
        <v>640</v>
      </c>
      <c r="E71" s="23" t="s">
        <v>1380</v>
      </c>
    </row>
    <row r="72" spans="1:27" ht="13" x14ac:dyDescent="0.25">
      <c r="A72" t="s">
        <v>628</v>
      </c>
      <c r="C72" s="18" t="s">
        <v>4051</v>
      </c>
      <c r="E72" s="19" t="s">
        <v>4052</v>
      </c>
      <c r="L72" s="20">
        <f>SUMIFS(L73:L76,A73:A76,"P")</f>
        <v>0</v>
      </c>
      <c r="M72" s="20">
        <f>SUMIFS(M73:M76,A73:A76,"P")</f>
        <v>0</v>
      </c>
      <c r="N72" s="21"/>
    </row>
    <row r="73" spans="1:27" x14ac:dyDescent="0.25">
      <c r="A73" t="s">
        <v>631</v>
      </c>
      <c r="B73">
        <v>88</v>
      </c>
      <c r="C73" s="22" t="s">
        <v>9740</v>
      </c>
      <c r="D73" t="s">
        <v>633</v>
      </c>
      <c r="E73" s="23" t="s">
        <v>889</v>
      </c>
      <c r="F73" s="24" t="s">
        <v>874</v>
      </c>
      <c r="G73" s="25">
        <v>156</v>
      </c>
      <c r="H73" s="24">
        <v>0</v>
      </c>
      <c r="I73" s="26">
        <f>ROUND(G73*H73,P4)</f>
        <v>0</v>
      </c>
      <c r="L73" s="27">
        <v>0</v>
      </c>
      <c r="M73" s="20">
        <f>ROUND(G73*L73,P4)</f>
        <v>0</v>
      </c>
      <c r="N73" s="21" t="s">
        <v>633</v>
      </c>
      <c r="O73" s="28">
        <f>M73*AA73</f>
        <v>0</v>
      </c>
      <c r="P73">
        <v>3</v>
      </c>
      <c r="AA73">
        <f>IF(P73=1,$O$3,IF(P73=2,$O$4,$O$5))</f>
        <v>0.21</v>
      </c>
    </row>
    <row r="74" spans="1:27" x14ac:dyDescent="0.25">
      <c r="A74" t="s">
        <v>637</v>
      </c>
      <c r="E74" s="23" t="s">
        <v>633</v>
      </c>
    </row>
    <row r="75" spans="1:27" x14ac:dyDescent="0.25">
      <c r="A75" t="s">
        <v>638</v>
      </c>
    </row>
    <row r="76" spans="1:27" x14ac:dyDescent="0.25">
      <c r="A76" t="s">
        <v>640</v>
      </c>
      <c r="E76" s="23" t="s">
        <v>1380</v>
      </c>
    </row>
    <row r="77" spans="1:27" ht="13" x14ac:dyDescent="0.25">
      <c r="A77" t="s">
        <v>628</v>
      </c>
      <c r="C77" s="18" t="s">
        <v>3232</v>
      </c>
      <c r="E77" s="19" t="s">
        <v>4807</v>
      </c>
      <c r="L77" s="20">
        <f>SUMIFS(L78:L89,A78:A89,"P")</f>
        <v>0</v>
      </c>
      <c r="M77" s="20">
        <f>SUMIFS(M78:M89,A78:A89,"P")</f>
        <v>0</v>
      </c>
      <c r="N77" s="21"/>
    </row>
    <row r="78" spans="1:27" x14ac:dyDescent="0.25">
      <c r="A78" t="s">
        <v>631</v>
      </c>
      <c r="B78">
        <v>13</v>
      </c>
      <c r="C78" s="22" t="s">
        <v>5585</v>
      </c>
      <c r="D78" t="s">
        <v>633</v>
      </c>
      <c r="E78" s="23" t="s">
        <v>5586</v>
      </c>
      <c r="F78" s="24" t="s">
        <v>874</v>
      </c>
      <c r="G78" s="25">
        <v>24.58</v>
      </c>
      <c r="H78" s="24">
        <v>0</v>
      </c>
      <c r="I78" s="26">
        <f>ROUND(G78*H78,P4)</f>
        <v>0</v>
      </c>
      <c r="L78" s="27">
        <v>0</v>
      </c>
      <c r="M78" s="20">
        <f>ROUND(G78*L78,P4)</f>
        <v>0</v>
      </c>
      <c r="N78" s="21" t="s">
        <v>636</v>
      </c>
      <c r="O78" s="28">
        <f>M78*AA78</f>
        <v>0</v>
      </c>
      <c r="P78">
        <v>3</v>
      </c>
      <c r="AA78">
        <f>IF(P78=1,$O$3,IF(P78=2,$O$4,$O$5))</f>
        <v>0.21</v>
      </c>
    </row>
    <row r="79" spans="1:27" x14ac:dyDescent="0.25">
      <c r="A79" t="s">
        <v>637</v>
      </c>
      <c r="E79" s="23" t="s">
        <v>9741</v>
      </c>
    </row>
    <row r="80" spans="1:27" x14ac:dyDescent="0.25">
      <c r="A80" t="s">
        <v>638</v>
      </c>
    </row>
    <row r="81" spans="1:27" x14ac:dyDescent="0.25">
      <c r="A81" t="s">
        <v>640</v>
      </c>
      <c r="E81" s="23" t="s">
        <v>1380</v>
      </c>
    </row>
    <row r="82" spans="1:27" x14ac:dyDescent="0.25">
      <c r="A82" t="s">
        <v>631</v>
      </c>
      <c r="B82">
        <v>14</v>
      </c>
      <c r="C82" s="22" t="s">
        <v>9212</v>
      </c>
      <c r="D82" t="s">
        <v>633</v>
      </c>
      <c r="E82" s="23" t="s">
        <v>9188</v>
      </c>
      <c r="F82" s="24" t="s">
        <v>874</v>
      </c>
      <c r="G82" s="25">
        <v>4.6900000000000004</v>
      </c>
      <c r="H82" s="24">
        <v>0</v>
      </c>
      <c r="I82" s="26">
        <f>ROUND(G82*H82,P4)</f>
        <v>0</v>
      </c>
      <c r="L82" s="27">
        <v>0</v>
      </c>
      <c r="M82" s="20">
        <f>ROUND(G82*L82,P4)</f>
        <v>0</v>
      </c>
      <c r="N82" s="21" t="s">
        <v>633</v>
      </c>
      <c r="O82" s="28">
        <f>M82*AA82</f>
        <v>0</v>
      </c>
      <c r="P82">
        <v>3</v>
      </c>
      <c r="AA82">
        <f>IF(P82=1,$O$3,IF(P82=2,$O$4,$O$5))</f>
        <v>0.21</v>
      </c>
    </row>
    <row r="83" spans="1:27" x14ac:dyDescent="0.25">
      <c r="A83" t="s">
        <v>637</v>
      </c>
      <c r="E83" s="23" t="s">
        <v>9213</v>
      </c>
    </row>
    <row r="84" spans="1:27" ht="26" x14ac:dyDescent="0.3">
      <c r="A84" t="s">
        <v>638</v>
      </c>
      <c r="E84" s="29" t="s">
        <v>9742</v>
      </c>
    </row>
    <row r="85" spans="1:27" x14ac:dyDescent="0.25">
      <c r="A85" t="s">
        <v>640</v>
      </c>
      <c r="E85" s="23" t="s">
        <v>1380</v>
      </c>
    </row>
    <row r="86" spans="1:27" x14ac:dyDescent="0.25">
      <c r="A86" t="s">
        <v>631</v>
      </c>
      <c r="B86">
        <v>15</v>
      </c>
      <c r="C86" s="22" t="s">
        <v>9187</v>
      </c>
      <c r="D86" t="s">
        <v>633</v>
      </c>
      <c r="E86" s="23" t="s">
        <v>9188</v>
      </c>
      <c r="F86" s="24" t="s">
        <v>874</v>
      </c>
      <c r="G86" s="25">
        <v>29.8</v>
      </c>
      <c r="H86" s="24">
        <v>0</v>
      </c>
      <c r="I86" s="26">
        <f>ROUND(G86*H86,P4)</f>
        <v>0</v>
      </c>
      <c r="L86" s="27">
        <v>0</v>
      </c>
      <c r="M86" s="20">
        <f>ROUND(G86*L86,P4)</f>
        <v>0</v>
      </c>
      <c r="N86" s="21" t="s">
        <v>636</v>
      </c>
      <c r="O86" s="28">
        <f>M86*AA86</f>
        <v>0</v>
      </c>
      <c r="P86">
        <v>3</v>
      </c>
      <c r="AA86">
        <f>IF(P86=1,$O$3,IF(P86=2,$O$4,$O$5))</f>
        <v>0.21</v>
      </c>
    </row>
    <row r="87" spans="1:27" x14ac:dyDescent="0.25">
      <c r="A87" t="s">
        <v>637</v>
      </c>
      <c r="E87" s="23" t="s">
        <v>9189</v>
      </c>
    </row>
    <row r="88" spans="1:27" ht="26" x14ac:dyDescent="0.3">
      <c r="A88" t="s">
        <v>638</v>
      </c>
      <c r="E88" s="29" t="s">
        <v>9743</v>
      </c>
    </row>
    <row r="89" spans="1:27" x14ac:dyDescent="0.25">
      <c r="A89" t="s">
        <v>640</v>
      </c>
      <c r="E89" s="23" t="s">
        <v>1380</v>
      </c>
    </row>
    <row r="90" spans="1:27" ht="13" x14ac:dyDescent="0.25">
      <c r="A90" t="s">
        <v>628</v>
      </c>
      <c r="C90" s="18" t="s">
        <v>899</v>
      </c>
      <c r="E90" s="19" t="s">
        <v>4064</v>
      </c>
      <c r="L90" s="20">
        <f>SUMIFS(L91:L134,A91:A134,"P")</f>
        <v>0</v>
      </c>
      <c r="M90" s="20">
        <f>SUMIFS(M91:M134,A91:A134,"P")</f>
        <v>0</v>
      </c>
      <c r="N90" s="21"/>
    </row>
    <row r="91" spans="1:27" ht="25" x14ac:dyDescent="0.25">
      <c r="A91" t="s">
        <v>631</v>
      </c>
      <c r="B91">
        <v>73</v>
      </c>
      <c r="C91" s="22" t="s">
        <v>3149</v>
      </c>
      <c r="D91" t="s">
        <v>633</v>
      </c>
      <c r="E91" s="23" t="s">
        <v>3150</v>
      </c>
      <c r="F91" s="24" t="s">
        <v>647</v>
      </c>
      <c r="G91" s="25">
        <v>15</v>
      </c>
      <c r="H91" s="24">
        <v>0</v>
      </c>
      <c r="I91" s="26">
        <f>ROUND(G91*H91,P4)</f>
        <v>0</v>
      </c>
      <c r="L91" s="27">
        <v>0</v>
      </c>
      <c r="M91" s="20">
        <f>ROUND(G91*L91,P4)</f>
        <v>0</v>
      </c>
      <c r="N91" s="21" t="s">
        <v>636</v>
      </c>
      <c r="O91" s="28">
        <f>M91*AA91</f>
        <v>0</v>
      </c>
      <c r="P91">
        <v>3</v>
      </c>
      <c r="AA91">
        <f>IF(P91=1,$O$3,IF(P91=2,$O$4,$O$5))</f>
        <v>0.21</v>
      </c>
    </row>
    <row r="92" spans="1:27" x14ac:dyDescent="0.25">
      <c r="A92" t="s">
        <v>637</v>
      </c>
      <c r="E92" s="23" t="s">
        <v>8965</v>
      </c>
    </row>
    <row r="93" spans="1:27" x14ac:dyDescent="0.25">
      <c r="A93" t="s">
        <v>638</v>
      </c>
    </row>
    <row r="94" spans="1:27" x14ac:dyDescent="0.25">
      <c r="A94" t="s">
        <v>640</v>
      </c>
      <c r="E94" s="23" t="s">
        <v>1380</v>
      </c>
    </row>
    <row r="95" spans="1:27" x14ac:dyDescent="0.25">
      <c r="A95" t="s">
        <v>631</v>
      </c>
      <c r="B95">
        <v>74</v>
      </c>
      <c r="C95" s="22" t="s">
        <v>4066</v>
      </c>
      <c r="D95" t="s">
        <v>633</v>
      </c>
      <c r="E95" s="23" t="s">
        <v>4067</v>
      </c>
      <c r="F95" s="24" t="s">
        <v>647</v>
      </c>
      <c r="G95" s="25">
        <v>80</v>
      </c>
      <c r="H95" s="24">
        <v>0</v>
      </c>
      <c r="I95" s="26">
        <f>ROUND(G95*H95,P4)</f>
        <v>0</v>
      </c>
      <c r="L95" s="27">
        <v>0</v>
      </c>
      <c r="M95" s="20">
        <f>ROUND(G95*L95,P4)</f>
        <v>0</v>
      </c>
      <c r="N95" s="21" t="s">
        <v>636</v>
      </c>
      <c r="O95" s="28">
        <f>M95*AA95</f>
        <v>0</v>
      </c>
      <c r="P95">
        <v>3</v>
      </c>
      <c r="AA95">
        <f>IF(P95=1,$O$3,IF(P95=2,$O$4,$O$5))</f>
        <v>0.21</v>
      </c>
    </row>
    <row r="96" spans="1:27" x14ac:dyDescent="0.25">
      <c r="A96" t="s">
        <v>637</v>
      </c>
      <c r="E96" s="23" t="s">
        <v>8966</v>
      </c>
    </row>
    <row r="97" spans="1:27" x14ac:dyDescent="0.25">
      <c r="A97" t="s">
        <v>638</v>
      </c>
    </row>
    <row r="98" spans="1:27" x14ac:dyDescent="0.25">
      <c r="A98" t="s">
        <v>640</v>
      </c>
      <c r="E98" s="23" t="s">
        <v>1380</v>
      </c>
    </row>
    <row r="99" spans="1:27" x14ac:dyDescent="0.25">
      <c r="A99" t="s">
        <v>631</v>
      </c>
      <c r="B99">
        <v>75</v>
      </c>
      <c r="C99" s="22" t="s">
        <v>4069</v>
      </c>
      <c r="D99" t="s">
        <v>633</v>
      </c>
      <c r="E99" s="23" t="s">
        <v>4070</v>
      </c>
      <c r="F99" s="24" t="s">
        <v>647</v>
      </c>
      <c r="G99" s="25">
        <v>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ht="25" x14ac:dyDescent="0.25">
      <c r="A103" t="s">
        <v>631</v>
      </c>
      <c r="B103">
        <v>76</v>
      </c>
      <c r="C103" s="22" t="s">
        <v>4071</v>
      </c>
      <c r="D103" t="s">
        <v>633</v>
      </c>
      <c r="E103" s="23" t="s">
        <v>4072</v>
      </c>
      <c r="F103" s="24" t="s">
        <v>657</v>
      </c>
      <c r="G103" s="25">
        <v>16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77</v>
      </c>
      <c r="C107" s="22" t="s">
        <v>1530</v>
      </c>
      <c r="D107" t="s">
        <v>633</v>
      </c>
      <c r="E107" s="23" t="s">
        <v>1531</v>
      </c>
      <c r="F107" s="24" t="s">
        <v>657</v>
      </c>
      <c r="G107" s="25">
        <v>14</v>
      </c>
      <c r="H107" s="24">
        <v>0</v>
      </c>
      <c r="I107" s="26">
        <f>ROUND(G107*H107,P4)</f>
        <v>0</v>
      </c>
      <c r="L107" s="27">
        <v>0</v>
      </c>
      <c r="M107" s="20">
        <f>ROUND(G107*L107,P4)</f>
        <v>0</v>
      </c>
      <c r="N107" s="21" t="s">
        <v>636</v>
      </c>
      <c r="O107" s="28">
        <f>M107*AA107</f>
        <v>0</v>
      </c>
      <c r="P107">
        <v>3</v>
      </c>
      <c r="AA107">
        <f>IF(P107=1,$O$3,IF(P107=2,$O$4,$O$5))</f>
        <v>0.21</v>
      </c>
    </row>
    <row r="108" spans="1:27" ht="25" x14ac:dyDescent="0.25">
      <c r="A108" t="s">
        <v>637</v>
      </c>
      <c r="E108" s="23" t="s">
        <v>8967</v>
      </c>
    </row>
    <row r="109" spans="1:27" x14ac:dyDescent="0.25">
      <c r="A109" t="s">
        <v>638</v>
      </c>
    </row>
    <row r="110" spans="1:27" x14ac:dyDescent="0.25">
      <c r="A110" t="s">
        <v>640</v>
      </c>
      <c r="E110" s="23" t="s">
        <v>1380</v>
      </c>
    </row>
    <row r="111" spans="1:27" ht="25" x14ac:dyDescent="0.25">
      <c r="A111" t="s">
        <v>631</v>
      </c>
      <c r="B111">
        <v>78</v>
      </c>
      <c r="C111" s="22" t="s">
        <v>924</v>
      </c>
      <c r="D111" t="s">
        <v>633</v>
      </c>
      <c r="E111" s="23" t="s">
        <v>925</v>
      </c>
      <c r="F111" s="24" t="s">
        <v>657</v>
      </c>
      <c r="G111" s="25">
        <v>4</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79</v>
      </c>
      <c r="C115" s="22" t="s">
        <v>921</v>
      </c>
      <c r="D115" t="s">
        <v>633</v>
      </c>
      <c r="E115" s="23" t="s">
        <v>922</v>
      </c>
      <c r="F115" s="24" t="s">
        <v>657</v>
      </c>
      <c r="G115" s="25">
        <v>36</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4074</v>
      </c>
    </row>
    <row r="117" spans="1:27" x14ac:dyDescent="0.25">
      <c r="A117" t="s">
        <v>638</v>
      </c>
    </row>
    <row r="118" spans="1:27" x14ac:dyDescent="0.25">
      <c r="A118" t="s">
        <v>640</v>
      </c>
      <c r="E118" s="23" t="s">
        <v>1380</v>
      </c>
    </row>
    <row r="119" spans="1:27" x14ac:dyDescent="0.25">
      <c r="A119" t="s">
        <v>631</v>
      </c>
      <c r="B119">
        <v>80</v>
      </c>
      <c r="C119" s="22" t="s">
        <v>927</v>
      </c>
      <c r="D119" t="s">
        <v>633</v>
      </c>
      <c r="E119" s="23" t="s">
        <v>928</v>
      </c>
      <c r="F119" s="24" t="s">
        <v>647</v>
      </c>
      <c r="G119" s="25">
        <v>95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4075</v>
      </c>
    </row>
    <row r="121" spans="1:27" x14ac:dyDescent="0.25">
      <c r="A121" t="s">
        <v>638</v>
      </c>
    </row>
    <row r="122" spans="1:27" x14ac:dyDescent="0.25">
      <c r="A122" t="s">
        <v>640</v>
      </c>
      <c r="E122" s="23" t="s">
        <v>1380</v>
      </c>
    </row>
    <row r="123" spans="1:27" ht="25" x14ac:dyDescent="0.25">
      <c r="A123" t="s">
        <v>631</v>
      </c>
      <c r="B123">
        <v>81</v>
      </c>
      <c r="C123" s="22" t="s">
        <v>1523</v>
      </c>
      <c r="D123" t="s">
        <v>633</v>
      </c>
      <c r="E123" s="23" t="s">
        <v>1524</v>
      </c>
      <c r="F123" s="24" t="s">
        <v>657</v>
      </c>
      <c r="G123" s="25">
        <v>36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4076</v>
      </c>
    </row>
    <row r="125" spans="1:27" x14ac:dyDescent="0.25">
      <c r="A125" t="s">
        <v>638</v>
      </c>
    </row>
    <row r="126" spans="1:27" x14ac:dyDescent="0.25">
      <c r="A126" t="s">
        <v>640</v>
      </c>
      <c r="E126" s="23" t="s">
        <v>1380</v>
      </c>
    </row>
    <row r="127" spans="1:27" x14ac:dyDescent="0.25">
      <c r="A127" t="s">
        <v>631</v>
      </c>
      <c r="B127">
        <v>82</v>
      </c>
      <c r="C127" s="22" t="s">
        <v>1772</v>
      </c>
      <c r="D127" t="s">
        <v>633</v>
      </c>
      <c r="E127" s="23" t="s">
        <v>1773</v>
      </c>
      <c r="F127" s="24" t="s">
        <v>647</v>
      </c>
      <c r="G127" s="25">
        <v>46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8968</v>
      </c>
    </row>
    <row r="129" spans="1:27" x14ac:dyDescent="0.25">
      <c r="A129" t="s">
        <v>638</v>
      </c>
    </row>
    <row r="130" spans="1:27" x14ac:dyDescent="0.25">
      <c r="A130" t="s">
        <v>640</v>
      </c>
      <c r="E130" s="23" t="s">
        <v>1380</v>
      </c>
    </row>
    <row r="131" spans="1:27" x14ac:dyDescent="0.25">
      <c r="A131" t="s">
        <v>631</v>
      </c>
      <c r="B131">
        <v>83</v>
      </c>
      <c r="C131" s="22" t="s">
        <v>8969</v>
      </c>
      <c r="D131" t="s">
        <v>633</v>
      </c>
      <c r="E131" s="23" t="s">
        <v>1934</v>
      </c>
      <c r="F131" s="24" t="s">
        <v>9744</v>
      </c>
      <c r="G131" s="25">
        <v>24.318000000000001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8970</v>
      </c>
    </row>
    <row r="133" spans="1:27" x14ac:dyDescent="0.25">
      <c r="A133" t="s">
        <v>638</v>
      </c>
    </row>
    <row r="134" spans="1:27" x14ac:dyDescent="0.25">
      <c r="A134" t="s">
        <v>640</v>
      </c>
      <c r="E134" s="23" t="s">
        <v>1380</v>
      </c>
    </row>
    <row r="135" spans="1:27" ht="13" x14ac:dyDescent="0.25">
      <c r="A135" t="s">
        <v>628</v>
      </c>
      <c r="C135" s="18" t="s">
        <v>932</v>
      </c>
      <c r="E135" s="19" t="s">
        <v>4082</v>
      </c>
      <c r="L135" s="20">
        <f>SUMIFS(L136:L231,A136:A231,"P")</f>
        <v>0</v>
      </c>
      <c r="M135" s="20">
        <f>SUMIFS(M136:M231,A136:A231,"P")</f>
        <v>0</v>
      </c>
      <c r="N135" s="21"/>
    </row>
    <row r="136" spans="1:27" ht="25" x14ac:dyDescent="0.25">
      <c r="A136" t="s">
        <v>631</v>
      </c>
      <c r="B136">
        <v>49</v>
      </c>
      <c r="C136" s="22" t="s">
        <v>8971</v>
      </c>
      <c r="D136" t="s">
        <v>633</v>
      </c>
      <c r="E136" s="23" t="s">
        <v>8972</v>
      </c>
      <c r="F136" s="24" t="s">
        <v>647</v>
      </c>
      <c r="G136" s="25">
        <v>66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8973</v>
      </c>
    </row>
    <row r="138" spans="1:27" ht="26" x14ac:dyDescent="0.3">
      <c r="A138" t="s">
        <v>638</v>
      </c>
      <c r="E138" s="29" t="s">
        <v>9745</v>
      </c>
    </row>
    <row r="139" spans="1:27" x14ac:dyDescent="0.25">
      <c r="A139" t="s">
        <v>640</v>
      </c>
      <c r="E139" s="23" t="s">
        <v>1380</v>
      </c>
    </row>
    <row r="140" spans="1:27" x14ac:dyDescent="0.25">
      <c r="A140" t="s">
        <v>631</v>
      </c>
      <c r="B140">
        <v>50</v>
      </c>
      <c r="C140" s="22" t="s">
        <v>8976</v>
      </c>
      <c r="D140" t="s">
        <v>633</v>
      </c>
      <c r="E140" s="23" t="s">
        <v>8977</v>
      </c>
      <c r="F140" s="24" t="s">
        <v>647</v>
      </c>
      <c r="G140" s="25">
        <v>80</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9014</v>
      </c>
    </row>
    <row r="142" spans="1:27" x14ac:dyDescent="0.25">
      <c r="A142" t="s">
        <v>638</v>
      </c>
    </row>
    <row r="143" spans="1:27" x14ac:dyDescent="0.25">
      <c r="A143" t="s">
        <v>640</v>
      </c>
      <c r="E143" s="23" t="s">
        <v>1380</v>
      </c>
    </row>
    <row r="144" spans="1:27" ht="25" x14ac:dyDescent="0.25">
      <c r="A144" t="s">
        <v>631</v>
      </c>
      <c r="B144">
        <v>51</v>
      </c>
      <c r="C144" s="22" t="s">
        <v>3972</v>
      </c>
      <c r="D144" t="s">
        <v>633</v>
      </c>
      <c r="E144" s="23" t="s">
        <v>3973</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8979</v>
      </c>
    </row>
    <row r="146" spans="1:27" x14ac:dyDescent="0.25">
      <c r="A146" t="s">
        <v>638</v>
      </c>
    </row>
    <row r="147" spans="1:27" x14ac:dyDescent="0.25">
      <c r="A147" t="s">
        <v>640</v>
      </c>
      <c r="E147" s="23" t="s">
        <v>1380</v>
      </c>
    </row>
    <row r="148" spans="1:27" ht="25" x14ac:dyDescent="0.25">
      <c r="A148" t="s">
        <v>631</v>
      </c>
      <c r="B148">
        <v>52</v>
      </c>
      <c r="C148" s="22" t="s">
        <v>8980</v>
      </c>
      <c r="D148" t="s">
        <v>633</v>
      </c>
      <c r="E148" s="23" t="s">
        <v>8981</v>
      </c>
      <c r="F148" s="24" t="s">
        <v>657</v>
      </c>
      <c r="G148" s="25">
        <v>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9746</v>
      </c>
    </row>
    <row r="151" spans="1:27" x14ac:dyDescent="0.25">
      <c r="A151" t="s">
        <v>640</v>
      </c>
      <c r="E151" s="23" t="s">
        <v>1380</v>
      </c>
    </row>
    <row r="152" spans="1:27" ht="25" x14ac:dyDescent="0.25">
      <c r="A152" t="s">
        <v>631</v>
      </c>
      <c r="B152">
        <v>53</v>
      </c>
      <c r="C152" s="22" t="s">
        <v>8983</v>
      </c>
      <c r="D152" t="s">
        <v>633</v>
      </c>
      <c r="E152" s="23" t="s">
        <v>8984</v>
      </c>
      <c r="F152" s="24" t="s">
        <v>657</v>
      </c>
      <c r="G152" s="25">
        <v>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8985</v>
      </c>
    </row>
    <row r="154" spans="1:27" ht="26" x14ac:dyDescent="0.3">
      <c r="A154" t="s">
        <v>638</v>
      </c>
      <c r="E154" s="29" t="s">
        <v>9746</v>
      </c>
    </row>
    <row r="155" spans="1:27" x14ac:dyDescent="0.25">
      <c r="A155" t="s">
        <v>640</v>
      </c>
      <c r="E155" s="23" t="s">
        <v>1380</v>
      </c>
    </row>
    <row r="156" spans="1:27" ht="25" x14ac:dyDescent="0.25">
      <c r="A156" t="s">
        <v>631</v>
      </c>
      <c r="B156">
        <v>54</v>
      </c>
      <c r="C156" s="22" t="s">
        <v>2825</v>
      </c>
      <c r="D156" t="s">
        <v>633</v>
      </c>
      <c r="E156" s="23" t="s">
        <v>2826</v>
      </c>
      <c r="F156" s="24" t="s">
        <v>657</v>
      </c>
      <c r="G156" s="25">
        <v>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9014</v>
      </c>
    </row>
    <row r="158" spans="1:27" x14ac:dyDescent="0.25">
      <c r="A158" t="s">
        <v>638</v>
      </c>
    </row>
    <row r="159" spans="1:27" x14ac:dyDescent="0.25">
      <c r="A159" t="s">
        <v>640</v>
      </c>
      <c r="E159" s="23" t="s">
        <v>1380</v>
      </c>
    </row>
    <row r="160" spans="1:27" ht="25" x14ac:dyDescent="0.25">
      <c r="A160" t="s">
        <v>631</v>
      </c>
      <c r="B160">
        <v>55</v>
      </c>
      <c r="C160" s="22" t="s">
        <v>2527</v>
      </c>
      <c r="D160" t="s">
        <v>633</v>
      </c>
      <c r="E160" s="23" t="s">
        <v>2528</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8979</v>
      </c>
    </row>
    <row r="162" spans="1:27" x14ac:dyDescent="0.25">
      <c r="A162" t="s">
        <v>638</v>
      </c>
    </row>
    <row r="163" spans="1:27" x14ac:dyDescent="0.25">
      <c r="A163" t="s">
        <v>640</v>
      </c>
      <c r="E163" s="23" t="s">
        <v>1380</v>
      </c>
    </row>
    <row r="164" spans="1:27" x14ac:dyDescent="0.25">
      <c r="A164" t="s">
        <v>631</v>
      </c>
      <c r="B164">
        <v>56</v>
      </c>
      <c r="C164" s="22" t="s">
        <v>4099</v>
      </c>
      <c r="D164" t="s">
        <v>633</v>
      </c>
      <c r="E164" s="23" t="s">
        <v>4100</v>
      </c>
      <c r="F164" s="24" t="s">
        <v>647</v>
      </c>
      <c r="G164" s="25">
        <v>1.32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x14ac:dyDescent="0.25">
      <c r="A166" t="s">
        <v>638</v>
      </c>
    </row>
    <row r="167" spans="1:27" x14ac:dyDescent="0.25">
      <c r="A167" t="s">
        <v>640</v>
      </c>
      <c r="E167" s="23" t="s">
        <v>1380</v>
      </c>
    </row>
    <row r="168" spans="1:27" x14ac:dyDescent="0.25">
      <c r="A168" t="s">
        <v>631</v>
      </c>
      <c r="B168">
        <v>57</v>
      </c>
      <c r="C168" s="22" t="s">
        <v>954</v>
      </c>
      <c r="D168" t="s">
        <v>633</v>
      </c>
      <c r="E168" s="23" t="s">
        <v>955</v>
      </c>
      <c r="F168" s="24" t="s">
        <v>647</v>
      </c>
      <c r="G168" s="25">
        <v>196</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8988</v>
      </c>
    </row>
    <row r="170" spans="1:27" x14ac:dyDescent="0.25">
      <c r="A170" t="s">
        <v>638</v>
      </c>
    </row>
    <row r="171" spans="1:27" x14ac:dyDescent="0.25">
      <c r="A171" t="s">
        <v>640</v>
      </c>
      <c r="E171" s="23" t="s">
        <v>1380</v>
      </c>
    </row>
    <row r="172" spans="1:27" ht="25" x14ac:dyDescent="0.25">
      <c r="A172" t="s">
        <v>631</v>
      </c>
      <c r="B172">
        <v>58</v>
      </c>
      <c r="C172" s="22" t="s">
        <v>8989</v>
      </c>
      <c r="D172" t="s">
        <v>633</v>
      </c>
      <c r="E172" s="23" t="s">
        <v>8990</v>
      </c>
      <c r="F172" s="24" t="s">
        <v>657</v>
      </c>
      <c r="G172" s="25">
        <v>1</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8991</v>
      </c>
    </row>
    <row r="174" spans="1:27" x14ac:dyDescent="0.25">
      <c r="A174" t="s">
        <v>638</v>
      </c>
    </row>
    <row r="175" spans="1:27" x14ac:dyDescent="0.25">
      <c r="A175" t="s">
        <v>640</v>
      </c>
      <c r="E175" s="23" t="s">
        <v>1380</v>
      </c>
    </row>
    <row r="176" spans="1:27" ht="25" x14ac:dyDescent="0.25">
      <c r="A176" t="s">
        <v>631</v>
      </c>
      <c r="B176">
        <v>59</v>
      </c>
      <c r="C176" s="22" t="s">
        <v>8992</v>
      </c>
      <c r="D176" t="s">
        <v>633</v>
      </c>
      <c r="E176" s="23" t="s">
        <v>8993</v>
      </c>
      <c r="F176" s="24" t="s">
        <v>657</v>
      </c>
      <c r="G176" s="25">
        <v>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8994</v>
      </c>
    </row>
    <row r="178" spans="1:27" x14ac:dyDescent="0.25">
      <c r="A178" t="s">
        <v>638</v>
      </c>
    </row>
    <row r="179" spans="1:27" x14ac:dyDescent="0.25">
      <c r="A179" t="s">
        <v>640</v>
      </c>
      <c r="E179" s="23" t="s">
        <v>1380</v>
      </c>
    </row>
    <row r="180" spans="1:27" x14ac:dyDescent="0.25">
      <c r="A180" t="s">
        <v>631</v>
      </c>
      <c r="B180">
        <v>60</v>
      </c>
      <c r="C180" s="22" t="s">
        <v>934</v>
      </c>
      <c r="D180" t="s">
        <v>633</v>
      </c>
      <c r="E180" s="23" t="s">
        <v>935</v>
      </c>
      <c r="F180" s="24" t="s">
        <v>647</v>
      </c>
      <c r="G180" s="25">
        <v>50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x14ac:dyDescent="0.25">
      <c r="A182" t="s">
        <v>638</v>
      </c>
    </row>
    <row r="183" spans="1:27" x14ac:dyDescent="0.25">
      <c r="A183" t="s">
        <v>640</v>
      </c>
      <c r="E183" s="23" t="s">
        <v>1380</v>
      </c>
    </row>
    <row r="184" spans="1:27" x14ac:dyDescent="0.25">
      <c r="A184" t="s">
        <v>631</v>
      </c>
      <c r="B184">
        <v>61</v>
      </c>
      <c r="C184" s="22" t="s">
        <v>2867</v>
      </c>
      <c r="D184" t="s">
        <v>633</v>
      </c>
      <c r="E184" s="23" t="s">
        <v>2868</v>
      </c>
      <c r="F184" s="24" t="s">
        <v>657</v>
      </c>
      <c r="G184" s="25">
        <v>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x14ac:dyDescent="0.25">
      <c r="A186" t="s">
        <v>638</v>
      </c>
    </row>
    <row r="187" spans="1:27" x14ac:dyDescent="0.25">
      <c r="A187" t="s">
        <v>640</v>
      </c>
      <c r="E187" s="23" t="s">
        <v>1380</v>
      </c>
    </row>
    <row r="188" spans="1:27" x14ac:dyDescent="0.25">
      <c r="A188" t="s">
        <v>631</v>
      </c>
      <c r="B188">
        <v>62</v>
      </c>
      <c r="C188" s="22" t="s">
        <v>4103</v>
      </c>
      <c r="D188" t="s">
        <v>633</v>
      </c>
      <c r="E188" s="23" t="s">
        <v>4104</v>
      </c>
      <c r="F188" s="24" t="s">
        <v>657</v>
      </c>
      <c r="G188" s="25">
        <v>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x14ac:dyDescent="0.25">
      <c r="A190" t="s">
        <v>638</v>
      </c>
    </row>
    <row r="191" spans="1:27" x14ac:dyDescent="0.25">
      <c r="A191" t="s">
        <v>640</v>
      </c>
      <c r="E191" s="23" t="s">
        <v>1380</v>
      </c>
    </row>
    <row r="192" spans="1:27" x14ac:dyDescent="0.25">
      <c r="A192" t="s">
        <v>631</v>
      </c>
      <c r="B192">
        <v>63</v>
      </c>
      <c r="C192" s="22" t="s">
        <v>4105</v>
      </c>
      <c r="D192" t="s">
        <v>633</v>
      </c>
      <c r="E192" s="23" t="s">
        <v>4106</v>
      </c>
      <c r="F192" s="24" t="s">
        <v>657</v>
      </c>
      <c r="G192" s="25">
        <v>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x14ac:dyDescent="0.25">
      <c r="A194" t="s">
        <v>638</v>
      </c>
    </row>
    <row r="195" spans="1:27" x14ac:dyDescent="0.25">
      <c r="A195" t="s">
        <v>640</v>
      </c>
      <c r="E195" s="23" t="s">
        <v>1380</v>
      </c>
    </row>
    <row r="196" spans="1:27" ht="25" x14ac:dyDescent="0.25">
      <c r="A196" t="s">
        <v>631</v>
      </c>
      <c r="B196">
        <v>64</v>
      </c>
      <c r="C196" s="22" t="s">
        <v>1865</v>
      </c>
      <c r="D196" t="s">
        <v>633</v>
      </c>
      <c r="E196" s="23" t="s">
        <v>1866</v>
      </c>
      <c r="F196" s="24" t="s">
        <v>657</v>
      </c>
      <c r="G196" s="25">
        <v>1</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x14ac:dyDescent="0.25">
      <c r="A198" t="s">
        <v>638</v>
      </c>
    </row>
    <row r="199" spans="1:27" x14ac:dyDescent="0.25">
      <c r="A199" t="s">
        <v>640</v>
      </c>
      <c r="E199" s="23" t="s">
        <v>1380</v>
      </c>
    </row>
    <row r="200" spans="1:27" ht="37.5" x14ac:dyDescent="0.25">
      <c r="A200" t="s">
        <v>631</v>
      </c>
      <c r="B200">
        <v>65</v>
      </c>
      <c r="C200" s="22" t="s">
        <v>1867</v>
      </c>
      <c r="D200" t="s">
        <v>633</v>
      </c>
      <c r="E200" s="23" t="s">
        <v>1868</v>
      </c>
      <c r="F200" s="24" t="s">
        <v>657</v>
      </c>
      <c r="G200" s="25">
        <v>1</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x14ac:dyDescent="0.25">
      <c r="A202" t="s">
        <v>638</v>
      </c>
    </row>
    <row r="203" spans="1:27" x14ac:dyDescent="0.25">
      <c r="A203" t="s">
        <v>640</v>
      </c>
      <c r="E203" s="23" t="s">
        <v>1380</v>
      </c>
    </row>
    <row r="204" spans="1:27" x14ac:dyDescent="0.25">
      <c r="A204" t="s">
        <v>631</v>
      </c>
      <c r="B204">
        <v>66</v>
      </c>
      <c r="C204" s="22" t="s">
        <v>3680</v>
      </c>
      <c r="D204" t="s">
        <v>633</v>
      </c>
      <c r="E204" s="23" t="s">
        <v>3681</v>
      </c>
      <c r="F204" s="24" t="s">
        <v>814</v>
      </c>
      <c r="G204" s="25">
        <v>48</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633</v>
      </c>
    </row>
    <row r="206" spans="1:27" x14ac:dyDescent="0.25">
      <c r="A206" t="s">
        <v>638</v>
      </c>
    </row>
    <row r="207" spans="1:27" x14ac:dyDescent="0.25">
      <c r="A207" t="s">
        <v>640</v>
      </c>
      <c r="E207" s="23" t="s">
        <v>1380</v>
      </c>
    </row>
    <row r="208" spans="1:27" x14ac:dyDescent="0.25">
      <c r="A208" t="s">
        <v>631</v>
      </c>
      <c r="B208">
        <v>67</v>
      </c>
      <c r="C208" s="22" t="s">
        <v>3682</v>
      </c>
      <c r="D208" t="s">
        <v>633</v>
      </c>
      <c r="E208" s="23" t="s">
        <v>3683</v>
      </c>
      <c r="F208" s="24" t="s">
        <v>814</v>
      </c>
      <c r="G208" s="25">
        <v>16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x14ac:dyDescent="0.25">
      <c r="A210" t="s">
        <v>638</v>
      </c>
    </row>
    <row r="211" spans="1:27" x14ac:dyDescent="0.25">
      <c r="A211" t="s">
        <v>640</v>
      </c>
      <c r="E211" s="23" t="s">
        <v>1380</v>
      </c>
    </row>
    <row r="212" spans="1:27" x14ac:dyDescent="0.25">
      <c r="A212" t="s">
        <v>631</v>
      </c>
      <c r="B212">
        <v>68</v>
      </c>
      <c r="C212" s="22" t="s">
        <v>3685</v>
      </c>
      <c r="D212" t="s">
        <v>633</v>
      </c>
      <c r="E212" s="23" t="s">
        <v>3686</v>
      </c>
      <c r="F212" s="24" t="s">
        <v>814</v>
      </c>
      <c r="G212" s="25">
        <v>80</v>
      </c>
      <c r="H212" s="24">
        <v>0</v>
      </c>
      <c r="I212" s="26">
        <f>ROUND(G212*H212,P4)</f>
        <v>0</v>
      </c>
      <c r="L212" s="27">
        <v>0</v>
      </c>
      <c r="M212" s="20">
        <f>ROUND(G212*L212,P4)</f>
        <v>0</v>
      </c>
      <c r="N212" s="21" t="s">
        <v>636</v>
      </c>
      <c r="O212" s="28">
        <f>M212*AA212</f>
        <v>0</v>
      </c>
      <c r="P212">
        <v>3</v>
      </c>
      <c r="AA212">
        <f>IF(P212=1,$O$3,IF(P212=2,$O$4,$O$5))</f>
        <v>0.21</v>
      </c>
    </row>
    <row r="213" spans="1:27" ht="50" x14ac:dyDescent="0.25">
      <c r="A213" t="s">
        <v>637</v>
      </c>
      <c r="E213" s="23" t="s">
        <v>8995</v>
      </c>
    </row>
    <row r="214" spans="1:27" x14ac:dyDescent="0.25">
      <c r="A214" t="s">
        <v>638</v>
      </c>
    </row>
    <row r="215" spans="1:27" x14ac:dyDescent="0.25">
      <c r="A215" t="s">
        <v>640</v>
      </c>
      <c r="E215" s="23" t="s">
        <v>1380</v>
      </c>
    </row>
    <row r="216" spans="1:27" x14ac:dyDescent="0.25">
      <c r="A216" t="s">
        <v>631</v>
      </c>
      <c r="B216">
        <v>69</v>
      </c>
      <c r="C216" s="22" t="s">
        <v>3677</v>
      </c>
      <c r="D216" t="s">
        <v>633</v>
      </c>
      <c r="E216" s="23" t="s">
        <v>3678</v>
      </c>
      <c r="F216" s="24" t="s">
        <v>814</v>
      </c>
      <c r="G216" s="25">
        <v>128</v>
      </c>
      <c r="H216" s="24">
        <v>0</v>
      </c>
      <c r="I216" s="26">
        <f>ROUND(G216*H216,P4)</f>
        <v>0</v>
      </c>
      <c r="L216" s="27">
        <v>0</v>
      </c>
      <c r="M216" s="20">
        <f>ROUND(G216*L216,P4)</f>
        <v>0</v>
      </c>
      <c r="N216" s="21" t="s">
        <v>636</v>
      </c>
      <c r="O216" s="28">
        <f>M216*AA216</f>
        <v>0</v>
      </c>
      <c r="P216">
        <v>3</v>
      </c>
      <c r="AA216">
        <f>IF(P216=1,$O$3,IF(P216=2,$O$4,$O$5))</f>
        <v>0.21</v>
      </c>
    </row>
    <row r="217" spans="1:27" x14ac:dyDescent="0.25">
      <c r="A217" t="s">
        <v>637</v>
      </c>
      <c r="E217" s="23" t="s">
        <v>633</v>
      </c>
    </row>
    <row r="218" spans="1:27" x14ac:dyDescent="0.25">
      <c r="A218" t="s">
        <v>638</v>
      </c>
    </row>
    <row r="219" spans="1:27" x14ac:dyDescent="0.25">
      <c r="A219" t="s">
        <v>640</v>
      </c>
      <c r="E219" s="23" t="s">
        <v>1380</v>
      </c>
    </row>
    <row r="220" spans="1:27" x14ac:dyDescent="0.25">
      <c r="A220" t="s">
        <v>631</v>
      </c>
      <c r="B220">
        <v>70</v>
      </c>
      <c r="C220" s="22" t="s">
        <v>1958</v>
      </c>
      <c r="D220" t="s">
        <v>633</v>
      </c>
      <c r="E220" s="23" t="s">
        <v>1959</v>
      </c>
      <c r="F220" s="24" t="s">
        <v>647</v>
      </c>
      <c r="G220" s="25">
        <v>20</v>
      </c>
      <c r="H220" s="24">
        <v>0</v>
      </c>
      <c r="I220" s="26">
        <f>ROUND(G220*H220,P4)</f>
        <v>0</v>
      </c>
      <c r="L220" s="27">
        <v>0</v>
      </c>
      <c r="M220" s="20">
        <f>ROUND(G220*L220,P4)</f>
        <v>0</v>
      </c>
      <c r="N220" s="21" t="s">
        <v>636</v>
      </c>
      <c r="O220" s="28">
        <f>M220*AA220</f>
        <v>0</v>
      </c>
      <c r="P220">
        <v>3</v>
      </c>
      <c r="AA220">
        <f>IF(P220=1,$O$3,IF(P220=2,$O$4,$O$5))</f>
        <v>0.21</v>
      </c>
    </row>
    <row r="221" spans="1:27" x14ac:dyDescent="0.25">
      <c r="A221" t="s">
        <v>637</v>
      </c>
      <c r="E221" s="23" t="s">
        <v>9043</v>
      </c>
    </row>
    <row r="222" spans="1:27" x14ac:dyDescent="0.25">
      <c r="A222" t="s">
        <v>638</v>
      </c>
    </row>
    <row r="223" spans="1:27" x14ac:dyDescent="0.25">
      <c r="A223" t="s">
        <v>640</v>
      </c>
      <c r="E223" s="23" t="s">
        <v>1380</v>
      </c>
    </row>
    <row r="224" spans="1:27" x14ac:dyDescent="0.25">
      <c r="A224" t="s">
        <v>631</v>
      </c>
      <c r="B224">
        <v>71</v>
      </c>
      <c r="C224" s="22" t="s">
        <v>8997</v>
      </c>
      <c r="D224" t="s">
        <v>633</v>
      </c>
      <c r="E224" s="23" t="s">
        <v>8998</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8999</v>
      </c>
    </row>
    <row r="226" spans="1:27" x14ac:dyDescent="0.25">
      <c r="A226" t="s">
        <v>638</v>
      </c>
    </row>
    <row r="227" spans="1:27" x14ac:dyDescent="0.25">
      <c r="A227" t="s">
        <v>640</v>
      </c>
      <c r="E227" s="23" t="s">
        <v>1380</v>
      </c>
    </row>
    <row r="228" spans="1:27" x14ac:dyDescent="0.25">
      <c r="A228" t="s">
        <v>631</v>
      </c>
      <c r="B228">
        <v>72</v>
      </c>
      <c r="C228" s="22" t="s">
        <v>9000</v>
      </c>
      <c r="D228" t="s">
        <v>633</v>
      </c>
      <c r="E228" s="23" t="s">
        <v>1934</v>
      </c>
      <c r="F228" s="24" t="s">
        <v>9744</v>
      </c>
      <c r="G228" s="25">
        <v>14</v>
      </c>
      <c r="H228" s="24">
        <v>0</v>
      </c>
      <c r="I228" s="26">
        <f>ROUND(G228*H228,P4)</f>
        <v>0</v>
      </c>
      <c r="L228" s="27">
        <v>0</v>
      </c>
      <c r="M228" s="20">
        <f>ROUND(G228*L228,P4)</f>
        <v>0</v>
      </c>
      <c r="N228" s="21" t="s">
        <v>633</v>
      </c>
      <c r="O228" s="28">
        <f>M228*AA228</f>
        <v>0</v>
      </c>
      <c r="P228">
        <v>3</v>
      </c>
      <c r="AA228">
        <f>IF(P228=1,$O$3,IF(P228=2,$O$4,$O$5))</f>
        <v>0.21</v>
      </c>
    </row>
    <row r="229" spans="1:27" x14ac:dyDescent="0.25">
      <c r="A229" t="s">
        <v>637</v>
      </c>
      <c r="E229" s="23" t="s">
        <v>9001</v>
      </c>
    </row>
    <row r="230" spans="1:27" x14ac:dyDescent="0.25">
      <c r="A230" t="s">
        <v>638</v>
      </c>
    </row>
    <row r="231" spans="1:27" x14ac:dyDescent="0.25">
      <c r="A231" t="s">
        <v>640</v>
      </c>
      <c r="E231" s="23" t="s">
        <v>1380</v>
      </c>
    </row>
    <row r="232" spans="1:27" ht="13" x14ac:dyDescent="0.25">
      <c r="A232" t="s">
        <v>628</v>
      </c>
      <c r="C232" s="18" t="s">
        <v>4857</v>
      </c>
      <c r="E232" s="19" t="s">
        <v>5603</v>
      </c>
      <c r="L232" s="20">
        <f>SUMIFS(L233:L356,A233:A356,"P")</f>
        <v>0</v>
      </c>
      <c r="M232" s="20">
        <f>SUMIFS(M233:M356,A233:A356,"P")</f>
        <v>0</v>
      </c>
      <c r="N232" s="21"/>
    </row>
    <row r="233" spans="1:27" x14ac:dyDescent="0.25">
      <c r="A233" t="s">
        <v>631</v>
      </c>
      <c r="B233">
        <v>16</v>
      </c>
      <c r="C233" s="22" t="s">
        <v>9406</v>
      </c>
      <c r="D233" t="s">
        <v>633</v>
      </c>
      <c r="E233" s="23" t="s">
        <v>9407</v>
      </c>
      <c r="F233" s="24" t="s">
        <v>647</v>
      </c>
      <c r="G233" s="25">
        <v>22.53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9408</v>
      </c>
    </row>
    <row r="235" spans="1:27" x14ac:dyDescent="0.25">
      <c r="A235" t="s">
        <v>638</v>
      </c>
    </row>
    <row r="236" spans="1:27" x14ac:dyDescent="0.25">
      <c r="A236" t="s">
        <v>640</v>
      </c>
      <c r="E236" s="23" t="s">
        <v>1380</v>
      </c>
    </row>
    <row r="237" spans="1:27" x14ac:dyDescent="0.25">
      <c r="A237" t="s">
        <v>631</v>
      </c>
      <c r="B237">
        <v>17</v>
      </c>
      <c r="C237" s="22" t="s">
        <v>9649</v>
      </c>
      <c r="D237" t="s">
        <v>633</v>
      </c>
      <c r="E237" s="23" t="s">
        <v>9650</v>
      </c>
      <c r="F237" s="24" t="s">
        <v>647</v>
      </c>
      <c r="G237" s="25">
        <v>105.1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9408</v>
      </c>
    </row>
    <row r="239" spans="1:27" x14ac:dyDescent="0.25">
      <c r="A239" t="s">
        <v>638</v>
      </c>
    </row>
    <row r="240" spans="1:27" x14ac:dyDescent="0.25">
      <c r="A240" t="s">
        <v>640</v>
      </c>
      <c r="E240" s="23" t="s">
        <v>1380</v>
      </c>
    </row>
    <row r="241" spans="1:27" x14ac:dyDescent="0.25">
      <c r="A241" t="s">
        <v>631</v>
      </c>
      <c r="B241">
        <v>18</v>
      </c>
      <c r="C241" s="22" t="s">
        <v>9651</v>
      </c>
      <c r="D241" t="s">
        <v>633</v>
      </c>
      <c r="E241" s="23" t="s">
        <v>9652</v>
      </c>
      <c r="F241" s="24" t="s">
        <v>647</v>
      </c>
      <c r="G241" s="25">
        <v>241.2</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9408</v>
      </c>
    </row>
    <row r="243" spans="1:27" x14ac:dyDescent="0.25">
      <c r="A243" t="s">
        <v>638</v>
      </c>
    </row>
    <row r="244" spans="1:27" x14ac:dyDescent="0.25">
      <c r="A244" t="s">
        <v>640</v>
      </c>
      <c r="E244" s="23" t="s">
        <v>1380</v>
      </c>
    </row>
    <row r="245" spans="1:27" x14ac:dyDescent="0.25">
      <c r="A245" t="s">
        <v>631</v>
      </c>
      <c r="B245">
        <v>19</v>
      </c>
      <c r="C245" s="22" t="s">
        <v>9653</v>
      </c>
      <c r="D245" t="s">
        <v>633</v>
      </c>
      <c r="E245" s="23" t="s">
        <v>9654</v>
      </c>
      <c r="F245" s="24" t="s">
        <v>647</v>
      </c>
      <c r="G245" s="25">
        <v>99.7</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9655</v>
      </c>
    </row>
    <row r="247" spans="1:27" x14ac:dyDescent="0.25">
      <c r="A247" t="s">
        <v>638</v>
      </c>
    </row>
    <row r="248" spans="1:27" x14ac:dyDescent="0.25">
      <c r="A248" t="s">
        <v>640</v>
      </c>
      <c r="E248" s="23" t="s">
        <v>1380</v>
      </c>
    </row>
    <row r="249" spans="1:27" x14ac:dyDescent="0.25">
      <c r="A249" t="s">
        <v>631</v>
      </c>
      <c r="B249">
        <v>20</v>
      </c>
      <c r="C249" s="22" t="s">
        <v>9656</v>
      </c>
      <c r="D249" t="s">
        <v>633</v>
      </c>
      <c r="E249" s="23" t="s">
        <v>9657</v>
      </c>
      <c r="F249" s="24" t="s">
        <v>647</v>
      </c>
      <c r="G249" s="25">
        <v>99.7</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x14ac:dyDescent="0.25">
      <c r="A251" t="s">
        <v>638</v>
      </c>
    </row>
    <row r="252" spans="1:27" x14ac:dyDescent="0.25">
      <c r="A252" t="s">
        <v>640</v>
      </c>
      <c r="E252" s="23" t="s">
        <v>1380</v>
      </c>
    </row>
    <row r="253" spans="1:27" x14ac:dyDescent="0.25">
      <c r="A253" t="s">
        <v>631</v>
      </c>
      <c r="B253">
        <v>21</v>
      </c>
      <c r="C253" s="22" t="s">
        <v>9416</v>
      </c>
      <c r="D253" t="s">
        <v>633</v>
      </c>
      <c r="E253" s="23" t="s">
        <v>9417</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x14ac:dyDescent="0.25">
      <c r="A255" t="s">
        <v>638</v>
      </c>
    </row>
    <row r="256" spans="1:27" x14ac:dyDescent="0.25">
      <c r="A256" t="s">
        <v>640</v>
      </c>
      <c r="E256" s="23" t="s">
        <v>1380</v>
      </c>
    </row>
    <row r="257" spans="1:27" x14ac:dyDescent="0.25">
      <c r="A257" t="s">
        <v>631</v>
      </c>
      <c r="B257">
        <v>22</v>
      </c>
      <c r="C257" s="22" t="s">
        <v>9658</v>
      </c>
      <c r="D257" t="s">
        <v>633</v>
      </c>
      <c r="E257" s="23" t="s">
        <v>9659</v>
      </c>
      <c r="F257" s="24" t="s">
        <v>657</v>
      </c>
      <c r="G257" s="25">
        <v>2</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x14ac:dyDescent="0.25">
      <c r="A259" t="s">
        <v>638</v>
      </c>
    </row>
    <row r="260" spans="1:27" x14ac:dyDescent="0.25">
      <c r="A260" t="s">
        <v>640</v>
      </c>
      <c r="E260" s="23" t="s">
        <v>1380</v>
      </c>
    </row>
    <row r="261" spans="1:27" x14ac:dyDescent="0.25">
      <c r="A261" t="s">
        <v>631</v>
      </c>
      <c r="B261">
        <v>23</v>
      </c>
      <c r="C261" s="22" t="s">
        <v>9299</v>
      </c>
      <c r="D261" t="s">
        <v>633</v>
      </c>
      <c r="E261" s="23" t="s">
        <v>9300</v>
      </c>
      <c r="F261" s="24" t="s">
        <v>657</v>
      </c>
      <c r="G261" s="25">
        <v>2</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x14ac:dyDescent="0.25">
      <c r="A263" t="s">
        <v>638</v>
      </c>
    </row>
    <row r="264" spans="1:27" x14ac:dyDescent="0.25">
      <c r="A264" t="s">
        <v>640</v>
      </c>
      <c r="E264" s="23" t="s">
        <v>1380</v>
      </c>
    </row>
    <row r="265" spans="1:27" x14ac:dyDescent="0.25">
      <c r="A265" t="s">
        <v>631</v>
      </c>
      <c r="B265">
        <v>24</v>
      </c>
      <c r="C265" s="22" t="s">
        <v>9747</v>
      </c>
      <c r="D265" t="s">
        <v>633</v>
      </c>
      <c r="E265" s="23" t="s">
        <v>9748</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x14ac:dyDescent="0.25">
      <c r="A267" t="s">
        <v>638</v>
      </c>
    </row>
    <row r="268" spans="1:27" x14ac:dyDescent="0.25">
      <c r="A268" t="s">
        <v>640</v>
      </c>
      <c r="E268" s="23" t="s">
        <v>1380</v>
      </c>
    </row>
    <row r="269" spans="1:27" x14ac:dyDescent="0.25">
      <c r="A269" t="s">
        <v>631</v>
      </c>
      <c r="B269">
        <v>25</v>
      </c>
      <c r="C269" s="22" t="s">
        <v>9660</v>
      </c>
      <c r="D269" t="s">
        <v>633</v>
      </c>
      <c r="E269" s="23" t="s">
        <v>9661</v>
      </c>
      <c r="F269" s="24" t="s">
        <v>657</v>
      </c>
      <c r="G269" s="25">
        <v>7</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x14ac:dyDescent="0.25">
      <c r="A271" t="s">
        <v>638</v>
      </c>
    </row>
    <row r="272" spans="1:27" x14ac:dyDescent="0.25">
      <c r="A272" t="s">
        <v>640</v>
      </c>
      <c r="E272" s="23" t="s">
        <v>1380</v>
      </c>
    </row>
    <row r="273" spans="1:27" x14ac:dyDescent="0.25">
      <c r="A273" t="s">
        <v>631</v>
      </c>
      <c r="B273">
        <v>26</v>
      </c>
      <c r="C273" s="22" t="s">
        <v>9662</v>
      </c>
      <c r="D273" t="s">
        <v>633</v>
      </c>
      <c r="E273" s="23" t="s">
        <v>9663</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9749</v>
      </c>
    </row>
    <row r="275" spans="1:27" x14ac:dyDescent="0.25">
      <c r="A275" t="s">
        <v>638</v>
      </c>
    </row>
    <row r="276" spans="1:27" x14ac:dyDescent="0.25">
      <c r="A276" t="s">
        <v>640</v>
      </c>
      <c r="E276" s="23" t="s">
        <v>1380</v>
      </c>
    </row>
    <row r="277" spans="1:27" x14ac:dyDescent="0.25">
      <c r="A277" t="s">
        <v>631</v>
      </c>
      <c r="B277">
        <v>27</v>
      </c>
      <c r="C277" s="22" t="s">
        <v>9750</v>
      </c>
      <c r="D277" t="s">
        <v>633</v>
      </c>
      <c r="E277" s="23" t="s">
        <v>9751</v>
      </c>
      <c r="F277" s="24" t="s">
        <v>657</v>
      </c>
      <c r="G277" s="25">
        <v>1</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x14ac:dyDescent="0.25">
      <c r="A279" t="s">
        <v>638</v>
      </c>
    </row>
    <row r="280" spans="1:27" x14ac:dyDescent="0.25">
      <c r="A280" t="s">
        <v>640</v>
      </c>
      <c r="E280" s="23" t="s">
        <v>1380</v>
      </c>
    </row>
    <row r="281" spans="1:27" x14ac:dyDescent="0.25">
      <c r="A281" t="s">
        <v>631</v>
      </c>
      <c r="B281">
        <v>28</v>
      </c>
      <c r="C281" s="22" t="s">
        <v>9664</v>
      </c>
      <c r="D281" t="s">
        <v>633</v>
      </c>
      <c r="E281" s="23" t="s">
        <v>9665</v>
      </c>
      <c r="F281" s="24" t="s">
        <v>657</v>
      </c>
      <c r="G281" s="25">
        <v>4</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x14ac:dyDescent="0.25">
      <c r="A283" t="s">
        <v>638</v>
      </c>
    </row>
    <row r="284" spans="1:27" x14ac:dyDescent="0.25">
      <c r="A284" t="s">
        <v>640</v>
      </c>
      <c r="E284" s="23" t="s">
        <v>633</v>
      </c>
    </row>
    <row r="285" spans="1:27" x14ac:dyDescent="0.25">
      <c r="A285" t="s">
        <v>631</v>
      </c>
      <c r="B285">
        <v>29</v>
      </c>
      <c r="C285" s="22" t="s">
        <v>9666</v>
      </c>
      <c r="D285" t="s">
        <v>633</v>
      </c>
      <c r="E285" s="23" t="s">
        <v>9667</v>
      </c>
      <c r="F285" s="24" t="s">
        <v>657</v>
      </c>
      <c r="G285" s="25">
        <v>2</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9668</v>
      </c>
    </row>
    <row r="287" spans="1:27" x14ac:dyDescent="0.25">
      <c r="A287" t="s">
        <v>638</v>
      </c>
    </row>
    <row r="288" spans="1:27" x14ac:dyDescent="0.25">
      <c r="A288" t="s">
        <v>640</v>
      </c>
      <c r="E288" s="23" t="s">
        <v>633</v>
      </c>
    </row>
    <row r="289" spans="1:27" x14ac:dyDescent="0.25">
      <c r="A289" t="s">
        <v>631</v>
      </c>
      <c r="B289">
        <v>30</v>
      </c>
      <c r="C289" s="22" t="s">
        <v>9722</v>
      </c>
      <c r="D289" t="s">
        <v>633</v>
      </c>
      <c r="E289" s="23" t="s">
        <v>9752</v>
      </c>
      <c r="F289" s="24" t="s">
        <v>657</v>
      </c>
      <c r="G289" s="25">
        <v>1</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x14ac:dyDescent="0.25">
      <c r="A291" t="s">
        <v>638</v>
      </c>
    </row>
    <row r="292" spans="1:27" x14ac:dyDescent="0.25">
      <c r="A292" t="s">
        <v>640</v>
      </c>
      <c r="E292" s="23" t="s">
        <v>633</v>
      </c>
    </row>
    <row r="293" spans="1:27" x14ac:dyDescent="0.25">
      <c r="A293" t="s">
        <v>631</v>
      </c>
      <c r="B293">
        <v>31</v>
      </c>
      <c r="C293" s="22" t="s">
        <v>9753</v>
      </c>
      <c r="D293" t="s">
        <v>633</v>
      </c>
      <c r="E293" s="23" t="s">
        <v>9754</v>
      </c>
      <c r="F293" s="24" t="s">
        <v>657</v>
      </c>
      <c r="G293" s="25">
        <v>1</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x14ac:dyDescent="0.25">
      <c r="A295" t="s">
        <v>638</v>
      </c>
    </row>
    <row r="296" spans="1:27" x14ac:dyDescent="0.25">
      <c r="A296" t="s">
        <v>640</v>
      </c>
      <c r="E296" s="23" t="s">
        <v>633</v>
      </c>
    </row>
    <row r="297" spans="1:27" x14ac:dyDescent="0.25">
      <c r="A297" t="s">
        <v>631</v>
      </c>
      <c r="B297">
        <v>32</v>
      </c>
      <c r="C297" s="22" t="s">
        <v>9422</v>
      </c>
      <c r="D297" t="s">
        <v>633</v>
      </c>
      <c r="E297" s="23" t="s">
        <v>9423</v>
      </c>
      <c r="F297" s="24" t="s">
        <v>657</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x14ac:dyDescent="0.25">
      <c r="A299" t="s">
        <v>638</v>
      </c>
    </row>
    <row r="300" spans="1:27" x14ac:dyDescent="0.25">
      <c r="A300" t="s">
        <v>640</v>
      </c>
      <c r="E300" s="23" t="s">
        <v>1380</v>
      </c>
    </row>
    <row r="301" spans="1:27" x14ac:dyDescent="0.25">
      <c r="A301" t="s">
        <v>631</v>
      </c>
      <c r="B301">
        <v>33</v>
      </c>
      <c r="C301" s="22" t="s">
        <v>9672</v>
      </c>
      <c r="D301" t="s">
        <v>633</v>
      </c>
      <c r="E301" s="23" t="s">
        <v>9673</v>
      </c>
      <c r="F301" s="24" t="s">
        <v>657</v>
      </c>
      <c r="G301" s="25">
        <v>3</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x14ac:dyDescent="0.25">
      <c r="A303" t="s">
        <v>638</v>
      </c>
    </row>
    <row r="304" spans="1:27" x14ac:dyDescent="0.25">
      <c r="A304" t="s">
        <v>640</v>
      </c>
      <c r="E304" s="23" t="s">
        <v>1380</v>
      </c>
    </row>
    <row r="305" spans="1:27" x14ac:dyDescent="0.25">
      <c r="A305" t="s">
        <v>631</v>
      </c>
      <c r="B305">
        <v>34</v>
      </c>
      <c r="C305" s="22" t="s">
        <v>9755</v>
      </c>
      <c r="D305" t="s">
        <v>633</v>
      </c>
      <c r="E305" s="23" t="s">
        <v>9675</v>
      </c>
      <c r="F305" s="24" t="s">
        <v>657</v>
      </c>
      <c r="G305" s="25">
        <v>2</v>
      </c>
      <c r="H305" s="24">
        <v>0</v>
      </c>
      <c r="I305" s="26">
        <f>ROUND(G305*H305,P4)</f>
        <v>0</v>
      </c>
      <c r="L305" s="27">
        <v>0</v>
      </c>
      <c r="M305" s="20">
        <f>ROUND(G305*L305,P4)</f>
        <v>0</v>
      </c>
      <c r="N305" s="21" t="s">
        <v>633</v>
      </c>
      <c r="O305" s="28">
        <f>M305*AA305</f>
        <v>0</v>
      </c>
      <c r="P305">
        <v>3</v>
      </c>
      <c r="AA305">
        <f>IF(P305=1,$O$3,IF(P305=2,$O$4,$O$5))</f>
        <v>0.21</v>
      </c>
    </row>
    <row r="306" spans="1:27" x14ac:dyDescent="0.25">
      <c r="A306" t="s">
        <v>637</v>
      </c>
      <c r="E306" s="23" t="s">
        <v>633</v>
      </c>
    </row>
    <row r="307" spans="1:27" ht="26" x14ac:dyDescent="0.3">
      <c r="A307" t="s">
        <v>638</v>
      </c>
      <c r="E307" s="29" t="s">
        <v>9676</v>
      </c>
    </row>
    <row r="308" spans="1:27" x14ac:dyDescent="0.25">
      <c r="A308" t="s">
        <v>640</v>
      </c>
      <c r="E308" s="23" t="s">
        <v>9756</v>
      </c>
    </row>
    <row r="309" spans="1:27" x14ac:dyDescent="0.25">
      <c r="A309" t="s">
        <v>631</v>
      </c>
      <c r="B309">
        <v>35</v>
      </c>
      <c r="C309" s="22" t="s">
        <v>9230</v>
      </c>
      <c r="D309" t="s">
        <v>633</v>
      </c>
      <c r="E309" s="23" t="s">
        <v>9231</v>
      </c>
      <c r="F309" s="24" t="s">
        <v>874</v>
      </c>
      <c r="G309" s="25">
        <v>127.97</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x14ac:dyDescent="0.25">
      <c r="A311" t="s">
        <v>638</v>
      </c>
    </row>
    <row r="312" spans="1:27" x14ac:dyDescent="0.25">
      <c r="A312" t="s">
        <v>640</v>
      </c>
      <c r="E312" s="23" t="s">
        <v>1380</v>
      </c>
    </row>
    <row r="313" spans="1:27" x14ac:dyDescent="0.25">
      <c r="A313" t="s">
        <v>631</v>
      </c>
      <c r="B313">
        <v>36</v>
      </c>
      <c r="C313" s="22" t="s">
        <v>9432</v>
      </c>
      <c r="D313" t="s">
        <v>633</v>
      </c>
      <c r="E313" s="23" t="s">
        <v>9433</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x14ac:dyDescent="0.25">
      <c r="A315" t="s">
        <v>638</v>
      </c>
    </row>
    <row r="316" spans="1:27" x14ac:dyDescent="0.25">
      <c r="A316" t="s">
        <v>640</v>
      </c>
      <c r="E316" s="23" t="s">
        <v>1380</v>
      </c>
    </row>
    <row r="317" spans="1:27" x14ac:dyDescent="0.25">
      <c r="A317" t="s">
        <v>631</v>
      </c>
      <c r="B317">
        <v>37</v>
      </c>
      <c r="C317" s="22" t="s">
        <v>9680</v>
      </c>
      <c r="D317" t="s">
        <v>633</v>
      </c>
      <c r="E317" s="23" t="s">
        <v>9681</v>
      </c>
      <c r="F317" s="24" t="s">
        <v>657</v>
      </c>
      <c r="G317" s="25">
        <v>2</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x14ac:dyDescent="0.25">
      <c r="A319" t="s">
        <v>638</v>
      </c>
    </row>
    <row r="320" spans="1:27" x14ac:dyDescent="0.25">
      <c r="A320" t="s">
        <v>640</v>
      </c>
      <c r="E320" s="23" t="s">
        <v>633</v>
      </c>
    </row>
    <row r="321" spans="1:27" x14ac:dyDescent="0.25">
      <c r="A321" t="s">
        <v>631</v>
      </c>
      <c r="B321">
        <v>38</v>
      </c>
      <c r="C321" s="22" t="s">
        <v>9148</v>
      </c>
      <c r="D321" t="s">
        <v>633</v>
      </c>
      <c r="E321" s="23" t="s">
        <v>9149</v>
      </c>
      <c r="F321" s="24" t="s">
        <v>647</v>
      </c>
      <c r="G321" s="25">
        <v>251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x14ac:dyDescent="0.25">
      <c r="A323" t="s">
        <v>638</v>
      </c>
    </row>
    <row r="324" spans="1:27" x14ac:dyDescent="0.25">
      <c r="A324" t="s">
        <v>640</v>
      </c>
      <c r="E324" s="23" t="s">
        <v>1380</v>
      </c>
    </row>
    <row r="325" spans="1:27" x14ac:dyDescent="0.25">
      <c r="A325" t="s">
        <v>631</v>
      </c>
      <c r="B325">
        <v>39</v>
      </c>
      <c r="C325" s="22" t="s">
        <v>9232</v>
      </c>
      <c r="D325" t="s">
        <v>633</v>
      </c>
      <c r="E325" s="23" t="s">
        <v>9233</v>
      </c>
      <c r="F325" s="24" t="s">
        <v>874</v>
      </c>
      <c r="G325" s="25">
        <v>12.56</v>
      </c>
      <c r="H325" s="24">
        <v>0</v>
      </c>
      <c r="I325" s="26">
        <f>ROUND(G325*H325,P4)</f>
        <v>0</v>
      </c>
      <c r="L325" s="27">
        <v>0</v>
      </c>
      <c r="M325" s="20">
        <f>ROUND(G325*L325,P4)</f>
        <v>0</v>
      </c>
      <c r="N325" s="21" t="s">
        <v>633</v>
      </c>
      <c r="O325" s="28">
        <f>M325*AA325</f>
        <v>0</v>
      </c>
      <c r="P325">
        <v>3</v>
      </c>
      <c r="AA325">
        <f>IF(P325=1,$O$3,IF(P325=2,$O$4,$O$5))</f>
        <v>0.21</v>
      </c>
    </row>
    <row r="326" spans="1:27" x14ac:dyDescent="0.25">
      <c r="A326" t="s">
        <v>637</v>
      </c>
      <c r="E326" s="23" t="s">
        <v>9281</v>
      </c>
    </row>
    <row r="327" spans="1:27" ht="26" x14ac:dyDescent="0.3">
      <c r="A327" t="s">
        <v>638</v>
      </c>
      <c r="E327" s="29" t="s">
        <v>9757</v>
      </c>
    </row>
    <row r="328" spans="1:27" ht="350" x14ac:dyDescent="0.25">
      <c r="A328" t="s">
        <v>640</v>
      </c>
      <c r="E328" s="23" t="s">
        <v>4812</v>
      </c>
    </row>
    <row r="329" spans="1:27" x14ac:dyDescent="0.25">
      <c r="A329" t="s">
        <v>631</v>
      </c>
      <c r="B329">
        <v>40</v>
      </c>
      <c r="C329" s="22" t="s">
        <v>9758</v>
      </c>
      <c r="D329" t="s">
        <v>633</v>
      </c>
      <c r="E329" s="23" t="s">
        <v>9685</v>
      </c>
      <c r="F329" s="24" t="s">
        <v>773</v>
      </c>
      <c r="G329" s="25">
        <v>1</v>
      </c>
      <c r="H329" s="24">
        <v>0</v>
      </c>
      <c r="I329" s="26">
        <f>ROUND(G329*H329,P4)</f>
        <v>0</v>
      </c>
      <c r="L329" s="27">
        <v>0</v>
      </c>
      <c r="M329" s="20">
        <f>ROUND(G329*L329,P4)</f>
        <v>0</v>
      </c>
      <c r="N329" s="21" t="s">
        <v>633</v>
      </c>
      <c r="O329" s="28">
        <f>M329*AA329</f>
        <v>0</v>
      </c>
      <c r="P329">
        <v>3</v>
      </c>
      <c r="AA329">
        <f>IF(P329=1,$O$3,IF(P329=2,$O$4,$O$5))</f>
        <v>0.21</v>
      </c>
    </row>
    <row r="330" spans="1:27" x14ac:dyDescent="0.25">
      <c r="A330" t="s">
        <v>637</v>
      </c>
      <c r="E330" s="23" t="s">
        <v>9759</v>
      </c>
    </row>
    <row r="331" spans="1:27" x14ac:dyDescent="0.25">
      <c r="A331" t="s">
        <v>638</v>
      </c>
    </row>
    <row r="332" spans="1:27" x14ac:dyDescent="0.25">
      <c r="A332" t="s">
        <v>640</v>
      </c>
      <c r="E332" s="23" t="s">
        <v>1380</v>
      </c>
    </row>
    <row r="333" spans="1:27" x14ac:dyDescent="0.25">
      <c r="A333" t="s">
        <v>631</v>
      </c>
      <c r="B333">
        <v>41</v>
      </c>
      <c r="C333" s="22" t="s">
        <v>9435</v>
      </c>
      <c r="D333" t="s">
        <v>633</v>
      </c>
      <c r="E333" s="23" t="s">
        <v>9436</v>
      </c>
      <c r="F333" s="24" t="s">
        <v>647</v>
      </c>
      <c r="G333" s="25">
        <v>22.53</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x14ac:dyDescent="0.25">
      <c r="A335" t="s">
        <v>638</v>
      </c>
    </row>
    <row r="336" spans="1:27" x14ac:dyDescent="0.25">
      <c r="A336" t="s">
        <v>640</v>
      </c>
      <c r="E336" s="23" t="s">
        <v>1380</v>
      </c>
    </row>
    <row r="337" spans="1:27" x14ac:dyDescent="0.25">
      <c r="A337" t="s">
        <v>631</v>
      </c>
      <c r="B337">
        <v>42</v>
      </c>
      <c r="C337" s="22" t="s">
        <v>9687</v>
      </c>
      <c r="D337" t="s">
        <v>633</v>
      </c>
      <c r="E337" s="23" t="s">
        <v>9688</v>
      </c>
      <c r="F337" s="24" t="s">
        <v>647</v>
      </c>
      <c r="G337" s="25">
        <v>105.1</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x14ac:dyDescent="0.25">
      <c r="A339" t="s">
        <v>638</v>
      </c>
    </row>
    <row r="340" spans="1:27" x14ac:dyDescent="0.25">
      <c r="A340" t="s">
        <v>640</v>
      </c>
      <c r="E340" s="23" t="s">
        <v>1380</v>
      </c>
    </row>
    <row r="341" spans="1:27" x14ac:dyDescent="0.25">
      <c r="A341" t="s">
        <v>631</v>
      </c>
      <c r="B341">
        <v>43</v>
      </c>
      <c r="C341" s="22" t="s">
        <v>9689</v>
      </c>
      <c r="D341" t="s">
        <v>633</v>
      </c>
      <c r="E341" s="23" t="s">
        <v>9690</v>
      </c>
      <c r="F341" s="24" t="s">
        <v>647</v>
      </c>
      <c r="G341" s="25">
        <v>241.2</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x14ac:dyDescent="0.25">
      <c r="A343" t="s">
        <v>638</v>
      </c>
    </row>
    <row r="344" spans="1:27" x14ac:dyDescent="0.25">
      <c r="A344" t="s">
        <v>640</v>
      </c>
      <c r="E344" s="23" t="s">
        <v>1380</v>
      </c>
    </row>
    <row r="345" spans="1:27" x14ac:dyDescent="0.25">
      <c r="A345" t="s">
        <v>631</v>
      </c>
      <c r="B345">
        <v>44</v>
      </c>
      <c r="C345" s="22" t="s">
        <v>9691</v>
      </c>
      <c r="D345" t="s">
        <v>633</v>
      </c>
      <c r="E345" s="23" t="s">
        <v>9692</v>
      </c>
      <c r="F345" s="24" t="s">
        <v>647</v>
      </c>
      <c r="G345" s="25">
        <v>105.1</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x14ac:dyDescent="0.25">
      <c r="A347" t="s">
        <v>638</v>
      </c>
    </row>
    <row r="348" spans="1:27" x14ac:dyDescent="0.25">
      <c r="A348" t="s">
        <v>640</v>
      </c>
      <c r="E348" s="23" t="s">
        <v>1380</v>
      </c>
    </row>
    <row r="349" spans="1:27" x14ac:dyDescent="0.25">
      <c r="A349" t="s">
        <v>631</v>
      </c>
      <c r="B349">
        <v>45</v>
      </c>
      <c r="C349" s="22" t="s">
        <v>9693</v>
      </c>
      <c r="D349" t="s">
        <v>633</v>
      </c>
      <c r="E349" s="23" t="s">
        <v>9694</v>
      </c>
      <c r="F349" s="24" t="s">
        <v>647</v>
      </c>
      <c r="G349" s="25">
        <v>241.2</v>
      </c>
      <c r="H349" s="24">
        <v>0</v>
      </c>
      <c r="I349" s="26">
        <f>ROUND(G349*H349,P4)</f>
        <v>0</v>
      </c>
      <c r="L349" s="27">
        <v>0</v>
      </c>
      <c r="M349" s="20">
        <f>ROUND(G349*L349,P4)</f>
        <v>0</v>
      </c>
      <c r="N349" s="21" t="s">
        <v>636</v>
      </c>
      <c r="O349" s="28">
        <f>M349*AA349</f>
        <v>0</v>
      </c>
      <c r="P349">
        <v>3</v>
      </c>
      <c r="AA349">
        <f>IF(P349=1,$O$3,IF(P349=2,$O$4,$O$5))</f>
        <v>0.21</v>
      </c>
    </row>
    <row r="350" spans="1:27" x14ac:dyDescent="0.25">
      <c r="A350" t="s">
        <v>637</v>
      </c>
      <c r="E350" s="23" t="s">
        <v>633</v>
      </c>
    </row>
    <row r="351" spans="1:27" x14ac:dyDescent="0.25">
      <c r="A351" t="s">
        <v>638</v>
      </c>
    </row>
    <row r="352" spans="1:27" x14ac:dyDescent="0.25">
      <c r="A352" t="s">
        <v>640</v>
      </c>
      <c r="E352" s="23" t="s">
        <v>1380</v>
      </c>
    </row>
    <row r="353" spans="1:27" x14ac:dyDescent="0.25">
      <c r="A353" t="s">
        <v>631</v>
      </c>
      <c r="B353">
        <v>46</v>
      </c>
      <c r="C353" s="22" t="s">
        <v>9437</v>
      </c>
      <c r="D353" t="s">
        <v>633</v>
      </c>
      <c r="E353" s="23" t="s">
        <v>9438</v>
      </c>
      <c r="F353" s="24" t="s">
        <v>647</v>
      </c>
      <c r="G353" s="25">
        <v>22.53</v>
      </c>
      <c r="H353" s="24">
        <v>0</v>
      </c>
      <c r="I353" s="26">
        <f>ROUND(G353*H353,P4)</f>
        <v>0</v>
      </c>
      <c r="L353" s="27">
        <v>0</v>
      </c>
      <c r="M353" s="20">
        <f>ROUND(G353*L353,P4)</f>
        <v>0</v>
      </c>
      <c r="N353" s="21" t="s">
        <v>636</v>
      </c>
      <c r="O353" s="28">
        <f>M353*AA353</f>
        <v>0</v>
      </c>
      <c r="P353">
        <v>3</v>
      </c>
      <c r="AA353">
        <f>IF(P353=1,$O$3,IF(P353=2,$O$4,$O$5))</f>
        <v>0.21</v>
      </c>
    </row>
    <row r="354" spans="1:27" x14ac:dyDescent="0.25">
      <c r="A354" t="s">
        <v>637</v>
      </c>
      <c r="E354" s="23" t="s">
        <v>633</v>
      </c>
    </row>
    <row r="355" spans="1:27" x14ac:dyDescent="0.25">
      <c r="A355" t="s">
        <v>638</v>
      </c>
    </row>
    <row r="356" spans="1:27" x14ac:dyDescent="0.25">
      <c r="A356" t="s">
        <v>640</v>
      </c>
      <c r="E356" s="23" t="s">
        <v>1380</v>
      </c>
    </row>
    <row r="357" spans="1:27" ht="13" x14ac:dyDescent="0.25">
      <c r="A357" t="s">
        <v>628</v>
      </c>
      <c r="C357" s="18" t="s">
        <v>1966</v>
      </c>
      <c r="E357" s="19" t="s">
        <v>6837</v>
      </c>
      <c r="L357" s="20">
        <f>SUMIFS(L358:L365,A358:A365,"P")</f>
        <v>0</v>
      </c>
      <c r="M357" s="20">
        <f>SUMIFS(M358:M365,A358:A365,"P")</f>
        <v>0</v>
      </c>
      <c r="N357" s="21"/>
    </row>
    <row r="358" spans="1:27" x14ac:dyDescent="0.25">
      <c r="A358" t="s">
        <v>631</v>
      </c>
      <c r="B358">
        <v>47</v>
      </c>
      <c r="C358" s="22" t="s">
        <v>9439</v>
      </c>
      <c r="D358" t="s">
        <v>633</v>
      </c>
      <c r="E358" s="23" t="s">
        <v>9440</v>
      </c>
      <c r="F358" s="24" t="s">
        <v>647</v>
      </c>
      <c r="G358" s="25">
        <v>70</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x14ac:dyDescent="0.25">
      <c r="A360" t="s">
        <v>638</v>
      </c>
    </row>
    <row r="361" spans="1:27" x14ac:dyDescent="0.25">
      <c r="A361" t="s">
        <v>640</v>
      </c>
      <c r="E361" s="23" t="s">
        <v>1380</v>
      </c>
    </row>
    <row r="362" spans="1:27" x14ac:dyDescent="0.25">
      <c r="A362" t="s">
        <v>631</v>
      </c>
      <c r="B362">
        <v>48</v>
      </c>
      <c r="C362" s="22" t="s">
        <v>9695</v>
      </c>
      <c r="D362" t="s">
        <v>633</v>
      </c>
      <c r="E362" s="23" t="s">
        <v>9696</v>
      </c>
      <c r="F362" s="24" t="s">
        <v>647</v>
      </c>
      <c r="G362" s="25">
        <v>146</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x14ac:dyDescent="0.25">
      <c r="A364" t="s">
        <v>638</v>
      </c>
    </row>
    <row r="365" spans="1:27" x14ac:dyDescent="0.25">
      <c r="A365" t="s">
        <v>640</v>
      </c>
      <c r="E365" s="23" t="s">
        <v>633</v>
      </c>
    </row>
    <row r="366" spans="1:27" ht="13" x14ac:dyDescent="0.25">
      <c r="A366" t="s">
        <v>628</v>
      </c>
      <c r="C366" s="18" t="s">
        <v>1801</v>
      </c>
      <c r="E366" s="19" t="s">
        <v>1802</v>
      </c>
      <c r="L366" s="20">
        <f>SUMIFS(L367:L386,A367:A386,"P")</f>
        <v>0</v>
      </c>
      <c r="M366" s="20">
        <f>SUMIFS(M367:M386,A367:A386,"P")</f>
        <v>0</v>
      </c>
      <c r="N366" s="21"/>
    </row>
    <row r="367" spans="1:27" ht="25" x14ac:dyDescent="0.25">
      <c r="A367" t="s">
        <v>631</v>
      </c>
      <c r="B367">
        <v>1</v>
      </c>
      <c r="C367" s="22" t="s">
        <v>1803</v>
      </c>
      <c r="D367" t="s">
        <v>633</v>
      </c>
      <c r="E367" s="23" t="s">
        <v>1805</v>
      </c>
      <c r="F367" s="24" t="s">
        <v>1806</v>
      </c>
      <c r="G367" s="25">
        <v>2237.4</v>
      </c>
      <c r="H367" s="24">
        <v>0</v>
      </c>
      <c r="I367" s="26">
        <f>ROUND(G367*H367,P4)</f>
        <v>0</v>
      </c>
      <c r="L367" s="27">
        <v>0</v>
      </c>
      <c r="M367" s="20">
        <f>ROUND(G367*L367,P4)</f>
        <v>0</v>
      </c>
      <c r="N367" s="21" t="s">
        <v>1807</v>
      </c>
      <c r="O367" s="28">
        <f>M367*AA367</f>
        <v>0</v>
      </c>
      <c r="P367">
        <v>3</v>
      </c>
      <c r="AA367">
        <f>IF(P367=1,$O$3,IF(P367=2,$O$4,$O$5))</f>
        <v>0.21</v>
      </c>
    </row>
    <row r="368" spans="1:27" ht="25" x14ac:dyDescent="0.25">
      <c r="A368" t="s">
        <v>637</v>
      </c>
      <c r="E368" s="23" t="s">
        <v>1808</v>
      </c>
    </row>
    <row r="369" spans="1:27" ht="26" x14ac:dyDescent="0.3">
      <c r="A369" t="s">
        <v>638</v>
      </c>
      <c r="E369" s="29" t="s">
        <v>9760</v>
      </c>
    </row>
    <row r="370" spans="1:27" ht="187.5" x14ac:dyDescent="0.25">
      <c r="A370" t="s">
        <v>640</v>
      </c>
      <c r="E370" s="23" t="s">
        <v>3746</v>
      </c>
    </row>
    <row r="371" spans="1:27" ht="25" x14ac:dyDescent="0.25">
      <c r="A371" t="s">
        <v>631</v>
      </c>
      <c r="B371">
        <v>2</v>
      </c>
      <c r="C371" s="22" t="s">
        <v>1815</v>
      </c>
      <c r="D371" t="s">
        <v>1816</v>
      </c>
      <c r="E371" s="23" t="s">
        <v>1817</v>
      </c>
      <c r="F371" s="24" t="s">
        <v>1806</v>
      </c>
      <c r="G371" s="25">
        <v>25</v>
      </c>
      <c r="H371" s="24">
        <v>0</v>
      </c>
      <c r="I371" s="26">
        <f>ROUND(G371*H371,P4)</f>
        <v>0</v>
      </c>
      <c r="L371" s="27">
        <v>0</v>
      </c>
      <c r="M371" s="20">
        <f>ROUND(G371*L371,P4)</f>
        <v>0</v>
      </c>
      <c r="N371" s="21" t="s">
        <v>1807</v>
      </c>
      <c r="O371" s="28">
        <f>M371*AA371</f>
        <v>0</v>
      </c>
      <c r="P371">
        <v>3</v>
      </c>
      <c r="AA371">
        <f>IF(P371=1,$O$3,IF(P371=2,$O$4,$O$5))</f>
        <v>0.21</v>
      </c>
    </row>
    <row r="372" spans="1:27" ht="37.5" x14ac:dyDescent="0.25">
      <c r="A372" t="s">
        <v>637</v>
      </c>
      <c r="E372" s="23" t="s">
        <v>9761</v>
      </c>
    </row>
    <row r="373" spans="1:27" ht="26" x14ac:dyDescent="0.3">
      <c r="A373" t="s">
        <v>638</v>
      </c>
      <c r="E373" s="29" t="s">
        <v>9647</v>
      </c>
    </row>
    <row r="374" spans="1:27" ht="187.5" x14ac:dyDescent="0.25">
      <c r="A374" t="s">
        <v>640</v>
      </c>
      <c r="E374" s="23" t="s">
        <v>4127</v>
      </c>
    </row>
    <row r="375" spans="1:27" ht="25" x14ac:dyDescent="0.25">
      <c r="A375" t="s">
        <v>631</v>
      </c>
      <c r="B375">
        <v>90</v>
      </c>
      <c r="C375" s="22" t="s">
        <v>1803</v>
      </c>
      <c r="D375" t="s">
        <v>1804</v>
      </c>
      <c r="E375" s="23" t="s">
        <v>1805</v>
      </c>
      <c r="F375" s="24" t="s">
        <v>1806</v>
      </c>
      <c r="G375" s="25">
        <v>0.56000000000000005</v>
      </c>
      <c r="H375" s="24">
        <v>0</v>
      </c>
      <c r="I375" s="26">
        <f>ROUND(G375*H375,P4)</f>
        <v>0</v>
      </c>
      <c r="L375" s="27">
        <v>0</v>
      </c>
      <c r="M375" s="20">
        <f>ROUND(G375*L375,P4)</f>
        <v>0</v>
      </c>
      <c r="N375" s="21" t="s">
        <v>1807</v>
      </c>
      <c r="O375" s="28">
        <f>M375*AA375</f>
        <v>0</v>
      </c>
      <c r="P375">
        <v>3</v>
      </c>
      <c r="AA375">
        <f>IF(P375=1,$O$3,IF(P375=2,$O$4,$O$5))</f>
        <v>0.21</v>
      </c>
    </row>
    <row r="376" spans="1:27" ht="25" x14ac:dyDescent="0.25">
      <c r="A376" t="s">
        <v>637</v>
      </c>
      <c r="E376" s="23" t="s">
        <v>1808</v>
      </c>
    </row>
    <row r="377" spans="1:27" x14ac:dyDescent="0.25">
      <c r="A377" t="s">
        <v>638</v>
      </c>
    </row>
    <row r="378" spans="1:27" ht="187.5" x14ac:dyDescent="0.25">
      <c r="A378" t="s">
        <v>640</v>
      </c>
      <c r="E378" s="23" t="s">
        <v>3746</v>
      </c>
    </row>
    <row r="379" spans="1:27" ht="25" x14ac:dyDescent="0.25">
      <c r="A379" t="s">
        <v>631</v>
      </c>
      <c r="B379">
        <v>91</v>
      </c>
      <c r="C379" s="22" t="s">
        <v>1827</v>
      </c>
      <c r="D379" t="s">
        <v>1828</v>
      </c>
      <c r="E379" s="23" t="s">
        <v>1829</v>
      </c>
      <c r="F379" s="24" t="s">
        <v>1806</v>
      </c>
      <c r="G379" s="25">
        <v>0.02</v>
      </c>
      <c r="H379" s="24">
        <v>0</v>
      </c>
      <c r="I379" s="26">
        <f>ROUND(G379*H379,P4)</f>
        <v>0</v>
      </c>
      <c r="L379" s="27">
        <v>0</v>
      </c>
      <c r="M379" s="20">
        <f>ROUND(G379*L379,P4)</f>
        <v>0</v>
      </c>
      <c r="N379" s="21" t="s">
        <v>1807</v>
      </c>
      <c r="O379" s="28">
        <f>M379*AA379</f>
        <v>0</v>
      </c>
      <c r="P379">
        <v>3</v>
      </c>
      <c r="AA379">
        <f>IF(P379=1,$O$3,IF(P379=2,$O$4,$O$5))</f>
        <v>0.21</v>
      </c>
    </row>
    <row r="380" spans="1:27" ht="25" x14ac:dyDescent="0.25">
      <c r="A380" t="s">
        <v>637</v>
      </c>
      <c r="E380" s="23" t="s">
        <v>1808</v>
      </c>
    </row>
    <row r="381" spans="1:27" x14ac:dyDescent="0.25">
      <c r="A381" t="s">
        <v>638</v>
      </c>
    </row>
    <row r="382" spans="1:27" ht="187.5" x14ac:dyDescent="0.25">
      <c r="A382" t="s">
        <v>640</v>
      </c>
      <c r="E382" s="23" t="s">
        <v>3751</v>
      </c>
    </row>
    <row r="383" spans="1:27" ht="25" x14ac:dyDescent="0.25">
      <c r="A383" t="s">
        <v>631</v>
      </c>
      <c r="B383">
        <v>92</v>
      </c>
      <c r="C383" s="22" t="s">
        <v>1819</v>
      </c>
      <c r="D383" t="s">
        <v>1820</v>
      </c>
      <c r="E383" s="23" t="s">
        <v>1821</v>
      </c>
      <c r="F383" s="24" t="s">
        <v>1806</v>
      </c>
      <c r="G383" s="25">
        <v>0.8</v>
      </c>
      <c r="H383" s="24">
        <v>0</v>
      </c>
      <c r="I383" s="26">
        <f>ROUND(G383*H383,P4)</f>
        <v>0</v>
      </c>
      <c r="L383" s="27">
        <v>0</v>
      </c>
      <c r="M383" s="20">
        <f>ROUND(G383*L383,P4)</f>
        <v>0</v>
      </c>
      <c r="N383" s="21" t="s">
        <v>1807</v>
      </c>
      <c r="O383" s="28">
        <f>M383*AA383</f>
        <v>0</v>
      </c>
      <c r="P383">
        <v>3</v>
      </c>
      <c r="AA383">
        <f>IF(P383=1,$O$3,IF(P383=2,$O$4,$O$5))</f>
        <v>0.21</v>
      </c>
    </row>
    <row r="384" spans="1:27" ht="25" x14ac:dyDescent="0.25">
      <c r="A384" t="s">
        <v>637</v>
      </c>
      <c r="E384" s="23" t="s">
        <v>1808</v>
      </c>
    </row>
    <row r="385" spans="1:5" x14ac:dyDescent="0.25">
      <c r="A385" t="s">
        <v>638</v>
      </c>
    </row>
    <row r="386" spans="1:5" ht="187.5" x14ac:dyDescent="0.25">
      <c r="A386" t="s">
        <v>640</v>
      </c>
      <c r="E386" s="23" t="s">
        <v>3751</v>
      </c>
    </row>
  </sheetData>
  <sheetProtection algorithmName="SHA-512" hashValue="4aXanrAmNOcdHXBGpr/D4gDdgDdaxdvfhm+ROMw/pfUKQPjmDeLWgm5asyUXiKOk3IA1gN6RflV6kxdS+Cwadw==" saltValue="f80jt5B6CgFYjRYPyHbtZxKz2fw9NFOcWscHzFcoJ/BkE27TLSI6VRXUrlsQrutBM3BJju4SrC0QSwsduGcl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1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COUNTIFS(L8:L102,"=0",A8:A102,"P")+COUNTIFS(L8:L102,"",A8:A102,"P")+SUM(Q8:Q102)</f>
        <v>22</v>
      </c>
    </row>
    <row r="8" spans="1:27" ht="13" x14ac:dyDescent="0.25">
      <c r="A8" t="s">
        <v>626</v>
      </c>
      <c r="C8" s="18" t="s">
        <v>9762</v>
      </c>
      <c r="E8" s="19" t="s">
        <v>396</v>
      </c>
      <c r="L8" s="20">
        <f>L9+L38+L47+L92+L97</f>
        <v>0</v>
      </c>
      <c r="M8" s="20">
        <f>M9+M38+M47+M92+M97</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8877</v>
      </c>
      <c r="D10" t="s">
        <v>633</v>
      </c>
      <c r="E10" s="23" t="s">
        <v>7559</v>
      </c>
      <c r="F10" s="24" t="s">
        <v>874</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9763</v>
      </c>
    </row>
    <row r="13" spans="1:27" x14ac:dyDescent="0.25">
      <c r="A13" t="s">
        <v>640</v>
      </c>
      <c r="E13" s="23" t="s">
        <v>1380</v>
      </c>
    </row>
    <row r="14" spans="1:27" x14ac:dyDescent="0.25">
      <c r="A14" t="s">
        <v>631</v>
      </c>
      <c r="B14">
        <v>3</v>
      </c>
      <c r="C14" s="22" t="s">
        <v>1477</v>
      </c>
      <c r="D14" t="s">
        <v>633</v>
      </c>
      <c r="E14" s="23" t="s">
        <v>1478</v>
      </c>
      <c r="F14" s="24" t="s">
        <v>874</v>
      </c>
      <c r="G14" s="25">
        <v>58.8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26.22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888</v>
      </c>
      <c r="D22" t="s">
        <v>633</v>
      </c>
      <c r="E22" s="23" t="s">
        <v>889</v>
      </c>
      <c r="F22" s="24" t="s">
        <v>874</v>
      </c>
      <c r="G22" s="25">
        <v>32.58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6</v>
      </c>
      <c r="C26" s="22" t="s">
        <v>6387</v>
      </c>
      <c r="D26" t="s">
        <v>633</v>
      </c>
      <c r="E26" s="23" t="s">
        <v>6388</v>
      </c>
      <c r="F26" s="24" t="s">
        <v>874</v>
      </c>
      <c r="G26" s="25">
        <v>9.6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9763</v>
      </c>
    </row>
    <row r="29" spans="1:27" x14ac:dyDescent="0.25">
      <c r="A29" t="s">
        <v>640</v>
      </c>
      <c r="E29" s="23" t="s">
        <v>1380</v>
      </c>
    </row>
    <row r="30" spans="1:27" x14ac:dyDescent="0.25">
      <c r="A30" t="s">
        <v>631</v>
      </c>
      <c r="B30">
        <v>7</v>
      </c>
      <c r="C30" s="22" t="s">
        <v>1881</v>
      </c>
      <c r="D30" t="s">
        <v>633</v>
      </c>
      <c r="E30" s="23" t="s">
        <v>1882</v>
      </c>
      <c r="F30" s="24" t="s">
        <v>870</v>
      </c>
      <c r="G30" s="25">
        <v>48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9764</v>
      </c>
    </row>
    <row r="33" spans="1:27" x14ac:dyDescent="0.25">
      <c r="A33" t="s">
        <v>640</v>
      </c>
      <c r="E33" s="23" t="s">
        <v>1380</v>
      </c>
    </row>
    <row r="34" spans="1:27" x14ac:dyDescent="0.25">
      <c r="A34" t="s">
        <v>631</v>
      </c>
      <c r="B34">
        <v>8</v>
      </c>
      <c r="C34" s="22" t="s">
        <v>3879</v>
      </c>
      <c r="D34" t="s">
        <v>633</v>
      </c>
      <c r="E34" s="23" t="s">
        <v>3880</v>
      </c>
      <c r="F34" s="24" t="s">
        <v>874</v>
      </c>
      <c r="G34" s="25">
        <v>17.71</v>
      </c>
      <c r="H34" s="24">
        <v>0</v>
      </c>
      <c r="I34" s="26">
        <f>ROUND(G34*H34,P4)</f>
        <v>0</v>
      </c>
      <c r="L34" s="27">
        <v>0</v>
      </c>
      <c r="M34" s="20">
        <f>ROUND(G34*L34,P4)</f>
        <v>0</v>
      </c>
      <c r="N34" s="21" t="s">
        <v>636</v>
      </c>
      <c r="O34" s="28">
        <f>M34*AA34</f>
        <v>0</v>
      </c>
      <c r="P34">
        <v>3</v>
      </c>
      <c r="AA34">
        <f>IF(P34=1,$O$3,IF(P34=2,$O$4,$O$5))</f>
        <v>0.21</v>
      </c>
    </row>
    <row r="35" spans="1:27" x14ac:dyDescent="0.25">
      <c r="A35" t="s">
        <v>637</v>
      </c>
      <c r="E35" s="23" t="s">
        <v>9182</v>
      </c>
    </row>
    <row r="36" spans="1:27" ht="13" x14ac:dyDescent="0.3">
      <c r="A36" t="s">
        <v>638</v>
      </c>
      <c r="E36" s="29" t="s">
        <v>9209</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9212</v>
      </c>
      <c r="D39" t="s">
        <v>633</v>
      </c>
      <c r="E39" s="23" t="s">
        <v>9188</v>
      </c>
      <c r="F39" s="24" t="s">
        <v>874</v>
      </c>
      <c r="G39" s="25">
        <v>0.88</v>
      </c>
      <c r="H39" s="24">
        <v>0</v>
      </c>
      <c r="I39" s="26">
        <f>ROUND(G39*H39,P4)</f>
        <v>0</v>
      </c>
      <c r="L39" s="27">
        <v>0</v>
      </c>
      <c r="M39" s="20">
        <f>ROUND(G39*L39,P4)</f>
        <v>0</v>
      </c>
      <c r="N39" s="21" t="s">
        <v>633</v>
      </c>
      <c r="O39" s="28">
        <f>M39*AA39</f>
        <v>0</v>
      </c>
      <c r="P39">
        <v>3</v>
      </c>
      <c r="AA39">
        <f>IF(P39=1,$O$3,IF(P39=2,$O$4,$O$5))</f>
        <v>0.21</v>
      </c>
    </row>
    <row r="40" spans="1:27" x14ac:dyDescent="0.25">
      <c r="A40" t="s">
        <v>637</v>
      </c>
      <c r="E40" s="23" t="s">
        <v>9213</v>
      </c>
    </row>
    <row r="41" spans="1:27" ht="13" x14ac:dyDescent="0.3">
      <c r="A41" t="s">
        <v>638</v>
      </c>
      <c r="E41" s="29" t="s">
        <v>9209</v>
      </c>
    </row>
    <row r="42" spans="1:27" x14ac:dyDescent="0.25">
      <c r="A42" t="s">
        <v>640</v>
      </c>
      <c r="E42" s="23" t="s">
        <v>1380</v>
      </c>
    </row>
    <row r="43" spans="1:27" x14ac:dyDescent="0.25">
      <c r="A43" t="s">
        <v>631</v>
      </c>
      <c r="B43">
        <v>10</v>
      </c>
      <c r="C43" s="22" t="s">
        <v>9187</v>
      </c>
      <c r="D43" t="s">
        <v>633</v>
      </c>
      <c r="E43" s="23" t="s">
        <v>9188</v>
      </c>
      <c r="F43" s="24" t="s">
        <v>874</v>
      </c>
      <c r="G43" s="25">
        <v>3.94</v>
      </c>
      <c r="H43" s="24">
        <v>0</v>
      </c>
      <c r="I43" s="26">
        <f>ROUND(G43*H43,P4)</f>
        <v>0</v>
      </c>
      <c r="L43" s="27">
        <v>0</v>
      </c>
      <c r="M43" s="20">
        <f>ROUND(G43*L43,P4)</f>
        <v>0</v>
      </c>
      <c r="N43" s="21" t="s">
        <v>636</v>
      </c>
      <c r="O43" s="28">
        <f>M43*AA43</f>
        <v>0</v>
      </c>
      <c r="P43">
        <v>3</v>
      </c>
      <c r="AA43">
        <f>IF(P43=1,$O$3,IF(P43=2,$O$4,$O$5))</f>
        <v>0.21</v>
      </c>
    </row>
    <row r="44" spans="1:27" x14ac:dyDescent="0.25">
      <c r="A44" t="s">
        <v>637</v>
      </c>
      <c r="E44" s="23" t="s">
        <v>9189</v>
      </c>
    </row>
    <row r="45" spans="1:27" ht="13" x14ac:dyDescent="0.3">
      <c r="A45" t="s">
        <v>638</v>
      </c>
      <c r="E45" s="29" t="s">
        <v>9209</v>
      </c>
    </row>
    <row r="46" spans="1:27" x14ac:dyDescent="0.25">
      <c r="A46" t="s">
        <v>640</v>
      </c>
      <c r="E46" s="23" t="s">
        <v>1380</v>
      </c>
    </row>
    <row r="47" spans="1:27" ht="13" x14ac:dyDescent="0.25">
      <c r="A47" t="s">
        <v>628</v>
      </c>
      <c r="C47" s="18" t="s">
        <v>4857</v>
      </c>
      <c r="E47" s="19" t="s">
        <v>5603</v>
      </c>
      <c r="L47" s="20">
        <f>SUMIFS(L48:L91,A48:A91,"P")</f>
        <v>0</v>
      </c>
      <c r="M47" s="20">
        <f>SUMIFS(M48:M91,A48:A91,"P")</f>
        <v>0</v>
      </c>
      <c r="N47" s="21"/>
    </row>
    <row r="48" spans="1:27" x14ac:dyDescent="0.25">
      <c r="A48" t="s">
        <v>631</v>
      </c>
      <c r="B48">
        <v>11</v>
      </c>
      <c r="C48" s="22" t="s">
        <v>9406</v>
      </c>
      <c r="D48" t="s">
        <v>633</v>
      </c>
      <c r="E48" s="23" t="s">
        <v>9407</v>
      </c>
      <c r="F48" s="24" t="s">
        <v>647</v>
      </c>
      <c r="G48" s="25">
        <v>45.85</v>
      </c>
      <c r="H48" s="24">
        <v>0</v>
      </c>
      <c r="I48" s="26">
        <f>ROUND(G48*H48,P4)</f>
        <v>0</v>
      </c>
      <c r="L48" s="27">
        <v>0</v>
      </c>
      <c r="M48" s="20">
        <f>ROUND(G48*L48,P4)</f>
        <v>0</v>
      </c>
      <c r="N48" s="21" t="s">
        <v>636</v>
      </c>
      <c r="O48" s="28">
        <f>M48*AA48</f>
        <v>0</v>
      </c>
      <c r="P48">
        <v>3</v>
      </c>
      <c r="AA48">
        <f>IF(P48=1,$O$3,IF(P48=2,$O$4,$O$5))</f>
        <v>0.21</v>
      </c>
    </row>
    <row r="49" spans="1:27" x14ac:dyDescent="0.25">
      <c r="A49" t="s">
        <v>637</v>
      </c>
      <c r="E49" s="23" t="s">
        <v>9408</v>
      </c>
    </row>
    <row r="50" spans="1:27" ht="13" x14ac:dyDescent="0.3">
      <c r="A50" t="s">
        <v>638</v>
      </c>
      <c r="E50" s="29" t="s">
        <v>9765</v>
      </c>
    </row>
    <row r="51" spans="1:27" x14ac:dyDescent="0.25">
      <c r="A51" t="s">
        <v>640</v>
      </c>
      <c r="E51" s="23" t="s">
        <v>1380</v>
      </c>
    </row>
    <row r="52" spans="1:27" x14ac:dyDescent="0.25">
      <c r="A52" t="s">
        <v>631</v>
      </c>
      <c r="B52">
        <v>12</v>
      </c>
      <c r="C52" s="22" t="s">
        <v>9416</v>
      </c>
      <c r="D52" t="s">
        <v>633</v>
      </c>
      <c r="E52" s="23" t="s">
        <v>9417</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9205</v>
      </c>
    </row>
    <row r="55" spans="1:27" x14ac:dyDescent="0.25">
      <c r="A55" t="s">
        <v>640</v>
      </c>
      <c r="E55" s="23" t="s">
        <v>1380</v>
      </c>
    </row>
    <row r="56" spans="1:27" x14ac:dyDescent="0.25">
      <c r="A56" t="s">
        <v>631</v>
      </c>
      <c r="B56">
        <v>13</v>
      </c>
      <c r="C56" s="22" t="s">
        <v>9299</v>
      </c>
      <c r="D56" t="s">
        <v>633</v>
      </c>
      <c r="E56" s="23" t="s">
        <v>9300</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5454</v>
      </c>
    </row>
    <row r="59" spans="1:27" x14ac:dyDescent="0.25">
      <c r="A59" t="s">
        <v>640</v>
      </c>
      <c r="E59" s="23" t="s">
        <v>1380</v>
      </c>
    </row>
    <row r="60" spans="1:27" x14ac:dyDescent="0.25">
      <c r="A60" t="s">
        <v>631</v>
      </c>
      <c r="B60">
        <v>14</v>
      </c>
      <c r="C60" s="22" t="s">
        <v>9420</v>
      </c>
      <c r="D60" t="s">
        <v>633</v>
      </c>
      <c r="E60" s="23" t="s">
        <v>9421</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5454</v>
      </c>
    </row>
    <row r="63" spans="1:27" x14ac:dyDescent="0.25">
      <c r="A63" t="s">
        <v>640</v>
      </c>
      <c r="E63" s="23" t="s">
        <v>1380</v>
      </c>
    </row>
    <row r="64" spans="1:27" x14ac:dyDescent="0.25">
      <c r="A64" t="s">
        <v>631</v>
      </c>
      <c r="B64">
        <v>15</v>
      </c>
      <c r="C64" s="22" t="s">
        <v>9268</v>
      </c>
      <c r="D64" t="s">
        <v>633</v>
      </c>
      <c r="E64" s="23" t="s">
        <v>9269</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9766</v>
      </c>
    </row>
    <row r="66" spans="1:27" ht="13" x14ac:dyDescent="0.3">
      <c r="A66" t="s">
        <v>638</v>
      </c>
      <c r="E66" s="29" t="s">
        <v>5454</v>
      </c>
    </row>
    <row r="67" spans="1:27" x14ac:dyDescent="0.25">
      <c r="A67" t="s">
        <v>640</v>
      </c>
      <c r="E67" s="23" t="s">
        <v>9271</v>
      </c>
    </row>
    <row r="68" spans="1:27" x14ac:dyDescent="0.25">
      <c r="A68" t="s">
        <v>631</v>
      </c>
      <c r="B68">
        <v>16</v>
      </c>
      <c r="C68" s="22" t="s">
        <v>9422</v>
      </c>
      <c r="D68" t="s">
        <v>633</v>
      </c>
      <c r="E68" s="23" t="s">
        <v>9423</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9205</v>
      </c>
    </row>
    <row r="71" spans="1:27" x14ac:dyDescent="0.25">
      <c r="A71" t="s">
        <v>640</v>
      </c>
      <c r="E71" s="23" t="s">
        <v>1380</v>
      </c>
    </row>
    <row r="72" spans="1:27" x14ac:dyDescent="0.25">
      <c r="A72" t="s">
        <v>631</v>
      </c>
      <c r="B72">
        <v>17</v>
      </c>
      <c r="C72" s="22" t="s">
        <v>9432</v>
      </c>
      <c r="D72" t="s">
        <v>633</v>
      </c>
      <c r="E72" s="23" t="s">
        <v>9433</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5454</v>
      </c>
    </row>
    <row r="75" spans="1:27" x14ac:dyDescent="0.25">
      <c r="A75" t="s">
        <v>640</v>
      </c>
      <c r="E75" s="23" t="s">
        <v>1380</v>
      </c>
    </row>
    <row r="76" spans="1:27" x14ac:dyDescent="0.25">
      <c r="A76" t="s">
        <v>631</v>
      </c>
      <c r="B76">
        <v>18</v>
      </c>
      <c r="C76" s="22" t="s">
        <v>9148</v>
      </c>
      <c r="D76" t="s">
        <v>633</v>
      </c>
      <c r="E76" s="23" t="s">
        <v>9149</v>
      </c>
      <c r="F76" s="24" t="s">
        <v>647</v>
      </c>
      <c r="G76" s="25">
        <v>45.85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9765</v>
      </c>
    </row>
    <row r="79" spans="1:27" x14ac:dyDescent="0.25">
      <c r="A79" t="s">
        <v>640</v>
      </c>
      <c r="E79" s="23" t="s">
        <v>1380</v>
      </c>
    </row>
    <row r="80" spans="1:27" x14ac:dyDescent="0.25">
      <c r="A80" t="s">
        <v>631</v>
      </c>
      <c r="B80">
        <v>19</v>
      </c>
      <c r="C80" s="22" t="s">
        <v>9232</v>
      </c>
      <c r="D80" t="s">
        <v>633</v>
      </c>
      <c r="E80" s="23" t="s">
        <v>9233</v>
      </c>
      <c r="F80" s="24" t="s">
        <v>874</v>
      </c>
      <c r="G80" s="25">
        <v>0.70699999999999996</v>
      </c>
      <c r="H80" s="24">
        <v>0</v>
      </c>
      <c r="I80" s="26">
        <f>ROUND(G80*H80,P4)</f>
        <v>0</v>
      </c>
      <c r="L80" s="27">
        <v>0</v>
      </c>
      <c r="M80" s="20">
        <f>ROUND(G80*L80,P4)</f>
        <v>0</v>
      </c>
      <c r="N80" s="21" t="s">
        <v>633</v>
      </c>
      <c r="O80" s="28">
        <f>M80*AA80</f>
        <v>0</v>
      </c>
      <c r="P80">
        <v>3</v>
      </c>
      <c r="AA80">
        <f>IF(P80=1,$O$3,IF(P80=2,$O$4,$O$5))</f>
        <v>0.21</v>
      </c>
    </row>
    <row r="81" spans="1:27" x14ac:dyDescent="0.25">
      <c r="A81" t="s">
        <v>637</v>
      </c>
      <c r="E81" s="23" t="s">
        <v>9281</v>
      </c>
    </row>
    <row r="82" spans="1:27" ht="13" x14ac:dyDescent="0.3">
      <c r="A82" t="s">
        <v>638</v>
      </c>
      <c r="E82" s="29" t="s">
        <v>9209</v>
      </c>
    </row>
    <row r="83" spans="1:27" ht="409.5" x14ac:dyDescent="0.25">
      <c r="A83" t="s">
        <v>640</v>
      </c>
      <c r="E83" s="23" t="s">
        <v>9235</v>
      </c>
    </row>
    <row r="84" spans="1:27" x14ac:dyDescent="0.25">
      <c r="A84" t="s">
        <v>631</v>
      </c>
      <c r="B84">
        <v>20</v>
      </c>
      <c r="C84" s="22" t="s">
        <v>9435</v>
      </c>
      <c r="D84" t="s">
        <v>633</v>
      </c>
      <c r="E84" s="23" t="s">
        <v>9436</v>
      </c>
      <c r="F84" s="24" t="s">
        <v>647</v>
      </c>
      <c r="G84" s="25">
        <v>45.85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9765</v>
      </c>
    </row>
    <row r="87" spans="1:27" x14ac:dyDescent="0.25">
      <c r="A87" t="s">
        <v>640</v>
      </c>
      <c r="E87" s="23" t="s">
        <v>1380</v>
      </c>
    </row>
    <row r="88" spans="1:27" x14ac:dyDescent="0.25">
      <c r="A88" t="s">
        <v>631</v>
      </c>
      <c r="B88">
        <v>21</v>
      </c>
      <c r="C88" s="22" t="s">
        <v>9437</v>
      </c>
      <c r="D88" t="s">
        <v>633</v>
      </c>
      <c r="E88" s="23" t="s">
        <v>9438</v>
      </c>
      <c r="F88" s="24" t="s">
        <v>647</v>
      </c>
      <c r="G88" s="25">
        <v>45.85</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9765</v>
      </c>
    </row>
    <row r="91" spans="1:27" x14ac:dyDescent="0.25">
      <c r="A91" t="s">
        <v>640</v>
      </c>
      <c r="E91" s="23" t="s">
        <v>1380</v>
      </c>
    </row>
    <row r="92" spans="1:27" ht="13" x14ac:dyDescent="0.25">
      <c r="A92" t="s">
        <v>628</v>
      </c>
      <c r="C92" s="18" t="s">
        <v>1966</v>
      </c>
      <c r="E92" s="19" t="s">
        <v>6837</v>
      </c>
      <c r="L92" s="20">
        <f>SUMIFS(L93:L96,A93:A96,"P")</f>
        <v>0</v>
      </c>
      <c r="M92" s="20">
        <f>SUMIFS(M93:M96,A93:A96,"P")</f>
        <v>0</v>
      </c>
      <c r="N92" s="21"/>
    </row>
    <row r="93" spans="1:27" x14ac:dyDescent="0.25">
      <c r="A93" t="s">
        <v>631</v>
      </c>
      <c r="B93">
        <v>22</v>
      </c>
      <c r="C93" s="22" t="s">
        <v>9439</v>
      </c>
      <c r="D93" t="s">
        <v>633</v>
      </c>
      <c r="E93" s="23" t="s">
        <v>9440</v>
      </c>
      <c r="F93" s="24" t="s">
        <v>647</v>
      </c>
      <c r="G93" s="25">
        <v>10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9240</v>
      </c>
    </row>
    <row r="96" spans="1:27" x14ac:dyDescent="0.25">
      <c r="A96" t="s">
        <v>640</v>
      </c>
      <c r="E96" s="23" t="s">
        <v>1380</v>
      </c>
    </row>
    <row r="97" spans="1:27" ht="13" x14ac:dyDescent="0.25">
      <c r="A97" t="s">
        <v>628</v>
      </c>
      <c r="C97" s="18" t="s">
        <v>1801</v>
      </c>
      <c r="E97" s="19" t="s">
        <v>1802</v>
      </c>
      <c r="L97" s="20">
        <f>SUMIFS(L98:L101,A98:A101,"P")</f>
        <v>0</v>
      </c>
      <c r="M97" s="20">
        <f>SUMIFS(M98:M101,A98:A101,"P")</f>
        <v>0</v>
      </c>
      <c r="N97" s="21"/>
    </row>
    <row r="98" spans="1:27" ht="25" x14ac:dyDescent="0.25">
      <c r="A98" t="s">
        <v>631</v>
      </c>
      <c r="B98">
        <v>1</v>
      </c>
      <c r="C98" s="22" t="s">
        <v>1803</v>
      </c>
      <c r="D98" t="s">
        <v>1804</v>
      </c>
      <c r="E98" s="23" t="s">
        <v>1805</v>
      </c>
      <c r="F98" s="24" t="s">
        <v>1806</v>
      </c>
      <c r="G98" s="25">
        <v>47.195999999999998</v>
      </c>
      <c r="H98" s="24">
        <v>0</v>
      </c>
      <c r="I98" s="26">
        <f>ROUND(G98*H98,P4)</f>
        <v>0</v>
      </c>
      <c r="L98" s="27">
        <v>0</v>
      </c>
      <c r="M98" s="20">
        <f>ROUND(G98*L98,P4)</f>
        <v>0</v>
      </c>
      <c r="N98" s="21" t="s">
        <v>1807</v>
      </c>
      <c r="O98" s="28">
        <f>M98*AA98</f>
        <v>0</v>
      </c>
      <c r="P98">
        <v>3</v>
      </c>
      <c r="AA98">
        <f>IF(P98=1,$O$3,IF(P98=2,$O$4,$O$5))</f>
        <v>0.21</v>
      </c>
    </row>
    <row r="99" spans="1:27" ht="25" x14ac:dyDescent="0.25">
      <c r="A99" t="s">
        <v>637</v>
      </c>
      <c r="E99" s="23" t="s">
        <v>1808</v>
      </c>
    </row>
    <row r="100" spans="1:27" ht="13" x14ac:dyDescent="0.3">
      <c r="A100" t="s">
        <v>638</v>
      </c>
      <c r="E100" s="29" t="s">
        <v>9209</v>
      </c>
    </row>
    <row r="101" spans="1:27" ht="187.5" x14ac:dyDescent="0.25">
      <c r="A101" t="s">
        <v>640</v>
      </c>
      <c r="E101" s="23" t="s">
        <v>3746</v>
      </c>
    </row>
  </sheetData>
  <sheetProtection algorithmName="SHA-512" hashValue="f/yRtJhmJOrFWg+M5nHHK85CtXEXsxFg7L+X8DnkKOi+lceUbDlsU57M1OHso46aku2t6xL5bQSqbTdpTT87uw==" saltValue="k0g/4i1BD6+LSEs9jTUYK1KQvYmyLmmLahDxvH6rVqO0RzQpBe7NeZRx4LMp+/6NbYejHfLGT1XCWokz8/Mu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9767</v>
      </c>
      <c r="E8" s="19" t="s">
        <v>372</v>
      </c>
      <c r="L8" s="20">
        <f>L9</f>
        <v>0</v>
      </c>
      <c r="M8" s="20">
        <f>M9</f>
        <v>0</v>
      </c>
      <c r="N8" s="21"/>
    </row>
    <row r="9" spans="1:27" ht="13" x14ac:dyDescent="0.25">
      <c r="A9" t="s">
        <v>628</v>
      </c>
      <c r="C9" s="18" t="s">
        <v>866</v>
      </c>
      <c r="E9" s="19" t="s">
        <v>1466</v>
      </c>
      <c r="L9" s="20">
        <f>SUMIFS(L10:L25,A10:A25,"P")</f>
        <v>0</v>
      </c>
      <c r="M9" s="20">
        <f>SUMIFS(M10:M25,A10:A25,"P")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9529</v>
      </c>
    </row>
    <row r="17" spans="1:27" x14ac:dyDescent="0.25">
      <c r="A17" t="s">
        <v>640</v>
      </c>
      <c r="E17" s="23" t="s">
        <v>1380</v>
      </c>
    </row>
    <row r="18" spans="1:27" x14ac:dyDescent="0.25">
      <c r="A18" t="s">
        <v>631</v>
      </c>
      <c r="B18">
        <v>3</v>
      </c>
      <c r="C18" s="22" t="s">
        <v>9768</v>
      </c>
      <c r="D18" t="s">
        <v>633</v>
      </c>
      <c r="E18" s="23" t="s">
        <v>9769</v>
      </c>
      <c r="F18" s="24" t="s">
        <v>870</v>
      </c>
      <c r="G18" s="25">
        <v>35</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9770</v>
      </c>
    </row>
    <row r="21" spans="1:27" x14ac:dyDescent="0.25">
      <c r="A21" t="s">
        <v>640</v>
      </c>
      <c r="E21" s="23" t="s">
        <v>9771</v>
      </c>
    </row>
    <row r="22" spans="1:27" x14ac:dyDescent="0.25">
      <c r="A22" t="s">
        <v>631</v>
      </c>
      <c r="B22">
        <v>4</v>
      </c>
      <c r="C22" s="22" t="s">
        <v>3879</v>
      </c>
      <c r="D22" t="s">
        <v>633</v>
      </c>
      <c r="E22" s="23" t="s">
        <v>3880</v>
      </c>
      <c r="F22" s="24" t="s">
        <v>874</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5454</v>
      </c>
    </row>
    <row r="25" spans="1:27" x14ac:dyDescent="0.25">
      <c r="A25" t="s">
        <v>640</v>
      </c>
      <c r="E25" s="23" t="s">
        <v>1380</v>
      </c>
    </row>
  </sheetData>
  <sheetProtection algorithmName="SHA-512" hashValue="WAvw2xO2mel4IwsreHAXLg3ti/V8Sp0fQ7kXPMp4kE9sEqb1vhefsMKbha4Rps+xdwKZEjgEhPk/l0LQOriIGw==" saltValue="EXysbiiFn9VKJC82hPmlPBHWf7p1NmLwRazcSLfPG+lQFv06csWYk2OYj4Uq8jQOcGm6UfO8NJnSlZJ3BorD1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9772</v>
      </c>
      <c r="E8" s="19" t="s">
        <v>399</v>
      </c>
      <c r="L8" s="20">
        <f>L9+L34+L51+L60</f>
        <v>0</v>
      </c>
      <c r="M8" s="20">
        <f>M9+M34+M51+M60</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9773</v>
      </c>
      <c r="D10" t="s">
        <v>633</v>
      </c>
      <c r="E10" s="23" t="s">
        <v>9774</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9775</v>
      </c>
    </row>
    <row r="12" spans="1:27" ht="13" x14ac:dyDescent="0.3">
      <c r="A12" t="s">
        <v>638</v>
      </c>
      <c r="E12" s="29" t="s">
        <v>9776</v>
      </c>
    </row>
    <row r="13" spans="1:27" x14ac:dyDescent="0.25">
      <c r="A13" t="s">
        <v>640</v>
      </c>
      <c r="E13" s="23" t="s">
        <v>1380</v>
      </c>
    </row>
    <row r="14" spans="1:27" x14ac:dyDescent="0.25">
      <c r="A14" t="s">
        <v>631</v>
      </c>
      <c r="B14">
        <v>2</v>
      </c>
      <c r="C14" s="22" t="s">
        <v>9777</v>
      </c>
      <c r="D14" t="s">
        <v>633</v>
      </c>
      <c r="E14" s="23" t="s">
        <v>9778</v>
      </c>
      <c r="F14" s="24" t="s">
        <v>9505</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9779</v>
      </c>
    </row>
    <row r="16" spans="1:27" ht="13" x14ac:dyDescent="0.3">
      <c r="A16" t="s">
        <v>638</v>
      </c>
      <c r="E16" s="29" t="s">
        <v>9454</v>
      </c>
    </row>
    <row r="17" spans="1:27" x14ac:dyDescent="0.25">
      <c r="A17" t="s">
        <v>640</v>
      </c>
      <c r="E17" s="23" t="s">
        <v>1380</v>
      </c>
    </row>
    <row r="18" spans="1:27" x14ac:dyDescent="0.25">
      <c r="A18" t="s">
        <v>631</v>
      </c>
      <c r="B18">
        <v>3</v>
      </c>
      <c r="C18" s="22" t="s">
        <v>9451</v>
      </c>
      <c r="D18" t="s">
        <v>633</v>
      </c>
      <c r="E18" s="23" t="s">
        <v>9452</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9780</v>
      </c>
    </row>
    <row r="20" spans="1:27" ht="13" x14ac:dyDescent="0.3">
      <c r="A20" t="s">
        <v>638</v>
      </c>
      <c r="E20" s="29" t="s">
        <v>9454</v>
      </c>
    </row>
    <row r="21" spans="1:27" x14ac:dyDescent="0.25">
      <c r="A21" t="s">
        <v>640</v>
      </c>
      <c r="E21" s="23" t="s">
        <v>1380</v>
      </c>
    </row>
    <row r="22" spans="1:27" x14ac:dyDescent="0.25">
      <c r="A22" t="s">
        <v>631</v>
      </c>
      <c r="B22">
        <v>4</v>
      </c>
      <c r="C22" s="22" t="s">
        <v>9060</v>
      </c>
      <c r="D22" t="s">
        <v>633</v>
      </c>
      <c r="E22" s="23" t="s">
        <v>9061</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9455</v>
      </c>
    </row>
    <row r="24" spans="1:27" ht="13" x14ac:dyDescent="0.3">
      <c r="A24" t="s">
        <v>638</v>
      </c>
      <c r="E24" s="29" t="s">
        <v>9454</v>
      </c>
    </row>
    <row r="25" spans="1:27" x14ac:dyDescent="0.25">
      <c r="A25" t="s">
        <v>640</v>
      </c>
      <c r="E25" s="23" t="s">
        <v>1380</v>
      </c>
    </row>
    <row r="26" spans="1:27" x14ac:dyDescent="0.25">
      <c r="A26" t="s">
        <v>631</v>
      </c>
      <c r="B26">
        <v>5</v>
      </c>
      <c r="C26" s="22" t="s">
        <v>9064</v>
      </c>
      <c r="D26" t="s">
        <v>633</v>
      </c>
      <c r="E26" s="23" t="s">
        <v>1892</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9454</v>
      </c>
    </row>
    <row r="29" spans="1:27" x14ac:dyDescent="0.25">
      <c r="A29" t="s">
        <v>640</v>
      </c>
      <c r="E29" s="23" t="s">
        <v>1380</v>
      </c>
    </row>
    <row r="30" spans="1:27" x14ac:dyDescent="0.25">
      <c r="A30" t="s">
        <v>631</v>
      </c>
      <c r="B30">
        <v>6</v>
      </c>
      <c r="C30" s="22" t="s">
        <v>9457</v>
      </c>
      <c r="D30" t="s">
        <v>633</v>
      </c>
      <c r="E30" s="23" t="s">
        <v>9458</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9781</v>
      </c>
    </row>
    <row r="32" spans="1:27" ht="13" x14ac:dyDescent="0.3">
      <c r="A32" t="s">
        <v>638</v>
      </c>
      <c r="E32" s="29" t="s">
        <v>9454</v>
      </c>
    </row>
    <row r="33" spans="1:27" x14ac:dyDescent="0.25">
      <c r="A33" t="s">
        <v>640</v>
      </c>
      <c r="E33" s="23" t="s">
        <v>1380</v>
      </c>
    </row>
    <row r="34" spans="1:27" ht="13" x14ac:dyDescent="0.25">
      <c r="A34" t="s">
        <v>628</v>
      </c>
      <c r="C34" s="18" t="s">
        <v>866</v>
      </c>
      <c r="E34" s="19" t="s">
        <v>1466</v>
      </c>
      <c r="L34" s="20">
        <f>SUMIFS(L35:L50,A35:A50,"P")</f>
        <v>0</v>
      </c>
      <c r="M34" s="20">
        <f>SUMIFS(M35:M50,A35:A50,"P")</f>
        <v>0</v>
      </c>
      <c r="N34" s="21"/>
    </row>
    <row r="35" spans="1:27" x14ac:dyDescent="0.25">
      <c r="A35" t="s">
        <v>631</v>
      </c>
      <c r="B35">
        <v>7</v>
      </c>
      <c r="C35" s="22" t="s">
        <v>9567</v>
      </c>
      <c r="D35" t="s">
        <v>633</v>
      </c>
      <c r="E35" s="23" t="s">
        <v>9568</v>
      </c>
      <c r="F35" s="24" t="s">
        <v>874</v>
      </c>
      <c r="G35" s="25">
        <v>23.625</v>
      </c>
      <c r="H35" s="24">
        <v>0</v>
      </c>
      <c r="I35" s="26">
        <f>ROUND(G35*H35,P4)</f>
        <v>0</v>
      </c>
      <c r="L35" s="27">
        <v>0</v>
      </c>
      <c r="M35" s="20">
        <f>ROUND(G35*L35,P4)</f>
        <v>0</v>
      </c>
      <c r="N35" s="21" t="s">
        <v>636</v>
      </c>
      <c r="O35" s="28">
        <f>M35*AA35</f>
        <v>0</v>
      </c>
      <c r="P35">
        <v>3</v>
      </c>
      <c r="AA35">
        <f>IF(P35=1,$O$3,IF(P35=2,$O$4,$O$5))</f>
        <v>0.21</v>
      </c>
    </row>
    <row r="36" spans="1:27" x14ac:dyDescent="0.25">
      <c r="A36" t="s">
        <v>637</v>
      </c>
      <c r="E36" s="23" t="s">
        <v>9782</v>
      </c>
    </row>
    <row r="37" spans="1:27" ht="13" x14ac:dyDescent="0.3">
      <c r="A37" t="s">
        <v>638</v>
      </c>
      <c r="E37" s="29" t="s">
        <v>9783</v>
      </c>
    </row>
    <row r="38" spans="1:27" x14ac:dyDescent="0.25">
      <c r="A38" t="s">
        <v>640</v>
      </c>
      <c r="E38" s="23" t="s">
        <v>1380</v>
      </c>
    </row>
    <row r="39" spans="1:27" ht="25" x14ac:dyDescent="0.25">
      <c r="A39" t="s">
        <v>631</v>
      </c>
      <c r="B39">
        <v>8</v>
      </c>
      <c r="C39" s="22" t="s">
        <v>9571</v>
      </c>
      <c r="D39" t="s">
        <v>633</v>
      </c>
      <c r="E39" s="23" t="s">
        <v>9572</v>
      </c>
      <c r="F39" s="24" t="s">
        <v>874</v>
      </c>
      <c r="G39" s="25">
        <v>23.625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9784</v>
      </c>
    </row>
    <row r="41" spans="1:27" ht="13" x14ac:dyDescent="0.3">
      <c r="A41" t="s">
        <v>638</v>
      </c>
      <c r="E41" s="29" t="s">
        <v>9783</v>
      </c>
    </row>
    <row r="42" spans="1:27" x14ac:dyDescent="0.25">
      <c r="A42" t="s">
        <v>640</v>
      </c>
      <c r="E42" s="23" t="s">
        <v>1380</v>
      </c>
    </row>
    <row r="43" spans="1:27" x14ac:dyDescent="0.25">
      <c r="A43" t="s">
        <v>631</v>
      </c>
      <c r="B43">
        <v>9</v>
      </c>
      <c r="C43" s="22" t="s">
        <v>1474</v>
      </c>
      <c r="D43" t="s">
        <v>633</v>
      </c>
      <c r="E43" s="23" t="s">
        <v>1475</v>
      </c>
      <c r="F43" s="24" t="s">
        <v>874</v>
      </c>
      <c r="G43" s="25">
        <v>184</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9785</v>
      </c>
    </row>
    <row r="45" spans="1:27" ht="13" x14ac:dyDescent="0.3">
      <c r="A45" t="s">
        <v>638</v>
      </c>
      <c r="E45" s="29" t="s">
        <v>9786</v>
      </c>
    </row>
    <row r="46" spans="1:27" x14ac:dyDescent="0.25">
      <c r="A46" t="s">
        <v>640</v>
      </c>
      <c r="E46" s="23" t="s">
        <v>1380</v>
      </c>
    </row>
    <row r="47" spans="1:27" x14ac:dyDescent="0.25">
      <c r="A47" t="s">
        <v>631</v>
      </c>
      <c r="B47">
        <v>10</v>
      </c>
      <c r="C47" s="22" t="s">
        <v>888</v>
      </c>
      <c r="D47" t="s">
        <v>633</v>
      </c>
      <c r="E47" s="23" t="s">
        <v>889</v>
      </c>
      <c r="F47" s="24" t="s">
        <v>874</v>
      </c>
      <c r="G47" s="25">
        <v>184</v>
      </c>
      <c r="H47" s="24">
        <v>0</v>
      </c>
      <c r="I47" s="26">
        <f>ROUND(G47*H47,P4)</f>
        <v>0</v>
      </c>
      <c r="L47" s="27">
        <v>0</v>
      </c>
      <c r="M47" s="20">
        <f>ROUND(G47*L47,P4)</f>
        <v>0</v>
      </c>
      <c r="N47" s="21" t="s">
        <v>636</v>
      </c>
      <c r="O47" s="28">
        <f>M47*AA47</f>
        <v>0</v>
      </c>
      <c r="P47">
        <v>3</v>
      </c>
      <c r="AA47">
        <f>IF(P47=1,$O$3,IF(P47=2,$O$4,$O$5))</f>
        <v>0.21</v>
      </c>
    </row>
    <row r="48" spans="1:27" x14ac:dyDescent="0.25">
      <c r="A48" t="s">
        <v>637</v>
      </c>
      <c r="E48" s="23" t="s">
        <v>9787</v>
      </c>
    </row>
    <row r="49" spans="1:27" ht="13" x14ac:dyDescent="0.3">
      <c r="A49" t="s">
        <v>638</v>
      </c>
      <c r="E49" s="29" t="s">
        <v>9786</v>
      </c>
    </row>
    <row r="50" spans="1:27" x14ac:dyDescent="0.25">
      <c r="A50" t="s">
        <v>640</v>
      </c>
      <c r="E50" s="23" t="s">
        <v>1380</v>
      </c>
    </row>
    <row r="51" spans="1:27" ht="13" x14ac:dyDescent="0.25">
      <c r="A51" t="s">
        <v>628</v>
      </c>
      <c r="C51" s="18" t="s">
        <v>891</v>
      </c>
      <c r="E51" s="19" t="s">
        <v>4454</v>
      </c>
      <c r="L51" s="20">
        <f>SUMIFS(L52:L59,A52:A59,"P")</f>
        <v>0</v>
      </c>
      <c r="M51" s="20">
        <f>SUMIFS(M52:M59,A52:A59,"P")</f>
        <v>0</v>
      </c>
      <c r="N51" s="21"/>
    </row>
    <row r="52" spans="1:27" x14ac:dyDescent="0.25">
      <c r="A52" t="s">
        <v>631</v>
      </c>
      <c r="B52">
        <v>11</v>
      </c>
      <c r="C52" s="22" t="s">
        <v>9587</v>
      </c>
      <c r="D52" t="s">
        <v>633</v>
      </c>
      <c r="E52" s="23" t="s">
        <v>9588</v>
      </c>
      <c r="F52" s="24" t="s">
        <v>870</v>
      </c>
      <c r="G52" s="25">
        <v>157.5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9788</v>
      </c>
    </row>
    <row r="54" spans="1:27" ht="13" x14ac:dyDescent="0.3">
      <c r="A54" t="s">
        <v>638</v>
      </c>
      <c r="E54" s="29" t="s">
        <v>9789</v>
      </c>
    </row>
    <row r="55" spans="1:27" x14ac:dyDescent="0.25">
      <c r="A55" t="s">
        <v>640</v>
      </c>
      <c r="E55" s="23" t="s">
        <v>1380</v>
      </c>
    </row>
    <row r="56" spans="1:27" x14ac:dyDescent="0.25">
      <c r="A56" t="s">
        <v>631</v>
      </c>
      <c r="B56">
        <v>12</v>
      </c>
      <c r="C56" s="22" t="s">
        <v>9591</v>
      </c>
      <c r="D56" t="s">
        <v>633</v>
      </c>
      <c r="E56" s="23" t="s">
        <v>9592</v>
      </c>
      <c r="F56" s="24" t="s">
        <v>874</v>
      </c>
      <c r="G56" s="25">
        <v>23.625</v>
      </c>
      <c r="H56" s="24">
        <v>0</v>
      </c>
      <c r="I56" s="26">
        <f>ROUND(G56*H56,P4)</f>
        <v>0</v>
      </c>
      <c r="L56" s="27">
        <v>0</v>
      </c>
      <c r="M56" s="20">
        <f>ROUND(G56*L56,P4)</f>
        <v>0</v>
      </c>
      <c r="N56" s="21" t="s">
        <v>633</v>
      </c>
      <c r="O56" s="28">
        <f>M56*AA56</f>
        <v>0</v>
      </c>
      <c r="P56">
        <v>3</v>
      </c>
      <c r="AA56">
        <f>IF(P56=1,$O$3,IF(P56=2,$O$4,$O$5))</f>
        <v>0.21</v>
      </c>
    </row>
    <row r="57" spans="1:27" ht="37.5" x14ac:dyDescent="0.25">
      <c r="A57" t="s">
        <v>637</v>
      </c>
      <c r="E57" s="23" t="s">
        <v>9790</v>
      </c>
    </row>
    <row r="58" spans="1:27" ht="13" x14ac:dyDescent="0.3">
      <c r="A58" t="s">
        <v>638</v>
      </c>
      <c r="E58" s="29" t="s">
        <v>9791</v>
      </c>
    </row>
    <row r="59" spans="1:27" x14ac:dyDescent="0.25">
      <c r="A59" t="s">
        <v>640</v>
      </c>
      <c r="E59" s="23" t="s">
        <v>1380</v>
      </c>
    </row>
    <row r="60" spans="1:27" ht="13" x14ac:dyDescent="0.25">
      <c r="A60" t="s">
        <v>628</v>
      </c>
      <c r="C60" s="18" t="s">
        <v>4857</v>
      </c>
      <c r="E60" s="19" t="s">
        <v>5603</v>
      </c>
      <c r="L60" s="20">
        <f>SUMIFS(L61:L64,A61:A64,"P")</f>
        <v>0</v>
      </c>
      <c r="M60" s="20">
        <f>SUMIFS(M61:M64,A61:A64,"P")</f>
        <v>0</v>
      </c>
      <c r="N60" s="21"/>
    </row>
    <row r="61" spans="1:27" x14ac:dyDescent="0.25">
      <c r="A61" t="s">
        <v>631</v>
      </c>
      <c r="B61">
        <v>13</v>
      </c>
      <c r="C61" s="22" t="s">
        <v>9792</v>
      </c>
      <c r="D61" t="s">
        <v>633</v>
      </c>
      <c r="E61" s="23" t="s">
        <v>9793</v>
      </c>
      <c r="F61" s="24" t="s">
        <v>9794</v>
      </c>
      <c r="G61" s="25">
        <v>1</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9795</v>
      </c>
    </row>
    <row r="63" spans="1:27" ht="13" x14ac:dyDescent="0.3">
      <c r="A63" t="s">
        <v>638</v>
      </c>
      <c r="E63" s="29" t="s">
        <v>9454</v>
      </c>
    </row>
    <row r="64" spans="1:27" x14ac:dyDescent="0.25">
      <c r="A64" t="s">
        <v>640</v>
      </c>
      <c r="E64" s="23" t="s">
        <v>1380</v>
      </c>
    </row>
  </sheetData>
  <sheetProtection algorithmName="SHA-512" hashValue="gh+rmQxWyzNmyDYpxucgN27XrcFJ3DTjsVDWnZVwXry20MktUPUUfjNqe8XmuLrfWARI1oeHekvkxny1+3iC6w==" saltValue="7pfYGk25YW/YT2QxHzUT+WsIfIAIBS8jOMfeohsw+Cutd9VIJmv/vhPUrhjMt3gnBIJ+4Bacugagytqppklk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1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COUNTIFS(L8:L145,"=0",A8:A145,"P")+COUNTIFS(L8:L145,"",A8:A145,"P")+SUM(Q8:Q145)</f>
        <v>32</v>
      </c>
    </row>
    <row r="8" spans="1:27" ht="13" x14ac:dyDescent="0.25">
      <c r="A8" t="s">
        <v>626</v>
      </c>
      <c r="C8" s="18" t="s">
        <v>9796</v>
      </c>
      <c r="E8" s="19" t="s">
        <v>401</v>
      </c>
      <c r="L8" s="20">
        <f>L9+L22+L63+L68+L77+L82+L135+L140</f>
        <v>0</v>
      </c>
      <c r="M8" s="20">
        <f>M9+M22+M63+M68+M77+M82+M135+M140</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9455</v>
      </c>
    </row>
    <row r="12" spans="1:27" ht="13" x14ac:dyDescent="0.3">
      <c r="A12" t="s">
        <v>638</v>
      </c>
      <c r="E12" s="29" t="s">
        <v>9454</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9454</v>
      </c>
    </row>
    <row r="17" spans="1:27" x14ac:dyDescent="0.25">
      <c r="A17" t="s">
        <v>640</v>
      </c>
      <c r="E17" s="23" t="s">
        <v>1380</v>
      </c>
    </row>
    <row r="18" spans="1:27" x14ac:dyDescent="0.25">
      <c r="A18" t="s">
        <v>631</v>
      </c>
      <c r="B18">
        <v>3</v>
      </c>
      <c r="C18" s="22" t="s">
        <v>9065</v>
      </c>
      <c r="D18" t="s">
        <v>633</v>
      </c>
      <c r="E18" s="23" t="s">
        <v>9066</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ht="13" x14ac:dyDescent="0.25">
      <c r="A22" t="s">
        <v>628</v>
      </c>
      <c r="C22" s="18" t="s">
        <v>866</v>
      </c>
      <c r="E22" s="19" t="s">
        <v>1466</v>
      </c>
      <c r="L22" s="20">
        <f>SUMIFS(L23:L62,A23:A62,"P")</f>
        <v>0</v>
      </c>
      <c r="M22" s="20">
        <f>SUMIFS(M23:M62,A23:A62,"P")</f>
        <v>0</v>
      </c>
      <c r="N22" s="21"/>
    </row>
    <row r="23" spans="1:27" x14ac:dyDescent="0.25">
      <c r="A23" t="s">
        <v>631</v>
      </c>
      <c r="B23">
        <v>5</v>
      </c>
      <c r="C23" s="22" t="s">
        <v>8877</v>
      </c>
      <c r="D23" t="s">
        <v>633</v>
      </c>
      <c r="E23" s="23" t="s">
        <v>7559</v>
      </c>
      <c r="F23" s="24" t="s">
        <v>874</v>
      </c>
      <c r="G23" s="25">
        <v>397.5</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9797</v>
      </c>
    </row>
    <row r="25" spans="1:27" ht="13" x14ac:dyDescent="0.3">
      <c r="A25" t="s">
        <v>638</v>
      </c>
      <c r="E25" s="29" t="s">
        <v>9798</v>
      </c>
    </row>
    <row r="26" spans="1:27" x14ac:dyDescent="0.25">
      <c r="A26" t="s">
        <v>640</v>
      </c>
      <c r="E26" s="23" t="s">
        <v>1380</v>
      </c>
    </row>
    <row r="27" spans="1:27" x14ac:dyDescent="0.25">
      <c r="A27" t="s">
        <v>631</v>
      </c>
      <c r="B27">
        <v>6</v>
      </c>
      <c r="C27" s="22" t="s">
        <v>6002</v>
      </c>
      <c r="D27" t="s">
        <v>633</v>
      </c>
      <c r="E27" s="23" t="s">
        <v>6003</v>
      </c>
      <c r="F27" s="24" t="s">
        <v>874</v>
      </c>
      <c r="G27" s="25">
        <v>808.4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9799</v>
      </c>
    </row>
    <row r="29" spans="1:27" ht="13" x14ac:dyDescent="0.3">
      <c r="A29" t="s">
        <v>638</v>
      </c>
      <c r="E29" s="29" t="s">
        <v>9800</v>
      </c>
    </row>
    <row r="30" spans="1:27" x14ac:dyDescent="0.25">
      <c r="A30" t="s">
        <v>640</v>
      </c>
      <c r="E30" s="23" t="s">
        <v>1380</v>
      </c>
    </row>
    <row r="31" spans="1:27" x14ac:dyDescent="0.25">
      <c r="A31" t="s">
        <v>631</v>
      </c>
      <c r="B31">
        <v>7</v>
      </c>
      <c r="C31" s="22" t="s">
        <v>1477</v>
      </c>
      <c r="D31" t="s">
        <v>633</v>
      </c>
      <c r="E31" s="23" t="s">
        <v>1478</v>
      </c>
      <c r="F31" s="24" t="s">
        <v>874</v>
      </c>
      <c r="G31" s="25">
        <v>584.76800000000003</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9801</v>
      </c>
    </row>
    <row r="33" spans="1:27" ht="13" x14ac:dyDescent="0.3">
      <c r="A33" t="s">
        <v>638</v>
      </c>
      <c r="E33" s="29" t="s">
        <v>9802</v>
      </c>
    </row>
    <row r="34" spans="1:27" x14ac:dyDescent="0.25">
      <c r="A34" t="s">
        <v>640</v>
      </c>
      <c r="E34" s="23" t="s">
        <v>1380</v>
      </c>
    </row>
    <row r="35" spans="1:27" x14ac:dyDescent="0.25">
      <c r="A35" t="s">
        <v>631</v>
      </c>
      <c r="B35">
        <v>8</v>
      </c>
      <c r="C35" s="22" t="s">
        <v>4702</v>
      </c>
      <c r="D35" t="s">
        <v>633</v>
      </c>
      <c r="E35" s="23" t="s">
        <v>4703</v>
      </c>
      <c r="F35" s="24" t="s">
        <v>874</v>
      </c>
      <c r="G35" s="25">
        <v>982.27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9803</v>
      </c>
    </row>
    <row r="37" spans="1:27" ht="13" x14ac:dyDescent="0.3">
      <c r="A37" t="s">
        <v>638</v>
      </c>
      <c r="E37" s="29" t="s">
        <v>9804</v>
      </c>
    </row>
    <row r="38" spans="1:27" x14ac:dyDescent="0.25">
      <c r="A38" t="s">
        <v>640</v>
      </c>
      <c r="E38" s="23" t="s">
        <v>1380</v>
      </c>
    </row>
    <row r="39" spans="1:27" x14ac:dyDescent="0.25">
      <c r="A39" t="s">
        <v>631</v>
      </c>
      <c r="B39">
        <v>9</v>
      </c>
      <c r="C39" s="22" t="s">
        <v>888</v>
      </c>
      <c r="D39" t="s">
        <v>633</v>
      </c>
      <c r="E39" s="23" t="s">
        <v>889</v>
      </c>
      <c r="F39" s="24" t="s">
        <v>874</v>
      </c>
      <c r="G39" s="25">
        <v>410.9</v>
      </c>
      <c r="H39" s="24">
        <v>0</v>
      </c>
      <c r="I39" s="26">
        <f>ROUND(G39*H39,P4)</f>
        <v>0</v>
      </c>
      <c r="L39" s="27">
        <v>0</v>
      </c>
      <c r="M39" s="20">
        <f>ROUND(G39*L39,P4)</f>
        <v>0</v>
      </c>
      <c r="N39" s="21" t="s">
        <v>636</v>
      </c>
      <c r="O39" s="28">
        <f>M39*AA39</f>
        <v>0</v>
      </c>
      <c r="P39">
        <v>3</v>
      </c>
      <c r="AA39">
        <f>IF(P39=1,$O$3,IF(P39=2,$O$4,$O$5))</f>
        <v>0.21</v>
      </c>
    </row>
    <row r="40" spans="1:27" x14ac:dyDescent="0.25">
      <c r="A40" t="s">
        <v>637</v>
      </c>
      <c r="E40" s="23" t="s">
        <v>9805</v>
      </c>
    </row>
    <row r="41" spans="1:27" ht="13" x14ac:dyDescent="0.3">
      <c r="A41" t="s">
        <v>638</v>
      </c>
      <c r="E41" s="29" t="s">
        <v>9806</v>
      </c>
    </row>
    <row r="42" spans="1:27" x14ac:dyDescent="0.25">
      <c r="A42" t="s">
        <v>640</v>
      </c>
      <c r="E42" s="23" t="s">
        <v>1380</v>
      </c>
    </row>
    <row r="43" spans="1:27" x14ac:dyDescent="0.25">
      <c r="A43" t="s">
        <v>631</v>
      </c>
      <c r="B43">
        <v>10</v>
      </c>
      <c r="C43" s="22" t="s">
        <v>3879</v>
      </c>
      <c r="D43" t="s">
        <v>633</v>
      </c>
      <c r="E43" s="23" t="s">
        <v>3880</v>
      </c>
      <c r="F43" s="24" t="s">
        <v>874</v>
      </c>
      <c r="G43" s="25">
        <v>113.9</v>
      </c>
      <c r="H43" s="24">
        <v>0</v>
      </c>
      <c r="I43" s="26">
        <f>ROUND(G43*H43,P4)</f>
        <v>0</v>
      </c>
      <c r="L43" s="27">
        <v>0</v>
      </c>
      <c r="M43" s="20">
        <f>ROUND(G43*L43,P4)</f>
        <v>0</v>
      </c>
      <c r="N43" s="21" t="s">
        <v>636</v>
      </c>
      <c r="O43" s="28">
        <f>M43*AA43</f>
        <v>0</v>
      </c>
      <c r="P43">
        <v>3</v>
      </c>
      <c r="AA43">
        <f>IF(P43=1,$O$3,IF(P43=2,$O$4,$O$5))</f>
        <v>0.21</v>
      </c>
    </row>
    <row r="44" spans="1:27" x14ac:dyDescent="0.25">
      <c r="A44" t="s">
        <v>637</v>
      </c>
      <c r="E44" s="23" t="s">
        <v>9807</v>
      </c>
    </row>
    <row r="45" spans="1:27" ht="13" x14ac:dyDescent="0.3">
      <c r="A45" t="s">
        <v>638</v>
      </c>
      <c r="E45" s="29" t="s">
        <v>9808</v>
      </c>
    </row>
    <row r="46" spans="1:27" x14ac:dyDescent="0.25">
      <c r="A46" t="s">
        <v>640</v>
      </c>
      <c r="E46" s="23" t="s">
        <v>1380</v>
      </c>
    </row>
    <row r="47" spans="1:27" x14ac:dyDescent="0.25">
      <c r="A47" t="s">
        <v>631</v>
      </c>
      <c r="B47">
        <v>11</v>
      </c>
      <c r="C47" s="22" t="s">
        <v>6387</v>
      </c>
      <c r="D47" t="s">
        <v>633</v>
      </c>
      <c r="E47" s="23" t="s">
        <v>6388</v>
      </c>
      <c r="F47" s="24" t="s">
        <v>874</v>
      </c>
      <c r="G47" s="25">
        <v>397.5</v>
      </c>
      <c r="H47" s="24">
        <v>0</v>
      </c>
      <c r="I47" s="26">
        <f>ROUND(G47*H47,P4)</f>
        <v>0</v>
      </c>
      <c r="L47" s="27">
        <v>0</v>
      </c>
      <c r="M47" s="20">
        <f>ROUND(G47*L47,P4)</f>
        <v>0</v>
      </c>
      <c r="N47" s="21" t="s">
        <v>636</v>
      </c>
      <c r="O47" s="28">
        <f>M47*AA47</f>
        <v>0</v>
      </c>
      <c r="P47">
        <v>3</v>
      </c>
      <c r="AA47">
        <f>IF(P47=1,$O$3,IF(P47=2,$O$4,$O$5))</f>
        <v>0.21</v>
      </c>
    </row>
    <row r="48" spans="1:27" x14ac:dyDescent="0.25">
      <c r="A48" t="s">
        <v>637</v>
      </c>
      <c r="E48" s="23" t="s">
        <v>9809</v>
      </c>
    </row>
    <row r="49" spans="1:27" ht="13" x14ac:dyDescent="0.3">
      <c r="A49" t="s">
        <v>638</v>
      </c>
      <c r="E49" s="29" t="s">
        <v>9798</v>
      </c>
    </row>
    <row r="50" spans="1:27" x14ac:dyDescent="0.25">
      <c r="A50" t="s">
        <v>640</v>
      </c>
      <c r="E50" s="23" t="s">
        <v>1380</v>
      </c>
    </row>
    <row r="51" spans="1:27" x14ac:dyDescent="0.25">
      <c r="A51" t="s">
        <v>631</v>
      </c>
      <c r="B51">
        <v>12</v>
      </c>
      <c r="C51" s="22" t="s">
        <v>4722</v>
      </c>
      <c r="D51" t="s">
        <v>633</v>
      </c>
      <c r="E51" s="23" t="s">
        <v>4723</v>
      </c>
      <c r="F51" s="24" t="s">
        <v>870</v>
      </c>
      <c r="G51" s="25">
        <v>1325</v>
      </c>
      <c r="H51" s="24">
        <v>0</v>
      </c>
      <c r="I51" s="26">
        <f>ROUND(G51*H51,P4)</f>
        <v>0</v>
      </c>
      <c r="L51" s="27">
        <v>0</v>
      </c>
      <c r="M51" s="20">
        <f>ROUND(G51*L51,P4)</f>
        <v>0</v>
      </c>
      <c r="N51" s="21" t="s">
        <v>636</v>
      </c>
      <c r="O51" s="28">
        <f>M51*AA51</f>
        <v>0</v>
      </c>
      <c r="P51">
        <v>3</v>
      </c>
      <c r="AA51">
        <f>IF(P51=1,$O$3,IF(P51=2,$O$4,$O$5))</f>
        <v>0.21</v>
      </c>
    </row>
    <row r="52" spans="1:27" x14ac:dyDescent="0.25">
      <c r="A52" t="s">
        <v>637</v>
      </c>
      <c r="E52" s="23" t="s">
        <v>9810</v>
      </c>
    </row>
    <row r="53" spans="1:27" ht="13" x14ac:dyDescent="0.3">
      <c r="A53" t="s">
        <v>638</v>
      </c>
      <c r="E53" s="29" t="s">
        <v>9811</v>
      </c>
    </row>
    <row r="54" spans="1:27" x14ac:dyDescent="0.25">
      <c r="A54" t="s">
        <v>640</v>
      </c>
      <c r="E54" s="23" t="s">
        <v>1380</v>
      </c>
    </row>
    <row r="55" spans="1:27" x14ac:dyDescent="0.25">
      <c r="A55" t="s">
        <v>631</v>
      </c>
      <c r="B55">
        <v>13</v>
      </c>
      <c r="C55" s="22" t="s">
        <v>4725</v>
      </c>
      <c r="D55" t="s">
        <v>633</v>
      </c>
      <c r="E55" s="23" t="s">
        <v>4726</v>
      </c>
      <c r="F55" s="24" t="s">
        <v>870</v>
      </c>
      <c r="G55" s="25">
        <v>3975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9100</v>
      </c>
    </row>
    <row r="57" spans="1:27" ht="13" x14ac:dyDescent="0.3">
      <c r="A57" t="s">
        <v>638</v>
      </c>
      <c r="E57" s="29" t="s">
        <v>9812</v>
      </c>
    </row>
    <row r="58" spans="1:27" x14ac:dyDescent="0.25">
      <c r="A58" t="s">
        <v>640</v>
      </c>
      <c r="E58" s="23" t="s">
        <v>1380</v>
      </c>
    </row>
    <row r="59" spans="1:27" x14ac:dyDescent="0.25">
      <c r="A59" t="s">
        <v>631</v>
      </c>
      <c r="B59">
        <v>14</v>
      </c>
      <c r="C59" s="22" t="s">
        <v>6251</v>
      </c>
      <c r="D59" t="s">
        <v>633</v>
      </c>
      <c r="E59" s="23" t="s">
        <v>6252</v>
      </c>
      <c r="F59" s="24" t="s">
        <v>870</v>
      </c>
      <c r="G59" s="25">
        <v>1325</v>
      </c>
      <c r="H59" s="24">
        <v>0</v>
      </c>
      <c r="I59" s="26">
        <f>ROUND(G59*H59,P4)</f>
        <v>0</v>
      </c>
      <c r="L59" s="27">
        <v>0</v>
      </c>
      <c r="M59" s="20">
        <f>ROUND(G59*L59,P4)</f>
        <v>0</v>
      </c>
      <c r="N59" s="21" t="s">
        <v>636</v>
      </c>
      <c r="O59" s="28">
        <f>M59*AA59</f>
        <v>0</v>
      </c>
      <c r="P59">
        <v>3</v>
      </c>
      <c r="AA59">
        <f>IF(P59=1,$O$3,IF(P59=2,$O$4,$O$5))</f>
        <v>0.21</v>
      </c>
    </row>
    <row r="60" spans="1:27" x14ac:dyDescent="0.25">
      <c r="A60" t="s">
        <v>637</v>
      </c>
      <c r="E60" s="23" t="s">
        <v>9810</v>
      </c>
    </row>
    <row r="61" spans="1:27" ht="13" x14ac:dyDescent="0.3">
      <c r="A61" t="s">
        <v>638</v>
      </c>
      <c r="E61" s="29" t="s">
        <v>9811</v>
      </c>
    </row>
    <row r="62" spans="1:27" x14ac:dyDescent="0.25">
      <c r="A62" t="s">
        <v>640</v>
      </c>
      <c r="E62" s="23" t="s">
        <v>1380</v>
      </c>
    </row>
    <row r="63" spans="1:27" ht="13" x14ac:dyDescent="0.25">
      <c r="A63" t="s">
        <v>628</v>
      </c>
      <c r="C63" s="18" t="s">
        <v>2745</v>
      </c>
      <c r="E63" s="19" t="s">
        <v>4061</v>
      </c>
      <c r="L63" s="20">
        <f>SUMIFS(L64:L67,A64:A67,"P")</f>
        <v>0</v>
      </c>
      <c r="M63" s="20">
        <f>SUMIFS(M64:M67,A64:A67,"P")</f>
        <v>0</v>
      </c>
      <c r="N63" s="21"/>
    </row>
    <row r="64" spans="1:27" x14ac:dyDescent="0.25">
      <c r="A64" t="s">
        <v>631</v>
      </c>
      <c r="B64">
        <v>15</v>
      </c>
      <c r="C64" s="22" t="s">
        <v>9105</v>
      </c>
      <c r="D64" t="s">
        <v>633</v>
      </c>
      <c r="E64" s="23" t="s">
        <v>9106</v>
      </c>
      <c r="F64" s="24" t="s">
        <v>647</v>
      </c>
      <c r="G64" s="25">
        <v>296.89999999999998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9813</v>
      </c>
    </row>
    <row r="66" spans="1:27" ht="13" x14ac:dyDescent="0.3">
      <c r="A66" t="s">
        <v>638</v>
      </c>
      <c r="E66" s="29" t="s">
        <v>9814</v>
      </c>
    </row>
    <row r="67" spans="1:27" x14ac:dyDescent="0.25">
      <c r="A67" t="s">
        <v>640</v>
      </c>
      <c r="E67" s="23" t="s">
        <v>1380</v>
      </c>
    </row>
    <row r="68" spans="1:27" ht="13" x14ac:dyDescent="0.25">
      <c r="A68" t="s">
        <v>628</v>
      </c>
      <c r="C68" s="18" t="s">
        <v>3232</v>
      </c>
      <c r="E68" s="19" t="s">
        <v>4807</v>
      </c>
      <c r="L68" s="20">
        <f>SUMIFS(L69:L76,A69:A76,"P")</f>
        <v>0</v>
      </c>
      <c r="M68" s="20">
        <f>SUMIFS(M69:M76,A69:A76,"P")</f>
        <v>0</v>
      </c>
      <c r="N68" s="21"/>
    </row>
    <row r="69" spans="1:27" x14ac:dyDescent="0.25">
      <c r="A69" t="s">
        <v>631</v>
      </c>
      <c r="B69">
        <v>16</v>
      </c>
      <c r="C69" s="22" t="s">
        <v>5585</v>
      </c>
      <c r="D69" t="s">
        <v>633</v>
      </c>
      <c r="E69" s="23" t="s">
        <v>5586</v>
      </c>
      <c r="F69" s="24" t="s">
        <v>874</v>
      </c>
      <c r="G69" s="25">
        <v>0.98399999999999999</v>
      </c>
      <c r="H69" s="24">
        <v>0</v>
      </c>
      <c r="I69" s="26">
        <f>ROUND(G69*H69,P4)</f>
        <v>0</v>
      </c>
      <c r="L69" s="27">
        <v>0</v>
      </c>
      <c r="M69" s="20">
        <f>ROUND(G69*L69,P4)</f>
        <v>0</v>
      </c>
      <c r="N69" s="21" t="s">
        <v>636</v>
      </c>
      <c r="O69" s="28">
        <f>M69*AA69</f>
        <v>0</v>
      </c>
      <c r="P69">
        <v>3</v>
      </c>
      <c r="AA69">
        <f>IF(P69=1,$O$3,IF(P69=2,$O$4,$O$5))</f>
        <v>0.21</v>
      </c>
    </row>
    <row r="70" spans="1:27" x14ac:dyDescent="0.25">
      <c r="A70" t="s">
        <v>637</v>
      </c>
      <c r="E70" s="23" t="s">
        <v>9815</v>
      </c>
    </row>
    <row r="71" spans="1:27" ht="13" x14ac:dyDescent="0.3">
      <c r="A71" t="s">
        <v>638</v>
      </c>
      <c r="E71" s="29" t="s">
        <v>9816</v>
      </c>
    </row>
    <row r="72" spans="1:27" x14ac:dyDescent="0.25">
      <c r="A72" t="s">
        <v>640</v>
      </c>
      <c r="E72" s="23" t="s">
        <v>1380</v>
      </c>
    </row>
    <row r="73" spans="1:27" x14ac:dyDescent="0.25">
      <c r="A73" t="s">
        <v>631</v>
      </c>
      <c r="B73">
        <v>17</v>
      </c>
      <c r="C73" s="22" t="s">
        <v>5285</v>
      </c>
      <c r="D73" t="s">
        <v>633</v>
      </c>
      <c r="E73" s="23" t="s">
        <v>5286</v>
      </c>
      <c r="F73" s="24" t="s">
        <v>874</v>
      </c>
      <c r="G73" s="25">
        <v>38.597000000000001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9817</v>
      </c>
    </row>
    <row r="75" spans="1:27" ht="13" x14ac:dyDescent="0.3">
      <c r="A75" t="s">
        <v>638</v>
      </c>
      <c r="E75" s="29" t="s">
        <v>9818</v>
      </c>
    </row>
    <row r="76" spans="1:27" x14ac:dyDescent="0.25">
      <c r="A76" t="s">
        <v>640</v>
      </c>
      <c r="E76" s="23" t="s">
        <v>1380</v>
      </c>
    </row>
    <row r="77" spans="1:27" ht="13" x14ac:dyDescent="0.25">
      <c r="A77" t="s">
        <v>628</v>
      </c>
      <c r="C77" s="18" t="s">
        <v>1544</v>
      </c>
      <c r="E77" s="19" t="s">
        <v>2049</v>
      </c>
      <c r="L77" s="20">
        <f>SUMIFS(L78:L81,A78:A81,"P")</f>
        <v>0</v>
      </c>
      <c r="M77" s="20">
        <f>SUMIFS(M78:M81,A78:A81,"P")</f>
        <v>0</v>
      </c>
      <c r="N77" s="21"/>
    </row>
    <row r="78" spans="1:27" x14ac:dyDescent="0.25">
      <c r="A78" t="s">
        <v>631</v>
      </c>
      <c r="B78">
        <v>18</v>
      </c>
      <c r="C78" s="22" t="s">
        <v>9819</v>
      </c>
      <c r="D78" t="s">
        <v>633</v>
      </c>
      <c r="E78" s="23" t="s">
        <v>9820</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9821</v>
      </c>
    </row>
    <row r="80" spans="1:27" ht="13" x14ac:dyDescent="0.3">
      <c r="A80" t="s">
        <v>638</v>
      </c>
      <c r="E80" s="29" t="s">
        <v>9454</v>
      </c>
    </row>
    <row r="81" spans="1:27" x14ac:dyDescent="0.25">
      <c r="A81" t="s">
        <v>640</v>
      </c>
      <c r="E81" s="23" t="s">
        <v>1380</v>
      </c>
    </row>
    <row r="82" spans="1:27" ht="13" x14ac:dyDescent="0.25">
      <c r="A82" t="s">
        <v>628</v>
      </c>
      <c r="C82" s="18" t="s">
        <v>4857</v>
      </c>
      <c r="E82" s="19" t="s">
        <v>5603</v>
      </c>
      <c r="L82" s="20">
        <f>SUMIFS(L83:L134,A83:A134,"P")</f>
        <v>0</v>
      </c>
      <c r="M82" s="20">
        <f>SUMIFS(M83:M134,A83:A134,"P")</f>
        <v>0</v>
      </c>
      <c r="N82" s="21"/>
    </row>
    <row r="83" spans="1:27" x14ac:dyDescent="0.25">
      <c r="A83" t="s">
        <v>631</v>
      </c>
      <c r="B83">
        <v>19</v>
      </c>
      <c r="C83" s="22" t="s">
        <v>9822</v>
      </c>
      <c r="D83" t="s">
        <v>633</v>
      </c>
      <c r="E83" s="23" t="s">
        <v>9823</v>
      </c>
      <c r="F83" s="24" t="s">
        <v>647</v>
      </c>
      <c r="G83" s="25">
        <v>0.7</v>
      </c>
      <c r="H83" s="24">
        <v>0</v>
      </c>
      <c r="I83" s="26">
        <f>ROUND(G83*H83,P4)</f>
        <v>0</v>
      </c>
      <c r="L83" s="27">
        <v>0</v>
      </c>
      <c r="M83" s="20">
        <f>ROUND(G83*L83,P4)</f>
        <v>0</v>
      </c>
      <c r="N83" s="21" t="s">
        <v>636</v>
      </c>
      <c r="O83" s="28">
        <f>M83*AA83</f>
        <v>0</v>
      </c>
      <c r="P83">
        <v>3</v>
      </c>
      <c r="AA83">
        <f>IF(P83=1,$O$3,IF(P83=2,$O$4,$O$5))</f>
        <v>0.21</v>
      </c>
    </row>
    <row r="84" spans="1:27" x14ac:dyDescent="0.25">
      <c r="A84" t="s">
        <v>637</v>
      </c>
      <c r="E84" s="23" t="s">
        <v>9824</v>
      </c>
    </row>
    <row r="85" spans="1:27" ht="13" x14ac:dyDescent="0.3">
      <c r="A85" t="s">
        <v>638</v>
      </c>
      <c r="E85" s="29" t="s">
        <v>9825</v>
      </c>
    </row>
    <row r="86" spans="1:27" x14ac:dyDescent="0.25">
      <c r="A86" t="s">
        <v>640</v>
      </c>
      <c r="E86" s="23" t="s">
        <v>1380</v>
      </c>
    </row>
    <row r="87" spans="1:27" x14ac:dyDescent="0.25">
      <c r="A87" t="s">
        <v>631</v>
      </c>
      <c r="B87">
        <v>20</v>
      </c>
      <c r="C87" s="22" t="s">
        <v>9293</v>
      </c>
      <c r="D87" t="s">
        <v>633</v>
      </c>
      <c r="E87" s="23" t="s">
        <v>9294</v>
      </c>
      <c r="F87" s="24" t="s">
        <v>647</v>
      </c>
      <c r="G87" s="25">
        <v>296.89999999999998</v>
      </c>
      <c r="H87" s="24">
        <v>0</v>
      </c>
      <c r="I87" s="26">
        <f>ROUND(G87*H87,P4)</f>
        <v>0</v>
      </c>
      <c r="L87" s="27">
        <v>0</v>
      </c>
      <c r="M87" s="20">
        <f>ROUND(G87*L87,P4)</f>
        <v>0</v>
      </c>
      <c r="N87" s="21" t="s">
        <v>636</v>
      </c>
      <c r="O87" s="28">
        <f>M87*AA87</f>
        <v>0</v>
      </c>
      <c r="P87">
        <v>3</v>
      </c>
      <c r="AA87">
        <f>IF(P87=1,$O$3,IF(P87=2,$O$4,$O$5))</f>
        <v>0.21</v>
      </c>
    </row>
    <row r="88" spans="1:27" x14ac:dyDescent="0.25">
      <c r="A88" t="s">
        <v>637</v>
      </c>
      <c r="E88" s="23" t="s">
        <v>9826</v>
      </c>
    </row>
    <row r="89" spans="1:27" ht="13" x14ac:dyDescent="0.3">
      <c r="A89" t="s">
        <v>638</v>
      </c>
      <c r="E89" s="29" t="s">
        <v>9814</v>
      </c>
    </row>
    <row r="90" spans="1:27" x14ac:dyDescent="0.25">
      <c r="A90" t="s">
        <v>640</v>
      </c>
      <c r="E90" s="23" t="s">
        <v>1380</v>
      </c>
    </row>
    <row r="91" spans="1:27" x14ac:dyDescent="0.25">
      <c r="A91" t="s">
        <v>631</v>
      </c>
      <c r="B91">
        <v>21</v>
      </c>
      <c r="C91" s="22" t="s">
        <v>9658</v>
      </c>
      <c r="D91" t="s">
        <v>633</v>
      </c>
      <c r="E91" s="23" t="s">
        <v>9659</v>
      </c>
      <c r="F91" s="24" t="s">
        <v>657</v>
      </c>
      <c r="G91" s="25">
        <v>2</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9827</v>
      </c>
    </row>
    <row r="93" spans="1:27" ht="13" x14ac:dyDescent="0.3">
      <c r="A93" t="s">
        <v>638</v>
      </c>
      <c r="E93" s="29" t="s">
        <v>9776</v>
      </c>
    </row>
    <row r="94" spans="1:27" x14ac:dyDescent="0.25">
      <c r="A94" t="s">
        <v>640</v>
      </c>
      <c r="E94" s="23" t="s">
        <v>1380</v>
      </c>
    </row>
    <row r="95" spans="1:27" x14ac:dyDescent="0.25">
      <c r="A95" t="s">
        <v>631</v>
      </c>
      <c r="B95">
        <v>22</v>
      </c>
      <c r="C95" s="22" t="s">
        <v>9299</v>
      </c>
      <c r="D95" t="s">
        <v>633</v>
      </c>
      <c r="E95" s="23" t="s">
        <v>9300</v>
      </c>
      <c r="F95" s="24" t="s">
        <v>657</v>
      </c>
      <c r="G95" s="25">
        <v>3</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9828</v>
      </c>
    </row>
    <row r="97" spans="1:27" ht="13" x14ac:dyDescent="0.3">
      <c r="A97" t="s">
        <v>638</v>
      </c>
      <c r="E97" s="29" t="s">
        <v>9595</v>
      </c>
    </row>
    <row r="98" spans="1:27" x14ac:dyDescent="0.25">
      <c r="A98" t="s">
        <v>640</v>
      </c>
      <c r="E98" s="23" t="s">
        <v>1380</v>
      </c>
    </row>
    <row r="99" spans="1:27" x14ac:dyDescent="0.25">
      <c r="A99" t="s">
        <v>631</v>
      </c>
      <c r="B99">
        <v>23</v>
      </c>
      <c r="C99" s="22" t="s">
        <v>9829</v>
      </c>
      <c r="D99" t="s">
        <v>633</v>
      </c>
      <c r="E99" s="23" t="s">
        <v>9830</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9831</v>
      </c>
    </row>
    <row r="101" spans="1:27" ht="13" x14ac:dyDescent="0.3">
      <c r="A101" t="s">
        <v>638</v>
      </c>
      <c r="E101" s="29" t="s">
        <v>9454</v>
      </c>
    </row>
    <row r="102" spans="1:27" x14ac:dyDescent="0.25">
      <c r="A102" t="s">
        <v>640</v>
      </c>
      <c r="E102" s="23" t="s">
        <v>1380</v>
      </c>
    </row>
    <row r="103" spans="1:27" x14ac:dyDescent="0.25">
      <c r="A103" t="s">
        <v>631</v>
      </c>
      <c r="B103">
        <v>24</v>
      </c>
      <c r="C103" s="22" t="s">
        <v>9662</v>
      </c>
      <c r="D103" t="s">
        <v>633</v>
      </c>
      <c r="E103" s="23" t="s">
        <v>9663</v>
      </c>
      <c r="F103" s="24" t="s">
        <v>657</v>
      </c>
      <c r="G103" s="25">
        <v>2</v>
      </c>
      <c r="H103" s="24">
        <v>0</v>
      </c>
      <c r="I103" s="26">
        <f>ROUND(G103*H103,P4)</f>
        <v>0</v>
      </c>
      <c r="L103" s="27">
        <v>0</v>
      </c>
      <c r="M103" s="20">
        <f>ROUND(G103*L103,P4)</f>
        <v>0</v>
      </c>
      <c r="N103" s="21" t="s">
        <v>636</v>
      </c>
      <c r="O103" s="28">
        <f>M103*AA103</f>
        <v>0</v>
      </c>
      <c r="P103">
        <v>3</v>
      </c>
      <c r="AA103">
        <f>IF(P103=1,$O$3,IF(P103=2,$O$4,$O$5))</f>
        <v>0.21</v>
      </c>
    </row>
    <row r="104" spans="1:27" ht="75" x14ac:dyDescent="0.25">
      <c r="A104" t="s">
        <v>637</v>
      </c>
      <c r="E104" s="23" t="s">
        <v>9832</v>
      </c>
    </row>
    <row r="105" spans="1:27" ht="13" x14ac:dyDescent="0.3">
      <c r="A105" t="s">
        <v>638</v>
      </c>
      <c r="E105" s="29" t="s">
        <v>9833</v>
      </c>
    </row>
    <row r="106" spans="1:27" x14ac:dyDescent="0.25">
      <c r="A106" t="s">
        <v>640</v>
      </c>
      <c r="E106" s="23" t="s">
        <v>1380</v>
      </c>
    </row>
    <row r="107" spans="1:27" x14ac:dyDescent="0.25">
      <c r="A107" t="s">
        <v>631</v>
      </c>
      <c r="B107">
        <v>25</v>
      </c>
      <c r="C107" s="22" t="s">
        <v>9834</v>
      </c>
      <c r="D107" t="s">
        <v>633</v>
      </c>
      <c r="E107" s="23" t="s">
        <v>9835</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9836</v>
      </c>
    </row>
    <row r="109" spans="1:27" ht="13" x14ac:dyDescent="0.3">
      <c r="A109" t="s">
        <v>638</v>
      </c>
      <c r="E109" s="29" t="s">
        <v>9454</v>
      </c>
    </row>
    <row r="110" spans="1:27" x14ac:dyDescent="0.25">
      <c r="A110" t="s">
        <v>640</v>
      </c>
      <c r="E110" s="23" t="s">
        <v>1380</v>
      </c>
    </row>
    <row r="111" spans="1:27" x14ac:dyDescent="0.25">
      <c r="A111" t="s">
        <v>631</v>
      </c>
      <c r="B111">
        <v>26</v>
      </c>
      <c r="C111" s="22" t="s">
        <v>9304</v>
      </c>
      <c r="D111" t="s">
        <v>633</v>
      </c>
      <c r="E111" s="23" t="s">
        <v>9305</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ht="25" x14ac:dyDescent="0.25">
      <c r="A112" t="s">
        <v>637</v>
      </c>
      <c r="E112" s="23" t="s">
        <v>9837</v>
      </c>
    </row>
    <row r="113" spans="1:27" ht="13" x14ac:dyDescent="0.3">
      <c r="A113" t="s">
        <v>638</v>
      </c>
      <c r="E113" s="29" t="s">
        <v>9595</v>
      </c>
    </row>
    <row r="114" spans="1:27" x14ac:dyDescent="0.25">
      <c r="A114" t="s">
        <v>640</v>
      </c>
      <c r="E114" s="23" t="s">
        <v>1380</v>
      </c>
    </row>
    <row r="115" spans="1:27" x14ac:dyDescent="0.25">
      <c r="A115" t="s">
        <v>631</v>
      </c>
      <c r="B115">
        <v>27</v>
      </c>
      <c r="C115" s="22" t="s">
        <v>9838</v>
      </c>
      <c r="D115" t="s">
        <v>633</v>
      </c>
      <c r="E115" s="23" t="s">
        <v>9839</v>
      </c>
      <c r="F115" s="24" t="s">
        <v>657</v>
      </c>
      <c r="G115" s="25">
        <v>1</v>
      </c>
      <c r="H115" s="24">
        <v>0</v>
      </c>
      <c r="I115" s="26">
        <f>ROUND(G115*H115,P4)</f>
        <v>0</v>
      </c>
      <c r="L115" s="27">
        <v>0</v>
      </c>
      <c r="M115" s="20">
        <f>ROUND(G115*L115,P4)</f>
        <v>0</v>
      </c>
      <c r="N115" s="21" t="s">
        <v>633</v>
      </c>
      <c r="O115" s="28">
        <f>M115*AA115</f>
        <v>0</v>
      </c>
      <c r="P115">
        <v>3</v>
      </c>
      <c r="AA115">
        <f>IF(P115=1,$O$3,IF(P115=2,$O$4,$O$5))</f>
        <v>0.21</v>
      </c>
    </row>
    <row r="116" spans="1:27" ht="50" x14ac:dyDescent="0.25">
      <c r="A116" t="s">
        <v>637</v>
      </c>
      <c r="E116" s="23" t="s">
        <v>9840</v>
      </c>
    </row>
    <row r="117" spans="1:27" ht="13" x14ac:dyDescent="0.3">
      <c r="A117" t="s">
        <v>638</v>
      </c>
      <c r="E117" s="29" t="s">
        <v>9454</v>
      </c>
    </row>
    <row r="118" spans="1:27" x14ac:dyDescent="0.25">
      <c r="A118" t="s">
        <v>640</v>
      </c>
      <c r="E118" s="23" t="s">
        <v>1380</v>
      </c>
    </row>
    <row r="119" spans="1:27" x14ac:dyDescent="0.25">
      <c r="A119" t="s">
        <v>631</v>
      </c>
      <c r="B119">
        <v>28</v>
      </c>
      <c r="C119" s="22" t="s">
        <v>9278</v>
      </c>
      <c r="D119" t="s">
        <v>633</v>
      </c>
      <c r="E119" s="23" t="s">
        <v>9279</v>
      </c>
      <c r="F119" s="24" t="s">
        <v>647</v>
      </c>
      <c r="G119" s="25">
        <v>311.745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9841</v>
      </c>
    </row>
    <row r="121" spans="1:27" ht="13" x14ac:dyDescent="0.3">
      <c r="A121" t="s">
        <v>638</v>
      </c>
      <c r="E121" s="29" t="s">
        <v>9842</v>
      </c>
    </row>
    <row r="122" spans="1:27" x14ac:dyDescent="0.25">
      <c r="A122" t="s">
        <v>640</v>
      </c>
      <c r="E122" s="23" t="s">
        <v>1380</v>
      </c>
    </row>
    <row r="123" spans="1:27" x14ac:dyDescent="0.25">
      <c r="A123" t="s">
        <v>631</v>
      </c>
      <c r="B123">
        <v>29</v>
      </c>
      <c r="C123" s="22" t="s">
        <v>9148</v>
      </c>
      <c r="D123" t="s">
        <v>633</v>
      </c>
      <c r="E123" s="23" t="s">
        <v>9149</v>
      </c>
      <c r="F123" s="24" t="s">
        <v>647</v>
      </c>
      <c r="G123" s="25">
        <v>296.89999999999998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9843</v>
      </c>
    </row>
    <row r="125" spans="1:27" ht="13" x14ac:dyDescent="0.3">
      <c r="A125" t="s">
        <v>638</v>
      </c>
      <c r="E125" s="29" t="s">
        <v>9814</v>
      </c>
    </row>
    <row r="126" spans="1:27" x14ac:dyDescent="0.25">
      <c r="A126" t="s">
        <v>640</v>
      </c>
      <c r="E126" s="23" t="s">
        <v>1380</v>
      </c>
    </row>
    <row r="127" spans="1:27" x14ac:dyDescent="0.25">
      <c r="A127" t="s">
        <v>631</v>
      </c>
      <c r="B127">
        <v>30</v>
      </c>
      <c r="C127" s="22" t="s">
        <v>9308</v>
      </c>
      <c r="D127" t="s">
        <v>633</v>
      </c>
      <c r="E127" s="23" t="s">
        <v>9309</v>
      </c>
      <c r="F127" s="24" t="s">
        <v>647</v>
      </c>
      <c r="G127" s="25">
        <v>296.89999999999998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9844</v>
      </c>
    </row>
    <row r="129" spans="1:27" ht="13" x14ac:dyDescent="0.3">
      <c r="A129" t="s">
        <v>638</v>
      </c>
      <c r="E129" s="29" t="s">
        <v>9814</v>
      </c>
    </row>
    <row r="130" spans="1:27" x14ac:dyDescent="0.25">
      <c r="A130" t="s">
        <v>640</v>
      </c>
      <c r="E130" s="23" t="s">
        <v>1380</v>
      </c>
    </row>
    <row r="131" spans="1:27" x14ac:dyDescent="0.25">
      <c r="A131" t="s">
        <v>631</v>
      </c>
      <c r="B131">
        <v>31</v>
      </c>
      <c r="C131" s="22" t="s">
        <v>9310</v>
      </c>
      <c r="D131" t="s">
        <v>633</v>
      </c>
      <c r="E131" s="23" t="s">
        <v>9311</v>
      </c>
      <c r="F131" s="24" t="s">
        <v>647</v>
      </c>
      <c r="G131" s="25">
        <v>296.89999999999998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9844</v>
      </c>
    </row>
    <row r="133" spans="1:27" ht="13" x14ac:dyDescent="0.3">
      <c r="A133" t="s">
        <v>638</v>
      </c>
      <c r="E133" s="29" t="s">
        <v>9814</v>
      </c>
    </row>
    <row r="134" spans="1:27" x14ac:dyDescent="0.25">
      <c r="A134" t="s">
        <v>640</v>
      </c>
      <c r="E134" s="23" t="s">
        <v>1380</v>
      </c>
    </row>
    <row r="135" spans="1:27" ht="13" x14ac:dyDescent="0.25">
      <c r="A135" t="s">
        <v>628</v>
      </c>
      <c r="C135" s="18" t="s">
        <v>1966</v>
      </c>
      <c r="E135" s="19" t="s">
        <v>4616</v>
      </c>
      <c r="L135" s="20">
        <f>SUMIFS(L136:L139,A136:A139,"P")</f>
        <v>0</v>
      </c>
      <c r="M135" s="20">
        <f>SUMIFS(M136:M139,A136:A139,"P")</f>
        <v>0</v>
      </c>
      <c r="N135" s="21"/>
    </row>
    <row r="136" spans="1:27" x14ac:dyDescent="0.25">
      <c r="A136" t="s">
        <v>631</v>
      </c>
      <c r="B136">
        <v>32</v>
      </c>
      <c r="C136" s="22" t="s">
        <v>9517</v>
      </c>
      <c r="D136" t="s">
        <v>633</v>
      </c>
      <c r="E136" s="23" t="s">
        <v>9518</v>
      </c>
      <c r="F136" s="24" t="s">
        <v>657</v>
      </c>
      <c r="G136" s="25">
        <v>6</v>
      </c>
      <c r="H136" s="24">
        <v>0</v>
      </c>
      <c r="I136" s="26">
        <f>ROUND(G136*H136,P4)</f>
        <v>0</v>
      </c>
      <c r="L136" s="27">
        <v>0</v>
      </c>
      <c r="M136" s="20">
        <f>ROUND(G136*L136,P4)</f>
        <v>0</v>
      </c>
      <c r="N136" s="21" t="s">
        <v>633</v>
      </c>
      <c r="O136" s="28">
        <f>M136*AA136</f>
        <v>0</v>
      </c>
      <c r="P136">
        <v>3</v>
      </c>
      <c r="AA136">
        <f>IF(P136=1,$O$3,IF(P136=2,$O$4,$O$5))</f>
        <v>0.21</v>
      </c>
    </row>
    <row r="137" spans="1:27" ht="25" x14ac:dyDescent="0.25">
      <c r="A137" t="s">
        <v>637</v>
      </c>
      <c r="E137" s="23" t="s">
        <v>9845</v>
      </c>
    </row>
    <row r="138" spans="1:27" ht="13" x14ac:dyDescent="0.3">
      <c r="A138" t="s">
        <v>638</v>
      </c>
      <c r="E138" s="29" t="s">
        <v>9846</v>
      </c>
    </row>
    <row r="139" spans="1:27" x14ac:dyDescent="0.25">
      <c r="A139" t="s">
        <v>640</v>
      </c>
      <c r="E139" s="23" t="s">
        <v>1380</v>
      </c>
    </row>
    <row r="140" spans="1:27" ht="13" x14ac:dyDescent="0.25">
      <c r="A140" t="s">
        <v>628</v>
      </c>
      <c r="C140" s="18" t="s">
        <v>1801</v>
      </c>
      <c r="E140" s="19" t="s">
        <v>1802</v>
      </c>
      <c r="L140" s="20">
        <f>SUMIFS(L141:L144,A141:A144,"P")</f>
        <v>0</v>
      </c>
      <c r="M140" s="20">
        <f>SUMIFS(M141:M144,A141:A144,"P")</f>
        <v>0</v>
      </c>
      <c r="N140" s="21"/>
    </row>
    <row r="141" spans="1:27" ht="25" x14ac:dyDescent="0.25">
      <c r="A141" t="s">
        <v>631</v>
      </c>
      <c r="B141">
        <v>4</v>
      </c>
      <c r="C141" s="22" t="s">
        <v>1803</v>
      </c>
      <c r="D141" t="s">
        <v>1804</v>
      </c>
      <c r="E141" s="23" t="s">
        <v>9525</v>
      </c>
      <c r="F141" s="24" t="s">
        <v>1806</v>
      </c>
      <c r="G141" s="25">
        <v>365.12700000000001</v>
      </c>
      <c r="H141" s="24">
        <v>0</v>
      </c>
      <c r="I141" s="26">
        <f>ROUND(G141*H141,P4)</f>
        <v>0</v>
      </c>
      <c r="L141" s="27">
        <v>0</v>
      </c>
      <c r="M141" s="20">
        <f>ROUND(G141*L141,P4)</f>
        <v>0</v>
      </c>
      <c r="N141" s="21" t="s">
        <v>1807</v>
      </c>
      <c r="O141" s="28">
        <f>M141*AA141</f>
        <v>0</v>
      </c>
      <c r="P141">
        <v>3</v>
      </c>
      <c r="AA141">
        <f>IF(P141=1,$O$3,IF(P141=2,$O$4,$O$5))</f>
        <v>0.21</v>
      </c>
    </row>
    <row r="142" spans="1:27" ht="37.5" x14ac:dyDescent="0.25">
      <c r="A142" t="s">
        <v>637</v>
      </c>
      <c r="E142" s="23" t="s">
        <v>9847</v>
      </c>
    </row>
    <row r="143" spans="1:27" ht="13" x14ac:dyDescent="0.3">
      <c r="A143" t="s">
        <v>638</v>
      </c>
      <c r="E143" s="29" t="s">
        <v>9848</v>
      </c>
    </row>
    <row r="144" spans="1:27" ht="187.5" x14ac:dyDescent="0.25">
      <c r="A144" t="s">
        <v>640</v>
      </c>
      <c r="E144" s="23" t="s">
        <v>3746</v>
      </c>
    </row>
  </sheetData>
  <sheetProtection algorithmName="SHA-512" hashValue="E7Kx0PUfuJ6wZyOAvA2ZvKBLBKBGlFXx3xjX2MqlgK5pkvay+lM0rXQfThVsKUZrx0CiW0pEyEkDZfcdz1okhA==" saltValue="26ekmGnBVLW9HtsIUOxehUxTa6wxD9RbUC7kvZ3oMccnv+JU9ksc53Nv22+S2iE1SVO/7ZlhvLBHrnCjRHyS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2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COUNTIFS(L8:L233,"=0",A8:A233,"P")+COUNTIFS(L8:L233,"",A8:A233,"P")+SUM(Q8:Q233)</f>
        <v>54</v>
      </c>
    </row>
    <row r="8" spans="1:27" ht="13" x14ac:dyDescent="0.25">
      <c r="A8" t="s">
        <v>626</v>
      </c>
      <c r="C8" s="18" t="s">
        <v>9849</v>
      </c>
      <c r="E8" s="19" t="s">
        <v>403</v>
      </c>
      <c r="L8" s="20">
        <f>L9+L34+L91+L96+L105+L118+L219+L228</f>
        <v>0</v>
      </c>
      <c r="M8" s="20">
        <f>M9+M34+M91+M96+M105+M118+M219+M228</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9448</v>
      </c>
      <c r="D10" t="s">
        <v>633</v>
      </c>
      <c r="E10" s="23" t="s">
        <v>9449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9450</v>
      </c>
    </row>
    <row r="13" spans="1:27" x14ac:dyDescent="0.25">
      <c r="A13" t="s">
        <v>640</v>
      </c>
      <c r="E13" s="23" t="s">
        <v>1380</v>
      </c>
    </row>
    <row r="14" spans="1:27" x14ac:dyDescent="0.25">
      <c r="A14" t="s">
        <v>631</v>
      </c>
      <c r="B14">
        <v>2</v>
      </c>
      <c r="C14" s="22" t="s">
        <v>9060</v>
      </c>
      <c r="D14" t="s">
        <v>633</v>
      </c>
      <c r="E14" s="23" t="s">
        <v>9061</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9455</v>
      </c>
    </row>
    <row r="16" spans="1:27" ht="13" x14ac:dyDescent="0.3">
      <c r="A16" t="s">
        <v>638</v>
      </c>
      <c r="E16" s="29" t="s">
        <v>9454</v>
      </c>
    </row>
    <row r="17" spans="1:27" x14ac:dyDescent="0.25">
      <c r="A17" t="s">
        <v>640</v>
      </c>
      <c r="E17" s="23" t="s">
        <v>1380</v>
      </c>
    </row>
    <row r="18" spans="1:27" x14ac:dyDescent="0.25">
      <c r="A18" t="s">
        <v>631</v>
      </c>
      <c r="B18">
        <v>3</v>
      </c>
      <c r="C18" s="22" t="s">
        <v>9064</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x14ac:dyDescent="0.25">
      <c r="A22" t="s">
        <v>631</v>
      </c>
      <c r="B22">
        <v>4</v>
      </c>
      <c r="C22" s="22" t="s">
        <v>9456</v>
      </c>
      <c r="D22" t="s">
        <v>633</v>
      </c>
      <c r="E22" s="23" t="s">
        <v>8903</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5454</v>
      </c>
    </row>
    <row r="25" spans="1:27" x14ac:dyDescent="0.25">
      <c r="A25" t="s">
        <v>640</v>
      </c>
      <c r="E25" s="23" t="s">
        <v>1380</v>
      </c>
    </row>
    <row r="26" spans="1:27" x14ac:dyDescent="0.25">
      <c r="A26" t="s">
        <v>631</v>
      </c>
      <c r="B26">
        <v>5</v>
      </c>
      <c r="C26" s="22" t="s">
        <v>9065</v>
      </c>
      <c r="D26" t="s">
        <v>633</v>
      </c>
      <c r="E26" s="23" t="s">
        <v>9066</v>
      </c>
      <c r="F26" s="24" t="s">
        <v>9067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9454</v>
      </c>
    </row>
    <row r="29" spans="1:27" x14ac:dyDescent="0.25">
      <c r="A29" t="s">
        <v>640</v>
      </c>
      <c r="E29" s="23" t="s">
        <v>1380</v>
      </c>
    </row>
    <row r="30" spans="1:27" x14ac:dyDescent="0.25">
      <c r="A30" t="s">
        <v>631</v>
      </c>
      <c r="B30">
        <v>6</v>
      </c>
      <c r="C30" s="22" t="s">
        <v>9457</v>
      </c>
      <c r="D30" t="s">
        <v>633</v>
      </c>
      <c r="E30" s="23" t="s">
        <v>9458</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9454</v>
      </c>
    </row>
    <row r="33" spans="1:27" x14ac:dyDescent="0.25">
      <c r="A33" t="s">
        <v>640</v>
      </c>
      <c r="E33" s="23" t="s">
        <v>1380</v>
      </c>
    </row>
    <row r="34" spans="1:27" ht="13" x14ac:dyDescent="0.25">
      <c r="A34" t="s">
        <v>628</v>
      </c>
      <c r="C34" s="18" t="s">
        <v>866</v>
      </c>
      <c r="E34" s="19" t="s">
        <v>1466</v>
      </c>
      <c r="L34" s="20">
        <f>SUMIFS(L35:L90,A35:A90,"P")</f>
        <v>0</v>
      </c>
      <c r="M34" s="20">
        <f>SUMIFS(M35:M90,A35:A90,"P")</f>
        <v>0</v>
      </c>
      <c r="N34" s="21"/>
    </row>
    <row r="35" spans="1:27" x14ac:dyDescent="0.25">
      <c r="A35" t="s">
        <v>631</v>
      </c>
      <c r="B35">
        <v>8</v>
      </c>
      <c r="C35" s="22" t="s">
        <v>8877</v>
      </c>
      <c r="D35" t="s">
        <v>633</v>
      </c>
      <c r="E35" s="23" t="s">
        <v>7559</v>
      </c>
      <c r="F35" s="24" t="s">
        <v>874</v>
      </c>
      <c r="G35" s="25">
        <v>2625.6</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9850</v>
      </c>
    </row>
    <row r="37" spans="1:27" ht="13" x14ac:dyDescent="0.3">
      <c r="A37" t="s">
        <v>638</v>
      </c>
      <c r="E37" s="29" t="s">
        <v>9851</v>
      </c>
    </row>
    <row r="38" spans="1:27" x14ac:dyDescent="0.25">
      <c r="A38" t="s">
        <v>640</v>
      </c>
      <c r="E38" s="23" t="s">
        <v>1380</v>
      </c>
    </row>
    <row r="39" spans="1:27" x14ac:dyDescent="0.25">
      <c r="A39" t="s">
        <v>631</v>
      </c>
      <c r="B39">
        <v>9</v>
      </c>
      <c r="C39" s="22" t="s">
        <v>5999</v>
      </c>
      <c r="D39" t="s">
        <v>633</v>
      </c>
      <c r="E39" s="23" t="s">
        <v>6000</v>
      </c>
      <c r="F39" s="24" t="s">
        <v>874</v>
      </c>
      <c r="G39" s="25">
        <v>50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9852</v>
      </c>
    </row>
    <row r="41" spans="1:27" ht="13" x14ac:dyDescent="0.3">
      <c r="A41" t="s">
        <v>638</v>
      </c>
      <c r="E41" s="29" t="s">
        <v>9853</v>
      </c>
    </row>
    <row r="42" spans="1:27" x14ac:dyDescent="0.25">
      <c r="A42" t="s">
        <v>640</v>
      </c>
      <c r="E42" s="23" t="s">
        <v>1380</v>
      </c>
    </row>
    <row r="43" spans="1:27" x14ac:dyDescent="0.25">
      <c r="A43" t="s">
        <v>631</v>
      </c>
      <c r="B43">
        <v>10</v>
      </c>
      <c r="C43" s="22" t="s">
        <v>6002</v>
      </c>
      <c r="D43" t="s">
        <v>633</v>
      </c>
      <c r="E43" s="23" t="s">
        <v>6003</v>
      </c>
      <c r="F43" s="24" t="s">
        <v>874</v>
      </c>
      <c r="G43" s="25">
        <v>8870.5300000000007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9854</v>
      </c>
    </row>
    <row r="45" spans="1:27" ht="13" x14ac:dyDescent="0.3">
      <c r="A45" t="s">
        <v>638</v>
      </c>
      <c r="E45" s="29" t="s">
        <v>9855</v>
      </c>
    </row>
    <row r="46" spans="1:27" x14ac:dyDescent="0.25">
      <c r="A46" t="s">
        <v>640</v>
      </c>
      <c r="E46" s="23" t="s">
        <v>1380</v>
      </c>
    </row>
    <row r="47" spans="1:27" x14ac:dyDescent="0.25">
      <c r="A47" t="s">
        <v>631</v>
      </c>
      <c r="B47">
        <v>11</v>
      </c>
      <c r="C47" s="22" t="s">
        <v>1474</v>
      </c>
      <c r="D47" t="s">
        <v>633</v>
      </c>
      <c r="E47" s="23" t="s">
        <v>1475</v>
      </c>
      <c r="F47" s="24" t="s">
        <v>874</v>
      </c>
      <c r="G47" s="25">
        <v>5480.84</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9856</v>
      </c>
    </row>
    <row r="49" spans="1:27" ht="13" x14ac:dyDescent="0.3">
      <c r="A49" t="s">
        <v>638</v>
      </c>
      <c r="E49" s="29" t="s">
        <v>9857</v>
      </c>
    </row>
    <row r="50" spans="1:27" x14ac:dyDescent="0.25">
      <c r="A50" t="s">
        <v>640</v>
      </c>
      <c r="E50" s="23" t="s">
        <v>1380</v>
      </c>
    </row>
    <row r="51" spans="1:27" x14ac:dyDescent="0.25">
      <c r="A51" t="s">
        <v>631</v>
      </c>
      <c r="B51">
        <v>12</v>
      </c>
      <c r="C51" s="22" t="s">
        <v>1477</v>
      </c>
      <c r="D51" t="s">
        <v>633</v>
      </c>
      <c r="E51" s="23" t="s">
        <v>1478</v>
      </c>
      <c r="F51" s="24" t="s">
        <v>874</v>
      </c>
      <c r="G51" s="25">
        <v>2178</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9858</v>
      </c>
    </row>
    <row r="53" spans="1:27" ht="13" x14ac:dyDescent="0.3">
      <c r="A53" t="s">
        <v>638</v>
      </c>
      <c r="E53" s="29" t="s">
        <v>9859</v>
      </c>
    </row>
    <row r="54" spans="1:27" x14ac:dyDescent="0.25">
      <c r="A54" t="s">
        <v>640</v>
      </c>
      <c r="E54" s="23" t="s">
        <v>1380</v>
      </c>
    </row>
    <row r="55" spans="1:27" x14ac:dyDescent="0.25">
      <c r="A55" t="s">
        <v>631</v>
      </c>
      <c r="B55">
        <v>13</v>
      </c>
      <c r="C55" s="22" t="s">
        <v>9860</v>
      </c>
      <c r="D55" t="s">
        <v>633</v>
      </c>
      <c r="E55" s="23" t="s">
        <v>9861</v>
      </c>
      <c r="F55" s="24" t="s">
        <v>647</v>
      </c>
      <c r="G55" s="25">
        <v>41.5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9862</v>
      </c>
    </row>
    <row r="57" spans="1:27" ht="13" x14ac:dyDescent="0.3">
      <c r="A57" t="s">
        <v>638</v>
      </c>
      <c r="E57" s="29" t="s">
        <v>9863</v>
      </c>
    </row>
    <row r="58" spans="1:27" x14ac:dyDescent="0.25">
      <c r="A58" t="s">
        <v>640</v>
      </c>
      <c r="E58" s="23" t="s">
        <v>1380</v>
      </c>
    </row>
    <row r="59" spans="1:27" x14ac:dyDescent="0.25">
      <c r="A59" t="s">
        <v>631</v>
      </c>
      <c r="B59">
        <v>14</v>
      </c>
      <c r="C59" s="22" t="s">
        <v>4702</v>
      </c>
      <c r="D59" t="s">
        <v>633</v>
      </c>
      <c r="E59" s="23" t="s">
        <v>4703</v>
      </c>
      <c r="F59" s="24" t="s">
        <v>874</v>
      </c>
      <c r="G59" s="25">
        <v>10284.44</v>
      </c>
      <c r="H59" s="24">
        <v>0</v>
      </c>
      <c r="I59" s="26">
        <f>ROUND(G59*H59,P4)</f>
        <v>0</v>
      </c>
      <c r="L59" s="27">
        <v>0</v>
      </c>
      <c r="M59" s="20">
        <f>ROUND(G59*L59,P4)</f>
        <v>0</v>
      </c>
      <c r="N59" s="21" t="s">
        <v>636</v>
      </c>
      <c r="O59" s="28">
        <f>M59*AA59</f>
        <v>0</v>
      </c>
      <c r="P59">
        <v>3</v>
      </c>
      <c r="AA59">
        <f>IF(P59=1,$O$3,IF(P59=2,$O$4,$O$5))</f>
        <v>0.21</v>
      </c>
    </row>
    <row r="60" spans="1:27" ht="25" x14ac:dyDescent="0.25">
      <c r="A60" t="s">
        <v>637</v>
      </c>
      <c r="E60" s="23" t="s">
        <v>9864</v>
      </c>
    </row>
    <row r="61" spans="1:27" ht="13" x14ac:dyDescent="0.3">
      <c r="A61" t="s">
        <v>638</v>
      </c>
      <c r="E61" s="29" t="s">
        <v>9865</v>
      </c>
    </row>
    <row r="62" spans="1:27" x14ac:dyDescent="0.25">
      <c r="A62" t="s">
        <v>640</v>
      </c>
      <c r="E62" s="23" t="s">
        <v>1380</v>
      </c>
    </row>
    <row r="63" spans="1:27" x14ac:dyDescent="0.25">
      <c r="A63" t="s">
        <v>631</v>
      </c>
      <c r="B63">
        <v>15</v>
      </c>
      <c r="C63" s="22" t="s">
        <v>888</v>
      </c>
      <c r="D63" t="s">
        <v>633</v>
      </c>
      <c r="E63" s="23" t="s">
        <v>889</v>
      </c>
      <c r="F63" s="24" t="s">
        <v>874</v>
      </c>
      <c r="G63" s="25">
        <v>6244.93</v>
      </c>
      <c r="H63" s="24">
        <v>0</v>
      </c>
      <c r="I63" s="26">
        <f>ROUND(G63*H63,P4)</f>
        <v>0</v>
      </c>
      <c r="L63" s="27">
        <v>0</v>
      </c>
      <c r="M63" s="20">
        <f>ROUND(G63*L63,P4)</f>
        <v>0</v>
      </c>
      <c r="N63" s="21" t="s">
        <v>636</v>
      </c>
      <c r="O63" s="28">
        <f>M63*AA63</f>
        <v>0</v>
      </c>
      <c r="P63">
        <v>3</v>
      </c>
      <c r="AA63">
        <f>IF(P63=1,$O$3,IF(P63=2,$O$4,$O$5))</f>
        <v>0.21</v>
      </c>
    </row>
    <row r="64" spans="1:27" x14ac:dyDescent="0.25">
      <c r="A64" t="s">
        <v>637</v>
      </c>
      <c r="E64" s="23" t="s">
        <v>9866</v>
      </c>
    </row>
    <row r="65" spans="1:27" ht="13" x14ac:dyDescent="0.3">
      <c r="A65" t="s">
        <v>638</v>
      </c>
      <c r="E65" s="29" t="s">
        <v>9867</v>
      </c>
    </row>
    <row r="66" spans="1:27" x14ac:dyDescent="0.25">
      <c r="A66" t="s">
        <v>640</v>
      </c>
      <c r="E66" s="23" t="s">
        <v>1380</v>
      </c>
    </row>
    <row r="67" spans="1:27" x14ac:dyDescent="0.25">
      <c r="A67" t="s">
        <v>631</v>
      </c>
      <c r="B67">
        <v>16</v>
      </c>
      <c r="C67" s="22" t="s">
        <v>3879</v>
      </c>
      <c r="D67" t="s">
        <v>633</v>
      </c>
      <c r="E67" s="23" t="s">
        <v>3880</v>
      </c>
      <c r="F67" s="24" t="s">
        <v>874</v>
      </c>
      <c r="G67" s="25">
        <v>1039.8869999999999</v>
      </c>
      <c r="H67" s="24">
        <v>0</v>
      </c>
      <c r="I67" s="26">
        <f>ROUND(G67*H67,P4)</f>
        <v>0</v>
      </c>
      <c r="L67" s="27">
        <v>0</v>
      </c>
      <c r="M67" s="20">
        <f>ROUND(G67*L67,P4)</f>
        <v>0</v>
      </c>
      <c r="N67" s="21" t="s">
        <v>636</v>
      </c>
      <c r="O67" s="28">
        <f>M67*AA67</f>
        <v>0</v>
      </c>
      <c r="P67">
        <v>3</v>
      </c>
      <c r="AA67">
        <f>IF(P67=1,$O$3,IF(P67=2,$O$4,$O$5))</f>
        <v>0.21</v>
      </c>
    </row>
    <row r="68" spans="1:27" x14ac:dyDescent="0.25">
      <c r="A68" t="s">
        <v>637</v>
      </c>
      <c r="E68" s="23" t="s">
        <v>9868</v>
      </c>
    </row>
    <row r="69" spans="1:27" ht="13" x14ac:dyDescent="0.3">
      <c r="A69" t="s">
        <v>638</v>
      </c>
      <c r="E69" s="29" t="s">
        <v>9869</v>
      </c>
    </row>
    <row r="70" spans="1:27" x14ac:dyDescent="0.25">
      <c r="A70" t="s">
        <v>640</v>
      </c>
      <c r="E70" s="23" t="s">
        <v>1380</v>
      </c>
    </row>
    <row r="71" spans="1:27" x14ac:dyDescent="0.25">
      <c r="A71" t="s">
        <v>631</v>
      </c>
      <c r="B71">
        <v>17</v>
      </c>
      <c r="C71" s="22" t="s">
        <v>6109</v>
      </c>
      <c r="D71" t="s">
        <v>633</v>
      </c>
      <c r="E71" s="23" t="s">
        <v>6110</v>
      </c>
      <c r="F71" s="24" t="s">
        <v>874</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9870</v>
      </c>
    </row>
    <row r="73" spans="1:27" ht="13" x14ac:dyDescent="0.3">
      <c r="A73" t="s">
        <v>638</v>
      </c>
      <c r="E73" s="29" t="s">
        <v>9599</v>
      </c>
    </row>
    <row r="74" spans="1:27" x14ac:dyDescent="0.25">
      <c r="A74" t="s">
        <v>640</v>
      </c>
      <c r="E74" s="23" t="s">
        <v>1380</v>
      </c>
    </row>
    <row r="75" spans="1:27" x14ac:dyDescent="0.25">
      <c r="A75" t="s">
        <v>631</v>
      </c>
      <c r="B75">
        <v>18</v>
      </c>
      <c r="C75" s="22" t="s">
        <v>6387</v>
      </c>
      <c r="D75" t="s">
        <v>633</v>
      </c>
      <c r="E75" s="23" t="s">
        <v>6388</v>
      </c>
      <c r="F75" s="24" t="s">
        <v>874</v>
      </c>
      <c r="G75" s="25">
        <v>2625.6</v>
      </c>
      <c r="H75" s="24">
        <v>0</v>
      </c>
      <c r="I75" s="26">
        <f>ROUND(G75*H75,P4)</f>
        <v>0</v>
      </c>
      <c r="L75" s="27">
        <v>0</v>
      </c>
      <c r="M75" s="20">
        <f>ROUND(G75*L75,P4)</f>
        <v>0</v>
      </c>
      <c r="N75" s="21" t="s">
        <v>636</v>
      </c>
      <c r="O75" s="28">
        <f>M75*AA75</f>
        <v>0</v>
      </c>
      <c r="P75">
        <v>3</v>
      </c>
      <c r="AA75">
        <f>IF(P75=1,$O$3,IF(P75=2,$O$4,$O$5))</f>
        <v>0.21</v>
      </c>
    </row>
    <row r="76" spans="1:27" x14ac:dyDescent="0.25">
      <c r="A76" t="s">
        <v>637</v>
      </c>
      <c r="E76" s="23" t="s">
        <v>9809</v>
      </c>
    </row>
    <row r="77" spans="1:27" ht="13" x14ac:dyDescent="0.3">
      <c r="A77" t="s">
        <v>638</v>
      </c>
      <c r="E77" s="29" t="s">
        <v>9851</v>
      </c>
    </row>
    <row r="78" spans="1:27" x14ac:dyDescent="0.25">
      <c r="A78" t="s">
        <v>640</v>
      </c>
      <c r="E78" s="23" t="s">
        <v>1380</v>
      </c>
    </row>
    <row r="79" spans="1:27" x14ac:dyDescent="0.25">
      <c r="A79" t="s">
        <v>631</v>
      </c>
      <c r="B79">
        <v>19</v>
      </c>
      <c r="C79" s="22" t="s">
        <v>4722</v>
      </c>
      <c r="D79" t="s">
        <v>633</v>
      </c>
      <c r="E79" s="23" t="s">
        <v>4723</v>
      </c>
      <c r="F79" s="24" t="s">
        <v>870</v>
      </c>
      <c r="G79" s="25">
        <v>8752</v>
      </c>
      <c r="H79" s="24">
        <v>0</v>
      </c>
      <c r="I79" s="26">
        <f>ROUND(G79*H79,P4)</f>
        <v>0</v>
      </c>
      <c r="L79" s="27">
        <v>0</v>
      </c>
      <c r="M79" s="20">
        <f>ROUND(G79*L79,P4)</f>
        <v>0</v>
      </c>
      <c r="N79" s="21" t="s">
        <v>636</v>
      </c>
      <c r="O79" s="28">
        <f>M79*AA79</f>
        <v>0</v>
      </c>
      <c r="P79">
        <v>3</v>
      </c>
      <c r="AA79">
        <f>IF(P79=1,$O$3,IF(P79=2,$O$4,$O$5))</f>
        <v>0.21</v>
      </c>
    </row>
    <row r="80" spans="1:27" x14ac:dyDescent="0.25">
      <c r="A80" t="s">
        <v>637</v>
      </c>
      <c r="E80" s="23" t="s">
        <v>9810</v>
      </c>
    </row>
    <row r="81" spans="1:27" ht="13" x14ac:dyDescent="0.3">
      <c r="A81" t="s">
        <v>638</v>
      </c>
      <c r="E81" s="29" t="s">
        <v>9871</v>
      </c>
    </row>
    <row r="82" spans="1:27" x14ac:dyDescent="0.25">
      <c r="A82" t="s">
        <v>640</v>
      </c>
      <c r="E82" s="23" t="s">
        <v>1380</v>
      </c>
    </row>
    <row r="83" spans="1:27" x14ac:dyDescent="0.25">
      <c r="A83" t="s">
        <v>631</v>
      </c>
      <c r="B83">
        <v>20</v>
      </c>
      <c r="C83" s="22" t="s">
        <v>4725</v>
      </c>
      <c r="D83" t="s">
        <v>633</v>
      </c>
      <c r="E83" s="23" t="s">
        <v>4726</v>
      </c>
      <c r="F83" s="24" t="s">
        <v>870</v>
      </c>
      <c r="G83" s="25">
        <v>26256</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9100</v>
      </c>
    </row>
    <row r="85" spans="1:27" ht="13" x14ac:dyDescent="0.3">
      <c r="A85" t="s">
        <v>638</v>
      </c>
      <c r="E85" s="29" t="s">
        <v>9872</v>
      </c>
    </row>
    <row r="86" spans="1:27" x14ac:dyDescent="0.25">
      <c r="A86" t="s">
        <v>640</v>
      </c>
      <c r="E86" s="23" t="s">
        <v>1380</v>
      </c>
    </row>
    <row r="87" spans="1:27" x14ac:dyDescent="0.25">
      <c r="A87" t="s">
        <v>631</v>
      </c>
      <c r="B87">
        <v>21</v>
      </c>
      <c r="C87" s="22" t="s">
        <v>6251</v>
      </c>
      <c r="D87" t="s">
        <v>633</v>
      </c>
      <c r="E87" s="23" t="s">
        <v>6252</v>
      </c>
      <c r="F87" s="24" t="s">
        <v>870</v>
      </c>
      <c r="G87" s="25">
        <v>8752</v>
      </c>
      <c r="H87" s="24">
        <v>0</v>
      </c>
      <c r="I87" s="26">
        <f>ROUND(G87*H87,P4)</f>
        <v>0</v>
      </c>
      <c r="L87" s="27">
        <v>0</v>
      </c>
      <c r="M87" s="20">
        <f>ROUND(G87*L87,P4)</f>
        <v>0</v>
      </c>
      <c r="N87" s="21" t="s">
        <v>636</v>
      </c>
      <c r="O87" s="28">
        <f>M87*AA87</f>
        <v>0</v>
      </c>
      <c r="P87">
        <v>3</v>
      </c>
      <c r="AA87">
        <f>IF(P87=1,$O$3,IF(P87=2,$O$4,$O$5))</f>
        <v>0.21</v>
      </c>
    </row>
    <row r="88" spans="1:27" x14ac:dyDescent="0.25">
      <c r="A88" t="s">
        <v>637</v>
      </c>
      <c r="E88" s="23" t="s">
        <v>9810</v>
      </c>
    </row>
    <row r="89" spans="1:27" ht="13" x14ac:dyDescent="0.3">
      <c r="A89" t="s">
        <v>638</v>
      </c>
      <c r="E89" s="29" t="s">
        <v>9871</v>
      </c>
    </row>
    <row r="90" spans="1:27" x14ac:dyDescent="0.25">
      <c r="A90" t="s">
        <v>640</v>
      </c>
      <c r="E90" s="23" t="s">
        <v>1380</v>
      </c>
    </row>
    <row r="91" spans="1:27" ht="13" x14ac:dyDescent="0.25">
      <c r="A91" t="s">
        <v>628</v>
      </c>
      <c r="C91" s="18" t="s">
        <v>2745</v>
      </c>
      <c r="E91" s="19" t="s">
        <v>4061</v>
      </c>
      <c r="L91" s="20">
        <f>SUMIFS(L92:L95,A92:A95,"P")</f>
        <v>0</v>
      </c>
      <c r="M91" s="20">
        <f>SUMIFS(M92:M95,A92:A95,"P")</f>
        <v>0</v>
      </c>
      <c r="N91" s="21"/>
    </row>
    <row r="92" spans="1:27" x14ac:dyDescent="0.25">
      <c r="A92" t="s">
        <v>631</v>
      </c>
      <c r="B92">
        <v>22</v>
      </c>
      <c r="C92" s="22" t="s">
        <v>9474</v>
      </c>
      <c r="D92" t="s">
        <v>633</v>
      </c>
      <c r="E92" s="23" t="s">
        <v>9475</v>
      </c>
      <c r="F92" s="24" t="s">
        <v>647</v>
      </c>
      <c r="G92" s="25">
        <v>709.8</v>
      </c>
      <c r="H92" s="24">
        <v>0</v>
      </c>
      <c r="I92" s="26">
        <f>ROUND(G92*H92,P4)</f>
        <v>0</v>
      </c>
      <c r="L92" s="27">
        <v>0</v>
      </c>
      <c r="M92" s="20">
        <f>ROUND(G92*L92,P4)</f>
        <v>0</v>
      </c>
      <c r="N92" s="21" t="s">
        <v>636</v>
      </c>
      <c r="O92" s="28">
        <f>M92*AA92</f>
        <v>0</v>
      </c>
      <c r="P92">
        <v>3</v>
      </c>
      <c r="AA92">
        <f>IF(P92=1,$O$3,IF(P92=2,$O$4,$O$5))</f>
        <v>0.21</v>
      </c>
    </row>
    <row r="93" spans="1:27" x14ac:dyDescent="0.25">
      <c r="A93" t="s">
        <v>637</v>
      </c>
      <c r="E93" s="23" t="s">
        <v>9476</v>
      </c>
    </row>
    <row r="94" spans="1:27" ht="13" x14ac:dyDescent="0.3">
      <c r="A94" t="s">
        <v>638</v>
      </c>
      <c r="E94" s="29" t="s">
        <v>9873</v>
      </c>
    </row>
    <row r="95" spans="1:27" x14ac:dyDescent="0.25">
      <c r="A95" t="s">
        <v>640</v>
      </c>
      <c r="E95" s="23" t="s">
        <v>1380</v>
      </c>
    </row>
    <row r="96" spans="1:27" ht="13" x14ac:dyDescent="0.25">
      <c r="A96" t="s">
        <v>628</v>
      </c>
      <c r="C96" s="18" t="s">
        <v>3232</v>
      </c>
      <c r="E96" s="19" t="s">
        <v>4807</v>
      </c>
      <c r="L96" s="20">
        <f>SUMIFS(L97:L104,A97:A104,"P")</f>
        <v>0</v>
      </c>
      <c r="M96" s="20">
        <f>SUMIFS(M97:M104,A97:A104,"P")</f>
        <v>0</v>
      </c>
      <c r="N96" s="21"/>
    </row>
    <row r="97" spans="1:27" x14ac:dyDescent="0.25">
      <c r="A97" t="s">
        <v>631</v>
      </c>
      <c r="B97">
        <v>23</v>
      </c>
      <c r="C97" s="22" t="s">
        <v>5585</v>
      </c>
      <c r="D97" t="s">
        <v>633</v>
      </c>
      <c r="E97" s="23" t="s">
        <v>5586</v>
      </c>
      <c r="F97" s="24" t="s">
        <v>874</v>
      </c>
      <c r="G97" s="25">
        <v>312.61500000000001</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9874</v>
      </c>
    </row>
    <row r="99" spans="1:27" ht="13" x14ac:dyDescent="0.3">
      <c r="A99" t="s">
        <v>638</v>
      </c>
      <c r="E99" s="29" t="s">
        <v>9875</v>
      </c>
    </row>
    <row r="100" spans="1:27" x14ac:dyDescent="0.25">
      <c r="A100" t="s">
        <v>640</v>
      </c>
      <c r="E100" s="23" t="s">
        <v>1380</v>
      </c>
    </row>
    <row r="101" spans="1:27" x14ac:dyDescent="0.25">
      <c r="A101" t="s">
        <v>631</v>
      </c>
      <c r="B101">
        <v>24</v>
      </c>
      <c r="C101" s="22" t="s">
        <v>5285</v>
      </c>
      <c r="D101" t="s">
        <v>633</v>
      </c>
      <c r="E101" s="23" t="s">
        <v>5286</v>
      </c>
      <c r="F101" s="24" t="s">
        <v>874</v>
      </c>
      <c r="G101" s="25">
        <v>232.77600000000001</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9876</v>
      </c>
    </row>
    <row r="103" spans="1:27" ht="39" x14ac:dyDescent="0.3">
      <c r="A103" t="s">
        <v>638</v>
      </c>
      <c r="E103" s="29" t="s">
        <v>9877</v>
      </c>
    </row>
    <row r="104" spans="1:27" x14ac:dyDescent="0.25">
      <c r="A104" t="s">
        <v>640</v>
      </c>
      <c r="E104" s="23" t="s">
        <v>1380</v>
      </c>
    </row>
    <row r="105" spans="1:27" ht="13" x14ac:dyDescent="0.25">
      <c r="A105" t="s">
        <v>628</v>
      </c>
      <c r="C105" s="18" t="s">
        <v>891</v>
      </c>
      <c r="E105" s="19" t="s">
        <v>4454</v>
      </c>
      <c r="L105" s="20">
        <f>SUMIFS(L106:L117,A106:A117,"P")</f>
        <v>0</v>
      </c>
      <c r="M105" s="20">
        <f>SUMIFS(M106:M117,A106:A117,"P")</f>
        <v>0</v>
      </c>
      <c r="N105" s="21"/>
    </row>
    <row r="106" spans="1:27" x14ac:dyDescent="0.25">
      <c r="A106" t="s">
        <v>631</v>
      </c>
      <c r="B106">
        <v>25</v>
      </c>
      <c r="C106" s="22" t="s">
        <v>9587</v>
      </c>
      <c r="D106" t="s">
        <v>633</v>
      </c>
      <c r="E106" s="23" t="s">
        <v>9588</v>
      </c>
      <c r="F106" s="24" t="s">
        <v>870</v>
      </c>
      <c r="G106" s="25">
        <v>500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9878</v>
      </c>
    </row>
    <row r="108" spans="1:27" ht="13" x14ac:dyDescent="0.3">
      <c r="A108" t="s">
        <v>638</v>
      </c>
      <c r="E108" s="29" t="s">
        <v>9879</v>
      </c>
    </row>
    <row r="109" spans="1:27" x14ac:dyDescent="0.25">
      <c r="A109" t="s">
        <v>640</v>
      </c>
      <c r="E109" s="23" t="s">
        <v>1380</v>
      </c>
    </row>
    <row r="110" spans="1:27" x14ac:dyDescent="0.25">
      <c r="A110" t="s">
        <v>631</v>
      </c>
      <c r="B110">
        <v>26</v>
      </c>
      <c r="C110" s="22" t="s">
        <v>9880</v>
      </c>
      <c r="D110" t="s">
        <v>633</v>
      </c>
      <c r="E110" s="23" t="s">
        <v>9592</v>
      </c>
      <c r="F110" s="24" t="s">
        <v>874</v>
      </c>
      <c r="G110" s="25">
        <v>75</v>
      </c>
      <c r="H110" s="24">
        <v>0</v>
      </c>
      <c r="I110" s="26">
        <f>ROUND(G110*H110,P4)</f>
        <v>0</v>
      </c>
      <c r="L110" s="27">
        <v>0</v>
      </c>
      <c r="M110" s="20">
        <f>ROUND(G110*L110,P4)</f>
        <v>0</v>
      </c>
      <c r="N110" s="21" t="s">
        <v>636</v>
      </c>
      <c r="O110" s="28">
        <f>M110*AA110</f>
        <v>0</v>
      </c>
      <c r="P110">
        <v>3</v>
      </c>
      <c r="AA110">
        <f>IF(P110=1,$O$3,IF(P110=2,$O$4,$O$5))</f>
        <v>0.21</v>
      </c>
    </row>
    <row r="111" spans="1:27" ht="25" x14ac:dyDescent="0.25">
      <c r="A111" t="s">
        <v>637</v>
      </c>
      <c r="E111" s="23" t="s">
        <v>9881</v>
      </c>
    </row>
    <row r="112" spans="1:27" ht="13" x14ac:dyDescent="0.3">
      <c r="A112" t="s">
        <v>638</v>
      </c>
      <c r="E112" s="29" t="s">
        <v>9882</v>
      </c>
    </row>
    <row r="113" spans="1:27" x14ac:dyDescent="0.25">
      <c r="A113" t="s">
        <v>640</v>
      </c>
      <c r="E113" s="23" t="s">
        <v>1380</v>
      </c>
    </row>
    <row r="114" spans="1:27" x14ac:dyDescent="0.25">
      <c r="A114" t="s">
        <v>631</v>
      </c>
      <c r="B114">
        <v>27</v>
      </c>
      <c r="C114" s="22" t="s">
        <v>9883</v>
      </c>
      <c r="D114" t="s">
        <v>633</v>
      </c>
      <c r="E114" s="23" t="s">
        <v>9884</v>
      </c>
      <c r="F114" s="24" t="s">
        <v>870</v>
      </c>
      <c r="G114" s="25">
        <v>909</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9885</v>
      </c>
    </row>
    <row r="116" spans="1:27" ht="13" x14ac:dyDescent="0.3">
      <c r="A116" t="s">
        <v>638</v>
      </c>
      <c r="E116" s="29" t="s">
        <v>9886</v>
      </c>
    </row>
    <row r="117" spans="1:27" x14ac:dyDescent="0.25">
      <c r="A117" t="s">
        <v>640</v>
      </c>
      <c r="E117" s="23" t="s">
        <v>1380</v>
      </c>
    </row>
    <row r="118" spans="1:27" ht="13" x14ac:dyDescent="0.25">
      <c r="A118" t="s">
        <v>628</v>
      </c>
      <c r="C118" s="18" t="s">
        <v>4857</v>
      </c>
      <c r="E118" s="19" t="s">
        <v>5603</v>
      </c>
      <c r="L118" s="20">
        <f>SUMIFS(L119:L218,A119:A218,"P")</f>
        <v>0</v>
      </c>
      <c r="M118" s="20">
        <f>SUMIFS(M119:M218,A119:A218,"P")</f>
        <v>0</v>
      </c>
      <c r="N118" s="21"/>
    </row>
    <row r="119" spans="1:27" x14ac:dyDescent="0.25">
      <c r="A119" t="s">
        <v>631</v>
      </c>
      <c r="B119">
        <v>28</v>
      </c>
      <c r="C119" s="22" t="s">
        <v>9887</v>
      </c>
      <c r="D119" t="s">
        <v>633</v>
      </c>
      <c r="E119" s="23" t="s">
        <v>9888</v>
      </c>
      <c r="F119" s="24" t="s">
        <v>647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9889</v>
      </c>
    </row>
    <row r="121" spans="1:27" ht="13" x14ac:dyDescent="0.3">
      <c r="A121" t="s">
        <v>638</v>
      </c>
      <c r="E121" s="29" t="s">
        <v>9890</v>
      </c>
    </row>
    <row r="122" spans="1:27" x14ac:dyDescent="0.25">
      <c r="A122" t="s">
        <v>640</v>
      </c>
      <c r="E122" s="23" t="s">
        <v>1380</v>
      </c>
    </row>
    <row r="123" spans="1:27" x14ac:dyDescent="0.25">
      <c r="A123" t="s">
        <v>631</v>
      </c>
      <c r="B123">
        <v>29</v>
      </c>
      <c r="C123" s="22" t="s">
        <v>9891</v>
      </c>
      <c r="D123" t="s">
        <v>633</v>
      </c>
      <c r="E123" s="23" t="s">
        <v>9892</v>
      </c>
      <c r="F123" s="24" t="s">
        <v>647</v>
      </c>
      <c r="G123" s="25">
        <v>1.2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9893</v>
      </c>
    </row>
    <row r="125" spans="1:27" ht="13" x14ac:dyDescent="0.3">
      <c r="A125" t="s">
        <v>638</v>
      </c>
      <c r="E125" s="29" t="s">
        <v>9894</v>
      </c>
    </row>
    <row r="126" spans="1:27" x14ac:dyDescent="0.25">
      <c r="A126" t="s">
        <v>640</v>
      </c>
      <c r="E126" s="23" t="s">
        <v>1380</v>
      </c>
    </row>
    <row r="127" spans="1:27" x14ac:dyDescent="0.25">
      <c r="A127" t="s">
        <v>631</v>
      </c>
      <c r="B127">
        <v>30</v>
      </c>
      <c r="C127" s="22" t="s">
        <v>5605</v>
      </c>
      <c r="D127" t="s">
        <v>633</v>
      </c>
      <c r="E127" s="23" t="s">
        <v>5606</v>
      </c>
      <c r="F127" s="24" t="s">
        <v>647</v>
      </c>
      <c r="G127" s="25">
        <v>8.3000000000000007</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9895</v>
      </c>
    </row>
    <row r="129" spans="1:27" ht="13" x14ac:dyDescent="0.3">
      <c r="A129" t="s">
        <v>638</v>
      </c>
      <c r="E129" s="29" t="s">
        <v>9896</v>
      </c>
    </row>
    <row r="130" spans="1:27" x14ac:dyDescent="0.25">
      <c r="A130" t="s">
        <v>640</v>
      </c>
      <c r="E130" s="23" t="s">
        <v>1380</v>
      </c>
    </row>
    <row r="131" spans="1:27" x14ac:dyDescent="0.25">
      <c r="A131" t="s">
        <v>631</v>
      </c>
      <c r="B131">
        <v>31</v>
      </c>
      <c r="C131" s="22" t="s">
        <v>9416</v>
      </c>
      <c r="D131" t="s">
        <v>633</v>
      </c>
      <c r="E131" s="23" t="s">
        <v>9417</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ht="25" x14ac:dyDescent="0.25">
      <c r="A132" t="s">
        <v>637</v>
      </c>
      <c r="E132" s="23" t="s">
        <v>9897</v>
      </c>
    </row>
    <row r="133" spans="1:27" ht="13" x14ac:dyDescent="0.3">
      <c r="A133" t="s">
        <v>638</v>
      </c>
      <c r="E133" s="29" t="s">
        <v>9776</v>
      </c>
    </row>
    <row r="134" spans="1:27" x14ac:dyDescent="0.25">
      <c r="A134" t="s">
        <v>640</v>
      </c>
      <c r="E134" s="23" t="s">
        <v>1380</v>
      </c>
    </row>
    <row r="135" spans="1:27" x14ac:dyDescent="0.25">
      <c r="A135" t="s">
        <v>631</v>
      </c>
      <c r="B135">
        <v>32</v>
      </c>
      <c r="C135" s="22" t="s">
        <v>9747</v>
      </c>
      <c r="D135" t="s">
        <v>633</v>
      </c>
      <c r="E135" s="23" t="s">
        <v>9748</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ht="25" x14ac:dyDescent="0.25">
      <c r="A136" t="s">
        <v>637</v>
      </c>
      <c r="E136" s="23" t="s">
        <v>9898</v>
      </c>
    </row>
    <row r="137" spans="1:27" ht="13" x14ac:dyDescent="0.3">
      <c r="A137" t="s">
        <v>638</v>
      </c>
      <c r="E137" s="29" t="s">
        <v>9776</v>
      </c>
    </row>
    <row r="138" spans="1:27" x14ac:dyDescent="0.25">
      <c r="A138" t="s">
        <v>640</v>
      </c>
      <c r="E138" s="23" t="s">
        <v>1380</v>
      </c>
    </row>
    <row r="139" spans="1:27" x14ac:dyDescent="0.25">
      <c r="A139" t="s">
        <v>631</v>
      </c>
      <c r="B139">
        <v>33</v>
      </c>
      <c r="C139" s="22" t="s">
        <v>9899</v>
      </c>
      <c r="D139" t="s">
        <v>633</v>
      </c>
      <c r="E139" s="23" t="s">
        <v>9900</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9901</v>
      </c>
    </row>
    <row r="141" spans="1:27" ht="13" x14ac:dyDescent="0.3">
      <c r="A141" t="s">
        <v>638</v>
      </c>
      <c r="E141" s="29" t="s">
        <v>9776</v>
      </c>
    </row>
    <row r="142" spans="1:27" x14ac:dyDescent="0.25">
      <c r="A142" t="s">
        <v>640</v>
      </c>
      <c r="E142" s="23" t="s">
        <v>1380</v>
      </c>
    </row>
    <row r="143" spans="1:27" x14ac:dyDescent="0.25">
      <c r="A143" t="s">
        <v>631</v>
      </c>
      <c r="B143">
        <v>34</v>
      </c>
      <c r="C143" s="22" t="s">
        <v>9902</v>
      </c>
      <c r="D143" t="s">
        <v>633</v>
      </c>
      <c r="E143" s="23" t="s">
        <v>9903</v>
      </c>
      <c r="F143" s="24" t="s">
        <v>657</v>
      </c>
      <c r="G143" s="25">
        <v>1</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9904</v>
      </c>
    </row>
    <row r="145" spans="1:27" ht="13" x14ac:dyDescent="0.3">
      <c r="A145" t="s">
        <v>638</v>
      </c>
      <c r="E145" s="29" t="s">
        <v>9454</v>
      </c>
    </row>
    <row r="146" spans="1:27" x14ac:dyDescent="0.25">
      <c r="A146" t="s">
        <v>640</v>
      </c>
      <c r="E146" s="23" t="s">
        <v>1380</v>
      </c>
    </row>
    <row r="147" spans="1:27" x14ac:dyDescent="0.25">
      <c r="A147" t="s">
        <v>631</v>
      </c>
      <c r="B147">
        <v>35</v>
      </c>
      <c r="C147" s="22" t="s">
        <v>9664</v>
      </c>
      <c r="D147" t="s">
        <v>633</v>
      </c>
      <c r="E147" s="23" t="s">
        <v>9665</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9905</v>
      </c>
    </row>
    <row r="149" spans="1:27" ht="13" x14ac:dyDescent="0.3">
      <c r="A149" t="s">
        <v>638</v>
      </c>
      <c r="E149" s="29" t="s">
        <v>9454</v>
      </c>
    </row>
    <row r="150" spans="1:27" x14ac:dyDescent="0.25">
      <c r="A150" t="s">
        <v>640</v>
      </c>
      <c r="E150" s="23" t="s">
        <v>1380</v>
      </c>
    </row>
    <row r="151" spans="1:27" x14ac:dyDescent="0.25">
      <c r="A151" t="s">
        <v>631</v>
      </c>
      <c r="B151">
        <v>36</v>
      </c>
      <c r="C151" s="22" t="s">
        <v>9422</v>
      </c>
      <c r="D151" t="s">
        <v>633</v>
      </c>
      <c r="E151" s="23" t="s">
        <v>9423</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9906</v>
      </c>
    </row>
    <row r="153" spans="1:27" ht="13" x14ac:dyDescent="0.3">
      <c r="A153" t="s">
        <v>638</v>
      </c>
      <c r="E153" s="29" t="s">
        <v>9776</v>
      </c>
    </row>
    <row r="154" spans="1:27" x14ac:dyDescent="0.25">
      <c r="A154" t="s">
        <v>640</v>
      </c>
      <c r="E154" s="23" t="s">
        <v>1380</v>
      </c>
    </row>
    <row r="155" spans="1:27" x14ac:dyDescent="0.25">
      <c r="A155" t="s">
        <v>631</v>
      </c>
      <c r="B155">
        <v>37</v>
      </c>
      <c r="C155" s="22" t="s">
        <v>9907</v>
      </c>
      <c r="D155" t="s">
        <v>633</v>
      </c>
      <c r="E155" s="23" t="s">
        <v>9908</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9909</v>
      </c>
    </row>
    <row r="157" spans="1:27" ht="13" x14ac:dyDescent="0.3">
      <c r="A157" t="s">
        <v>638</v>
      </c>
      <c r="E157" s="29" t="s">
        <v>9776</v>
      </c>
    </row>
    <row r="158" spans="1:27" x14ac:dyDescent="0.25">
      <c r="A158" t="s">
        <v>640</v>
      </c>
      <c r="E158" s="23" t="s">
        <v>1380</v>
      </c>
    </row>
    <row r="159" spans="1:27" x14ac:dyDescent="0.25">
      <c r="A159" t="s">
        <v>631</v>
      </c>
      <c r="B159">
        <v>38</v>
      </c>
      <c r="C159" s="22" t="s">
        <v>9910</v>
      </c>
      <c r="D159" t="s">
        <v>633</v>
      </c>
      <c r="E159" s="23" t="s">
        <v>9911</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9912</v>
      </c>
    </row>
    <row r="161" spans="1:27" ht="13" x14ac:dyDescent="0.3">
      <c r="A161" t="s">
        <v>638</v>
      </c>
      <c r="E161" s="29" t="s">
        <v>9776</v>
      </c>
    </row>
    <row r="162" spans="1:27" x14ac:dyDescent="0.25">
      <c r="A162" t="s">
        <v>640</v>
      </c>
      <c r="E162" s="23" t="s">
        <v>1380</v>
      </c>
    </row>
    <row r="163" spans="1:27" x14ac:dyDescent="0.25">
      <c r="A163" t="s">
        <v>631</v>
      </c>
      <c r="B163">
        <v>39</v>
      </c>
      <c r="C163" s="22" t="s">
        <v>9498</v>
      </c>
      <c r="D163" t="s">
        <v>633</v>
      </c>
      <c r="E163" s="23" t="s">
        <v>9499</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9500</v>
      </c>
    </row>
    <row r="165" spans="1:27" ht="13" x14ac:dyDescent="0.3">
      <c r="A165" t="s">
        <v>638</v>
      </c>
      <c r="E165" s="29" t="s">
        <v>9454</v>
      </c>
    </row>
    <row r="166" spans="1:27" x14ac:dyDescent="0.25">
      <c r="A166" t="s">
        <v>640</v>
      </c>
      <c r="E166" s="23" t="s">
        <v>1380</v>
      </c>
    </row>
    <row r="167" spans="1:27" x14ac:dyDescent="0.25">
      <c r="A167" t="s">
        <v>631</v>
      </c>
      <c r="B167">
        <v>40</v>
      </c>
      <c r="C167" s="22" t="s">
        <v>9148</v>
      </c>
      <c r="D167" t="s">
        <v>633</v>
      </c>
      <c r="E167" s="23" t="s">
        <v>9149</v>
      </c>
      <c r="F167" s="24" t="s">
        <v>647</v>
      </c>
      <c r="G167" s="25">
        <v>2138.9</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9913</v>
      </c>
    </row>
    <row r="169" spans="1:27" ht="13" x14ac:dyDescent="0.3">
      <c r="A169" t="s">
        <v>638</v>
      </c>
      <c r="E169" s="29" t="s">
        <v>9914</v>
      </c>
    </row>
    <row r="170" spans="1:27" x14ac:dyDescent="0.25">
      <c r="A170" t="s">
        <v>640</v>
      </c>
      <c r="E170" s="23" t="s">
        <v>1380</v>
      </c>
    </row>
    <row r="171" spans="1:27" x14ac:dyDescent="0.25">
      <c r="A171" t="s">
        <v>631</v>
      </c>
      <c r="B171">
        <v>41</v>
      </c>
      <c r="C171" s="22" t="s">
        <v>9361</v>
      </c>
      <c r="D171" t="s">
        <v>633</v>
      </c>
      <c r="E171" s="23" t="s">
        <v>9362</v>
      </c>
      <c r="F171" s="24" t="s">
        <v>647</v>
      </c>
      <c r="G171" s="25">
        <v>8.3000000000000007</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9915</v>
      </c>
    </row>
    <row r="173" spans="1:27" ht="13" x14ac:dyDescent="0.3">
      <c r="A173" t="s">
        <v>638</v>
      </c>
      <c r="E173" s="29" t="s">
        <v>9896</v>
      </c>
    </row>
    <row r="174" spans="1:27" x14ac:dyDescent="0.25">
      <c r="A174" t="s">
        <v>640</v>
      </c>
      <c r="E174" s="23" t="s">
        <v>1380</v>
      </c>
    </row>
    <row r="175" spans="1:27" x14ac:dyDescent="0.25">
      <c r="A175" t="s">
        <v>631</v>
      </c>
      <c r="B175">
        <v>42</v>
      </c>
      <c r="C175" s="22" t="s">
        <v>9512</v>
      </c>
      <c r="D175" t="s">
        <v>633</v>
      </c>
      <c r="E175" s="23" t="s">
        <v>9513</v>
      </c>
      <c r="F175" s="24" t="s">
        <v>647</v>
      </c>
      <c r="G175" s="25">
        <v>709.8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9514</v>
      </c>
    </row>
    <row r="177" spans="1:27" ht="13" x14ac:dyDescent="0.3">
      <c r="A177" t="s">
        <v>638</v>
      </c>
      <c r="E177" s="29" t="s">
        <v>9873</v>
      </c>
    </row>
    <row r="178" spans="1:27" x14ac:dyDescent="0.25">
      <c r="A178" t="s">
        <v>640</v>
      </c>
      <c r="E178" s="23" t="s">
        <v>1380</v>
      </c>
    </row>
    <row r="179" spans="1:27" x14ac:dyDescent="0.25">
      <c r="A179" t="s">
        <v>631</v>
      </c>
      <c r="B179">
        <v>43</v>
      </c>
      <c r="C179" s="22" t="s">
        <v>9515</v>
      </c>
      <c r="D179" t="s">
        <v>633</v>
      </c>
      <c r="E179" s="23" t="s">
        <v>9516</v>
      </c>
      <c r="F179" s="24" t="s">
        <v>647</v>
      </c>
      <c r="G179" s="25">
        <v>709.8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9514</v>
      </c>
    </row>
    <row r="181" spans="1:27" ht="13" x14ac:dyDescent="0.3">
      <c r="A181" t="s">
        <v>638</v>
      </c>
      <c r="E181" s="29" t="s">
        <v>9873</v>
      </c>
    </row>
    <row r="182" spans="1:27" ht="25" x14ac:dyDescent="0.25">
      <c r="A182" t="s">
        <v>640</v>
      </c>
      <c r="E182" s="23" t="s">
        <v>9916</v>
      </c>
    </row>
    <row r="183" spans="1:27" x14ac:dyDescent="0.25">
      <c r="A183" t="s">
        <v>631</v>
      </c>
      <c r="B183">
        <v>44</v>
      </c>
      <c r="C183" s="22" t="s">
        <v>9482</v>
      </c>
      <c r="D183" t="s">
        <v>633</v>
      </c>
      <c r="E183" s="23" t="s">
        <v>9483</v>
      </c>
      <c r="F183" s="24" t="s">
        <v>647</v>
      </c>
      <c r="G183" s="25">
        <v>709.8</v>
      </c>
      <c r="H183" s="24">
        <v>0</v>
      </c>
      <c r="I183" s="26">
        <f>ROUND(G183*H183,P4)</f>
        <v>0</v>
      </c>
      <c r="L183" s="27">
        <v>0</v>
      </c>
      <c r="M183" s="20">
        <f>ROUND(G183*L183,P4)</f>
        <v>0</v>
      </c>
      <c r="N183" s="21" t="s">
        <v>633</v>
      </c>
      <c r="O183" s="28">
        <f>M183*AA183</f>
        <v>0</v>
      </c>
      <c r="P183">
        <v>3</v>
      </c>
      <c r="AA183">
        <f>IF(P183=1,$O$3,IF(P183=2,$O$4,$O$5))</f>
        <v>0.21</v>
      </c>
    </row>
    <row r="184" spans="1:27" ht="25" x14ac:dyDescent="0.25">
      <c r="A184" t="s">
        <v>637</v>
      </c>
      <c r="E184" s="23" t="s">
        <v>9484</v>
      </c>
    </row>
    <row r="185" spans="1:27" ht="13" x14ac:dyDescent="0.3">
      <c r="A185" t="s">
        <v>638</v>
      </c>
      <c r="E185" s="29" t="s">
        <v>9873</v>
      </c>
    </row>
    <row r="186" spans="1:27" x14ac:dyDescent="0.25">
      <c r="A186" t="s">
        <v>640</v>
      </c>
      <c r="E186" s="23" t="s">
        <v>1380</v>
      </c>
    </row>
    <row r="187" spans="1:27" x14ac:dyDescent="0.25">
      <c r="A187" t="s">
        <v>631</v>
      </c>
      <c r="B187">
        <v>45</v>
      </c>
      <c r="C187" s="22" t="s">
        <v>9489</v>
      </c>
      <c r="D187" t="s">
        <v>633</v>
      </c>
      <c r="E187" s="23" t="s">
        <v>9490</v>
      </c>
      <c r="F187" s="24" t="s">
        <v>647</v>
      </c>
      <c r="G187" s="25">
        <v>7.4</v>
      </c>
      <c r="H187" s="24">
        <v>0</v>
      </c>
      <c r="I187" s="26">
        <f>ROUND(G187*H187,P4)</f>
        <v>0</v>
      </c>
      <c r="L187" s="27">
        <v>0</v>
      </c>
      <c r="M187" s="20">
        <f>ROUND(G187*L187,P4)</f>
        <v>0</v>
      </c>
      <c r="N187" s="21" t="s">
        <v>633</v>
      </c>
      <c r="O187" s="28">
        <f>M187*AA187</f>
        <v>0</v>
      </c>
      <c r="P187">
        <v>3</v>
      </c>
      <c r="AA187">
        <f>IF(P187=1,$O$3,IF(P187=2,$O$4,$O$5))</f>
        <v>0.21</v>
      </c>
    </row>
    <row r="188" spans="1:27" ht="25" x14ac:dyDescent="0.25">
      <c r="A188" t="s">
        <v>637</v>
      </c>
      <c r="E188" s="23" t="s">
        <v>9917</v>
      </c>
    </row>
    <row r="189" spans="1:27" ht="13" x14ac:dyDescent="0.3">
      <c r="A189" t="s">
        <v>638</v>
      </c>
      <c r="E189" s="29" t="s">
        <v>9918</v>
      </c>
    </row>
    <row r="190" spans="1:27" x14ac:dyDescent="0.25">
      <c r="A190" t="s">
        <v>640</v>
      </c>
      <c r="E190" s="23" t="s">
        <v>1380</v>
      </c>
    </row>
    <row r="191" spans="1:27" x14ac:dyDescent="0.25">
      <c r="A191" t="s">
        <v>631</v>
      </c>
      <c r="B191">
        <v>46</v>
      </c>
      <c r="C191" s="22" t="s">
        <v>9492</v>
      </c>
      <c r="D191" t="s">
        <v>633</v>
      </c>
      <c r="E191" s="23" t="s">
        <v>9493</v>
      </c>
      <c r="F191" s="24" t="s">
        <v>647</v>
      </c>
      <c r="G191" s="25">
        <v>33.799999999999997</v>
      </c>
      <c r="H191" s="24">
        <v>0</v>
      </c>
      <c r="I191" s="26">
        <f>ROUND(G191*H191,P4)</f>
        <v>0</v>
      </c>
      <c r="L191" s="27">
        <v>0</v>
      </c>
      <c r="M191" s="20">
        <f>ROUND(G191*L191,P4)</f>
        <v>0</v>
      </c>
      <c r="N191" s="21" t="s">
        <v>633</v>
      </c>
      <c r="O191" s="28">
        <f>M191*AA191</f>
        <v>0</v>
      </c>
      <c r="P191">
        <v>3</v>
      </c>
      <c r="AA191">
        <f>IF(P191=1,$O$3,IF(P191=2,$O$4,$O$5))</f>
        <v>0.21</v>
      </c>
    </row>
    <row r="192" spans="1:27" x14ac:dyDescent="0.25">
      <c r="A192" t="s">
        <v>637</v>
      </c>
      <c r="E192" s="23" t="s">
        <v>9494</v>
      </c>
    </row>
    <row r="193" spans="1:27" ht="13" x14ac:dyDescent="0.3">
      <c r="A193" t="s">
        <v>638</v>
      </c>
      <c r="E193" s="29" t="s">
        <v>9919</v>
      </c>
    </row>
    <row r="194" spans="1:27" x14ac:dyDescent="0.25">
      <c r="A194" t="s">
        <v>640</v>
      </c>
      <c r="E194" s="23" t="s">
        <v>1380</v>
      </c>
    </row>
    <row r="195" spans="1:27" ht="25" x14ac:dyDescent="0.25">
      <c r="A195" t="s">
        <v>631</v>
      </c>
      <c r="B195">
        <v>47</v>
      </c>
      <c r="C195" s="22" t="s">
        <v>9495</v>
      </c>
      <c r="D195" t="s">
        <v>633</v>
      </c>
      <c r="E195" s="23" t="s">
        <v>9496</v>
      </c>
      <c r="F195" s="24" t="s">
        <v>647</v>
      </c>
      <c r="G195" s="25">
        <v>75.3</v>
      </c>
      <c r="H195" s="24">
        <v>0</v>
      </c>
      <c r="I195" s="26">
        <f>ROUND(G195*H195,P4)</f>
        <v>0</v>
      </c>
      <c r="L195" s="27">
        <v>0</v>
      </c>
      <c r="M195" s="20">
        <f>ROUND(G195*L195,P4)</f>
        <v>0</v>
      </c>
      <c r="N195" s="21" t="s">
        <v>633</v>
      </c>
      <c r="O195" s="28">
        <f>M195*AA195</f>
        <v>0</v>
      </c>
      <c r="P195">
        <v>3</v>
      </c>
      <c r="AA195">
        <f>IF(P195=1,$O$3,IF(P195=2,$O$4,$O$5))</f>
        <v>0.21</v>
      </c>
    </row>
    <row r="196" spans="1:27" ht="37.5" x14ac:dyDescent="0.25">
      <c r="A196" t="s">
        <v>637</v>
      </c>
      <c r="E196" s="23" t="s">
        <v>9920</v>
      </c>
    </row>
    <row r="197" spans="1:27" ht="13" x14ac:dyDescent="0.3">
      <c r="A197" t="s">
        <v>638</v>
      </c>
      <c r="E197" s="29" t="s">
        <v>9921</v>
      </c>
    </row>
    <row r="198" spans="1:27" x14ac:dyDescent="0.25">
      <c r="A198" t="s">
        <v>640</v>
      </c>
      <c r="E198" s="23" t="s">
        <v>1380</v>
      </c>
    </row>
    <row r="199" spans="1:27" x14ac:dyDescent="0.25">
      <c r="A199" t="s">
        <v>631</v>
      </c>
      <c r="B199">
        <v>48</v>
      </c>
      <c r="C199" s="22" t="s">
        <v>9922</v>
      </c>
      <c r="D199" t="s">
        <v>633</v>
      </c>
      <c r="E199" s="23" t="s">
        <v>9725</v>
      </c>
      <c r="F199" s="24" t="s">
        <v>657</v>
      </c>
      <c r="G199" s="25">
        <v>2</v>
      </c>
      <c r="H199" s="24">
        <v>0</v>
      </c>
      <c r="I199" s="26">
        <f>ROUND(G199*H199,P4)</f>
        <v>0</v>
      </c>
      <c r="L199" s="27">
        <v>0</v>
      </c>
      <c r="M199" s="20">
        <f>ROUND(G199*L199,P4)</f>
        <v>0</v>
      </c>
      <c r="N199" s="21" t="s">
        <v>633</v>
      </c>
      <c r="O199" s="28">
        <f>M199*AA199</f>
        <v>0</v>
      </c>
      <c r="P199">
        <v>3</v>
      </c>
      <c r="AA199">
        <f>IF(P199=1,$O$3,IF(P199=2,$O$4,$O$5))</f>
        <v>0.21</v>
      </c>
    </row>
    <row r="200" spans="1:27" ht="125" x14ac:dyDescent="0.25">
      <c r="A200" t="s">
        <v>637</v>
      </c>
      <c r="E200" s="23" t="s">
        <v>9923</v>
      </c>
    </row>
    <row r="201" spans="1:27" ht="13" x14ac:dyDescent="0.3">
      <c r="A201" t="s">
        <v>638</v>
      </c>
      <c r="E201" s="29" t="s">
        <v>9833</v>
      </c>
    </row>
    <row r="202" spans="1:27" x14ac:dyDescent="0.25">
      <c r="A202" t="s">
        <v>640</v>
      </c>
      <c r="E202" s="23" t="s">
        <v>1380</v>
      </c>
    </row>
    <row r="203" spans="1:27" x14ac:dyDescent="0.25">
      <c r="A203" t="s">
        <v>631</v>
      </c>
      <c r="B203">
        <v>49</v>
      </c>
      <c r="C203" s="22" t="s">
        <v>9924</v>
      </c>
      <c r="D203" t="s">
        <v>633</v>
      </c>
      <c r="E203" s="23" t="s">
        <v>9430</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9925</v>
      </c>
    </row>
    <row r="205" spans="1:27" ht="13" x14ac:dyDescent="0.3">
      <c r="A205" t="s">
        <v>638</v>
      </c>
      <c r="E205" s="29" t="s">
        <v>9454</v>
      </c>
    </row>
    <row r="206" spans="1:27" x14ac:dyDescent="0.25">
      <c r="A206" t="s">
        <v>640</v>
      </c>
      <c r="E206" s="23" t="s">
        <v>1380</v>
      </c>
    </row>
    <row r="207" spans="1:27" x14ac:dyDescent="0.25">
      <c r="A207" t="s">
        <v>631</v>
      </c>
      <c r="B207">
        <v>50</v>
      </c>
      <c r="C207" s="22" t="s">
        <v>9503</v>
      </c>
      <c r="D207" t="s">
        <v>633</v>
      </c>
      <c r="E207" s="23" t="s">
        <v>9504</v>
      </c>
      <c r="F207" s="24" t="s">
        <v>9505</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633</v>
      </c>
    </row>
    <row r="209" spans="1:27" ht="13" x14ac:dyDescent="0.3">
      <c r="A209" t="s">
        <v>638</v>
      </c>
      <c r="E209" s="29" t="s">
        <v>9454</v>
      </c>
    </row>
    <row r="210" spans="1:27" x14ac:dyDescent="0.25">
      <c r="A210" t="s">
        <v>640</v>
      </c>
      <c r="E210" s="23" t="s">
        <v>1380</v>
      </c>
    </row>
    <row r="211" spans="1:27" x14ac:dyDescent="0.25">
      <c r="A211" t="s">
        <v>631</v>
      </c>
      <c r="B211">
        <v>51</v>
      </c>
      <c r="C211" s="22" t="s">
        <v>9506</v>
      </c>
      <c r="D211" t="s">
        <v>633</v>
      </c>
      <c r="E211" s="23" t="s">
        <v>9507</v>
      </c>
      <c r="F211" s="24" t="s">
        <v>647</v>
      </c>
      <c r="G211" s="25">
        <v>709.8</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9508</v>
      </c>
    </row>
    <row r="213" spans="1:27" ht="13" x14ac:dyDescent="0.3">
      <c r="A213" t="s">
        <v>638</v>
      </c>
      <c r="E213" s="29" t="s">
        <v>9873</v>
      </c>
    </row>
    <row r="214" spans="1:27" x14ac:dyDescent="0.25">
      <c r="A214" t="s">
        <v>640</v>
      </c>
      <c r="E214" s="23" t="s">
        <v>1380</v>
      </c>
    </row>
    <row r="215" spans="1:27" x14ac:dyDescent="0.25">
      <c r="A215" t="s">
        <v>631</v>
      </c>
      <c r="B215">
        <v>52</v>
      </c>
      <c r="C215" s="22" t="s">
        <v>9509</v>
      </c>
      <c r="D215" t="s">
        <v>633</v>
      </c>
      <c r="E215" s="23" t="s">
        <v>9510</v>
      </c>
      <c r="F215" s="24" t="s">
        <v>9505</v>
      </c>
      <c r="G215" s="25">
        <v>1</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9511</v>
      </c>
    </row>
    <row r="217" spans="1:27" ht="13" x14ac:dyDescent="0.3">
      <c r="A217" t="s">
        <v>638</v>
      </c>
      <c r="E217" s="29" t="s">
        <v>9454</v>
      </c>
    </row>
    <row r="218" spans="1:27" x14ac:dyDescent="0.25">
      <c r="A218" t="s">
        <v>640</v>
      </c>
      <c r="E218" s="23" t="s">
        <v>1380</v>
      </c>
    </row>
    <row r="219" spans="1:27" ht="13" x14ac:dyDescent="0.25">
      <c r="A219" t="s">
        <v>628</v>
      </c>
      <c r="C219" s="18" t="s">
        <v>1966</v>
      </c>
      <c r="E219" s="19" t="s">
        <v>4616</v>
      </c>
      <c r="L219" s="20">
        <f>SUMIFS(L220:L227,A220:A227,"P")</f>
        <v>0</v>
      </c>
      <c r="M219" s="20">
        <f>SUMIFS(M220:M227,A220:A227,"P")</f>
        <v>0</v>
      </c>
      <c r="N219" s="21"/>
    </row>
    <row r="220" spans="1:27" x14ac:dyDescent="0.25">
      <c r="A220" t="s">
        <v>631</v>
      </c>
      <c r="B220">
        <v>53</v>
      </c>
      <c r="C220" s="22" t="s">
        <v>9521</v>
      </c>
      <c r="D220" t="s">
        <v>633</v>
      </c>
      <c r="E220" s="23" t="s">
        <v>9522</v>
      </c>
      <c r="F220" s="24" t="s">
        <v>647</v>
      </c>
      <c r="G220" s="25">
        <v>668.2</v>
      </c>
      <c r="H220" s="24">
        <v>0</v>
      </c>
      <c r="I220" s="26">
        <f>ROUND(G220*H220,P4)</f>
        <v>0</v>
      </c>
      <c r="L220" s="27">
        <v>0</v>
      </c>
      <c r="M220" s="20">
        <f>ROUND(G220*L220,P4)</f>
        <v>0</v>
      </c>
      <c r="N220" s="21" t="s">
        <v>636</v>
      </c>
      <c r="O220" s="28">
        <f>M220*AA220</f>
        <v>0</v>
      </c>
      <c r="P220">
        <v>3</v>
      </c>
      <c r="AA220">
        <f>IF(P220=1,$O$3,IF(P220=2,$O$4,$O$5))</f>
        <v>0.21</v>
      </c>
    </row>
    <row r="221" spans="1:27" ht="25" x14ac:dyDescent="0.25">
      <c r="A221" t="s">
        <v>637</v>
      </c>
      <c r="E221" s="23" t="s">
        <v>9523</v>
      </c>
    </row>
    <row r="222" spans="1:27" ht="13" x14ac:dyDescent="0.3">
      <c r="A222" t="s">
        <v>638</v>
      </c>
      <c r="E222" s="29" t="s">
        <v>9926</v>
      </c>
    </row>
    <row r="223" spans="1:27" x14ac:dyDescent="0.25">
      <c r="A223" t="s">
        <v>640</v>
      </c>
      <c r="E223" s="23" t="s">
        <v>1380</v>
      </c>
    </row>
    <row r="224" spans="1:27" x14ac:dyDescent="0.25">
      <c r="A224" t="s">
        <v>631</v>
      </c>
      <c r="B224">
        <v>54</v>
      </c>
      <c r="C224" s="22" t="s">
        <v>9517</v>
      </c>
      <c r="D224" t="s">
        <v>633</v>
      </c>
      <c r="E224" s="23" t="s">
        <v>9518</v>
      </c>
      <c r="F224" s="24" t="s">
        <v>657</v>
      </c>
      <c r="G224" s="25">
        <v>14</v>
      </c>
      <c r="H224" s="24">
        <v>0</v>
      </c>
      <c r="I224" s="26">
        <f>ROUND(G224*H224,P4)</f>
        <v>0</v>
      </c>
      <c r="L224" s="27">
        <v>0</v>
      </c>
      <c r="M224" s="20">
        <f>ROUND(G224*L224,P4)</f>
        <v>0</v>
      </c>
      <c r="N224" s="21" t="s">
        <v>633</v>
      </c>
      <c r="O224" s="28">
        <f>M224*AA224</f>
        <v>0</v>
      </c>
      <c r="P224">
        <v>3</v>
      </c>
      <c r="AA224">
        <f>IF(P224=1,$O$3,IF(P224=2,$O$4,$O$5))</f>
        <v>0.21</v>
      </c>
    </row>
    <row r="225" spans="1:27" ht="25" x14ac:dyDescent="0.25">
      <c r="A225" t="s">
        <v>637</v>
      </c>
      <c r="E225" s="23" t="s">
        <v>9927</v>
      </c>
    </row>
    <row r="226" spans="1:27" ht="13" x14ac:dyDescent="0.3">
      <c r="A226" t="s">
        <v>638</v>
      </c>
      <c r="E226" s="29" t="s">
        <v>9928</v>
      </c>
    </row>
    <row r="227" spans="1:27" x14ac:dyDescent="0.25">
      <c r="A227" t="s">
        <v>640</v>
      </c>
      <c r="E227" s="23" t="s">
        <v>1380</v>
      </c>
    </row>
    <row r="228" spans="1:27" ht="13" x14ac:dyDescent="0.25">
      <c r="A228" t="s">
        <v>628</v>
      </c>
      <c r="C228" s="18" t="s">
        <v>1801</v>
      </c>
      <c r="E228" s="19" t="s">
        <v>1802</v>
      </c>
      <c r="L228" s="20">
        <f>SUMIFS(L229:L232,A229:A232,"P")</f>
        <v>0</v>
      </c>
      <c r="M228" s="20">
        <f>SUMIFS(M229:M232,A229:A232,"P")</f>
        <v>0</v>
      </c>
      <c r="N228" s="21"/>
    </row>
    <row r="229" spans="1:27" ht="25" x14ac:dyDescent="0.25">
      <c r="A229" t="s">
        <v>631</v>
      </c>
      <c r="B229">
        <v>7</v>
      </c>
      <c r="C229" s="22" t="s">
        <v>1803</v>
      </c>
      <c r="D229" t="s">
        <v>1804</v>
      </c>
      <c r="E229" s="23" t="s">
        <v>9525</v>
      </c>
      <c r="F229" s="24" t="s">
        <v>1806</v>
      </c>
      <c r="G229" s="25">
        <v>2969.2109999999998</v>
      </c>
      <c r="H229" s="24">
        <v>0</v>
      </c>
      <c r="I229" s="26">
        <f>ROUND(G229*H229,P4)</f>
        <v>0</v>
      </c>
      <c r="L229" s="27">
        <v>0</v>
      </c>
      <c r="M229" s="20">
        <f>ROUND(G229*L229,P4)</f>
        <v>0</v>
      </c>
      <c r="N229" s="21" t="s">
        <v>1807</v>
      </c>
      <c r="O229" s="28">
        <f>M229*AA229</f>
        <v>0</v>
      </c>
      <c r="P229">
        <v>3</v>
      </c>
      <c r="AA229">
        <f>IF(P229=1,$O$3,IF(P229=2,$O$4,$O$5))</f>
        <v>0.21</v>
      </c>
    </row>
    <row r="230" spans="1:27" ht="37.5" x14ac:dyDescent="0.25">
      <c r="A230" t="s">
        <v>637</v>
      </c>
      <c r="E230" s="23" t="s">
        <v>9929</v>
      </c>
    </row>
    <row r="231" spans="1:27" ht="13" x14ac:dyDescent="0.3">
      <c r="A231" t="s">
        <v>638</v>
      </c>
      <c r="E231" s="29" t="s">
        <v>9930</v>
      </c>
    </row>
    <row r="232" spans="1:27" ht="187.5" x14ac:dyDescent="0.25">
      <c r="A232" t="s">
        <v>640</v>
      </c>
      <c r="E232" s="23" t="s">
        <v>3746</v>
      </c>
    </row>
  </sheetData>
  <sheetProtection algorithmName="SHA-512" hashValue="lxs4t7UL8jn96N4cZZzJKee1Vol/LzywTI7wmLnVl4TfYr/ouYUOOGc6o22+RcBMh5lXBUspxFPydY/ZpPVgxA==" saltValue="wpIwiSzhD1M3fZW4DUDepqhm8DRyb/KEA3Efd5fp2uhdEacDqyBx/GBrnH9H0IDEGGGeGSpVZco7xxSwp3yF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9931</v>
      </c>
      <c r="E8" s="19" t="s">
        <v>405</v>
      </c>
      <c r="L8" s="20">
        <f>L9+L26+L47+L52+L61+L82</f>
        <v>0</v>
      </c>
      <c r="M8" s="20">
        <f>M9+M26+M47+M52+M61+M82</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9932</v>
      </c>
    </row>
    <row r="12" spans="1:27" ht="13" x14ac:dyDescent="0.3">
      <c r="A12" t="s">
        <v>638</v>
      </c>
      <c r="E12" s="29" t="s">
        <v>9454</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9454</v>
      </c>
    </row>
    <row r="17" spans="1:27" x14ac:dyDescent="0.25">
      <c r="A17" t="s">
        <v>640</v>
      </c>
      <c r="E17" s="23" t="s">
        <v>1380</v>
      </c>
    </row>
    <row r="18" spans="1:27" x14ac:dyDescent="0.25">
      <c r="A18" t="s">
        <v>631</v>
      </c>
      <c r="B18">
        <v>3</v>
      </c>
      <c r="C18" s="22" t="s">
        <v>9456</v>
      </c>
      <c r="D18" t="s">
        <v>633</v>
      </c>
      <c r="E18" s="23" t="s">
        <v>8903</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5454</v>
      </c>
    </row>
    <row r="21" spans="1:27" x14ac:dyDescent="0.25">
      <c r="A21" t="s">
        <v>640</v>
      </c>
      <c r="E21" s="23" t="s">
        <v>1380</v>
      </c>
    </row>
    <row r="22" spans="1:27" x14ac:dyDescent="0.25">
      <c r="A22" t="s">
        <v>631</v>
      </c>
      <c r="B22">
        <v>4</v>
      </c>
      <c r="C22" s="22" t="s">
        <v>9065</v>
      </c>
      <c r="D22" t="s">
        <v>633</v>
      </c>
      <c r="E22" s="23" t="s">
        <v>9066</v>
      </c>
      <c r="F22" s="24" t="s">
        <v>9067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9454</v>
      </c>
    </row>
    <row r="25" spans="1:27" x14ac:dyDescent="0.25">
      <c r="A25" t="s">
        <v>640</v>
      </c>
      <c r="E25" s="23" t="s">
        <v>1380</v>
      </c>
    </row>
    <row r="26" spans="1:27" ht="13" x14ac:dyDescent="0.25">
      <c r="A26" t="s">
        <v>628</v>
      </c>
      <c r="C26" s="18" t="s">
        <v>866</v>
      </c>
      <c r="E26" s="19" t="s">
        <v>1466</v>
      </c>
      <c r="L26" s="20">
        <f>SUMIFS(L27:L46,A27:A46,"P")</f>
        <v>0</v>
      </c>
      <c r="M26" s="20">
        <f>SUMIFS(M27:M46,A27:A46,"P")</f>
        <v>0</v>
      </c>
      <c r="N26" s="21"/>
    </row>
    <row r="27" spans="1:27" x14ac:dyDescent="0.25">
      <c r="A27" t="s">
        <v>631</v>
      </c>
      <c r="B27">
        <v>6</v>
      </c>
      <c r="C27" s="22" t="s">
        <v>6002</v>
      </c>
      <c r="D27" t="s">
        <v>633</v>
      </c>
      <c r="E27" s="23" t="s">
        <v>6003</v>
      </c>
      <c r="F27" s="24" t="s">
        <v>874</v>
      </c>
      <c r="G27" s="25">
        <v>28.74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9933</v>
      </c>
    </row>
    <row r="29" spans="1:27" ht="13" x14ac:dyDescent="0.3">
      <c r="A29" t="s">
        <v>638</v>
      </c>
      <c r="E29" s="29" t="s">
        <v>9934</v>
      </c>
    </row>
    <row r="30" spans="1:27" x14ac:dyDescent="0.25">
      <c r="A30" t="s">
        <v>640</v>
      </c>
      <c r="E30" s="23" t="s">
        <v>1380</v>
      </c>
    </row>
    <row r="31" spans="1:27" x14ac:dyDescent="0.25">
      <c r="A31" t="s">
        <v>631</v>
      </c>
      <c r="B31">
        <v>7</v>
      </c>
      <c r="C31" s="22" t="s">
        <v>1474</v>
      </c>
      <c r="D31" t="s">
        <v>633</v>
      </c>
      <c r="E31" s="23" t="s">
        <v>1475</v>
      </c>
      <c r="F31" s="24" t="s">
        <v>874</v>
      </c>
      <c r="G31" s="25">
        <v>56.502000000000002</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9935</v>
      </c>
    </row>
    <row r="33" spans="1:27" ht="13" x14ac:dyDescent="0.3">
      <c r="A33" t="s">
        <v>638</v>
      </c>
      <c r="E33" s="29" t="s">
        <v>9936</v>
      </c>
    </row>
    <row r="34" spans="1:27" x14ac:dyDescent="0.25">
      <c r="A34" t="s">
        <v>640</v>
      </c>
      <c r="E34" s="23" t="s">
        <v>1380</v>
      </c>
    </row>
    <row r="35" spans="1:27" x14ac:dyDescent="0.25">
      <c r="A35" t="s">
        <v>631</v>
      </c>
      <c r="B35">
        <v>8</v>
      </c>
      <c r="C35" s="22" t="s">
        <v>1477</v>
      </c>
      <c r="D35" t="s">
        <v>633</v>
      </c>
      <c r="E35" s="23" t="s">
        <v>1478</v>
      </c>
      <c r="F35" s="24" t="s">
        <v>874</v>
      </c>
      <c r="G35" s="25">
        <v>34.65</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9937</v>
      </c>
    </row>
    <row r="37" spans="1:27" ht="13" x14ac:dyDescent="0.3">
      <c r="A37" t="s">
        <v>638</v>
      </c>
      <c r="E37" s="29" t="s">
        <v>9938</v>
      </c>
    </row>
    <row r="38" spans="1:27" x14ac:dyDescent="0.25">
      <c r="A38" t="s">
        <v>640</v>
      </c>
      <c r="E38" s="23" t="s">
        <v>1380</v>
      </c>
    </row>
    <row r="39" spans="1:27" x14ac:dyDescent="0.25">
      <c r="A39" t="s">
        <v>631</v>
      </c>
      <c r="B39">
        <v>9</v>
      </c>
      <c r="C39" s="22" t="s">
        <v>4702</v>
      </c>
      <c r="D39" t="s">
        <v>633</v>
      </c>
      <c r="E39" s="23" t="s">
        <v>4703</v>
      </c>
      <c r="F39" s="24" t="s">
        <v>874</v>
      </c>
      <c r="G39" s="25">
        <v>91.15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9939</v>
      </c>
    </row>
    <row r="41" spans="1:27" ht="13" x14ac:dyDescent="0.3">
      <c r="A41" t="s">
        <v>638</v>
      </c>
      <c r="E41" s="29" t="s">
        <v>9940</v>
      </c>
    </row>
    <row r="42" spans="1:27" x14ac:dyDescent="0.25">
      <c r="A42" t="s">
        <v>640</v>
      </c>
      <c r="E42" s="23" t="s">
        <v>1380</v>
      </c>
    </row>
    <row r="43" spans="1:27" x14ac:dyDescent="0.25">
      <c r="A43" t="s">
        <v>631</v>
      </c>
      <c r="B43">
        <v>10</v>
      </c>
      <c r="C43" s="22" t="s">
        <v>888</v>
      </c>
      <c r="D43" t="s">
        <v>633</v>
      </c>
      <c r="E43" s="23" t="s">
        <v>889</v>
      </c>
      <c r="F43" s="24" t="s">
        <v>874</v>
      </c>
      <c r="G43" s="25">
        <v>28.74</v>
      </c>
      <c r="H43" s="24">
        <v>0</v>
      </c>
      <c r="I43" s="26">
        <f>ROUND(G43*H43,P4)</f>
        <v>0</v>
      </c>
      <c r="L43" s="27">
        <v>0</v>
      </c>
      <c r="M43" s="20">
        <f>ROUND(G43*L43,P4)</f>
        <v>0</v>
      </c>
      <c r="N43" s="21" t="s">
        <v>636</v>
      </c>
      <c r="O43" s="28">
        <f>M43*AA43</f>
        <v>0</v>
      </c>
      <c r="P43">
        <v>3</v>
      </c>
      <c r="AA43">
        <f>IF(P43=1,$O$3,IF(P43=2,$O$4,$O$5))</f>
        <v>0.21</v>
      </c>
    </row>
    <row r="44" spans="1:27" x14ac:dyDescent="0.25">
      <c r="A44" t="s">
        <v>637</v>
      </c>
      <c r="E44" s="23" t="s">
        <v>9941</v>
      </c>
    </row>
    <row r="45" spans="1:27" ht="39" x14ac:dyDescent="0.3">
      <c r="A45" t="s">
        <v>638</v>
      </c>
      <c r="E45" s="29" t="s">
        <v>9942</v>
      </c>
    </row>
    <row r="46" spans="1:27" x14ac:dyDescent="0.25">
      <c r="A46" t="s">
        <v>640</v>
      </c>
      <c r="E46" s="23" t="s">
        <v>1380</v>
      </c>
    </row>
    <row r="47" spans="1:27" ht="13" x14ac:dyDescent="0.25">
      <c r="A47" t="s">
        <v>628</v>
      </c>
      <c r="C47" s="18" t="s">
        <v>3232</v>
      </c>
      <c r="E47" s="19" t="s">
        <v>4807</v>
      </c>
      <c r="L47" s="20">
        <f>SUMIFS(L48:L51,A48:A51,"P")</f>
        <v>0</v>
      </c>
      <c r="M47" s="20">
        <f>SUMIFS(M48:M51,A48:A51,"P")</f>
        <v>0</v>
      </c>
      <c r="N47" s="21"/>
    </row>
    <row r="48" spans="1:27" x14ac:dyDescent="0.25">
      <c r="A48" t="s">
        <v>631</v>
      </c>
      <c r="B48">
        <v>11</v>
      </c>
      <c r="C48" s="22" t="s">
        <v>4808</v>
      </c>
      <c r="D48" t="s">
        <v>633</v>
      </c>
      <c r="E48" s="23" t="s">
        <v>4809</v>
      </c>
      <c r="F48" s="24" t="s">
        <v>874</v>
      </c>
      <c r="G48" s="25">
        <v>7.8840000000000003</v>
      </c>
      <c r="H48" s="24">
        <v>0</v>
      </c>
      <c r="I48" s="26">
        <f>ROUND(G48*H48,P4)</f>
        <v>0</v>
      </c>
      <c r="L48" s="27">
        <v>0</v>
      </c>
      <c r="M48" s="20">
        <f>ROUND(G48*L48,P4)</f>
        <v>0</v>
      </c>
      <c r="N48" s="21" t="s">
        <v>636</v>
      </c>
      <c r="O48" s="28">
        <f>M48*AA48</f>
        <v>0</v>
      </c>
      <c r="P48">
        <v>3</v>
      </c>
      <c r="AA48">
        <f>IF(P48=1,$O$3,IF(P48=2,$O$4,$O$5))</f>
        <v>0.21</v>
      </c>
    </row>
    <row r="49" spans="1:27" x14ac:dyDescent="0.25">
      <c r="A49" t="s">
        <v>637</v>
      </c>
      <c r="E49" s="23" t="s">
        <v>9943</v>
      </c>
    </row>
    <row r="50" spans="1:27" ht="13" x14ac:dyDescent="0.3">
      <c r="A50" t="s">
        <v>638</v>
      </c>
      <c r="E50" s="29" t="s">
        <v>9944</v>
      </c>
    </row>
    <row r="51" spans="1:27" x14ac:dyDescent="0.25">
      <c r="A51" t="s">
        <v>640</v>
      </c>
      <c r="E51" s="23" t="s">
        <v>1380</v>
      </c>
    </row>
    <row r="52" spans="1:27" ht="13" x14ac:dyDescent="0.25">
      <c r="A52" t="s">
        <v>628</v>
      </c>
      <c r="C52" s="18" t="s">
        <v>891</v>
      </c>
      <c r="E52" s="19" t="s">
        <v>4454</v>
      </c>
      <c r="L52" s="20">
        <f>SUMIFS(L53:L60,A53:A60,"P")</f>
        <v>0</v>
      </c>
      <c r="M52" s="20">
        <f>SUMIFS(M53:M60,A53:A60,"P")</f>
        <v>0</v>
      </c>
      <c r="N52" s="21"/>
    </row>
    <row r="53" spans="1:27" x14ac:dyDescent="0.25">
      <c r="A53" t="s">
        <v>631</v>
      </c>
      <c r="B53">
        <v>12</v>
      </c>
      <c r="C53" s="22" t="s">
        <v>9945</v>
      </c>
      <c r="D53" t="s">
        <v>633</v>
      </c>
      <c r="E53" s="23" t="s">
        <v>9946</v>
      </c>
      <c r="F53" s="24" t="s">
        <v>870</v>
      </c>
      <c r="G53" s="25">
        <v>2315</v>
      </c>
      <c r="H53" s="24">
        <v>0</v>
      </c>
      <c r="I53" s="26">
        <f>ROUND(G53*H53,P4)</f>
        <v>0</v>
      </c>
      <c r="L53" s="27">
        <v>0</v>
      </c>
      <c r="M53" s="20">
        <f>ROUND(G53*L53,P4)</f>
        <v>0</v>
      </c>
      <c r="N53" s="21" t="s">
        <v>633</v>
      </c>
      <c r="O53" s="28">
        <f>M53*AA53</f>
        <v>0</v>
      </c>
      <c r="P53">
        <v>3</v>
      </c>
      <c r="AA53">
        <f>IF(P53=1,$O$3,IF(P53=2,$O$4,$O$5))</f>
        <v>0.21</v>
      </c>
    </row>
    <row r="54" spans="1:27" ht="62.5" x14ac:dyDescent="0.25">
      <c r="A54" t="s">
        <v>637</v>
      </c>
      <c r="E54" s="23" t="s">
        <v>9947</v>
      </c>
    </row>
    <row r="55" spans="1:27" ht="13" x14ac:dyDescent="0.3">
      <c r="A55" t="s">
        <v>638</v>
      </c>
      <c r="E55" s="29" t="s">
        <v>9948</v>
      </c>
    </row>
    <row r="56" spans="1:27" x14ac:dyDescent="0.25">
      <c r="A56" t="s">
        <v>640</v>
      </c>
      <c r="E56" s="23" t="s">
        <v>1380</v>
      </c>
    </row>
    <row r="57" spans="1:27" x14ac:dyDescent="0.25">
      <c r="A57" t="s">
        <v>631</v>
      </c>
      <c r="B57">
        <v>13</v>
      </c>
      <c r="C57" s="22" t="s">
        <v>9949</v>
      </c>
      <c r="D57" t="s">
        <v>633</v>
      </c>
      <c r="E57" s="23" t="s">
        <v>9950</v>
      </c>
      <c r="F57" s="24" t="s">
        <v>870</v>
      </c>
      <c r="G57" s="25">
        <v>15</v>
      </c>
      <c r="H57" s="24">
        <v>0</v>
      </c>
      <c r="I57" s="26">
        <f>ROUND(G57*H57,P4)</f>
        <v>0</v>
      </c>
      <c r="L57" s="27">
        <v>0</v>
      </c>
      <c r="M57" s="20">
        <f>ROUND(G57*L57,P4)</f>
        <v>0</v>
      </c>
      <c r="N57" s="21" t="s">
        <v>636</v>
      </c>
      <c r="O57" s="28">
        <f>M57*AA57</f>
        <v>0</v>
      </c>
      <c r="P57">
        <v>3</v>
      </c>
      <c r="AA57">
        <f>IF(P57=1,$O$3,IF(P57=2,$O$4,$O$5))</f>
        <v>0.21</v>
      </c>
    </row>
    <row r="58" spans="1:27" x14ac:dyDescent="0.25">
      <c r="A58" t="s">
        <v>637</v>
      </c>
      <c r="E58" s="23" t="s">
        <v>9951</v>
      </c>
    </row>
    <row r="59" spans="1:27" ht="13" x14ac:dyDescent="0.3">
      <c r="A59" t="s">
        <v>638</v>
      </c>
      <c r="E59" s="29" t="s">
        <v>9952</v>
      </c>
    </row>
    <row r="60" spans="1:27" x14ac:dyDescent="0.25">
      <c r="A60" t="s">
        <v>640</v>
      </c>
      <c r="E60" s="23" t="s">
        <v>1380</v>
      </c>
    </row>
    <row r="61" spans="1:27" ht="13" x14ac:dyDescent="0.25">
      <c r="A61" t="s">
        <v>628</v>
      </c>
      <c r="C61" s="18" t="s">
        <v>1966</v>
      </c>
      <c r="E61" s="19" t="s">
        <v>4616</v>
      </c>
      <c r="L61" s="20">
        <f>SUMIFS(L62:L81,A62:A81,"P")</f>
        <v>0</v>
      </c>
      <c r="M61" s="20">
        <f>SUMIFS(M62:M81,A62:A81,"P")</f>
        <v>0</v>
      </c>
      <c r="N61" s="21"/>
    </row>
    <row r="62" spans="1:27" x14ac:dyDescent="0.25">
      <c r="A62" t="s">
        <v>631</v>
      </c>
      <c r="B62">
        <v>14</v>
      </c>
      <c r="C62" s="22" t="s">
        <v>9953</v>
      </c>
      <c r="D62" t="s">
        <v>633</v>
      </c>
      <c r="E62" s="23" t="s">
        <v>9954</v>
      </c>
      <c r="F62" s="24" t="s">
        <v>647</v>
      </c>
      <c r="G62" s="25">
        <v>15.75</v>
      </c>
      <c r="H62" s="24">
        <v>0</v>
      </c>
      <c r="I62" s="26">
        <f>ROUND(G62*H62,P4)</f>
        <v>0</v>
      </c>
      <c r="L62" s="27">
        <v>0</v>
      </c>
      <c r="M62" s="20">
        <f>ROUND(G62*L62,P4)</f>
        <v>0</v>
      </c>
      <c r="N62" s="21" t="s">
        <v>636</v>
      </c>
      <c r="O62" s="28">
        <f>M62*AA62</f>
        <v>0</v>
      </c>
      <c r="P62">
        <v>3</v>
      </c>
      <c r="AA62">
        <f>IF(P62=1,$O$3,IF(P62=2,$O$4,$O$5))</f>
        <v>0.21</v>
      </c>
    </row>
    <row r="63" spans="1:27" x14ac:dyDescent="0.25">
      <c r="A63" t="s">
        <v>637</v>
      </c>
      <c r="E63" s="23" t="s">
        <v>9955</v>
      </c>
    </row>
    <row r="64" spans="1:27" ht="13" x14ac:dyDescent="0.3">
      <c r="A64" t="s">
        <v>638</v>
      </c>
      <c r="E64" s="29" t="s">
        <v>9956</v>
      </c>
    </row>
    <row r="65" spans="1:27" x14ac:dyDescent="0.25">
      <c r="A65" t="s">
        <v>640</v>
      </c>
      <c r="E65" s="23" t="s">
        <v>1380</v>
      </c>
    </row>
    <row r="66" spans="1:27" x14ac:dyDescent="0.25">
      <c r="A66" t="s">
        <v>631</v>
      </c>
      <c r="B66">
        <v>15</v>
      </c>
      <c r="C66" s="22" t="s">
        <v>9957</v>
      </c>
      <c r="D66" t="s">
        <v>633</v>
      </c>
      <c r="E66" s="23" t="s">
        <v>9958</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9959</v>
      </c>
    </row>
    <row r="68" spans="1:27" ht="13" x14ac:dyDescent="0.3">
      <c r="A68" t="s">
        <v>638</v>
      </c>
      <c r="E68" s="29" t="s">
        <v>9776</v>
      </c>
    </row>
    <row r="69" spans="1:27" x14ac:dyDescent="0.25">
      <c r="A69" t="s">
        <v>640</v>
      </c>
      <c r="E69" s="23" t="s">
        <v>1380</v>
      </c>
    </row>
    <row r="70" spans="1:27" x14ac:dyDescent="0.25">
      <c r="A70" t="s">
        <v>631</v>
      </c>
      <c r="B70">
        <v>16</v>
      </c>
      <c r="C70" s="22" t="s">
        <v>9960</v>
      </c>
      <c r="D70" t="s">
        <v>633</v>
      </c>
      <c r="E70" s="23" t="s">
        <v>9961</v>
      </c>
      <c r="F70" s="24" t="s">
        <v>870</v>
      </c>
      <c r="G70" s="25">
        <v>4.4130000000000003</v>
      </c>
      <c r="H70" s="24">
        <v>0</v>
      </c>
      <c r="I70" s="26">
        <f>ROUND(G70*H70,P4)</f>
        <v>0</v>
      </c>
      <c r="L70" s="27">
        <v>0</v>
      </c>
      <c r="M70" s="20">
        <f>ROUND(G70*L70,P4)</f>
        <v>0</v>
      </c>
      <c r="N70" s="21" t="s">
        <v>636</v>
      </c>
      <c r="O70" s="28">
        <f>M70*AA70</f>
        <v>0</v>
      </c>
      <c r="P70">
        <v>3</v>
      </c>
      <c r="AA70">
        <f>IF(P70=1,$O$3,IF(P70=2,$O$4,$O$5))</f>
        <v>0.21</v>
      </c>
    </row>
    <row r="71" spans="1:27" x14ac:dyDescent="0.25">
      <c r="A71" t="s">
        <v>637</v>
      </c>
      <c r="E71" s="23" t="s">
        <v>9962</v>
      </c>
    </row>
    <row r="72" spans="1:27" ht="13" x14ac:dyDescent="0.3">
      <c r="A72" t="s">
        <v>638</v>
      </c>
      <c r="E72" s="29" t="s">
        <v>9963</v>
      </c>
    </row>
    <row r="73" spans="1:27" x14ac:dyDescent="0.25">
      <c r="A73" t="s">
        <v>640</v>
      </c>
      <c r="E73" s="23" t="s">
        <v>1380</v>
      </c>
    </row>
    <row r="74" spans="1:27" x14ac:dyDescent="0.25">
      <c r="A74" t="s">
        <v>631</v>
      </c>
      <c r="B74">
        <v>17</v>
      </c>
      <c r="C74" s="22" t="s">
        <v>9964</v>
      </c>
      <c r="D74" t="s">
        <v>633</v>
      </c>
      <c r="E74" s="23" t="s">
        <v>9965</v>
      </c>
      <c r="F74" s="24" t="s">
        <v>874</v>
      </c>
      <c r="G74" s="25">
        <v>23.635000000000002</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9966</v>
      </c>
    </row>
    <row r="76" spans="1:27" ht="13" x14ac:dyDescent="0.3">
      <c r="A76" t="s">
        <v>638</v>
      </c>
      <c r="E76" s="29" t="s">
        <v>9967</v>
      </c>
    </row>
    <row r="77" spans="1:27" x14ac:dyDescent="0.25">
      <c r="A77" t="s">
        <v>640</v>
      </c>
      <c r="E77" s="23" t="s">
        <v>1380</v>
      </c>
    </row>
    <row r="78" spans="1:27" x14ac:dyDescent="0.25">
      <c r="A78" t="s">
        <v>631</v>
      </c>
      <c r="B78">
        <v>18</v>
      </c>
      <c r="C78" s="22" t="s">
        <v>9968</v>
      </c>
      <c r="D78" t="s">
        <v>633</v>
      </c>
      <c r="E78" s="23" t="s">
        <v>9969</v>
      </c>
      <c r="F78" s="24" t="s">
        <v>647</v>
      </c>
      <c r="G78" s="25">
        <v>7.3</v>
      </c>
      <c r="H78" s="24">
        <v>0</v>
      </c>
      <c r="I78" s="26">
        <f>ROUND(G78*H78,P4)</f>
        <v>0</v>
      </c>
      <c r="L78" s="27">
        <v>0</v>
      </c>
      <c r="M78" s="20">
        <f>ROUND(G78*L78,P4)</f>
        <v>0</v>
      </c>
      <c r="N78" s="21" t="s">
        <v>636</v>
      </c>
      <c r="O78" s="28">
        <f>M78*AA78</f>
        <v>0</v>
      </c>
      <c r="P78">
        <v>3</v>
      </c>
      <c r="AA78">
        <f>IF(P78=1,$O$3,IF(P78=2,$O$4,$O$5))</f>
        <v>0.21</v>
      </c>
    </row>
    <row r="79" spans="1:27" x14ac:dyDescent="0.25">
      <c r="A79" t="s">
        <v>637</v>
      </c>
      <c r="E79" s="23" t="s">
        <v>9970</v>
      </c>
    </row>
    <row r="80" spans="1:27" ht="13" x14ac:dyDescent="0.3">
      <c r="A80" t="s">
        <v>638</v>
      </c>
      <c r="E80" s="29" t="s">
        <v>9971</v>
      </c>
    </row>
    <row r="81" spans="1:27" x14ac:dyDescent="0.25">
      <c r="A81" t="s">
        <v>640</v>
      </c>
      <c r="E81" s="23" t="s">
        <v>1380</v>
      </c>
    </row>
    <row r="82" spans="1:27" ht="13" x14ac:dyDescent="0.25">
      <c r="A82" t="s">
        <v>628</v>
      </c>
      <c r="C82" s="18" t="s">
        <v>1801</v>
      </c>
      <c r="E82" s="19" t="s">
        <v>1802</v>
      </c>
      <c r="L82" s="20">
        <f>SUMIFS(L83:L86,A83:A86,"P")</f>
        <v>0</v>
      </c>
      <c r="M82" s="20">
        <f>SUMIFS(M83:M86,A83:A86,"P")</f>
        <v>0</v>
      </c>
      <c r="N82" s="21"/>
    </row>
    <row r="83" spans="1:27" ht="25" x14ac:dyDescent="0.25">
      <c r="A83" t="s">
        <v>631</v>
      </c>
      <c r="B83">
        <v>5</v>
      </c>
      <c r="C83" s="22" t="s">
        <v>1803</v>
      </c>
      <c r="D83" t="s">
        <v>1804</v>
      </c>
      <c r="E83" s="23" t="s">
        <v>9525</v>
      </c>
      <c r="F83" s="24" t="s">
        <v>1806</v>
      </c>
      <c r="G83" s="25">
        <v>131.06100000000001</v>
      </c>
      <c r="H83" s="24">
        <v>0</v>
      </c>
      <c r="I83" s="26">
        <f>ROUND(G83*H83,P4)</f>
        <v>0</v>
      </c>
      <c r="L83" s="27">
        <v>0</v>
      </c>
      <c r="M83" s="20">
        <f>ROUND(G83*L83,P4)</f>
        <v>0</v>
      </c>
      <c r="N83" s="21" t="s">
        <v>1807</v>
      </c>
      <c r="O83" s="28">
        <f>M83*AA83</f>
        <v>0</v>
      </c>
      <c r="P83">
        <v>3</v>
      </c>
      <c r="AA83">
        <f>IF(P83=1,$O$3,IF(P83=2,$O$4,$O$5))</f>
        <v>0.21</v>
      </c>
    </row>
    <row r="84" spans="1:27" ht="37.5" x14ac:dyDescent="0.25">
      <c r="A84" t="s">
        <v>637</v>
      </c>
      <c r="E84" s="23" t="s">
        <v>9972</v>
      </c>
    </row>
    <row r="85" spans="1:27" ht="13" x14ac:dyDescent="0.3">
      <c r="A85" t="s">
        <v>638</v>
      </c>
      <c r="E85" s="29" t="s">
        <v>9973</v>
      </c>
    </row>
    <row r="86" spans="1:27" ht="187.5" x14ac:dyDescent="0.25">
      <c r="A86" t="s">
        <v>640</v>
      </c>
      <c r="E86" s="23" t="s">
        <v>3746</v>
      </c>
    </row>
  </sheetData>
  <sheetProtection algorithmName="SHA-512" hashValue="C0vW2d608v64YemtOwmmBEunC1mRzNwcwvILwXCkTaUpY+L6Y6J1zaKiAmywUN40jWKpe2uSzrUwtnPId/peRg==" saltValue="vsXycaU7xNwS2E2XUVJ4RGMRygNWlf49inHLdsiipEMzKCDEiUI1Pfa/W6UrVmc6mF1IoekZFogdxqesEWck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26</v>
      </c>
    </row>
    <row r="8" spans="1:27" ht="26" x14ac:dyDescent="0.25">
      <c r="A8" t="s">
        <v>626</v>
      </c>
      <c r="C8" s="18" t="s">
        <v>9974</v>
      </c>
      <c r="E8" s="19" t="s">
        <v>407</v>
      </c>
      <c r="L8" s="20">
        <f>L9+L34+L55+L60+L69+L74+L111+L116</f>
        <v>0</v>
      </c>
      <c r="M8" s="20">
        <f>M9+M34+M55+M60+M69+M74+M111+M116</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9448</v>
      </c>
      <c r="D10" t="s">
        <v>633</v>
      </c>
      <c r="E10" s="23" t="s">
        <v>9449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9450</v>
      </c>
    </row>
    <row r="13" spans="1:27" x14ac:dyDescent="0.25">
      <c r="A13" t="s">
        <v>640</v>
      </c>
      <c r="E13" s="23" t="s">
        <v>1380</v>
      </c>
    </row>
    <row r="14" spans="1:27" x14ac:dyDescent="0.25">
      <c r="A14" t="s">
        <v>631</v>
      </c>
      <c r="B14">
        <v>2</v>
      </c>
      <c r="C14" s="22" t="s">
        <v>9060</v>
      </c>
      <c r="D14" t="s">
        <v>633</v>
      </c>
      <c r="E14" s="23" t="s">
        <v>9061</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9455</v>
      </c>
    </row>
    <row r="16" spans="1:27" ht="13" x14ac:dyDescent="0.3">
      <c r="A16" t="s">
        <v>638</v>
      </c>
      <c r="E16" s="29" t="s">
        <v>9454</v>
      </c>
    </row>
    <row r="17" spans="1:27" x14ac:dyDescent="0.25">
      <c r="A17" t="s">
        <v>640</v>
      </c>
      <c r="E17" s="23" t="s">
        <v>1380</v>
      </c>
    </row>
    <row r="18" spans="1:27" x14ac:dyDescent="0.25">
      <c r="A18" t="s">
        <v>631</v>
      </c>
      <c r="B18">
        <v>3</v>
      </c>
      <c r="C18" s="22" t="s">
        <v>9064</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x14ac:dyDescent="0.25">
      <c r="A22" t="s">
        <v>631</v>
      </c>
      <c r="B22">
        <v>4</v>
      </c>
      <c r="C22" s="22" t="s">
        <v>9456</v>
      </c>
      <c r="D22" t="s">
        <v>633</v>
      </c>
      <c r="E22" s="23" t="s">
        <v>8903</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5454</v>
      </c>
    </row>
    <row r="25" spans="1:27" x14ac:dyDescent="0.25">
      <c r="A25" t="s">
        <v>640</v>
      </c>
      <c r="E25" s="23" t="s">
        <v>1380</v>
      </c>
    </row>
    <row r="26" spans="1:27" x14ac:dyDescent="0.25">
      <c r="A26" t="s">
        <v>631</v>
      </c>
      <c r="B26">
        <v>5</v>
      </c>
      <c r="C26" s="22" t="s">
        <v>9065</v>
      </c>
      <c r="D26" t="s">
        <v>633</v>
      </c>
      <c r="E26" s="23" t="s">
        <v>9066</v>
      </c>
      <c r="F26" s="24" t="s">
        <v>9067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9454</v>
      </c>
    </row>
    <row r="29" spans="1:27" x14ac:dyDescent="0.25">
      <c r="A29" t="s">
        <v>640</v>
      </c>
      <c r="E29" s="23" t="s">
        <v>1380</v>
      </c>
    </row>
    <row r="30" spans="1:27" x14ac:dyDescent="0.25">
      <c r="A30" t="s">
        <v>631</v>
      </c>
      <c r="B30">
        <v>6</v>
      </c>
      <c r="C30" s="22" t="s">
        <v>9457</v>
      </c>
      <c r="D30" t="s">
        <v>633</v>
      </c>
      <c r="E30" s="23" t="s">
        <v>9458</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9454</v>
      </c>
    </row>
    <row r="33" spans="1:27" x14ac:dyDescent="0.25">
      <c r="A33" t="s">
        <v>640</v>
      </c>
      <c r="E33" s="23" t="s">
        <v>1380</v>
      </c>
    </row>
    <row r="34" spans="1:27" ht="13" x14ac:dyDescent="0.25">
      <c r="A34" t="s">
        <v>628</v>
      </c>
      <c r="C34" s="18" t="s">
        <v>866</v>
      </c>
      <c r="E34" s="19" t="s">
        <v>1466</v>
      </c>
      <c r="L34" s="20">
        <f>SUMIFS(L35:L54,A35:A54,"P")</f>
        <v>0</v>
      </c>
      <c r="M34" s="20">
        <f>SUMIFS(M35:M54,A35:A54,"P")</f>
        <v>0</v>
      </c>
      <c r="N34" s="21"/>
    </row>
    <row r="35" spans="1:27" x14ac:dyDescent="0.25">
      <c r="A35" t="s">
        <v>631</v>
      </c>
      <c r="B35">
        <v>8</v>
      </c>
      <c r="C35" s="22" t="s">
        <v>6002</v>
      </c>
      <c r="D35" t="s">
        <v>633</v>
      </c>
      <c r="E35" s="23" t="s">
        <v>6003</v>
      </c>
      <c r="F35" s="24" t="s">
        <v>874</v>
      </c>
      <c r="G35" s="25">
        <v>57.482999999999997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9975</v>
      </c>
    </row>
    <row r="37" spans="1:27" ht="13" x14ac:dyDescent="0.3">
      <c r="A37" t="s">
        <v>638</v>
      </c>
      <c r="E37" s="29" t="s">
        <v>9976</v>
      </c>
    </row>
    <row r="38" spans="1:27" x14ac:dyDescent="0.25">
      <c r="A38" t="s">
        <v>640</v>
      </c>
      <c r="E38" s="23" t="s">
        <v>1380</v>
      </c>
    </row>
    <row r="39" spans="1:27" x14ac:dyDescent="0.25">
      <c r="A39" t="s">
        <v>631</v>
      </c>
      <c r="B39">
        <v>9</v>
      </c>
      <c r="C39" s="22" t="s">
        <v>1477</v>
      </c>
      <c r="D39" t="s">
        <v>633</v>
      </c>
      <c r="E39" s="23" t="s">
        <v>1478</v>
      </c>
      <c r="F39" s="24" t="s">
        <v>874</v>
      </c>
      <c r="G39" s="25">
        <v>78.31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9977</v>
      </c>
    </row>
    <row r="41" spans="1:27" ht="13" x14ac:dyDescent="0.3">
      <c r="A41" t="s">
        <v>638</v>
      </c>
      <c r="E41" s="29" t="s">
        <v>9978</v>
      </c>
    </row>
    <row r="42" spans="1:27" x14ac:dyDescent="0.25">
      <c r="A42" t="s">
        <v>640</v>
      </c>
      <c r="E42" s="23" t="s">
        <v>1380</v>
      </c>
    </row>
    <row r="43" spans="1:27" x14ac:dyDescent="0.25">
      <c r="A43" t="s">
        <v>631</v>
      </c>
      <c r="B43">
        <v>10</v>
      </c>
      <c r="C43" s="22" t="s">
        <v>4702</v>
      </c>
      <c r="D43" t="s">
        <v>633</v>
      </c>
      <c r="E43" s="23" t="s">
        <v>4703</v>
      </c>
      <c r="F43" s="24" t="s">
        <v>874</v>
      </c>
      <c r="G43" s="25">
        <v>78.31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9979</v>
      </c>
    </row>
    <row r="45" spans="1:27" ht="13" x14ac:dyDescent="0.3">
      <c r="A45" t="s">
        <v>638</v>
      </c>
      <c r="E45" s="29" t="s">
        <v>9980</v>
      </c>
    </row>
    <row r="46" spans="1:27" x14ac:dyDescent="0.25">
      <c r="A46" t="s">
        <v>640</v>
      </c>
      <c r="E46" s="23" t="s">
        <v>1380</v>
      </c>
    </row>
    <row r="47" spans="1:27" x14ac:dyDescent="0.25">
      <c r="A47" t="s">
        <v>631</v>
      </c>
      <c r="B47">
        <v>11</v>
      </c>
      <c r="C47" s="22" t="s">
        <v>888</v>
      </c>
      <c r="D47" t="s">
        <v>633</v>
      </c>
      <c r="E47" s="23" t="s">
        <v>889</v>
      </c>
      <c r="F47" s="24" t="s">
        <v>874</v>
      </c>
      <c r="G47" s="25">
        <v>57.482999999999997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9981</v>
      </c>
    </row>
    <row r="49" spans="1:27" ht="13" x14ac:dyDescent="0.3">
      <c r="A49" t="s">
        <v>638</v>
      </c>
      <c r="E49" s="29" t="s">
        <v>9982</v>
      </c>
    </row>
    <row r="50" spans="1:27" x14ac:dyDescent="0.25">
      <c r="A50" t="s">
        <v>640</v>
      </c>
      <c r="E50" s="23" t="s">
        <v>1380</v>
      </c>
    </row>
    <row r="51" spans="1:27" x14ac:dyDescent="0.25">
      <c r="A51" t="s">
        <v>631</v>
      </c>
      <c r="B51">
        <v>12</v>
      </c>
      <c r="C51" s="22" t="s">
        <v>3879</v>
      </c>
      <c r="D51" t="s">
        <v>633</v>
      </c>
      <c r="E51" s="23" t="s">
        <v>3880</v>
      </c>
      <c r="F51" s="24" t="s">
        <v>874</v>
      </c>
      <c r="G51" s="25">
        <v>16.09</v>
      </c>
      <c r="H51" s="24">
        <v>0</v>
      </c>
      <c r="I51" s="26">
        <f>ROUND(G51*H51,P4)</f>
        <v>0</v>
      </c>
      <c r="L51" s="27">
        <v>0</v>
      </c>
      <c r="M51" s="20">
        <f>ROUND(G51*L51,P4)</f>
        <v>0</v>
      </c>
      <c r="N51" s="21" t="s">
        <v>636</v>
      </c>
      <c r="O51" s="28">
        <f>M51*AA51</f>
        <v>0</v>
      </c>
      <c r="P51">
        <v>3</v>
      </c>
      <c r="AA51">
        <f>IF(P51=1,$O$3,IF(P51=2,$O$4,$O$5))</f>
        <v>0.21</v>
      </c>
    </row>
    <row r="52" spans="1:27" x14ac:dyDescent="0.25">
      <c r="A52" t="s">
        <v>637</v>
      </c>
      <c r="E52" s="23" t="s">
        <v>9868</v>
      </c>
    </row>
    <row r="53" spans="1:27" ht="13" x14ac:dyDescent="0.3">
      <c r="A53" t="s">
        <v>638</v>
      </c>
      <c r="E53" s="29" t="s">
        <v>9983</v>
      </c>
    </row>
    <row r="54" spans="1:27" x14ac:dyDescent="0.25">
      <c r="A54" t="s">
        <v>640</v>
      </c>
      <c r="E54" s="23" t="s">
        <v>1380</v>
      </c>
    </row>
    <row r="55" spans="1:27" ht="13" x14ac:dyDescent="0.25">
      <c r="A55" t="s">
        <v>628</v>
      </c>
      <c r="C55" s="18" t="s">
        <v>2745</v>
      </c>
      <c r="E55" s="19" t="s">
        <v>4061</v>
      </c>
      <c r="L55" s="20">
        <f>SUMIFS(L56:L59,A56:A59,"P")</f>
        <v>0</v>
      </c>
      <c r="M55" s="20">
        <f>SUMIFS(M56:M59,A56:A59,"P")</f>
        <v>0</v>
      </c>
      <c r="N55" s="21"/>
    </row>
    <row r="56" spans="1:27" x14ac:dyDescent="0.25">
      <c r="A56" t="s">
        <v>631</v>
      </c>
      <c r="B56">
        <v>13</v>
      </c>
      <c r="C56" s="22" t="s">
        <v>9474</v>
      </c>
      <c r="D56" t="s">
        <v>633</v>
      </c>
      <c r="E56" s="23" t="s">
        <v>9475</v>
      </c>
      <c r="F56" s="24" t="s">
        <v>647</v>
      </c>
      <c r="G56" s="25">
        <v>45.7</v>
      </c>
      <c r="H56" s="24">
        <v>0</v>
      </c>
      <c r="I56" s="26">
        <f>ROUND(G56*H56,P4)</f>
        <v>0</v>
      </c>
      <c r="L56" s="27">
        <v>0</v>
      </c>
      <c r="M56" s="20">
        <f>ROUND(G56*L56,P4)</f>
        <v>0</v>
      </c>
      <c r="N56" s="21" t="s">
        <v>636</v>
      </c>
      <c r="O56" s="28">
        <f>M56*AA56</f>
        <v>0</v>
      </c>
      <c r="P56">
        <v>3</v>
      </c>
      <c r="AA56">
        <f>IF(P56=1,$O$3,IF(P56=2,$O$4,$O$5))</f>
        <v>0.21</v>
      </c>
    </row>
    <row r="57" spans="1:27" x14ac:dyDescent="0.25">
      <c r="A57" t="s">
        <v>637</v>
      </c>
      <c r="E57" s="23" t="s">
        <v>9476</v>
      </c>
    </row>
    <row r="58" spans="1:27" ht="13" x14ac:dyDescent="0.3">
      <c r="A58" t="s">
        <v>638</v>
      </c>
      <c r="E58" s="29" t="s">
        <v>9984</v>
      </c>
    </row>
    <row r="59" spans="1:27" x14ac:dyDescent="0.25">
      <c r="A59" t="s">
        <v>640</v>
      </c>
      <c r="E59" s="23" t="s">
        <v>1380</v>
      </c>
    </row>
    <row r="60" spans="1:27" ht="13" x14ac:dyDescent="0.25">
      <c r="A60" t="s">
        <v>628</v>
      </c>
      <c r="C60" s="18" t="s">
        <v>3232</v>
      </c>
      <c r="E60" s="19" t="s">
        <v>4807</v>
      </c>
      <c r="L60" s="20">
        <f>SUMIFS(L61:L68,A61:A68,"P")</f>
        <v>0</v>
      </c>
      <c r="M60" s="20">
        <f>SUMIFS(M61:M68,A61:A68,"P")</f>
        <v>0</v>
      </c>
      <c r="N60" s="21"/>
    </row>
    <row r="61" spans="1:27" x14ac:dyDescent="0.25">
      <c r="A61" t="s">
        <v>631</v>
      </c>
      <c r="B61">
        <v>14</v>
      </c>
      <c r="C61" s="22" t="s">
        <v>5285</v>
      </c>
      <c r="D61" t="s">
        <v>633</v>
      </c>
      <c r="E61" s="23" t="s">
        <v>5286</v>
      </c>
      <c r="F61" s="24" t="s">
        <v>874</v>
      </c>
      <c r="G61" s="25">
        <v>4.57</v>
      </c>
      <c r="H61" s="24">
        <v>0</v>
      </c>
      <c r="I61" s="26">
        <f>ROUND(G61*H61,P4)</f>
        <v>0</v>
      </c>
      <c r="L61" s="27">
        <v>0</v>
      </c>
      <c r="M61" s="20">
        <f>ROUND(G61*L61,P4)</f>
        <v>0</v>
      </c>
      <c r="N61" s="21" t="s">
        <v>636</v>
      </c>
      <c r="O61" s="28">
        <f>M61*AA61</f>
        <v>0</v>
      </c>
      <c r="P61">
        <v>3</v>
      </c>
      <c r="AA61">
        <f>IF(P61=1,$O$3,IF(P61=2,$O$4,$O$5))</f>
        <v>0.21</v>
      </c>
    </row>
    <row r="62" spans="1:27" x14ac:dyDescent="0.25">
      <c r="A62" t="s">
        <v>637</v>
      </c>
      <c r="E62" s="23" t="s">
        <v>9985</v>
      </c>
    </row>
    <row r="63" spans="1:27" ht="13" x14ac:dyDescent="0.3">
      <c r="A63" t="s">
        <v>638</v>
      </c>
      <c r="E63" s="29" t="s">
        <v>9986</v>
      </c>
    </row>
    <row r="64" spans="1:27" x14ac:dyDescent="0.25">
      <c r="A64" t="s">
        <v>640</v>
      </c>
      <c r="E64" s="23" t="s">
        <v>1380</v>
      </c>
    </row>
    <row r="65" spans="1:27" x14ac:dyDescent="0.25">
      <c r="A65" t="s">
        <v>631</v>
      </c>
      <c r="B65">
        <v>15</v>
      </c>
      <c r="C65" s="22" t="s">
        <v>9987</v>
      </c>
      <c r="D65" t="s">
        <v>633</v>
      </c>
      <c r="E65" s="23" t="s">
        <v>9988</v>
      </c>
      <c r="F65" s="24" t="s">
        <v>874</v>
      </c>
      <c r="G65" s="25">
        <v>0.12</v>
      </c>
      <c r="H65" s="24">
        <v>0</v>
      </c>
      <c r="I65" s="26">
        <f>ROUND(G65*H65,P4)</f>
        <v>0</v>
      </c>
      <c r="L65" s="27">
        <v>0</v>
      </c>
      <c r="M65" s="20">
        <f>ROUND(G65*L65,P4)</f>
        <v>0</v>
      </c>
      <c r="N65" s="21" t="s">
        <v>636</v>
      </c>
      <c r="O65" s="28">
        <f>M65*AA65</f>
        <v>0</v>
      </c>
      <c r="P65">
        <v>3</v>
      </c>
      <c r="AA65">
        <f>IF(P65=1,$O$3,IF(P65=2,$O$4,$O$5))</f>
        <v>0.21</v>
      </c>
    </row>
    <row r="66" spans="1:27" x14ac:dyDescent="0.25">
      <c r="A66" t="s">
        <v>637</v>
      </c>
      <c r="E66" s="23" t="s">
        <v>9989</v>
      </c>
    </row>
    <row r="67" spans="1:27" ht="13" x14ac:dyDescent="0.3">
      <c r="A67" t="s">
        <v>638</v>
      </c>
      <c r="E67" s="29" t="s">
        <v>9990</v>
      </c>
    </row>
    <row r="68" spans="1:27" x14ac:dyDescent="0.25">
      <c r="A68" t="s">
        <v>640</v>
      </c>
      <c r="E68" s="23" t="s">
        <v>1380</v>
      </c>
    </row>
    <row r="69" spans="1:27" ht="13" x14ac:dyDescent="0.25">
      <c r="A69" t="s">
        <v>628</v>
      </c>
      <c r="C69" s="18" t="s">
        <v>1544</v>
      </c>
      <c r="E69" s="19" t="s">
        <v>2049</v>
      </c>
      <c r="L69" s="20">
        <f>SUMIFS(L70:L73,A70:A73,"P")</f>
        <v>0</v>
      </c>
      <c r="M69" s="20">
        <f>SUMIFS(M70:M73,A70:A73,"P")</f>
        <v>0</v>
      </c>
      <c r="N69" s="21"/>
    </row>
    <row r="70" spans="1:27" x14ac:dyDescent="0.25">
      <c r="A70" t="s">
        <v>631</v>
      </c>
      <c r="B70">
        <v>16</v>
      </c>
      <c r="C70" s="22" t="s">
        <v>9991</v>
      </c>
      <c r="D70" t="s">
        <v>633</v>
      </c>
      <c r="E70" s="23" t="s">
        <v>9820</v>
      </c>
      <c r="F70" s="24" t="s">
        <v>657</v>
      </c>
      <c r="G70" s="25">
        <v>1</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9992</v>
      </c>
    </row>
    <row r="72" spans="1:27" ht="13" x14ac:dyDescent="0.3">
      <c r="A72" t="s">
        <v>638</v>
      </c>
      <c r="E72" s="29" t="s">
        <v>9454</v>
      </c>
    </row>
    <row r="73" spans="1:27" x14ac:dyDescent="0.25">
      <c r="A73" t="s">
        <v>640</v>
      </c>
      <c r="E73" s="23" t="s">
        <v>1380</v>
      </c>
    </row>
    <row r="74" spans="1:27" ht="13" x14ac:dyDescent="0.25">
      <c r="A74" t="s">
        <v>628</v>
      </c>
      <c r="C74" s="18" t="s">
        <v>4857</v>
      </c>
      <c r="E74" s="19" t="s">
        <v>5603</v>
      </c>
      <c r="L74" s="20">
        <f>SUMIFS(L75:L110,A75:A110,"P")</f>
        <v>0</v>
      </c>
      <c r="M74" s="20">
        <f>SUMIFS(M75:M110,A75:A110,"P")</f>
        <v>0</v>
      </c>
      <c r="N74" s="21"/>
    </row>
    <row r="75" spans="1:27" x14ac:dyDescent="0.25">
      <c r="A75" t="s">
        <v>631</v>
      </c>
      <c r="B75">
        <v>17</v>
      </c>
      <c r="C75" s="22" t="s">
        <v>9993</v>
      </c>
      <c r="D75" t="s">
        <v>633</v>
      </c>
      <c r="E75" s="23" t="s">
        <v>9994</v>
      </c>
      <c r="F75" s="24" t="s">
        <v>647</v>
      </c>
      <c r="G75" s="25">
        <v>31</v>
      </c>
      <c r="H75" s="24">
        <v>0</v>
      </c>
      <c r="I75" s="26">
        <f>ROUND(G75*H75,P4)</f>
        <v>0</v>
      </c>
      <c r="L75" s="27">
        <v>0</v>
      </c>
      <c r="M75" s="20">
        <f>ROUND(G75*L75,P4)</f>
        <v>0</v>
      </c>
      <c r="N75" s="21" t="s">
        <v>636</v>
      </c>
      <c r="O75" s="28">
        <f>M75*AA75</f>
        <v>0</v>
      </c>
      <c r="P75">
        <v>3</v>
      </c>
      <c r="AA75">
        <f>IF(P75=1,$O$3,IF(P75=2,$O$4,$O$5))</f>
        <v>0.21</v>
      </c>
    </row>
    <row r="76" spans="1:27" x14ac:dyDescent="0.25">
      <c r="A76" t="s">
        <v>637</v>
      </c>
      <c r="E76" s="23" t="s">
        <v>9995</v>
      </c>
    </row>
    <row r="77" spans="1:27" ht="13" x14ac:dyDescent="0.3">
      <c r="A77" t="s">
        <v>638</v>
      </c>
      <c r="E77" s="29" t="s">
        <v>9996</v>
      </c>
    </row>
    <row r="78" spans="1:27" x14ac:dyDescent="0.25">
      <c r="A78" t="s">
        <v>640</v>
      </c>
      <c r="E78" s="23" t="s">
        <v>1380</v>
      </c>
    </row>
    <row r="79" spans="1:27" x14ac:dyDescent="0.25">
      <c r="A79" t="s">
        <v>631</v>
      </c>
      <c r="B79">
        <v>18</v>
      </c>
      <c r="C79" s="22" t="s">
        <v>9214</v>
      </c>
      <c r="D79" t="s">
        <v>633</v>
      </c>
      <c r="E79" s="23" t="s">
        <v>9215</v>
      </c>
      <c r="F79" s="24" t="s">
        <v>647</v>
      </c>
      <c r="G79" s="25">
        <v>14.7</v>
      </c>
      <c r="H79" s="24">
        <v>0</v>
      </c>
      <c r="I79" s="26">
        <f>ROUND(G79*H79,P4)</f>
        <v>0</v>
      </c>
      <c r="L79" s="27">
        <v>0</v>
      </c>
      <c r="M79" s="20">
        <f>ROUND(G79*L79,P4)</f>
        <v>0</v>
      </c>
      <c r="N79" s="21" t="s">
        <v>636</v>
      </c>
      <c r="O79" s="28">
        <f>M79*AA79</f>
        <v>0</v>
      </c>
      <c r="P79">
        <v>3</v>
      </c>
      <c r="AA79">
        <f>IF(P79=1,$O$3,IF(P79=2,$O$4,$O$5))</f>
        <v>0.21</v>
      </c>
    </row>
    <row r="80" spans="1:27" x14ac:dyDescent="0.25">
      <c r="A80" t="s">
        <v>637</v>
      </c>
      <c r="E80" s="23" t="s">
        <v>9997</v>
      </c>
    </row>
    <row r="81" spans="1:27" ht="13" x14ac:dyDescent="0.3">
      <c r="A81" t="s">
        <v>638</v>
      </c>
      <c r="E81" s="29" t="s">
        <v>9998</v>
      </c>
    </row>
    <row r="82" spans="1:27" x14ac:dyDescent="0.25">
      <c r="A82" t="s">
        <v>640</v>
      </c>
      <c r="E82" s="23" t="s">
        <v>1380</v>
      </c>
    </row>
    <row r="83" spans="1:27" x14ac:dyDescent="0.25">
      <c r="A83" t="s">
        <v>631</v>
      </c>
      <c r="B83">
        <v>19</v>
      </c>
      <c r="C83" s="22" t="s">
        <v>9278</v>
      </c>
      <c r="D83" t="s">
        <v>633</v>
      </c>
      <c r="E83" s="23" t="s">
        <v>9279</v>
      </c>
      <c r="F83" s="24" t="s">
        <v>647</v>
      </c>
      <c r="G83" s="25">
        <v>47.984999999999999</v>
      </c>
      <c r="H83" s="24">
        <v>0</v>
      </c>
      <c r="I83" s="26">
        <f>ROUND(G83*H83,P4)</f>
        <v>0</v>
      </c>
      <c r="L83" s="27">
        <v>0</v>
      </c>
      <c r="M83" s="20">
        <f>ROUND(G83*L83,P4)</f>
        <v>0</v>
      </c>
      <c r="N83" s="21" t="s">
        <v>636</v>
      </c>
      <c r="O83" s="28">
        <f>M83*AA83</f>
        <v>0</v>
      </c>
      <c r="P83">
        <v>3</v>
      </c>
      <c r="AA83">
        <f>IF(P83=1,$O$3,IF(P83=2,$O$4,$O$5))</f>
        <v>0.21</v>
      </c>
    </row>
    <row r="84" spans="1:27" x14ac:dyDescent="0.25">
      <c r="A84" t="s">
        <v>637</v>
      </c>
      <c r="E84" s="23" t="s">
        <v>9999</v>
      </c>
    </row>
    <row r="85" spans="1:27" ht="13" x14ac:dyDescent="0.3">
      <c r="A85" t="s">
        <v>638</v>
      </c>
      <c r="E85" s="29" t="s">
        <v>10000</v>
      </c>
    </row>
    <row r="86" spans="1:27" x14ac:dyDescent="0.25">
      <c r="A86" t="s">
        <v>640</v>
      </c>
      <c r="E86" s="23" t="s">
        <v>1380</v>
      </c>
    </row>
    <row r="87" spans="1:27" x14ac:dyDescent="0.25">
      <c r="A87" t="s">
        <v>631</v>
      </c>
      <c r="B87">
        <v>20</v>
      </c>
      <c r="C87" s="22" t="s">
        <v>9148</v>
      </c>
      <c r="D87" t="s">
        <v>633</v>
      </c>
      <c r="E87" s="23" t="s">
        <v>9149</v>
      </c>
      <c r="F87" s="24" t="s">
        <v>647</v>
      </c>
      <c r="G87" s="25">
        <v>45.7</v>
      </c>
      <c r="H87" s="24">
        <v>0</v>
      </c>
      <c r="I87" s="26">
        <f>ROUND(G87*H87,P4)</f>
        <v>0</v>
      </c>
      <c r="L87" s="27">
        <v>0</v>
      </c>
      <c r="M87" s="20">
        <f>ROUND(G87*L87,P4)</f>
        <v>0</v>
      </c>
      <c r="N87" s="21" t="s">
        <v>636</v>
      </c>
      <c r="O87" s="28">
        <f>M87*AA87</f>
        <v>0</v>
      </c>
      <c r="P87">
        <v>3</v>
      </c>
      <c r="AA87">
        <f>IF(P87=1,$O$3,IF(P87=2,$O$4,$O$5))</f>
        <v>0.21</v>
      </c>
    </row>
    <row r="88" spans="1:27" x14ac:dyDescent="0.25">
      <c r="A88" t="s">
        <v>637</v>
      </c>
      <c r="E88" s="23" t="s">
        <v>10001</v>
      </c>
    </row>
    <row r="89" spans="1:27" ht="13" x14ac:dyDescent="0.3">
      <c r="A89" t="s">
        <v>638</v>
      </c>
      <c r="E89" s="29" t="s">
        <v>9984</v>
      </c>
    </row>
    <row r="90" spans="1:27" x14ac:dyDescent="0.25">
      <c r="A90" t="s">
        <v>640</v>
      </c>
      <c r="E90" s="23" t="s">
        <v>1380</v>
      </c>
    </row>
    <row r="91" spans="1:27" x14ac:dyDescent="0.25">
      <c r="A91" t="s">
        <v>631</v>
      </c>
      <c r="B91">
        <v>21</v>
      </c>
      <c r="C91" s="22" t="s">
        <v>9308</v>
      </c>
      <c r="D91" t="s">
        <v>633</v>
      </c>
      <c r="E91" s="23" t="s">
        <v>9309</v>
      </c>
      <c r="F91" s="24" t="s">
        <v>647</v>
      </c>
      <c r="G91" s="25">
        <v>31</v>
      </c>
      <c r="H91" s="24">
        <v>0</v>
      </c>
      <c r="I91" s="26">
        <f>ROUND(G91*H91,P4)</f>
        <v>0</v>
      </c>
      <c r="L91" s="27">
        <v>0</v>
      </c>
      <c r="M91" s="20">
        <f>ROUND(G91*L91,P4)</f>
        <v>0</v>
      </c>
      <c r="N91" s="21" t="s">
        <v>636</v>
      </c>
      <c r="O91" s="28">
        <f>M91*AA91</f>
        <v>0</v>
      </c>
      <c r="P91">
        <v>3</v>
      </c>
      <c r="AA91">
        <f>IF(P91=1,$O$3,IF(P91=2,$O$4,$O$5))</f>
        <v>0.21</v>
      </c>
    </row>
    <row r="92" spans="1:27" x14ac:dyDescent="0.25">
      <c r="A92" t="s">
        <v>637</v>
      </c>
      <c r="E92" s="23" t="s">
        <v>10002</v>
      </c>
    </row>
    <row r="93" spans="1:27" ht="13" x14ac:dyDescent="0.3">
      <c r="A93" t="s">
        <v>638</v>
      </c>
      <c r="E93" s="29" t="s">
        <v>9996</v>
      </c>
    </row>
    <row r="94" spans="1:27" x14ac:dyDescent="0.25">
      <c r="A94" t="s">
        <v>640</v>
      </c>
      <c r="E94" s="23" t="s">
        <v>1380</v>
      </c>
    </row>
    <row r="95" spans="1:27" x14ac:dyDescent="0.25">
      <c r="A95" t="s">
        <v>631</v>
      </c>
      <c r="B95">
        <v>22</v>
      </c>
      <c r="C95" s="22" t="s">
        <v>9219</v>
      </c>
      <c r="D95" t="s">
        <v>633</v>
      </c>
      <c r="E95" s="23" t="s">
        <v>9220</v>
      </c>
      <c r="F95" s="24" t="s">
        <v>647</v>
      </c>
      <c r="G95" s="25">
        <v>14.7</v>
      </c>
      <c r="H95" s="24">
        <v>0</v>
      </c>
      <c r="I95" s="26">
        <f>ROUND(G95*H95,P4)</f>
        <v>0</v>
      </c>
      <c r="L95" s="27">
        <v>0</v>
      </c>
      <c r="M95" s="20">
        <f>ROUND(G95*L95,P4)</f>
        <v>0</v>
      </c>
      <c r="N95" s="21" t="s">
        <v>636</v>
      </c>
      <c r="O95" s="28">
        <f>M95*AA95</f>
        <v>0</v>
      </c>
      <c r="P95">
        <v>3</v>
      </c>
      <c r="AA95">
        <f>IF(P95=1,$O$3,IF(P95=2,$O$4,$O$5))</f>
        <v>0.21</v>
      </c>
    </row>
    <row r="96" spans="1:27" x14ac:dyDescent="0.25">
      <c r="A96" t="s">
        <v>637</v>
      </c>
      <c r="E96" s="23" t="s">
        <v>10003</v>
      </c>
    </row>
    <row r="97" spans="1:27" ht="13" x14ac:dyDescent="0.3">
      <c r="A97" t="s">
        <v>638</v>
      </c>
      <c r="E97" s="29" t="s">
        <v>9998</v>
      </c>
    </row>
    <row r="98" spans="1:27" x14ac:dyDescent="0.25">
      <c r="A98" t="s">
        <v>640</v>
      </c>
      <c r="E98" s="23" t="s">
        <v>1380</v>
      </c>
    </row>
    <row r="99" spans="1:27" x14ac:dyDescent="0.25">
      <c r="A99" t="s">
        <v>631</v>
      </c>
      <c r="B99">
        <v>23</v>
      </c>
      <c r="C99" s="22" t="s">
        <v>9310</v>
      </c>
      <c r="D99" t="s">
        <v>633</v>
      </c>
      <c r="E99" s="23" t="s">
        <v>9311</v>
      </c>
      <c r="F99" s="24" t="s">
        <v>647</v>
      </c>
      <c r="G99" s="25">
        <v>31</v>
      </c>
      <c r="H99" s="24">
        <v>0</v>
      </c>
      <c r="I99" s="26">
        <f>ROUND(G99*H99,P4)</f>
        <v>0</v>
      </c>
      <c r="L99" s="27">
        <v>0</v>
      </c>
      <c r="M99" s="20">
        <f>ROUND(G99*L99,P4)</f>
        <v>0</v>
      </c>
      <c r="N99" s="21" t="s">
        <v>636</v>
      </c>
      <c r="O99" s="28">
        <f>M99*AA99</f>
        <v>0</v>
      </c>
      <c r="P99">
        <v>3</v>
      </c>
      <c r="AA99">
        <f>IF(P99=1,$O$3,IF(P99=2,$O$4,$O$5))</f>
        <v>0.21</v>
      </c>
    </row>
    <row r="100" spans="1:27" x14ac:dyDescent="0.25">
      <c r="A100" t="s">
        <v>637</v>
      </c>
      <c r="E100" s="23" t="s">
        <v>10004</v>
      </c>
    </row>
    <row r="101" spans="1:27" ht="13" x14ac:dyDescent="0.3">
      <c r="A101" t="s">
        <v>638</v>
      </c>
      <c r="E101" s="29" t="s">
        <v>9996</v>
      </c>
    </row>
    <row r="102" spans="1:27" x14ac:dyDescent="0.25">
      <c r="A102" t="s">
        <v>640</v>
      </c>
      <c r="E102" s="23" t="s">
        <v>1380</v>
      </c>
    </row>
    <row r="103" spans="1:27" x14ac:dyDescent="0.25">
      <c r="A103" t="s">
        <v>631</v>
      </c>
      <c r="B103">
        <v>24</v>
      </c>
      <c r="C103" s="22" t="s">
        <v>9283</v>
      </c>
      <c r="D103" t="s">
        <v>633</v>
      </c>
      <c r="E103" s="23" t="s">
        <v>9284</v>
      </c>
      <c r="F103" s="24" t="s">
        <v>647</v>
      </c>
      <c r="G103" s="25">
        <v>14.7</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10003</v>
      </c>
    </row>
    <row r="105" spans="1:27" ht="13" x14ac:dyDescent="0.3">
      <c r="A105" t="s">
        <v>638</v>
      </c>
      <c r="E105" s="29" t="s">
        <v>10005</v>
      </c>
    </row>
    <row r="106" spans="1:27" x14ac:dyDescent="0.25">
      <c r="A106" t="s">
        <v>640</v>
      </c>
      <c r="E106" s="23" t="s">
        <v>1380</v>
      </c>
    </row>
    <row r="107" spans="1:27" x14ac:dyDescent="0.25">
      <c r="A107" t="s">
        <v>631</v>
      </c>
      <c r="B107">
        <v>25</v>
      </c>
      <c r="C107" s="22" t="s">
        <v>10006</v>
      </c>
      <c r="D107" t="s">
        <v>633</v>
      </c>
      <c r="E107" s="23" t="s">
        <v>9706</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10007</v>
      </c>
    </row>
    <row r="109" spans="1:27" ht="13" x14ac:dyDescent="0.3">
      <c r="A109" t="s">
        <v>638</v>
      </c>
      <c r="E109" s="29" t="s">
        <v>9454</v>
      </c>
    </row>
    <row r="110" spans="1:27" x14ac:dyDescent="0.25">
      <c r="A110" t="s">
        <v>640</v>
      </c>
      <c r="E110" s="23" t="s">
        <v>1380</v>
      </c>
    </row>
    <row r="111" spans="1:27" ht="13" x14ac:dyDescent="0.25">
      <c r="A111" t="s">
        <v>628</v>
      </c>
      <c r="C111" s="18" t="s">
        <v>1966</v>
      </c>
      <c r="E111" s="19" t="s">
        <v>4616</v>
      </c>
      <c r="L111" s="20">
        <f>SUMIFS(L112:L115,A112:A115,"P")</f>
        <v>0</v>
      </c>
      <c r="M111" s="20">
        <f>SUMIFS(M112:M115,A112:A115,"P")</f>
        <v>0</v>
      </c>
      <c r="N111" s="21"/>
    </row>
    <row r="112" spans="1:27" x14ac:dyDescent="0.25">
      <c r="A112" t="s">
        <v>631</v>
      </c>
      <c r="B112">
        <v>26</v>
      </c>
      <c r="C112" s="22" t="s">
        <v>9517</v>
      </c>
      <c r="D112" t="s">
        <v>633</v>
      </c>
      <c r="E112" s="23" t="s">
        <v>9518</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9927</v>
      </c>
    </row>
    <row r="114" spans="1:27" ht="13" x14ac:dyDescent="0.3">
      <c r="A114" t="s">
        <v>638</v>
      </c>
      <c r="E114" s="29" t="s">
        <v>9520</v>
      </c>
    </row>
    <row r="115" spans="1:27" x14ac:dyDescent="0.25">
      <c r="A115" t="s">
        <v>640</v>
      </c>
      <c r="E115" s="23" t="s">
        <v>1380</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7</v>
      </c>
      <c r="C117" s="22" t="s">
        <v>1803</v>
      </c>
      <c r="D117" t="s">
        <v>1804</v>
      </c>
      <c r="E117" s="23" t="s">
        <v>9525</v>
      </c>
      <c r="F117" s="24" t="s">
        <v>1806</v>
      </c>
      <c r="G117" s="25">
        <v>43.737000000000002</v>
      </c>
      <c r="H117" s="24">
        <v>0</v>
      </c>
      <c r="I117" s="26">
        <f>ROUND(G117*H117,P4)</f>
        <v>0</v>
      </c>
      <c r="L117" s="27">
        <v>0</v>
      </c>
      <c r="M117" s="20">
        <f>ROUND(G117*L117,P4)</f>
        <v>0</v>
      </c>
      <c r="N117" s="21" t="s">
        <v>1807</v>
      </c>
      <c r="O117" s="28">
        <f>M117*AA117</f>
        <v>0</v>
      </c>
      <c r="P117">
        <v>3</v>
      </c>
      <c r="AA117">
        <f>IF(P117=1,$O$3,IF(P117=2,$O$4,$O$5))</f>
        <v>0.21</v>
      </c>
    </row>
    <row r="118" spans="1:27" ht="37.5" x14ac:dyDescent="0.25">
      <c r="A118" t="s">
        <v>637</v>
      </c>
      <c r="E118" s="23" t="s">
        <v>10008</v>
      </c>
    </row>
    <row r="119" spans="1:27" ht="13" x14ac:dyDescent="0.3">
      <c r="A119" t="s">
        <v>638</v>
      </c>
      <c r="E119" s="29" t="s">
        <v>10009</v>
      </c>
    </row>
    <row r="120" spans="1:27" ht="187.5" x14ac:dyDescent="0.25">
      <c r="A120" t="s">
        <v>640</v>
      </c>
      <c r="E120" s="23" t="s">
        <v>3746</v>
      </c>
    </row>
  </sheetData>
  <sheetProtection algorithmName="SHA-512" hashValue="kI1vzpXdBxXi90lz/iPtQx5QXd6of5Xpyx0rslvrG/9hhdTvJw/4AlBeU3AGsQ8t6Eyg8IUuiIfRy7Yh9DruSQ==" saltValue="Qrr0isGhFC9S0hdCZz4eMvfXTsq4ck/JUZrn7qCIRxzVca+OAmKaNIBFj48c4W8rL1YZt7Dl54bn15UZrhGa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2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COUNTIFS(L8:L237,"=0",A8:A237,"P")+COUNTIFS(L8:L237,"",A8:A237,"P")+SUM(Q8:Q237)</f>
        <v>55</v>
      </c>
    </row>
    <row r="8" spans="1:27" ht="13" x14ac:dyDescent="0.25">
      <c r="A8" t="s">
        <v>626</v>
      </c>
      <c r="C8" s="18" t="s">
        <v>10010</v>
      </c>
      <c r="E8" s="19" t="s">
        <v>409</v>
      </c>
      <c r="L8" s="20">
        <f>L9+L62+L111+L120+L141+L158+L223+L232</f>
        <v>0</v>
      </c>
      <c r="M8" s="20">
        <f>M9+M62+M111+M120+M141+M158+M223+M232</f>
        <v>0</v>
      </c>
      <c r="N8" s="21"/>
    </row>
    <row r="9" spans="1:27" ht="13" x14ac:dyDescent="0.25">
      <c r="A9" t="s">
        <v>628</v>
      </c>
      <c r="C9" s="18" t="s">
        <v>769</v>
      </c>
      <c r="E9" s="19" t="s">
        <v>770</v>
      </c>
      <c r="L9" s="20">
        <f>SUMIFS(L10:L61,A10:A61,"P")</f>
        <v>0</v>
      </c>
      <c r="M9" s="20">
        <f>SUMIFS(M10:M61,A10:A61,"P")</f>
        <v>0</v>
      </c>
      <c r="N9" s="21"/>
    </row>
    <row r="10" spans="1:27" x14ac:dyDescent="0.25">
      <c r="A10" t="s">
        <v>631</v>
      </c>
      <c r="B10">
        <v>1</v>
      </c>
      <c r="C10" s="22" t="s">
        <v>9773</v>
      </c>
      <c r="D10" t="s">
        <v>633</v>
      </c>
      <c r="E10" s="23" t="s">
        <v>9774</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9775</v>
      </c>
    </row>
    <row r="12" spans="1:27" ht="26" x14ac:dyDescent="0.3">
      <c r="A12" t="s">
        <v>638</v>
      </c>
      <c r="E12" s="29" t="s">
        <v>10011</v>
      </c>
    </row>
    <row r="13" spans="1:27" x14ac:dyDescent="0.25">
      <c r="A13" t="s">
        <v>640</v>
      </c>
      <c r="E13" s="23" t="s">
        <v>1380</v>
      </c>
    </row>
    <row r="14" spans="1:27" x14ac:dyDescent="0.25">
      <c r="A14" t="s">
        <v>631</v>
      </c>
      <c r="B14">
        <v>2</v>
      </c>
      <c r="C14" s="22" t="s">
        <v>10012</v>
      </c>
      <c r="D14" t="s">
        <v>633</v>
      </c>
      <c r="E14" s="23" t="s">
        <v>10013</v>
      </c>
      <c r="F14" s="24" t="s">
        <v>773</v>
      </c>
      <c r="G14" s="25">
        <v>1</v>
      </c>
      <c r="H14" s="24">
        <v>0</v>
      </c>
      <c r="I14" s="26">
        <f>ROUND(G14*H14,P4)</f>
        <v>0</v>
      </c>
      <c r="L14" s="27">
        <v>0</v>
      </c>
      <c r="M14" s="20">
        <f>ROUND(G14*L14,P4)</f>
        <v>0</v>
      </c>
      <c r="N14" s="21" t="s">
        <v>633</v>
      </c>
      <c r="O14" s="28">
        <f>M14*AA14</f>
        <v>0</v>
      </c>
      <c r="P14">
        <v>3</v>
      </c>
      <c r="AA14">
        <f>IF(P14=1,$O$3,IF(P14=2,$O$4,$O$5))</f>
        <v>0.21</v>
      </c>
    </row>
    <row r="15" spans="1:27" ht="87.5" x14ac:dyDescent="0.25">
      <c r="A15" t="s">
        <v>637</v>
      </c>
      <c r="E15" s="23" t="s">
        <v>10014</v>
      </c>
    </row>
    <row r="16" spans="1:27" ht="26" x14ac:dyDescent="0.3">
      <c r="A16" t="s">
        <v>638</v>
      </c>
      <c r="E16" s="29" t="s">
        <v>10015</v>
      </c>
    </row>
    <row r="17" spans="1:27" x14ac:dyDescent="0.25">
      <c r="A17" t="s">
        <v>640</v>
      </c>
      <c r="E17" s="23" t="s">
        <v>1380</v>
      </c>
    </row>
    <row r="18" spans="1:27" x14ac:dyDescent="0.25">
      <c r="A18" t="s">
        <v>631</v>
      </c>
      <c r="B18">
        <v>3</v>
      </c>
      <c r="C18" s="22" t="s">
        <v>9777</v>
      </c>
      <c r="D18" t="s">
        <v>633</v>
      </c>
      <c r="E18" s="23" t="s">
        <v>9778</v>
      </c>
      <c r="F18" s="24" t="s">
        <v>9505</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9779</v>
      </c>
    </row>
    <row r="20" spans="1:27" ht="26" x14ac:dyDescent="0.3">
      <c r="A20" t="s">
        <v>638</v>
      </c>
      <c r="E20" s="29" t="s">
        <v>10015</v>
      </c>
    </row>
    <row r="21" spans="1:27" x14ac:dyDescent="0.25">
      <c r="A21" t="s">
        <v>640</v>
      </c>
      <c r="E21" s="23" t="s">
        <v>1380</v>
      </c>
    </row>
    <row r="22" spans="1:27" x14ac:dyDescent="0.25">
      <c r="A22" t="s">
        <v>631</v>
      </c>
      <c r="B22">
        <v>4</v>
      </c>
      <c r="C22" s="22" t="s">
        <v>9451</v>
      </c>
      <c r="D22" t="s">
        <v>633</v>
      </c>
      <c r="E22" s="23" t="s">
        <v>9452</v>
      </c>
      <c r="F22" s="24" t="s">
        <v>9067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10016</v>
      </c>
    </row>
    <row r="24" spans="1:27" ht="26" x14ac:dyDescent="0.3">
      <c r="A24" t="s">
        <v>638</v>
      </c>
      <c r="E24" s="29" t="s">
        <v>10015</v>
      </c>
    </row>
    <row r="25" spans="1:27" x14ac:dyDescent="0.25">
      <c r="A25" t="s">
        <v>640</v>
      </c>
      <c r="E25" s="23" t="s">
        <v>1380</v>
      </c>
    </row>
    <row r="26" spans="1:27" x14ac:dyDescent="0.25">
      <c r="A26" t="s">
        <v>631</v>
      </c>
      <c r="B26">
        <v>5</v>
      </c>
      <c r="C26" s="22" t="s">
        <v>9060</v>
      </c>
      <c r="D26" t="s">
        <v>633</v>
      </c>
      <c r="E26" s="23" t="s">
        <v>9061</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10017</v>
      </c>
    </row>
    <row r="28" spans="1:27" ht="26" x14ac:dyDescent="0.3">
      <c r="A28" t="s">
        <v>638</v>
      </c>
      <c r="E28" s="29" t="s">
        <v>10015</v>
      </c>
    </row>
    <row r="29" spans="1:27" x14ac:dyDescent="0.25">
      <c r="A29" t="s">
        <v>640</v>
      </c>
      <c r="E29" s="23" t="s">
        <v>1380</v>
      </c>
    </row>
    <row r="30" spans="1:27" x14ac:dyDescent="0.25">
      <c r="A30" t="s">
        <v>631</v>
      </c>
      <c r="B30">
        <v>6</v>
      </c>
      <c r="C30" s="22" t="s">
        <v>9064</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10015</v>
      </c>
    </row>
    <row r="33" spans="1:27" x14ac:dyDescent="0.25">
      <c r="A33" t="s">
        <v>640</v>
      </c>
      <c r="E33" s="23" t="s">
        <v>1380</v>
      </c>
    </row>
    <row r="34" spans="1:27" x14ac:dyDescent="0.25">
      <c r="A34" t="s">
        <v>631</v>
      </c>
      <c r="B34">
        <v>7</v>
      </c>
      <c r="C34" s="22" t="s">
        <v>9456</v>
      </c>
      <c r="D34" t="s">
        <v>633</v>
      </c>
      <c r="E34" s="23" t="s">
        <v>8903</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10018</v>
      </c>
    </row>
    <row r="37" spans="1:27" x14ac:dyDescent="0.25">
      <c r="A37" t="s">
        <v>640</v>
      </c>
      <c r="E37" s="23" t="s">
        <v>1380</v>
      </c>
    </row>
    <row r="38" spans="1:27" x14ac:dyDescent="0.25">
      <c r="A38" t="s">
        <v>631</v>
      </c>
      <c r="B38">
        <v>8</v>
      </c>
      <c r="C38" s="22" t="s">
        <v>9065</v>
      </c>
      <c r="D38" t="s">
        <v>633</v>
      </c>
      <c r="E38" s="23" t="s">
        <v>9066</v>
      </c>
      <c r="F38" s="24" t="s">
        <v>9067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26" x14ac:dyDescent="0.3">
      <c r="A40" t="s">
        <v>638</v>
      </c>
      <c r="E40" s="29" t="s">
        <v>10015</v>
      </c>
    </row>
    <row r="41" spans="1:27" x14ac:dyDescent="0.25">
      <c r="A41" t="s">
        <v>640</v>
      </c>
      <c r="E41" s="23" t="s">
        <v>1380</v>
      </c>
    </row>
    <row r="42" spans="1:27" x14ac:dyDescent="0.25">
      <c r="A42" t="s">
        <v>631</v>
      </c>
      <c r="B42">
        <v>9</v>
      </c>
      <c r="C42" s="22" t="s">
        <v>9457</v>
      </c>
      <c r="D42" t="s">
        <v>633</v>
      </c>
      <c r="E42" s="23" t="s">
        <v>9458</v>
      </c>
      <c r="F42" s="24" t="s">
        <v>773</v>
      </c>
      <c r="G42" s="25">
        <v>1</v>
      </c>
      <c r="H42" s="24">
        <v>0</v>
      </c>
      <c r="I42" s="26">
        <f>ROUND(G42*H42,P4)</f>
        <v>0</v>
      </c>
      <c r="L42" s="27">
        <v>0</v>
      </c>
      <c r="M42" s="20">
        <f>ROUND(G42*L42,P4)</f>
        <v>0</v>
      </c>
      <c r="N42" s="21" t="s">
        <v>633</v>
      </c>
      <c r="O42" s="28">
        <f>M42*AA42</f>
        <v>0</v>
      </c>
      <c r="P42">
        <v>3</v>
      </c>
      <c r="AA42">
        <f>IF(P42=1,$O$3,IF(P42=2,$O$4,$O$5))</f>
        <v>0.21</v>
      </c>
    </row>
    <row r="43" spans="1:27" x14ac:dyDescent="0.25">
      <c r="A43" t="s">
        <v>637</v>
      </c>
      <c r="E43" s="23" t="s">
        <v>10019</v>
      </c>
    </row>
    <row r="44" spans="1:27" ht="26" x14ac:dyDescent="0.3">
      <c r="A44" t="s">
        <v>638</v>
      </c>
      <c r="E44" s="29" t="s">
        <v>10015</v>
      </c>
    </row>
    <row r="45" spans="1:27" x14ac:dyDescent="0.25">
      <c r="A45" t="s">
        <v>640</v>
      </c>
      <c r="E45" s="23" t="s">
        <v>1380</v>
      </c>
    </row>
    <row r="46" spans="1:27" x14ac:dyDescent="0.25">
      <c r="A46" t="s">
        <v>631</v>
      </c>
      <c r="B46">
        <v>10</v>
      </c>
      <c r="C46" s="22" t="s">
        <v>10020</v>
      </c>
      <c r="D46" t="s">
        <v>633</v>
      </c>
      <c r="E46" s="23" t="s">
        <v>10021</v>
      </c>
      <c r="F46" s="24" t="s">
        <v>773</v>
      </c>
      <c r="G46" s="25">
        <v>2</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10022</v>
      </c>
    </row>
    <row r="48" spans="1:27" ht="26" x14ac:dyDescent="0.3">
      <c r="A48" t="s">
        <v>638</v>
      </c>
      <c r="E48" s="29" t="s">
        <v>10011</v>
      </c>
    </row>
    <row r="49" spans="1:27" x14ac:dyDescent="0.25">
      <c r="A49" t="s">
        <v>640</v>
      </c>
      <c r="E49" s="23" t="s">
        <v>1380</v>
      </c>
    </row>
    <row r="50" spans="1:27" x14ac:dyDescent="0.25">
      <c r="A50" t="s">
        <v>631</v>
      </c>
      <c r="B50">
        <v>11</v>
      </c>
      <c r="C50" s="22" t="s">
        <v>10023</v>
      </c>
      <c r="D50" t="s">
        <v>633</v>
      </c>
      <c r="E50" s="23" t="s">
        <v>10024</v>
      </c>
      <c r="F50" s="24" t="s">
        <v>9505</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10025</v>
      </c>
    </row>
    <row r="52" spans="1:27" ht="26" x14ac:dyDescent="0.3">
      <c r="A52" t="s">
        <v>638</v>
      </c>
      <c r="E52" s="29" t="s">
        <v>10015</v>
      </c>
    </row>
    <row r="53" spans="1:27" x14ac:dyDescent="0.25">
      <c r="A53" t="s">
        <v>640</v>
      </c>
      <c r="E53" s="23" t="s">
        <v>1380</v>
      </c>
    </row>
    <row r="54" spans="1:27" x14ac:dyDescent="0.25">
      <c r="A54" t="s">
        <v>631</v>
      </c>
      <c r="B54">
        <v>12</v>
      </c>
      <c r="C54" s="22" t="s">
        <v>10026</v>
      </c>
      <c r="D54" t="s">
        <v>633</v>
      </c>
      <c r="E54" s="23" t="s">
        <v>10027</v>
      </c>
      <c r="F54" s="24" t="s">
        <v>9505</v>
      </c>
      <c r="G54" s="25">
        <v>2</v>
      </c>
      <c r="H54" s="24">
        <v>0</v>
      </c>
      <c r="I54" s="26">
        <f>ROUND(G54*H54,P4)</f>
        <v>0</v>
      </c>
      <c r="L54" s="27">
        <v>0</v>
      </c>
      <c r="M54" s="20">
        <f>ROUND(G54*L54,P4)</f>
        <v>0</v>
      </c>
      <c r="N54" s="21" t="s">
        <v>633</v>
      </c>
      <c r="O54" s="28">
        <f>M54*AA54</f>
        <v>0</v>
      </c>
      <c r="P54">
        <v>3</v>
      </c>
      <c r="AA54">
        <f>IF(P54=1,$O$3,IF(P54=2,$O$4,$O$5))</f>
        <v>0.21</v>
      </c>
    </row>
    <row r="55" spans="1:27" x14ac:dyDescent="0.25">
      <c r="A55" t="s">
        <v>637</v>
      </c>
      <c r="E55" s="23" t="s">
        <v>10028</v>
      </c>
    </row>
    <row r="56" spans="1:27" ht="26" x14ac:dyDescent="0.3">
      <c r="A56" t="s">
        <v>638</v>
      </c>
      <c r="E56" s="29" t="s">
        <v>10011</v>
      </c>
    </row>
    <row r="57" spans="1:27" x14ac:dyDescent="0.25">
      <c r="A57" t="s">
        <v>640</v>
      </c>
      <c r="E57" s="23" t="s">
        <v>1380</v>
      </c>
    </row>
    <row r="58" spans="1:27" x14ac:dyDescent="0.25">
      <c r="A58" t="s">
        <v>631</v>
      </c>
      <c r="B58">
        <v>55</v>
      </c>
      <c r="C58" s="22" t="s">
        <v>10029</v>
      </c>
      <c r="D58" t="s">
        <v>633</v>
      </c>
      <c r="E58" s="23" t="s">
        <v>10024</v>
      </c>
      <c r="F58" s="24" t="s">
        <v>9505</v>
      </c>
      <c r="G58" s="25">
        <v>1</v>
      </c>
      <c r="H58" s="24">
        <v>0</v>
      </c>
      <c r="I58" s="26">
        <f>ROUND(G58*H58,P4)</f>
        <v>0</v>
      </c>
      <c r="L58" s="27">
        <v>0</v>
      </c>
      <c r="M58" s="20">
        <f>ROUND(G58*L58,P4)</f>
        <v>0</v>
      </c>
      <c r="N58" s="21" t="s">
        <v>633</v>
      </c>
      <c r="O58" s="28">
        <f>M58*AA58</f>
        <v>0</v>
      </c>
      <c r="P58">
        <v>3</v>
      </c>
      <c r="AA58">
        <f>IF(P58=1,$O$3,IF(P58=2,$O$4,$O$5))</f>
        <v>0.21</v>
      </c>
    </row>
    <row r="59" spans="1:27" ht="37.5" x14ac:dyDescent="0.25">
      <c r="A59" t="s">
        <v>637</v>
      </c>
      <c r="E59" s="23" t="s">
        <v>10030</v>
      </c>
    </row>
    <row r="60" spans="1:27" ht="26" x14ac:dyDescent="0.3">
      <c r="A60" t="s">
        <v>638</v>
      </c>
      <c r="E60" s="29" t="s">
        <v>10015</v>
      </c>
    </row>
    <row r="61" spans="1:27" x14ac:dyDescent="0.25">
      <c r="A61" t="s">
        <v>640</v>
      </c>
      <c r="E61" s="23" t="s">
        <v>1380</v>
      </c>
    </row>
    <row r="62" spans="1:27" ht="13" x14ac:dyDescent="0.25">
      <c r="A62" t="s">
        <v>628</v>
      </c>
      <c r="C62" s="18" t="s">
        <v>866</v>
      </c>
      <c r="E62" s="19" t="s">
        <v>1466</v>
      </c>
      <c r="L62" s="20">
        <f>SUMIFS(L63:L110,A63:A110,"P")</f>
        <v>0</v>
      </c>
      <c r="M62" s="20">
        <f>SUMIFS(M63:M110,A63:A110,"P")</f>
        <v>0</v>
      </c>
      <c r="N62" s="21"/>
    </row>
    <row r="63" spans="1:27" x14ac:dyDescent="0.25">
      <c r="A63" t="s">
        <v>631</v>
      </c>
      <c r="B63">
        <v>14</v>
      </c>
      <c r="C63" s="22" t="s">
        <v>8877</v>
      </c>
      <c r="D63" t="s">
        <v>633</v>
      </c>
      <c r="E63" s="23" t="s">
        <v>7559</v>
      </c>
      <c r="F63" s="24" t="s">
        <v>874</v>
      </c>
      <c r="G63" s="25">
        <v>673.5</v>
      </c>
      <c r="H63" s="24">
        <v>0</v>
      </c>
      <c r="I63" s="26">
        <f>ROUND(G63*H63,P4)</f>
        <v>0</v>
      </c>
      <c r="L63" s="27">
        <v>0</v>
      </c>
      <c r="M63" s="20">
        <f>ROUND(G63*L63,P4)</f>
        <v>0</v>
      </c>
      <c r="N63" s="21" t="s">
        <v>636</v>
      </c>
      <c r="O63" s="28">
        <f>M63*AA63</f>
        <v>0</v>
      </c>
      <c r="P63">
        <v>3</v>
      </c>
      <c r="AA63">
        <f>IF(P63=1,$O$3,IF(P63=2,$O$4,$O$5))</f>
        <v>0.21</v>
      </c>
    </row>
    <row r="64" spans="1:27" ht="50" x14ac:dyDescent="0.25">
      <c r="A64" t="s">
        <v>637</v>
      </c>
      <c r="E64" s="23" t="s">
        <v>10031</v>
      </c>
    </row>
    <row r="65" spans="1:27" ht="26" x14ac:dyDescent="0.3">
      <c r="A65" t="s">
        <v>638</v>
      </c>
      <c r="E65" s="29" t="s">
        <v>10032</v>
      </c>
    </row>
    <row r="66" spans="1:27" x14ac:dyDescent="0.25">
      <c r="A66" t="s">
        <v>640</v>
      </c>
      <c r="E66" s="23" t="s">
        <v>1380</v>
      </c>
    </row>
    <row r="67" spans="1:27" x14ac:dyDescent="0.25">
      <c r="A67" t="s">
        <v>631</v>
      </c>
      <c r="B67">
        <v>15</v>
      </c>
      <c r="C67" s="22" t="s">
        <v>6002</v>
      </c>
      <c r="D67" t="s">
        <v>633</v>
      </c>
      <c r="E67" s="23" t="s">
        <v>6003</v>
      </c>
      <c r="F67" s="24" t="s">
        <v>874</v>
      </c>
      <c r="G67" s="25">
        <v>1160.8489999999999</v>
      </c>
      <c r="H67" s="24">
        <v>0</v>
      </c>
      <c r="I67" s="26">
        <f>ROUND(G67*H67,P4)</f>
        <v>0</v>
      </c>
      <c r="L67" s="27">
        <v>0</v>
      </c>
      <c r="M67" s="20">
        <f>ROUND(G67*L67,P4)</f>
        <v>0</v>
      </c>
      <c r="N67" s="21" t="s">
        <v>636</v>
      </c>
      <c r="O67" s="28">
        <f>M67*AA67</f>
        <v>0</v>
      </c>
      <c r="P67">
        <v>3</v>
      </c>
      <c r="AA67">
        <f>IF(P67=1,$O$3,IF(P67=2,$O$4,$O$5))</f>
        <v>0.21</v>
      </c>
    </row>
    <row r="68" spans="1:27" ht="37.5" x14ac:dyDescent="0.25">
      <c r="A68" t="s">
        <v>637</v>
      </c>
      <c r="E68" s="23" t="s">
        <v>10033</v>
      </c>
    </row>
    <row r="69" spans="1:27" ht="26" x14ac:dyDescent="0.3">
      <c r="A69" t="s">
        <v>638</v>
      </c>
      <c r="E69" s="29" t="s">
        <v>10034</v>
      </c>
    </row>
    <row r="70" spans="1:27" x14ac:dyDescent="0.25">
      <c r="A70" t="s">
        <v>640</v>
      </c>
      <c r="E70" s="23" t="s">
        <v>1380</v>
      </c>
    </row>
    <row r="71" spans="1:27" x14ac:dyDescent="0.25">
      <c r="A71" t="s">
        <v>631</v>
      </c>
      <c r="B71">
        <v>16</v>
      </c>
      <c r="C71" s="22" t="s">
        <v>1474</v>
      </c>
      <c r="D71" t="s">
        <v>633</v>
      </c>
      <c r="E71" s="23" t="s">
        <v>1475</v>
      </c>
      <c r="F71" s="24" t="s">
        <v>874</v>
      </c>
      <c r="G71" s="25">
        <v>232.733</v>
      </c>
      <c r="H71" s="24">
        <v>0</v>
      </c>
      <c r="I71" s="26">
        <f>ROUND(G71*H71,P4)</f>
        <v>0</v>
      </c>
      <c r="L71" s="27">
        <v>0</v>
      </c>
      <c r="M71" s="20">
        <f>ROUND(G71*L71,P4)</f>
        <v>0</v>
      </c>
      <c r="N71" s="21" t="s">
        <v>636</v>
      </c>
      <c r="O71" s="28">
        <f>M71*AA71</f>
        <v>0</v>
      </c>
      <c r="P71">
        <v>3</v>
      </c>
      <c r="AA71">
        <f>IF(P71=1,$O$3,IF(P71=2,$O$4,$O$5))</f>
        <v>0.21</v>
      </c>
    </row>
    <row r="72" spans="1:27" ht="37.5" x14ac:dyDescent="0.25">
      <c r="A72" t="s">
        <v>637</v>
      </c>
      <c r="E72" s="23" t="s">
        <v>10035</v>
      </c>
    </row>
    <row r="73" spans="1:27" ht="26" x14ac:dyDescent="0.3">
      <c r="A73" t="s">
        <v>638</v>
      </c>
      <c r="E73" s="29" t="s">
        <v>10036</v>
      </c>
    </row>
    <row r="74" spans="1:27" x14ac:dyDescent="0.25">
      <c r="A74" t="s">
        <v>640</v>
      </c>
      <c r="E74" s="23" t="s">
        <v>1380</v>
      </c>
    </row>
    <row r="75" spans="1:27" x14ac:dyDescent="0.25">
      <c r="A75" t="s">
        <v>631</v>
      </c>
      <c r="B75">
        <v>17</v>
      </c>
      <c r="C75" s="22" t="s">
        <v>1477</v>
      </c>
      <c r="D75" t="s">
        <v>633</v>
      </c>
      <c r="E75" s="23" t="s">
        <v>1478</v>
      </c>
      <c r="F75" s="24" t="s">
        <v>874</v>
      </c>
      <c r="G75" s="25">
        <v>447.8</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10037</v>
      </c>
    </row>
    <row r="77" spans="1:27" ht="26" x14ac:dyDescent="0.3">
      <c r="A77" t="s">
        <v>638</v>
      </c>
      <c r="E77" s="29" t="s">
        <v>10038</v>
      </c>
    </row>
    <row r="78" spans="1:27" x14ac:dyDescent="0.25">
      <c r="A78" t="s">
        <v>640</v>
      </c>
      <c r="E78" s="23" t="s">
        <v>1380</v>
      </c>
    </row>
    <row r="79" spans="1:27" x14ac:dyDescent="0.25">
      <c r="A79" t="s">
        <v>631</v>
      </c>
      <c r="B79">
        <v>18</v>
      </c>
      <c r="C79" s="22" t="s">
        <v>10039</v>
      </c>
      <c r="D79" t="s">
        <v>633</v>
      </c>
      <c r="E79" s="23" t="s">
        <v>10040</v>
      </c>
      <c r="F79" s="24" t="s">
        <v>647</v>
      </c>
      <c r="G79" s="25">
        <v>70</v>
      </c>
      <c r="H79" s="24">
        <v>0</v>
      </c>
      <c r="I79" s="26">
        <f>ROUND(G79*H79,P4)</f>
        <v>0</v>
      </c>
      <c r="L79" s="27">
        <v>0</v>
      </c>
      <c r="M79" s="20">
        <f>ROUND(G79*L79,P4)</f>
        <v>0</v>
      </c>
      <c r="N79" s="21" t="s">
        <v>636</v>
      </c>
      <c r="O79" s="28">
        <f>M79*AA79</f>
        <v>0</v>
      </c>
      <c r="P79">
        <v>3</v>
      </c>
      <c r="AA79">
        <f>IF(P79=1,$O$3,IF(P79=2,$O$4,$O$5))</f>
        <v>0.21</v>
      </c>
    </row>
    <row r="80" spans="1:27" ht="50" x14ac:dyDescent="0.25">
      <c r="A80" t="s">
        <v>637</v>
      </c>
      <c r="E80" s="23" t="s">
        <v>10041</v>
      </c>
    </row>
    <row r="81" spans="1:27" ht="26" x14ac:dyDescent="0.3">
      <c r="A81" t="s">
        <v>638</v>
      </c>
      <c r="E81" s="29" t="s">
        <v>10042</v>
      </c>
    </row>
    <row r="82" spans="1:27" x14ac:dyDescent="0.25">
      <c r="A82" t="s">
        <v>640</v>
      </c>
      <c r="E82" s="23" t="s">
        <v>1380</v>
      </c>
    </row>
    <row r="83" spans="1:27" x14ac:dyDescent="0.25">
      <c r="A83" t="s">
        <v>631</v>
      </c>
      <c r="B83">
        <v>19</v>
      </c>
      <c r="C83" s="22" t="s">
        <v>4702</v>
      </c>
      <c r="D83" t="s">
        <v>633</v>
      </c>
      <c r="E83" s="23" t="s">
        <v>4703</v>
      </c>
      <c r="F83" s="24" t="s">
        <v>874</v>
      </c>
      <c r="G83" s="25">
        <v>1354.133</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10043</v>
      </c>
    </row>
    <row r="85" spans="1:27" ht="26" x14ac:dyDescent="0.3">
      <c r="A85" t="s">
        <v>638</v>
      </c>
      <c r="E85" s="29" t="s">
        <v>10044</v>
      </c>
    </row>
    <row r="86" spans="1:27" x14ac:dyDescent="0.25">
      <c r="A86" t="s">
        <v>640</v>
      </c>
      <c r="E86" s="23" t="s">
        <v>1380</v>
      </c>
    </row>
    <row r="87" spans="1:27" x14ac:dyDescent="0.25">
      <c r="A87" t="s">
        <v>631</v>
      </c>
      <c r="B87">
        <v>20</v>
      </c>
      <c r="C87" s="22" t="s">
        <v>888</v>
      </c>
      <c r="D87" t="s">
        <v>633</v>
      </c>
      <c r="E87" s="23" t="s">
        <v>889</v>
      </c>
      <c r="F87" s="24" t="s">
        <v>874</v>
      </c>
      <c r="G87" s="25">
        <v>545.94899999999996</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10045</v>
      </c>
    </row>
    <row r="89" spans="1:27" ht="52" x14ac:dyDescent="0.3">
      <c r="A89" t="s">
        <v>638</v>
      </c>
      <c r="E89" s="29" t="s">
        <v>10046</v>
      </c>
    </row>
    <row r="90" spans="1:27" x14ac:dyDescent="0.25">
      <c r="A90" t="s">
        <v>640</v>
      </c>
      <c r="E90" s="23" t="s">
        <v>1380</v>
      </c>
    </row>
    <row r="91" spans="1:27" x14ac:dyDescent="0.25">
      <c r="A91" t="s">
        <v>631</v>
      </c>
      <c r="B91">
        <v>21</v>
      </c>
      <c r="C91" s="22" t="s">
        <v>3879</v>
      </c>
      <c r="D91" t="s">
        <v>633</v>
      </c>
      <c r="E91" s="23" t="s">
        <v>3880</v>
      </c>
      <c r="F91" s="24" t="s">
        <v>874</v>
      </c>
      <c r="G91" s="25">
        <v>74.150999999999996</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10047</v>
      </c>
    </row>
    <row r="93" spans="1:27" ht="26" x14ac:dyDescent="0.3">
      <c r="A93" t="s">
        <v>638</v>
      </c>
      <c r="E93" s="29" t="s">
        <v>10048</v>
      </c>
    </row>
    <row r="94" spans="1:27" x14ac:dyDescent="0.25">
      <c r="A94" t="s">
        <v>640</v>
      </c>
      <c r="E94" s="23" t="s">
        <v>1380</v>
      </c>
    </row>
    <row r="95" spans="1:27" x14ac:dyDescent="0.25">
      <c r="A95" t="s">
        <v>631</v>
      </c>
      <c r="B95">
        <v>22</v>
      </c>
      <c r="C95" s="22" t="s">
        <v>6387</v>
      </c>
      <c r="D95" t="s">
        <v>633</v>
      </c>
      <c r="E95" s="23" t="s">
        <v>6388</v>
      </c>
      <c r="F95" s="24" t="s">
        <v>874</v>
      </c>
      <c r="G95" s="25">
        <v>615</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10049</v>
      </c>
    </row>
    <row r="97" spans="1:27" ht="26" x14ac:dyDescent="0.3">
      <c r="A97" t="s">
        <v>638</v>
      </c>
      <c r="E97" s="29" t="s">
        <v>10050</v>
      </c>
    </row>
    <row r="98" spans="1:27" x14ac:dyDescent="0.25">
      <c r="A98" t="s">
        <v>640</v>
      </c>
      <c r="E98" s="23" t="s">
        <v>1380</v>
      </c>
    </row>
    <row r="99" spans="1:27" x14ac:dyDescent="0.25">
      <c r="A99" t="s">
        <v>631</v>
      </c>
      <c r="B99">
        <v>23</v>
      </c>
      <c r="C99" s="22" t="s">
        <v>4722</v>
      </c>
      <c r="D99" t="s">
        <v>633</v>
      </c>
      <c r="E99" s="23" t="s">
        <v>4723</v>
      </c>
      <c r="F99" s="24" t="s">
        <v>870</v>
      </c>
      <c r="G99" s="25">
        <v>2050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9810</v>
      </c>
    </row>
    <row r="101" spans="1:27" ht="26" x14ac:dyDescent="0.3">
      <c r="A101" t="s">
        <v>638</v>
      </c>
      <c r="E101" s="29" t="s">
        <v>10051</v>
      </c>
    </row>
    <row r="102" spans="1:27" x14ac:dyDescent="0.25">
      <c r="A102" t="s">
        <v>640</v>
      </c>
      <c r="E102" s="23" t="s">
        <v>1380</v>
      </c>
    </row>
    <row r="103" spans="1:27" x14ac:dyDescent="0.25">
      <c r="A103" t="s">
        <v>631</v>
      </c>
      <c r="B103">
        <v>24</v>
      </c>
      <c r="C103" s="22" t="s">
        <v>4725</v>
      </c>
      <c r="D103" t="s">
        <v>633</v>
      </c>
      <c r="E103" s="23" t="s">
        <v>4726</v>
      </c>
      <c r="F103" s="24" t="s">
        <v>870</v>
      </c>
      <c r="G103" s="25">
        <v>6150</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9100</v>
      </c>
    </row>
    <row r="105" spans="1:27" ht="26" x14ac:dyDescent="0.3">
      <c r="A105" t="s">
        <v>638</v>
      </c>
      <c r="E105" s="29" t="s">
        <v>10052</v>
      </c>
    </row>
    <row r="106" spans="1:27" x14ac:dyDescent="0.25">
      <c r="A106" t="s">
        <v>640</v>
      </c>
      <c r="E106" s="23" t="s">
        <v>1380</v>
      </c>
    </row>
    <row r="107" spans="1:27" x14ac:dyDescent="0.25">
      <c r="A107" t="s">
        <v>631</v>
      </c>
      <c r="B107">
        <v>25</v>
      </c>
      <c r="C107" s="22" t="s">
        <v>6251</v>
      </c>
      <c r="D107" t="s">
        <v>633</v>
      </c>
      <c r="E107" s="23" t="s">
        <v>6252</v>
      </c>
      <c r="F107" s="24" t="s">
        <v>870</v>
      </c>
      <c r="G107" s="25">
        <v>2050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9810</v>
      </c>
    </row>
    <row r="109" spans="1:27" ht="26" x14ac:dyDescent="0.3">
      <c r="A109" t="s">
        <v>638</v>
      </c>
      <c r="E109" s="29" t="s">
        <v>10053</v>
      </c>
    </row>
    <row r="110" spans="1:27" x14ac:dyDescent="0.25">
      <c r="A110" t="s">
        <v>640</v>
      </c>
      <c r="E110" s="23" t="s">
        <v>1380</v>
      </c>
    </row>
    <row r="111" spans="1:27" ht="13" x14ac:dyDescent="0.25">
      <c r="A111" t="s">
        <v>628</v>
      </c>
      <c r="C111" s="18" t="s">
        <v>3232</v>
      </c>
      <c r="E111" s="19" t="s">
        <v>4807</v>
      </c>
      <c r="L111" s="20">
        <f>SUMIFS(L112:L119,A112:A119,"P")</f>
        <v>0</v>
      </c>
      <c r="M111" s="20">
        <f>SUMIFS(M112:M119,A112:A119,"P")</f>
        <v>0</v>
      </c>
      <c r="N111" s="21"/>
    </row>
    <row r="112" spans="1:27" x14ac:dyDescent="0.25">
      <c r="A112" t="s">
        <v>631</v>
      </c>
      <c r="B112">
        <v>26</v>
      </c>
      <c r="C112" s="22" t="s">
        <v>5285</v>
      </c>
      <c r="D112" t="s">
        <v>633</v>
      </c>
      <c r="E112" s="23" t="s">
        <v>5286</v>
      </c>
      <c r="F112" s="24" t="s">
        <v>874</v>
      </c>
      <c r="G112" s="25">
        <v>32.862000000000002</v>
      </c>
      <c r="H112" s="24">
        <v>0</v>
      </c>
      <c r="I112" s="26">
        <f>ROUND(G112*H112,P4)</f>
        <v>0</v>
      </c>
      <c r="L112" s="27">
        <v>0</v>
      </c>
      <c r="M112" s="20">
        <f>ROUND(G112*L112,P4)</f>
        <v>0</v>
      </c>
      <c r="N112" s="21" t="s">
        <v>636</v>
      </c>
      <c r="O112" s="28">
        <f>M112*AA112</f>
        <v>0</v>
      </c>
      <c r="P112">
        <v>3</v>
      </c>
      <c r="AA112">
        <f>IF(P112=1,$O$3,IF(P112=2,$O$4,$O$5))</f>
        <v>0.21</v>
      </c>
    </row>
    <row r="113" spans="1:27" ht="25" x14ac:dyDescent="0.25">
      <c r="A113" t="s">
        <v>637</v>
      </c>
      <c r="E113" s="23" t="s">
        <v>10054</v>
      </c>
    </row>
    <row r="114" spans="1:27" ht="52" x14ac:dyDescent="0.3">
      <c r="A114" t="s">
        <v>638</v>
      </c>
      <c r="E114" s="29" t="s">
        <v>10055</v>
      </c>
    </row>
    <row r="115" spans="1:27" x14ac:dyDescent="0.25">
      <c r="A115" t="s">
        <v>640</v>
      </c>
      <c r="E115" s="23" t="s">
        <v>1380</v>
      </c>
    </row>
    <row r="116" spans="1:27" x14ac:dyDescent="0.25">
      <c r="A116" t="s">
        <v>631</v>
      </c>
      <c r="B116">
        <v>27</v>
      </c>
      <c r="C116" s="22" t="s">
        <v>9987</v>
      </c>
      <c r="D116" t="s">
        <v>633</v>
      </c>
      <c r="E116" s="23" t="s">
        <v>9988</v>
      </c>
      <c r="F116" s="24" t="s">
        <v>874</v>
      </c>
      <c r="G116" s="25">
        <v>4.6440000000000001</v>
      </c>
      <c r="H116" s="24">
        <v>0</v>
      </c>
      <c r="I116" s="26">
        <f>ROUND(G116*H116,P4)</f>
        <v>0</v>
      </c>
      <c r="L116" s="27">
        <v>0</v>
      </c>
      <c r="M116" s="20">
        <f>ROUND(G116*L116,P4)</f>
        <v>0</v>
      </c>
      <c r="N116" s="21" t="s">
        <v>636</v>
      </c>
      <c r="O116" s="28">
        <f>M116*AA116</f>
        <v>0</v>
      </c>
      <c r="P116">
        <v>3</v>
      </c>
      <c r="AA116">
        <f>IF(P116=1,$O$3,IF(P116=2,$O$4,$O$5))</f>
        <v>0.21</v>
      </c>
    </row>
    <row r="117" spans="1:27" ht="25" x14ac:dyDescent="0.25">
      <c r="A117" t="s">
        <v>637</v>
      </c>
      <c r="E117" s="23" t="s">
        <v>10056</v>
      </c>
    </row>
    <row r="118" spans="1:27" ht="26" x14ac:dyDescent="0.3">
      <c r="A118" t="s">
        <v>638</v>
      </c>
      <c r="E118" s="29" t="s">
        <v>10057</v>
      </c>
    </row>
    <row r="119" spans="1:27" x14ac:dyDescent="0.25">
      <c r="A119" t="s">
        <v>640</v>
      </c>
      <c r="E119" s="23" t="s">
        <v>1380</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9121</v>
      </c>
      <c r="D121" t="s">
        <v>633</v>
      </c>
      <c r="E121" s="23" t="s">
        <v>9122</v>
      </c>
      <c r="F121" s="24" t="s">
        <v>874</v>
      </c>
      <c r="G121" s="25">
        <v>37.200000000000003</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10058</v>
      </c>
    </row>
    <row r="123" spans="1:27" ht="26" x14ac:dyDescent="0.3">
      <c r="A123" t="s">
        <v>638</v>
      </c>
      <c r="E123" s="29" t="s">
        <v>10059</v>
      </c>
    </row>
    <row r="124" spans="1:27" x14ac:dyDescent="0.25">
      <c r="A124" t="s">
        <v>640</v>
      </c>
      <c r="E124" s="23" t="s">
        <v>1380</v>
      </c>
    </row>
    <row r="125" spans="1:27" x14ac:dyDescent="0.25">
      <c r="A125" t="s">
        <v>631</v>
      </c>
      <c r="B125">
        <v>29</v>
      </c>
      <c r="C125" s="22" t="s">
        <v>9125</v>
      </c>
      <c r="D125" t="s">
        <v>633</v>
      </c>
      <c r="E125" s="23" t="s">
        <v>9126</v>
      </c>
      <c r="F125" s="24" t="s">
        <v>870</v>
      </c>
      <c r="G125" s="25">
        <v>248</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10060</v>
      </c>
    </row>
    <row r="127" spans="1:27" ht="26" x14ac:dyDescent="0.3">
      <c r="A127" t="s">
        <v>638</v>
      </c>
      <c r="E127" s="29" t="s">
        <v>10061</v>
      </c>
    </row>
    <row r="128" spans="1:27" x14ac:dyDescent="0.25">
      <c r="A128" t="s">
        <v>640</v>
      </c>
      <c r="E128" s="23" t="s">
        <v>1380</v>
      </c>
    </row>
    <row r="129" spans="1:27" x14ac:dyDescent="0.25">
      <c r="A129" t="s">
        <v>631</v>
      </c>
      <c r="B129">
        <v>30</v>
      </c>
      <c r="C129" s="22" t="s">
        <v>9129</v>
      </c>
      <c r="D129" t="s">
        <v>633</v>
      </c>
      <c r="E129" s="23" t="s">
        <v>9130</v>
      </c>
      <c r="F129" s="24" t="s">
        <v>870</v>
      </c>
      <c r="G129" s="25">
        <v>248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10062</v>
      </c>
    </row>
    <row r="131" spans="1:27" ht="26" x14ac:dyDescent="0.3">
      <c r="A131" t="s">
        <v>638</v>
      </c>
      <c r="E131" s="29" t="s">
        <v>10061</v>
      </c>
    </row>
    <row r="132" spans="1:27" x14ac:dyDescent="0.25">
      <c r="A132" t="s">
        <v>640</v>
      </c>
      <c r="E132" s="23" t="s">
        <v>1380</v>
      </c>
    </row>
    <row r="133" spans="1:27" x14ac:dyDescent="0.25">
      <c r="A133" t="s">
        <v>631</v>
      </c>
      <c r="B133">
        <v>31</v>
      </c>
      <c r="C133" s="22" t="s">
        <v>9133</v>
      </c>
      <c r="D133" t="s">
        <v>633</v>
      </c>
      <c r="E133" s="23" t="s">
        <v>9134</v>
      </c>
      <c r="F133" s="24" t="s">
        <v>874</v>
      </c>
      <c r="G133" s="25">
        <v>9.92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10063</v>
      </c>
    </row>
    <row r="135" spans="1:27" ht="26" x14ac:dyDescent="0.3">
      <c r="A135" t="s">
        <v>638</v>
      </c>
      <c r="E135" s="29" t="s">
        <v>10064</v>
      </c>
    </row>
    <row r="136" spans="1:27" x14ac:dyDescent="0.25">
      <c r="A136" t="s">
        <v>640</v>
      </c>
      <c r="E136" s="23" t="s">
        <v>1380</v>
      </c>
    </row>
    <row r="137" spans="1:27" x14ac:dyDescent="0.25">
      <c r="A137" t="s">
        <v>631</v>
      </c>
      <c r="B137">
        <v>32</v>
      </c>
      <c r="C137" s="22" t="s">
        <v>10065</v>
      </c>
      <c r="D137" t="s">
        <v>633</v>
      </c>
      <c r="E137" s="23" t="s">
        <v>10066</v>
      </c>
      <c r="F137" s="24" t="s">
        <v>874</v>
      </c>
      <c r="G137" s="25">
        <v>19.84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10067</v>
      </c>
    </row>
    <row r="139" spans="1:27" ht="26" x14ac:dyDescent="0.3">
      <c r="A139" t="s">
        <v>638</v>
      </c>
      <c r="E139" s="29" t="s">
        <v>10068</v>
      </c>
    </row>
    <row r="140" spans="1:27" x14ac:dyDescent="0.25">
      <c r="A140" t="s">
        <v>640</v>
      </c>
      <c r="E140" s="23" t="s">
        <v>1380</v>
      </c>
    </row>
    <row r="141" spans="1:27" ht="13" x14ac:dyDescent="0.25">
      <c r="A141" t="s">
        <v>628</v>
      </c>
      <c r="C141" s="18" t="s">
        <v>1544</v>
      </c>
      <c r="E141" s="19" t="s">
        <v>2049</v>
      </c>
      <c r="L141" s="20">
        <f>SUMIFS(L142:L157,A142:A157,"P")</f>
        <v>0</v>
      </c>
      <c r="M141" s="20">
        <f>SUMIFS(M142:M157,A142:A157,"P")</f>
        <v>0</v>
      </c>
      <c r="N141" s="21"/>
    </row>
    <row r="142" spans="1:27" x14ac:dyDescent="0.25">
      <c r="A142" t="s">
        <v>631</v>
      </c>
      <c r="B142">
        <v>33</v>
      </c>
      <c r="C142" s="22" t="s">
        <v>10069</v>
      </c>
      <c r="D142" t="s">
        <v>633</v>
      </c>
      <c r="E142" s="23" t="s">
        <v>10070</v>
      </c>
      <c r="F142" s="24" t="s">
        <v>870</v>
      </c>
      <c r="G142" s="25">
        <v>6.3</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10071</v>
      </c>
    </row>
    <row r="144" spans="1:27" ht="26" x14ac:dyDescent="0.3">
      <c r="A144" t="s">
        <v>638</v>
      </c>
      <c r="E144" s="29" t="s">
        <v>10072</v>
      </c>
    </row>
    <row r="145" spans="1:27" x14ac:dyDescent="0.25">
      <c r="A145" t="s">
        <v>640</v>
      </c>
      <c r="E145" s="23" t="s">
        <v>1380</v>
      </c>
    </row>
    <row r="146" spans="1:27" x14ac:dyDescent="0.25">
      <c r="A146" t="s">
        <v>631</v>
      </c>
      <c r="B146">
        <v>34</v>
      </c>
      <c r="C146" s="22" t="s">
        <v>10073</v>
      </c>
      <c r="D146" t="s">
        <v>633</v>
      </c>
      <c r="E146" s="23" t="s">
        <v>10074</v>
      </c>
      <c r="F146" s="24" t="s">
        <v>647</v>
      </c>
      <c r="G146" s="25">
        <v>80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10075</v>
      </c>
    </row>
    <row r="148" spans="1:27" ht="26" x14ac:dyDescent="0.3">
      <c r="A148" t="s">
        <v>638</v>
      </c>
      <c r="E148" s="29" t="s">
        <v>10076</v>
      </c>
    </row>
    <row r="149" spans="1:27" x14ac:dyDescent="0.25">
      <c r="A149" t="s">
        <v>640</v>
      </c>
      <c r="E149" s="23" t="s">
        <v>1380</v>
      </c>
    </row>
    <row r="150" spans="1:27" x14ac:dyDescent="0.25">
      <c r="A150" t="s">
        <v>631</v>
      </c>
      <c r="B150">
        <v>35</v>
      </c>
      <c r="C150" s="22" t="s">
        <v>10077</v>
      </c>
      <c r="D150" t="s">
        <v>633</v>
      </c>
      <c r="E150" s="23" t="s">
        <v>1419</v>
      </c>
      <c r="F150" s="24" t="s">
        <v>9505</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10078</v>
      </c>
    </row>
    <row r="152" spans="1:27" ht="26" x14ac:dyDescent="0.3">
      <c r="A152" t="s">
        <v>638</v>
      </c>
      <c r="E152" s="29" t="s">
        <v>9063</v>
      </c>
    </row>
    <row r="153" spans="1:27" x14ac:dyDescent="0.25">
      <c r="A153" t="s">
        <v>640</v>
      </c>
      <c r="E153" s="23" t="s">
        <v>1380</v>
      </c>
    </row>
    <row r="154" spans="1:27" x14ac:dyDescent="0.25">
      <c r="A154" t="s">
        <v>631</v>
      </c>
      <c r="B154">
        <v>36</v>
      </c>
      <c r="C154" s="22" t="s">
        <v>10079</v>
      </c>
      <c r="D154" t="s">
        <v>633</v>
      </c>
      <c r="E154" s="23" t="s">
        <v>10080</v>
      </c>
      <c r="F154" s="24" t="s">
        <v>870</v>
      </c>
      <c r="G154" s="25">
        <v>104.4</v>
      </c>
      <c r="H154" s="24">
        <v>0</v>
      </c>
      <c r="I154" s="26">
        <f>ROUND(G154*H154,P4)</f>
        <v>0</v>
      </c>
      <c r="L154" s="27">
        <v>0</v>
      </c>
      <c r="M154" s="20">
        <f>ROUND(G154*L154,P4)</f>
        <v>0</v>
      </c>
      <c r="N154" s="21" t="s">
        <v>633</v>
      </c>
      <c r="O154" s="28">
        <f>M154*AA154</f>
        <v>0</v>
      </c>
      <c r="P154">
        <v>3</v>
      </c>
      <c r="AA154">
        <f>IF(P154=1,$O$3,IF(P154=2,$O$4,$O$5))</f>
        <v>0.21</v>
      </c>
    </row>
    <row r="155" spans="1:27" ht="25" x14ac:dyDescent="0.25">
      <c r="A155" t="s">
        <v>637</v>
      </c>
      <c r="E155" s="23" t="s">
        <v>10081</v>
      </c>
    </row>
    <row r="156" spans="1:27" ht="26" x14ac:dyDescent="0.3">
      <c r="A156" t="s">
        <v>638</v>
      </c>
      <c r="E156" s="29" t="s">
        <v>10082</v>
      </c>
    </row>
    <row r="157" spans="1:27" x14ac:dyDescent="0.25">
      <c r="A157" t="s">
        <v>640</v>
      </c>
      <c r="E157" s="23" t="s">
        <v>1380</v>
      </c>
    </row>
    <row r="158" spans="1:27" ht="13" x14ac:dyDescent="0.25">
      <c r="A158" t="s">
        <v>628</v>
      </c>
      <c r="C158" s="18" t="s">
        <v>4857</v>
      </c>
      <c r="E158" s="19" t="s">
        <v>5603</v>
      </c>
      <c r="L158" s="20">
        <f>SUMIFS(L159:L222,A159:A222,"P")</f>
        <v>0</v>
      </c>
      <c r="M158" s="20">
        <f>SUMIFS(M159:M222,A159:A222,"P")</f>
        <v>0</v>
      </c>
      <c r="N158" s="21"/>
    </row>
    <row r="159" spans="1:27" x14ac:dyDescent="0.25">
      <c r="A159" t="s">
        <v>631</v>
      </c>
      <c r="B159">
        <v>37</v>
      </c>
      <c r="C159" s="22" t="s">
        <v>10083</v>
      </c>
      <c r="D159" t="s">
        <v>633</v>
      </c>
      <c r="E159" s="23" t="s">
        <v>10084</v>
      </c>
      <c r="F159" s="24" t="s">
        <v>647</v>
      </c>
      <c r="G159" s="25">
        <v>188</v>
      </c>
      <c r="H159" s="24">
        <v>0</v>
      </c>
      <c r="I159" s="26">
        <f>ROUND(G159*H159,P4)</f>
        <v>0</v>
      </c>
      <c r="L159" s="27">
        <v>0</v>
      </c>
      <c r="M159" s="20">
        <f>ROUND(G159*L159,P4)</f>
        <v>0</v>
      </c>
      <c r="N159" s="21" t="s">
        <v>636</v>
      </c>
      <c r="O159" s="28">
        <f>M159*AA159</f>
        <v>0</v>
      </c>
      <c r="P159">
        <v>3</v>
      </c>
      <c r="AA159">
        <f>IF(P159=1,$O$3,IF(P159=2,$O$4,$O$5))</f>
        <v>0.21</v>
      </c>
    </row>
    <row r="160" spans="1:27" ht="37.5" x14ac:dyDescent="0.25">
      <c r="A160" t="s">
        <v>637</v>
      </c>
      <c r="E160" s="23" t="s">
        <v>10085</v>
      </c>
    </row>
    <row r="161" spans="1:27" ht="26" x14ac:dyDescent="0.3">
      <c r="A161" t="s">
        <v>638</v>
      </c>
      <c r="E161" s="29" t="s">
        <v>10086</v>
      </c>
    </row>
    <row r="162" spans="1:27" x14ac:dyDescent="0.25">
      <c r="A162" t="s">
        <v>640</v>
      </c>
      <c r="E162" s="23" t="s">
        <v>1380</v>
      </c>
    </row>
    <row r="163" spans="1:27" x14ac:dyDescent="0.25">
      <c r="A163" t="s">
        <v>631</v>
      </c>
      <c r="B163">
        <v>38</v>
      </c>
      <c r="C163" s="22" t="s">
        <v>5934</v>
      </c>
      <c r="D163" t="s">
        <v>633</v>
      </c>
      <c r="E163" s="23" t="s">
        <v>5935</v>
      </c>
      <c r="F163" s="24" t="s">
        <v>647</v>
      </c>
      <c r="G163" s="25">
        <v>51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10087</v>
      </c>
    </row>
    <row r="165" spans="1:27" ht="26" x14ac:dyDescent="0.3">
      <c r="A165" t="s">
        <v>638</v>
      </c>
      <c r="E165" s="29" t="s">
        <v>10088</v>
      </c>
    </row>
    <row r="166" spans="1:27" x14ac:dyDescent="0.25">
      <c r="A166" t="s">
        <v>640</v>
      </c>
      <c r="E166" s="23" t="s">
        <v>1380</v>
      </c>
    </row>
    <row r="167" spans="1:27" ht="25" x14ac:dyDescent="0.25">
      <c r="A167" t="s">
        <v>631</v>
      </c>
      <c r="B167">
        <v>39</v>
      </c>
      <c r="C167" s="22" t="s">
        <v>10089</v>
      </c>
      <c r="D167" t="s">
        <v>633</v>
      </c>
      <c r="E167" s="23" t="s">
        <v>10090</v>
      </c>
      <c r="F167" s="24" t="s">
        <v>647</v>
      </c>
      <c r="G167" s="25">
        <v>98</v>
      </c>
      <c r="H167" s="24">
        <v>0</v>
      </c>
      <c r="I167" s="26">
        <f>ROUND(G167*H167,P4)</f>
        <v>0</v>
      </c>
      <c r="L167" s="27">
        <v>0</v>
      </c>
      <c r="M167" s="20">
        <f>ROUND(G167*L167,P4)</f>
        <v>0</v>
      </c>
      <c r="N167" s="21" t="s">
        <v>636</v>
      </c>
      <c r="O167" s="28">
        <f>M167*AA167</f>
        <v>0</v>
      </c>
      <c r="P167">
        <v>3</v>
      </c>
      <c r="AA167">
        <f>IF(P167=1,$O$3,IF(P167=2,$O$4,$O$5))</f>
        <v>0.21</v>
      </c>
    </row>
    <row r="168" spans="1:27" ht="62.5" x14ac:dyDescent="0.25">
      <c r="A168" t="s">
        <v>637</v>
      </c>
      <c r="E168" s="23" t="s">
        <v>10091</v>
      </c>
    </row>
    <row r="169" spans="1:27" ht="26" x14ac:dyDescent="0.3">
      <c r="A169" t="s">
        <v>638</v>
      </c>
      <c r="E169" s="29" t="s">
        <v>10092</v>
      </c>
    </row>
    <row r="170" spans="1:27" x14ac:dyDescent="0.25">
      <c r="A170" t="s">
        <v>640</v>
      </c>
      <c r="E170" s="23" t="s">
        <v>1380</v>
      </c>
    </row>
    <row r="171" spans="1:27" x14ac:dyDescent="0.25">
      <c r="A171" t="s">
        <v>631</v>
      </c>
      <c r="B171">
        <v>40</v>
      </c>
      <c r="C171" s="22" t="s">
        <v>10093</v>
      </c>
      <c r="D171" t="s">
        <v>633</v>
      </c>
      <c r="E171" s="23" t="s">
        <v>10094</v>
      </c>
      <c r="F171" s="24" t="s">
        <v>647</v>
      </c>
      <c r="G171" s="25">
        <v>160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10095</v>
      </c>
    </row>
    <row r="173" spans="1:27" ht="26" x14ac:dyDescent="0.3">
      <c r="A173" t="s">
        <v>638</v>
      </c>
      <c r="E173" s="29" t="s">
        <v>10096</v>
      </c>
    </row>
    <row r="174" spans="1:27" x14ac:dyDescent="0.25">
      <c r="A174" t="s">
        <v>640</v>
      </c>
      <c r="E174" s="23" t="s">
        <v>1380</v>
      </c>
    </row>
    <row r="175" spans="1:27" x14ac:dyDescent="0.25">
      <c r="A175" t="s">
        <v>631</v>
      </c>
      <c r="B175">
        <v>41</v>
      </c>
      <c r="C175" s="22" t="s">
        <v>9262</v>
      </c>
      <c r="D175" t="s">
        <v>633</v>
      </c>
      <c r="E175" s="23" t="s">
        <v>9263</v>
      </c>
      <c r="F175" s="24" t="s">
        <v>647</v>
      </c>
      <c r="G175" s="25">
        <v>46</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10097</v>
      </c>
    </row>
    <row r="177" spans="1:27" ht="26" x14ac:dyDescent="0.3">
      <c r="A177" t="s">
        <v>638</v>
      </c>
      <c r="E177" s="29" t="s">
        <v>10098</v>
      </c>
    </row>
    <row r="178" spans="1:27" x14ac:dyDescent="0.25">
      <c r="A178" t="s">
        <v>640</v>
      </c>
      <c r="E178" s="23" t="s">
        <v>1380</v>
      </c>
    </row>
    <row r="179" spans="1:27" x14ac:dyDescent="0.25">
      <c r="A179" t="s">
        <v>631</v>
      </c>
      <c r="B179">
        <v>42</v>
      </c>
      <c r="C179" s="22" t="s">
        <v>9416</v>
      </c>
      <c r="D179" t="s">
        <v>633</v>
      </c>
      <c r="E179" s="23" t="s">
        <v>9417</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10099</v>
      </c>
    </row>
    <row r="181" spans="1:27" ht="26" x14ac:dyDescent="0.3">
      <c r="A181" t="s">
        <v>638</v>
      </c>
      <c r="E181" s="29" t="s">
        <v>10100</v>
      </c>
    </row>
    <row r="182" spans="1:27" x14ac:dyDescent="0.25">
      <c r="A182" t="s">
        <v>640</v>
      </c>
      <c r="E182" s="23" t="s">
        <v>1380</v>
      </c>
    </row>
    <row r="183" spans="1:27" x14ac:dyDescent="0.25">
      <c r="A183" t="s">
        <v>631</v>
      </c>
      <c r="B183">
        <v>43</v>
      </c>
      <c r="C183" s="22" t="s">
        <v>9148</v>
      </c>
      <c r="D183" t="s">
        <v>633</v>
      </c>
      <c r="E183" s="23" t="s">
        <v>9149</v>
      </c>
      <c r="F183" s="24" t="s">
        <v>647</v>
      </c>
      <c r="G183" s="25">
        <v>128</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10101</v>
      </c>
    </row>
    <row r="185" spans="1:27" ht="26" x14ac:dyDescent="0.3">
      <c r="A185" t="s">
        <v>638</v>
      </c>
      <c r="E185" s="29" t="s">
        <v>10102</v>
      </c>
    </row>
    <row r="186" spans="1:27" x14ac:dyDescent="0.25">
      <c r="A186" t="s">
        <v>640</v>
      </c>
      <c r="E186" s="23" t="s">
        <v>1380</v>
      </c>
    </row>
    <row r="187" spans="1:27" x14ac:dyDescent="0.25">
      <c r="A187" t="s">
        <v>631</v>
      </c>
      <c r="B187">
        <v>44</v>
      </c>
      <c r="C187" s="22" t="s">
        <v>9432</v>
      </c>
      <c r="D187" t="s">
        <v>633</v>
      </c>
      <c r="E187" s="23" t="s">
        <v>9433</v>
      </c>
      <c r="F187" s="24" t="s">
        <v>657</v>
      </c>
      <c r="G187" s="25">
        <v>6</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10103</v>
      </c>
    </row>
    <row r="189" spans="1:27" ht="26" x14ac:dyDescent="0.3">
      <c r="A189" t="s">
        <v>638</v>
      </c>
      <c r="E189" s="29" t="s">
        <v>10104</v>
      </c>
    </row>
    <row r="190" spans="1:27" x14ac:dyDescent="0.25">
      <c r="A190" t="s">
        <v>640</v>
      </c>
      <c r="E190" s="23" t="s">
        <v>1380</v>
      </c>
    </row>
    <row r="191" spans="1:27" x14ac:dyDescent="0.25">
      <c r="A191" t="s">
        <v>631</v>
      </c>
      <c r="B191">
        <v>45</v>
      </c>
      <c r="C191" s="22" t="s">
        <v>9435</v>
      </c>
      <c r="D191" t="s">
        <v>633</v>
      </c>
      <c r="E191" s="23" t="s">
        <v>9436</v>
      </c>
      <c r="F191" s="24" t="s">
        <v>647</v>
      </c>
      <c r="G191" s="25">
        <v>188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10105</v>
      </c>
    </row>
    <row r="193" spans="1:27" ht="26" x14ac:dyDescent="0.3">
      <c r="A193" t="s">
        <v>638</v>
      </c>
      <c r="E193" s="29" t="s">
        <v>10086</v>
      </c>
    </row>
    <row r="194" spans="1:27" x14ac:dyDescent="0.25">
      <c r="A194" t="s">
        <v>640</v>
      </c>
      <c r="E194" s="23" t="s">
        <v>1380</v>
      </c>
    </row>
    <row r="195" spans="1:27" x14ac:dyDescent="0.25">
      <c r="A195" t="s">
        <v>631</v>
      </c>
      <c r="B195">
        <v>46</v>
      </c>
      <c r="C195" s="22" t="s">
        <v>10106</v>
      </c>
      <c r="D195" t="s">
        <v>633</v>
      </c>
      <c r="E195" s="23" t="s">
        <v>10107</v>
      </c>
      <c r="F195" s="24" t="s">
        <v>647</v>
      </c>
      <c r="G195" s="25">
        <v>188</v>
      </c>
      <c r="H195" s="24">
        <v>0</v>
      </c>
      <c r="I195" s="26">
        <f>ROUND(G195*H195,P4)</f>
        <v>0</v>
      </c>
      <c r="L195" s="27">
        <v>0</v>
      </c>
      <c r="M195" s="20">
        <f>ROUND(G195*L195,P4)</f>
        <v>0</v>
      </c>
      <c r="N195" s="21" t="s">
        <v>633</v>
      </c>
      <c r="O195" s="28">
        <f>M195*AA195</f>
        <v>0</v>
      </c>
      <c r="P195">
        <v>3</v>
      </c>
      <c r="AA195">
        <f>IF(P195=1,$O$3,IF(P195=2,$O$4,$O$5))</f>
        <v>0.21</v>
      </c>
    </row>
    <row r="196" spans="1:27" ht="25" x14ac:dyDescent="0.25">
      <c r="A196" t="s">
        <v>637</v>
      </c>
      <c r="E196" s="23" t="s">
        <v>10108</v>
      </c>
    </row>
    <row r="197" spans="1:27" ht="26" x14ac:dyDescent="0.3">
      <c r="A197" t="s">
        <v>638</v>
      </c>
      <c r="E197" s="29" t="s">
        <v>10086</v>
      </c>
    </row>
    <row r="198" spans="1:27" x14ac:dyDescent="0.25">
      <c r="A198" t="s">
        <v>640</v>
      </c>
      <c r="E198" s="23" t="s">
        <v>1380</v>
      </c>
    </row>
    <row r="199" spans="1:27" x14ac:dyDescent="0.25">
      <c r="A199" t="s">
        <v>631</v>
      </c>
      <c r="B199">
        <v>47</v>
      </c>
      <c r="C199" s="22" t="s">
        <v>10109</v>
      </c>
      <c r="D199" t="s">
        <v>633</v>
      </c>
      <c r="E199" s="23" t="s">
        <v>10110</v>
      </c>
      <c r="F199" s="24" t="s">
        <v>4663</v>
      </c>
      <c r="G199" s="25">
        <v>2</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10111</v>
      </c>
    </row>
    <row r="201" spans="1:27" ht="26" x14ac:dyDescent="0.3">
      <c r="A201" t="s">
        <v>638</v>
      </c>
      <c r="E201" s="29" t="s">
        <v>10100</v>
      </c>
    </row>
    <row r="202" spans="1:27" x14ac:dyDescent="0.25">
      <c r="A202" t="s">
        <v>640</v>
      </c>
      <c r="E202" s="23" t="s">
        <v>1380</v>
      </c>
    </row>
    <row r="203" spans="1:27" x14ac:dyDescent="0.25">
      <c r="A203" t="s">
        <v>631</v>
      </c>
      <c r="B203">
        <v>48</v>
      </c>
      <c r="C203" s="22" t="s">
        <v>9922</v>
      </c>
      <c r="D203" t="s">
        <v>633</v>
      </c>
      <c r="E203" s="23" t="s">
        <v>9725</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10112</v>
      </c>
    </row>
    <row r="205" spans="1:27" ht="26" x14ac:dyDescent="0.3">
      <c r="A205" t="s">
        <v>638</v>
      </c>
      <c r="E205" s="29" t="s">
        <v>9063</v>
      </c>
    </row>
    <row r="206" spans="1:27" x14ac:dyDescent="0.25">
      <c r="A206" t="s">
        <v>640</v>
      </c>
      <c r="E206" s="23" t="s">
        <v>1380</v>
      </c>
    </row>
    <row r="207" spans="1:27" x14ac:dyDescent="0.25">
      <c r="A207" t="s">
        <v>631</v>
      </c>
      <c r="B207">
        <v>49</v>
      </c>
      <c r="C207" s="22" t="s">
        <v>10006</v>
      </c>
      <c r="D207" t="s">
        <v>633</v>
      </c>
      <c r="E207" s="23" t="s">
        <v>9706</v>
      </c>
      <c r="F207" s="24" t="s">
        <v>657</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10113</v>
      </c>
    </row>
    <row r="209" spans="1:27" ht="26" x14ac:dyDescent="0.3">
      <c r="A209" t="s">
        <v>638</v>
      </c>
      <c r="E209" s="29" t="s">
        <v>9063</v>
      </c>
    </row>
    <row r="210" spans="1:27" x14ac:dyDescent="0.25">
      <c r="A210" t="s">
        <v>640</v>
      </c>
      <c r="E210" s="23" t="s">
        <v>1380</v>
      </c>
    </row>
    <row r="211" spans="1:27" x14ac:dyDescent="0.25">
      <c r="A211" t="s">
        <v>631</v>
      </c>
      <c r="B211">
        <v>50</v>
      </c>
      <c r="C211" s="22" t="s">
        <v>10114</v>
      </c>
      <c r="D211" t="s">
        <v>633</v>
      </c>
      <c r="E211" s="23" t="s">
        <v>10115</v>
      </c>
      <c r="F211" s="24" t="s">
        <v>647</v>
      </c>
      <c r="G211" s="25">
        <v>188</v>
      </c>
      <c r="H211" s="24">
        <v>0</v>
      </c>
      <c r="I211" s="26">
        <f>ROUND(G211*H211,P4)</f>
        <v>0</v>
      </c>
      <c r="L211" s="27">
        <v>0</v>
      </c>
      <c r="M211" s="20">
        <f>ROUND(G211*L211,P4)</f>
        <v>0</v>
      </c>
      <c r="N211" s="21" t="s">
        <v>633</v>
      </c>
      <c r="O211" s="28">
        <f>M211*AA211</f>
        <v>0</v>
      </c>
      <c r="P211">
        <v>3</v>
      </c>
      <c r="AA211">
        <f>IF(P211=1,$O$3,IF(P211=2,$O$4,$O$5))</f>
        <v>0.21</v>
      </c>
    </row>
    <row r="212" spans="1:27" ht="25" x14ac:dyDescent="0.25">
      <c r="A212" t="s">
        <v>637</v>
      </c>
      <c r="E212" s="23" t="s">
        <v>10116</v>
      </c>
    </row>
    <row r="213" spans="1:27" ht="26" x14ac:dyDescent="0.3">
      <c r="A213" t="s">
        <v>638</v>
      </c>
      <c r="E213" s="29" t="s">
        <v>10086</v>
      </c>
    </row>
    <row r="214" spans="1:27" x14ac:dyDescent="0.25">
      <c r="A214" t="s">
        <v>640</v>
      </c>
      <c r="E214" s="23" t="s">
        <v>1380</v>
      </c>
    </row>
    <row r="215" spans="1:27" x14ac:dyDescent="0.25">
      <c r="A215" t="s">
        <v>631</v>
      </c>
      <c r="B215">
        <v>51</v>
      </c>
      <c r="C215" s="22" t="s">
        <v>10117</v>
      </c>
      <c r="D215" t="s">
        <v>633</v>
      </c>
      <c r="E215" s="23" t="s">
        <v>10118</v>
      </c>
      <c r="F215" s="24" t="s">
        <v>647</v>
      </c>
      <c r="G215" s="25">
        <v>94</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10119</v>
      </c>
    </row>
    <row r="217" spans="1:27" ht="26" x14ac:dyDescent="0.3">
      <c r="A217" t="s">
        <v>638</v>
      </c>
      <c r="E217" s="29" t="s">
        <v>10120</v>
      </c>
    </row>
    <row r="218" spans="1:27" x14ac:dyDescent="0.25">
      <c r="A218" t="s">
        <v>640</v>
      </c>
      <c r="E218" s="23" t="s">
        <v>1380</v>
      </c>
    </row>
    <row r="219" spans="1:27" x14ac:dyDescent="0.25">
      <c r="A219" t="s">
        <v>631</v>
      </c>
      <c r="B219">
        <v>52</v>
      </c>
      <c r="C219" s="22" t="s">
        <v>10121</v>
      </c>
      <c r="D219" t="s">
        <v>633</v>
      </c>
      <c r="E219" s="23" t="s">
        <v>10122</v>
      </c>
      <c r="F219" s="24" t="s">
        <v>647</v>
      </c>
      <c r="G219" s="25">
        <v>94</v>
      </c>
      <c r="H219" s="24">
        <v>0</v>
      </c>
      <c r="I219" s="26">
        <f>ROUND(G219*H219,P4)</f>
        <v>0</v>
      </c>
      <c r="L219" s="27">
        <v>0</v>
      </c>
      <c r="M219" s="20">
        <f>ROUND(G219*L219,P4)</f>
        <v>0</v>
      </c>
      <c r="N219" s="21" t="s">
        <v>633</v>
      </c>
      <c r="O219" s="28">
        <f>M219*AA219</f>
        <v>0</v>
      </c>
      <c r="P219">
        <v>3</v>
      </c>
      <c r="AA219">
        <f>IF(P219=1,$O$3,IF(P219=2,$O$4,$O$5))</f>
        <v>0.21</v>
      </c>
    </row>
    <row r="220" spans="1:27" x14ac:dyDescent="0.25">
      <c r="A220" t="s">
        <v>637</v>
      </c>
      <c r="E220" s="23" t="s">
        <v>10123</v>
      </c>
    </row>
    <row r="221" spans="1:27" ht="26" x14ac:dyDescent="0.3">
      <c r="A221" t="s">
        <v>638</v>
      </c>
      <c r="E221" s="29" t="s">
        <v>10120</v>
      </c>
    </row>
    <row r="222" spans="1:27" x14ac:dyDescent="0.25">
      <c r="A222" t="s">
        <v>640</v>
      </c>
      <c r="E222" s="23" t="s">
        <v>1380</v>
      </c>
    </row>
    <row r="223" spans="1:27" ht="13" x14ac:dyDescent="0.25">
      <c r="A223" t="s">
        <v>628</v>
      </c>
      <c r="C223" s="18" t="s">
        <v>1966</v>
      </c>
      <c r="E223" s="19" t="s">
        <v>4616</v>
      </c>
      <c r="L223" s="20">
        <f>SUMIFS(L224:L231,A224:A231,"P")</f>
        <v>0</v>
      </c>
      <c r="M223" s="20">
        <f>SUMIFS(M224:M231,A224:A231,"P")</f>
        <v>0</v>
      </c>
      <c r="N223" s="21"/>
    </row>
    <row r="224" spans="1:27" x14ac:dyDescent="0.25">
      <c r="A224" t="s">
        <v>631</v>
      </c>
      <c r="B224">
        <v>53</v>
      </c>
      <c r="C224" s="22" t="s">
        <v>10124</v>
      </c>
      <c r="D224" t="s">
        <v>633</v>
      </c>
      <c r="E224" s="23" t="s">
        <v>10125</v>
      </c>
      <c r="F224" s="24" t="s">
        <v>647</v>
      </c>
      <c r="G224" s="25">
        <v>188</v>
      </c>
      <c r="H224" s="24">
        <v>0</v>
      </c>
      <c r="I224" s="26">
        <f>ROUND(G224*H224,P4)</f>
        <v>0</v>
      </c>
      <c r="L224" s="27">
        <v>0</v>
      </c>
      <c r="M224" s="20">
        <f>ROUND(G224*L224,P4)</f>
        <v>0</v>
      </c>
      <c r="N224" s="21" t="s">
        <v>636</v>
      </c>
      <c r="O224" s="28">
        <f>M224*AA224</f>
        <v>0</v>
      </c>
      <c r="P224">
        <v>3</v>
      </c>
      <c r="AA224">
        <f>IF(P224=1,$O$3,IF(P224=2,$O$4,$O$5))</f>
        <v>0.21</v>
      </c>
    </row>
    <row r="225" spans="1:27" ht="50" x14ac:dyDescent="0.25">
      <c r="A225" t="s">
        <v>637</v>
      </c>
      <c r="E225" s="23" t="s">
        <v>10126</v>
      </c>
    </row>
    <row r="226" spans="1:27" ht="26" x14ac:dyDescent="0.3">
      <c r="A226" t="s">
        <v>638</v>
      </c>
      <c r="E226" s="29" t="s">
        <v>10086</v>
      </c>
    </row>
    <row r="227" spans="1:27" x14ac:dyDescent="0.25">
      <c r="A227" t="s">
        <v>640</v>
      </c>
      <c r="E227" s="23" t="s">
        <v>1380</v>
      </c>
    </row>
    <row r="228" spans="1:27" x14ac:dyDescent="0.25">
      <c r="A228" t="s">
        <v>631</v>
      </c>
      <c r="B228">
        <v>54</v>
      </c>
      <c r="C228" s="22" t="s">
        <v>10127</v>
      </c>
      <c r="D228" t="s">
        <v>633</v>
      </c>
      <c r="E228" s="23" t="s">
        <v>10128</v>
      </c>
      <c r="F228" s="24" t="s">
        <v>647</v>
      </c>
      <c r="G228" s="25">
        <v>282</v>
      </c>
      <c r="H228" s="24">
        <v>0</v>
      </c>
      <c r="I228" s="26">
        <f>ROUND(G228*H228,P4)</f>
        <v>0</v>
      </c>
      <c r="L228" s="27">
        <v>0</v>
      </c>
      <c r="M228" s="20">
        <f>ROUND(G228*L228,P4)</f>
        <v>0</v>
      </c>
      <c r="N228" s="21" t="s">
        <v>636</v>
      </c>
      <c r="O228" s="28">
        <f>M228*AA228</f>
        <v>0</v>
      </c>
      <c r="P228">
        <v>3</v>
      </c>
      <c r="AA228">
        <f>IF(P228=1,$O$3,IF(P228=2,$O$4,$O$5))</f>
        <v>0.21</v>
      </c>
    </row>
    <row r="229" spans="1:27" ht="287.5" x14ac:dyDescent="0.25">
      <c r="A229" t="s">
        <v>637</v>
      </c>
      <c r="E229" s="23" t="s">
        <v>10129</v>
      </c>
    </row>
    <row r="230" spans="1:27" ht="26" x14ac:dyDescent="0.3">
      <c r="A230" t="s">
        <v>638</v>
      </c>
      <c r="E230" s="29" t="s">
        <v>10130</v>
      </c>
    </row>
    <row r="231" spans="1:27" x14ac:dyDescent="0.25">
      <c r="A231" t="s">
        <v>640</v>
      </c>
      <c r="E231" s="23" t="s">
        <v>1380</v>
      </c>
    </row>
    <row r="232" spans="1:27" ht="13" x14ac:dyDescent="0.25">
      <c r="A232" t="s">
        <v>628</v>
      </c>
      <c r="C232" s="18" t="s">
        <v>1801</v>
      </c>
      <c r="E232" s="19" t="s">
        <v>1802</v>
      </c>
      <c r="L232" s="20">
        <f>SUMIFS(L233:L236,A233:A236,"P")</f>
        <v>0</v>
      </c>
      <c r="M232" s="20">
        <f>SUMIFS(M233:M236,A233:A236,"P")</f>
        <v>0</v>
      </c>
      <c r="N232" s="21"/>
    </row>
    <row r="233" spans="1:27" ht="25" x14ac:dyDescent="0.25">
      <c r="A233" t="s">
        <v>631</v>
      </c>
      <c r="B233">
        <v>13</v>
      </c>
      <c r="C233" s="22" t="s">
        <v>1803</v>
      </c>
      <c r="D233" t="s">
        <v>1804</v>
      </c>
      <c r="E233" s="23" t="s">
        <v>9525</v>
      </c>
      <c r="F233" s="24" t="s">
        <v>1806</v>
      </c>
      <c r="G233" s="25">
        <v>282.83600000000001</v>
      </c>
      <c r="H233" s="24">
        <v>0</v>
      </c>
      <c r="I233" s="26">
        <f>ROUND(G233*H233,P4)</f>
        <v>0</v>
      </c>
      <c r="L233" s="27">
        <v>0</v>
      </c>
      <c r="M233" s="20">
        <f>ROUND(G233*L233,P4)</f>
        <v>0</v>
      </c>
      <c r="N233" s="21" t="s">
        <v>1807</v>
      </c>
      <c r="O233" s="28">
        <f>M233*AA233</f>
        <v>0</v>
      </c>
      <c r="P233">
        <v>3</v>
      </c>
      <c r="AA233">
        <f>IF(P233=1,$O$3,IF(P233=2,$O$4,$O$5))</f>
        <v>0.21</v>
      </c>
    </row>
    <row r="234" spans="1:27" ht="37.5" x14ac:dyDescent="0.25">
      <c r="A234" t="s">
        <v>637</v>
      </c>
      <c r="E234" s="23" t="s">
        <v>10131</v>
      </c>
    </row>
    <row r="235" spans="1:27" ht="26" x14ac:dyDescent="0.3">
      <c r="A235" t="s">
        <v>638</v>
      </c>
      <c r="E235" s="29" t="s">
        <v>10132</v>
      </c>
    </row>
    <row r="236" spans="1:27" ht="187.5" x14ac:dyDescent="0.25">
      <c r="A236" t="s">
        <v>640</v>
      </c>
      <c r="E236" s="23" t="s">
        <v>3746</v>
      </c>
    </row>
  </sheetData>
  <sheetProtection algorithmName="SHA-512" hashValue="c4a+nOPPWeu7u8y4q/NM17oqL30jwx4IzlT/IOnF2JZ7sDbn6Y1nYpzClW9LPqeYom+sefu/xrvhTMoARnFQBA==" saltValue="lS9+0hUE3PQ9mYLNzfMpQS7LcYQWOyi2ELv4/vW5UmsKX2q2qgm9gHpLGcHc+QSLDnYGdMromLiUPUr1MApy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10133</v>
      </c>
      <c r="E8" s="19" t="s">
        <v>411</v>
      </c>
      <c r="L8" s="20">
        <f>L9+L30+L35+L64</f>
        <v>0</v>
      </c>
      <c r="M8" s="20">
        <f>M9+M30+M35+M64</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9764</v>
      </c>
    </row>
    <row r="13" spans="1:27" x14ac:dyDescent="0.25">
      <c r="A13" t="s">
        <v>640</v>
      </c>
      <c r="E13" s="23" t="s">
        <v>1380</v>
      </c>
    </row>
    <row r="14" spans="1:27" x14ac:dyDescent="0.25">
      <c r="A14" t="s">
        <v>631</v>
      </c>
      <c r="B14">
        <v>3</v>
      </c>
      <c r="C14" s="22" t="s">
        <v>1477</v>
      </c>
      <c r="D14" t="s">
        <v>633</v>
      </c>
      <c r="E14" s="23" t="s">
        <v>1478</v>
      </c>
      <c r="F14" s="24" t="s">
        <v>874</v>
      </c>
      <c r="G14" s="25">
        <v>53.12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10134</v>
      </c>
    </row>
    <row r="17" spans="1:27" x14ac:dyDescent="0.25">
      <c r="A17" t="s">
        <v>640</v>
      </c>
      <c r="E17" s="23" t="s">
        <v>1380</v>
      </c>
    </row>
    <row r="18" spans="1:27" x14ac:dyDescent="0.25">
      <c r="A18" t="s">
        <v>631</v>
      </c>
      <c r="B18">
        <v>4</v>
      </c>
      <c r="C18" s="22" t="s">
        <v>4702</v>
      </c>
      <c r="D18" t="s">
        <v>633</v>
      </c>
      <c r="E18" s="23" t="s">
        <v>4703</v>
      </c>
      <c r="F18" s="24" t="s">
        <v>874</v>
      </c>
      <c r="G18" s="25">
        <v>53.12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1888</v>
      </c>
      <c r="D22" t="s">
        <v>633</v>
      </c>
      <c r="E22" s="23" t="s">
        <v>1889</v>
      </c>
      <c r="F22" s="24" t="s">
        <v>874</v>
      </c>
      <c r="G22" s="25">
        <v>28.21</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9209</v>
      </c>
    </row>
    <row r="25" spans="1:27" x14ac:dyDescent="0.25">
      <c r="A25" t="s">
        <v>640</v>
      </c>
      <c r="E25" s="23" t="s">
        <v>1380</v>
      </c>
    </row>
    <row r="26" spans="1:27" x14ac:dyDescent="0.25">
      <c r="A26" t="s">
        <v>631</v>
      </c>
      <c r="B26">
        <v>6</v>
      </c>
      <c r="C26" s="22" t="s">
        <v>3879</v>
      </c>
      <c r="D26" t="s">
        <v>633</v>
      </c>
      <c r="E26" s="23" t="s">
        <v>3880</v>
      </c>
      <c r="F26" s="24" t="s">
        <v>874</v>
      </c>
      <c r="G26" s="25">
        <v>17.95</v>
      </c>
      <c r="H26" s="24">
        <v>0</v>
      </c>
      <c r="I26" s="26">
        <f>ROUND(G26*H26,P4)</f>
        <v>0</v>
      </c>
      <c r="L26" s="27">
        <v>0</v>
      </c>
      <c r="M26" s="20">
        <f>ROUND(G26*L26,P4)</f>
        <v>0</v>
      </c>
      <c r="N26" s="21" t="s">
        <v>636</v>
      </c>
      <c r="O26" s="28">
        <f>M26*AA26</f>
        <v>0</v>
      </c>
      <c r="P26">
        <v>3</v>
      </c>
      <c r="AA26">
        <f>IF(P26=1,$O$3,IF(P26=2,$O$4,$O$5))</f>
        <v>0.21</v>
      </c>
    </row>
    <row r="27" spans="1:27" x14ac:dyDescent="0.25">
      <c r="A27" t="s">
        <v>637</v>
      </c>
      <c r="E27" s="23" t="s">
        <v>9182</v>
      </c>
    </row>
    <row r="28" spans="1:27" ht="13" x14ac:dyDescent="0.3">
      <c r="A28" t="s">
        <v>638</v>
      </c>
      <c r="E28" s="29" t="s">
        <v>9209</v>
      </c>
    </row>
    <row r="29" spans="1:27" x14ac:dyDescent="0.25">
      <c r="A29" t="s">
        <v>640</v>
      </c>
      <c r="E29" s="23" t="s">
        <v>1380</v>
      </c>
    </row>
    <row r="30" spans="1:27" ht="13" x14ac:dyDescent="0.25">
      <c r="A30" t="s">
        <v>628</v>
      </c>
      <c r="C30" s="18" t="s">
        <v>3232</v>
      </c>
      <c r="E30" s="19" t="s">
        <v>4807</v>
      </c>
      <c r="L30" s="20">
        <f>SUMIFS(L31:L34,A31:A34,"P")</f>
        <v>0</v>
      </c>
      <c r="M30" s="20">
        <f>SUMIFS(M31:M34,A31:A34,"P")</f>
        <v>0</v>
      </c>
      <c r="N30" s="21"/>
    </row>
    <row r="31" spans="1:27" x14ac:dyDescent="0.25">
      <c r="A31" t="s">
        <v>631</v>
      </c>
      <c r="B31">
        <v>7</v>
      </c>
      <c r="C31" s="22" t="s">
        <v>9187</v>
      </c>
      <c r="D31" t="s">
        <v>633</v>
      </c>
      <c r="E31" s="23" t="s">
        <v>9188</v>
      </c>
      <c r="F31" s="24" t="s">
        <v>874</v>
      </c>
      <c r="G31" s="25">
        <v>5.75</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SUMIFS(L36:L63,A36:A63,"P")</f>
        <v>0</v>
      </c>
      <c r="M35" s="20">
        <f>SUMIFS(M36:M63,A36:A63,"P")</f>
        <v>0</v>
      </c>
      <c r="N35" s="21"/>
    </row>
    <row r="36" spans="1:27" x14ac:dyDescent="0.25">
      <c r="A36" t="s">
        <v>631</v>
      </c>
      <c r="B36">
        <v>8</v>
      </c>
      <c r="C36" s="22" t="s">
        <v>5425</v>
      </c>
      <c r="D36" t="s">
        <v>633</v>
      </c>
      <c r="E36" s="23" t="s">
        <v>5426</v>
      </c>
      <c r="F36" s="24" t="s">
        <v>647</v>
      </c>
      <c r="G36" s="25">
        <v>4</v>
      </c>
      <c r="H36" s="24">
        <v>0</v>
      </c>
      <c r="I36" s="26">
        <f>ROUND(G36*H36,P4)</f>
        <v>0</v>
      </c>
      <c r="L36" s="27">
        <v>0</v>
      </c>
      <c r="M36" s="20">
        <f>ROUND(G36*L36,P4)</f>
        <v>0</v>
      </c>
      <c r="N36" s="21" t="s">
        <v>636</v>
      </c>
      <c r="O36" s="28">
        <f>M36*AA36</f>
        <v>0</v>
      </c>
      <c r="P36">
        <v>3</v>
      </c>
      <c r="AA36">
        <f>IF(P36=1,$O$3,IF(P36=2,$O$4,$O$5))</f>
        <v>0.21</v>
      </c>
    </row>
    <row r="37" spans="1:27" x14ac:dyDescent="0.25">
      <c r="A37" t="s">
        <v>637</v>
      </c>
      <c r="E37" s="23" t="s">
        <v>9243</v>
      </c>
    </row>
    <row r="38" spans="1:27" ht="13" x14ac:dyDescent="0.3">
      <c r="A38" t="s">
        <v>638</v>
      </c>
      <c r="E38" s="29" t="s">
        <v>9198</v>
      </c>
    </row>
    <row r="39" spans="1:27" x14ac:dyDescent="0.25">
      <c r="A39" t="s">
        <v>640</v>
      </c>
      <c r="E39" s="23" t="s">
        <v>1380</v>
      </c>
    </row>
    <row r="40" spans="1:27" x14ac:dyDescent="0.25">
      <c r="A40" t="s">
        <v>631</v>
      </c>
      <c r="B40">
        <v>9</v>
      </c>
      <c r="C40" s="22" t="s">
        <v>4863</v>
      </c>
      <c r="D40" t="s">
        <v>633</v>
      </c>
      <c r="E40" s="23" t="s">
        <v>4864</v>
      </c>
      <c r="F40" s="24" t="s">
        <v>647</v>
      </c>
      <c r="G40" s="25">
        <v>38.31</v>
      </c>
      <c r="H40" s="24">
        <v>0</v>
      </c>
      <c r="I40" s="26">
        <f>ROUND(G40*H40,P4)</f>
        <v>0</v>
      </c>
      <c r="L40" s="27">
        <v>0</v>
      </c>
      <c r="M40" s="20">
        <f>ROUND(G40*L40,P4)</f>
        <v>0</v>
      </c>
      <c r="N40" s="21" t="s">
        <v>636</v>
      </c>
      <c r="O40" s="28">
        <f>M40*AA40</f>
        <v>0</v>
      </c>
      <c r="P40">
        <v>3</v>
      </c>
      <c r="AA40">
        <f>IF(P40=1,$O$3,IF(P40=2,$O$4,$O$5))</f>
        <v>0.21</v>
      </c>
    </row>
    <row r="41" spans="1:27" x14ac:dyDescent="0.25">
      <c r="A41" t="s">
        <v>637</v>
      </c>
      <c r="E41" s="23" t="s">
        <v>9243</v>
      </c>
    </row>
    <row r="42" spans="1:27" ht="13" x14ac:dyDescent="0.3">
      <c r="A42" t="s">
        <v>638</v>
      </c>
      <c r="E42" s="29" t="s">
        <v>10135</v>
      </c>
    </row>
    <row r="43" spans="1:27" x14ac:dyDescent="0.25">
      <c r="A43" t="s">
        <v>640</v>
      </c>
      <c r="E43" s="23" t="s">
        <v>1380</v>
      </c>
    </row>
    <row r="44" spans="1:27" x14ac:dyDescent="0.25">
      <c r="A44" t="s">
        <v>631</v>
      </c>
      <c r="B44">
        <v>10</v>
      </c>
      <c r="C44" s="22" t="s">
        <v>9248</v>
      </c>
      <c r="D44" t="s">
        <v>633</v>
      </c>
      <c r="E44" s="23" t="s">
        <v>9249</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9205</v>
      </c>
    </row>
    <row r="47" spans="1:27" x14ac:dyDescent="0.25">
      <c r="A47" t="s">
        <v>640</v>
      </c>
      <c r="E47" s="23" t="s">
        <v>1380</v>
      </c>
    </row>
    <row r="48" spans="1:27" x14ac:dyDescent="0.25">
      <c r="A48" t="s">
        <v>631</v>
      </c>
      <c r="B48">
        <v>11</v>
      </c>
      <c r="C48" s="22" t="s">
        <v>9549</v>
      </c>
      <c r="D48" t="s">
        <v>633</v>
      </c>
      <c r="E48" s="23" t="s">
        <v>9550</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9205</v>
      </c>
    </row>
    <row r="51" spans="1:27" x14ac:dyDescent="0.25">
      <c r="A51" t="s">
        <v>640</v>
      </c>
      <c r="E51" s="23" t="s">
        <v>1380</v>
      </c>
    </row>
    <row r="52" spans="1:27" x14ac:dyDescent="0.25">
      <c r="A52" t="s">
        <v>631</v>
      </c>
      <c r="B52">
        <v>12</v>
      </c>
      <c r="C52" s="22" t="s">
        <v>9250</v>
      </c>
      <c r="D52" t="s">
        <v>633</v>
      </c>
      <c r="E52" s="23" t="s">
        <v>9251</v>
      </c>
      <c r="F52" s="24" t="s">
        <v>647</v>
      </c>
      <c r="G52" s="25">
        <v>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9198</v>
      </c>
    </row>
    <row r="55" spans="1:27" x14ac:dyDescent="0.25">
      <c r="A55" t="s">
        <v>640</v>
      </c>
      <c r="E55" s="23" t="s">
        <v>1380</v>
      </c>
    </row>
    <row r="56" spans="1:27" x14ac:dyDescent="0.25">
      <c r="A56" t="s">
        <v>631</v>
      </c>
      <c r="B56">
        <v>13</v>
      </c>
      <c r="C56" s="22" t="s">
        <v>9252</v>
      </c>
      <c r="D56" t="s">
        <v>633</v>
      </c>
      <c r="E56" s="23" t="s">
        <v>9253</v>
      </c>
      <c r="F56" s="24" t="s">
        <v>647</v>
      </c>
      <c r="G56" s="25">
        <v>38.31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10135</v>
      </c>
    </row>
    <row r="59" spans="1:27" x14ac:dyDescent="0.25">
      <c r="A59" t="s">
        <v>640</v>
      </c>
      <c r="E59" s="23" t="s">
        <v>1380</v>
      </c>
    </row>
    <row r="60" spans="1:27" x14ac:dyDescent="0.25">
      <c r="A60" t="s">
        <v>631</v>
      </c>
      <c r="B60">
        <v>14</v>
      </c>
      <c r="C60" s="22" t="s">
        <v>9159</v>
      </c>
      <c r="D60" t="s">
        <v>633</v>
      </c>
      <c r="E60" s="23" t="s">
        <v>9160</v>
      </c>
      <c r="F60" s="24" t="s">
        <v>647</v>
      </c>
      <c r="G60" s="25">
        <v>42.31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10136</v>
      </c>
    </row>
    <row r="63" spans="1:27" x14ac:dyDescent="0.25">
      <c r="A63" t="s">
        <v>640</v>
      </c>
      <c r="E63" s="23" t="s">
        <v>1380</v>
      </c>
    </row>
    <row r="64" spans="1:27" ht="13" x14ac:dyDescent="0.25">
      <c r="A64" t="s">
        <v>628</v>
      </c>
      <c r="C64" s="18" t="s">
        <v>1801</v>
      </c>
      <c r="E64" s="19" t="s">
        <v>1802</v>
      </c>
      <c r="L64" s="20">
        <f>SUMIFS(L65:L68,A65:A68,"P")</f>
        <v>0</v>
      </c>
      <c r="M64" s="20">
        <f>SUMIFS(M65:M68,A65:A68,"P")</f>
        <v>0</v>
      </c>
      <c r="N64" s="21"/>
    </row>
    <row r="65" spans="1:27" ht="25" x14ac:dyDescent="0.25">
      <c r="A65" t="s">
        <v>631</v>
      </c>
      <c r="B65">
        <v>1</v>
      </c>
      <c r="C65" s="22" t="s">
        <v>1803</v>
      </c>
      <c r="D65" t="s">
        <v>1804</v>
      </c>
      <c r="E65" s="23" t="s">
        <v>1805</v>
      </c>
      <c r="F65" s="24" t="s">
        <v>1806</v>
      </c>
      <c r="G65" s="25">
        <v>95.616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9209</v>
      </c>
    </row>
    <row r="68" spans="1:27" ht="187.5" x14ac:dyDescent="0.25">
      <c r="A68" t="s">
        <v>640</v>
      </c>
      <c r="E68" s="23" t="s">
        <v>3746</v>
      </c>
    </row>
  </sheetData>
  <sheetProtection algorithmName="SHA-512" hashValue="lkRYMv6jfu714YjS3HQ5ddqZJ70fJ+IaQemZ+B8qd0JEOEwiPrzUUDYz4HmQRhXkQRQKAzHZ0cn5cmgxN9M5Sw==" saltValue="Ri4hUBD//2Pr3VosVFHKOrIcu55H2Uw59xca/Vi8anbhkjZ+UlbwqhajbGLKsvhWjaTUFG/AZHNaD6chrn/v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1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COUNTIFS(L8:L155,"=0",A8:A155,"P")+COUNTIFS(L8:L155,"",A8:A155,"P")+SUM(Q8:Q155)</f>
        <v>35</v>
      </c>
    </row>
    <row r="8" spans="1:27" ht="13" x14ac:dyDescent="0.25">
      <c r="A8" t="s">
        <v>626</v>
      </c>
      <c r="C8" s="18" t="s">
        <v>10137</v>
      </c>
      <c r="E8" s="19" t="s">
        <v>415</v>
      </c>
      <c r="L8" s="20">
        <f>L9+L70+L75+L84+L117+L138</f>
        <v>0</v>
      </c>
      <c r="M8" s="20">
        <f>M9+M70+M75+M84+M117+M138</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10138</v>
      </c>
    </row>
    <row r="13" spans="1:27" ht="62.5" x14ac:dyDescent="0.25">
      <c r="A13" t="s">
        <v>640</v>
      </c>
      <c r="E13" s="23" t="s">
        <v>7494</v>
      </c>
    </row>
    <row r="14" spans="1:27" x14ac:dyDescent="0.25">
      <c r="A14" t="s">
        <v>631</v>
      </c>
      <c r="B14">
        <v>2</v>
      </c>
      <c r="C14" s="22" t="s">
        <v>5880</v>
      </c>
      <c r="D14" t="s">
        <v>633</v>
      </c>
      <c r="E14" s="23" t="s">
        <v>10139</v>
      </c>
      <c r="F14" s="24" t="s">
        <v>874</v>
      </c>
      <c r="G14" s="25">
        <v>1165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10140</v>
      </c>
    </row>
    <row r="17" spans="1:27" ht="62.5" x14ac:dyDescent="0.25">
      <c r="A17" t="s">
        <v>640</v>
      </c>
      <c r="E17" s="23" t="s">
        <v>7494</v>
      </c>
    </row>
    <row r="18" spans="1:27" ht="25" x14ac:dyDescent="0.25">
      <c r="A18" t="s">
        <v>631</v>
      </c>
      <c r="B18">
        <v>3</v>
      </c>
      <c r="C18" s="22" t="s">
        <v>6458</v>
      </c>
      <c r="D18" t="s">
        <v>866</v>
      </c>
      <c r="E18" s="23" t="s">
        <v>7495</v>
      </c>
      <c r="F18" s="24" t="s">
        <v>874</v>
      </c>
      <c r="G18" s="25">
        <v>1500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10141</v>
      </c>
    </row>
    <row r="21" spans="1:27" ht="62.5" x14ac:dyDescent="0.25">
      <c r="A21" t="s">
        <v>640</v>
      </c>
      <c r="E21" s="23" t="s">
        <v>7494</v>
      </c>
    </row>
    <row r="22" spans="1:27" ht="25" x14ac:dyDescent="0.25">
      <c r="A22" t="s">
        <v>631</v>
      </c>
      <c r="B22">
        <v>4</v>
      </c>
      <c r="C22" s="22" t="s">
        <v>6458</v>
      </c>
      <c r="D22" t="s">
        <v>2745</v>
      </c>
      <c r="E22" s="23" t="s">
        <v>7495</v>
      </c>
      <c r="F22" s="24" t="s">
        <v>874</v>
      </c>
      <c r="G22" s="25">
        <v>248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10142</v>
      </c>
    </row>
    <row r="25" spans="1:27" ht="62.5" x14ac:dyDescent="0.25">
      <c r="A25" t="s">
        <v>640</v>
      </c>
      <c r="E25" s="23" t="s">
        <v>7494</v>
      </c>
    </row>
    <row r="26" spans="1:27" x14ac:dyDescent="0.25">
      <c r="A26" t="s">
        <v>631</v>
      </c>
      <c r="B26">
        <v>5</v>
      </c>
      <c r="C26" s="22" t="s">
        <v>7497</v>
      </c>
      <c r="D26" t="s">
        <v>633</v>
      </c>
      <c r="E26" s="23" t="s">
        <v>10143</v>
      </c>
      <c r="F26" s="24" t="s">
        <v>874</v>
      </c>
      <c r="G26" s="25">
        <v>2250</v>
      </c>
      <c r="H26" s="24">
        <v>0</v>
      </c>
      <c r="I26" s="26">
        <f>ROUND(G26*H26,P4)</f>
        <v>0</v>
      </c>
      <c r="L26" s="27">
        <v>0</v>
      </c>
      <c r="M26" s="20">
        <f>ROUND(G26*L26,P4)</f>
        <v>0</v>
      </c>
      <c r="N26" s="21" t="s">
        <v>636</v>
      </c>
      <c r="O26" s="28">
        <f>M26*AA26</f>
        <v>0</v>
      </c>
      <c r="P26">
        <v>3</v>
      </c>
      <c r="AA26">
        <f>IF(P26=1,$O$3,IF(P26=2,$O$4,$O$5))</f>
        <v>0.21</v>
      </c>
    </row>
    <row r="27" spans="1:27" x14ac:dyDescent="0.25">
      <c r="A27" t="s">
        <v>637</v>
      </c>
      <c r="E27" s="23" t="s">
        <v>10144</v>
      </c>
    </row>
    <row r="28" spans="1:27" ht="13" x14ac:dyDescent="0.3">
      <c r="A28" t="s">
        <v>638</v>
      </c>
      <c r="E28" s="29" t="s">
        <v>10145</v>
      </c>
    </row>
    <row r="29" spans="1:27" ht="37.5" x14ac:dyDescent="0.25">
      <c r="A29" t="s">
        <v>640</v>
      </c>
      <c r="E29" s="23" t="s">
        <v>4736</v>
      </c>
    </row>
    <row r="30" spans="1:27" x14ac:dyDescent="0.25">
      <c r="A30" t="s">
        <v>631</v>
      </c>
      <c r="B30">
        <v>6</v>
      </c>
      <c r="C30" s="22" t="s">
        <v>5505</v>
      </c>
      <c r="D30" t="s">
        <v>633</v>
      </c>
      <c r="E30" s="23" t="s">
        <v>5506</v>
      </c>
      <c r="F30" s="24" t="s">
        <v>874</v>
      </c>
      <c r="G30" s="25">
        <v>2250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10146</v>
      </c>
    </row>
    <row r="33" spans="1:27" x14ac:dyDescent="0.25">
      <c r="A33" t="s">
        <v>640</v>
      </c>
      <c r="E33" s="23" t="s">
        <v>5508</v>
      </c>
    </row>
    <row r="34" spans="1:27" x14ac:dyDescent="0.25">
      <c r="A34" t="s">
        <v>631</v>
      </c>
      <c r="B34">
        <v>7</v>
      </c>
      <c r="C34" s="22" t="s">
        <v>10147</v>
      </c>
      <c r="D34" t="s">
        <v>633</v>
      </c>
      <c r="E34" s="23" t="s">
        <v>10148</v>
      </c>
      <c r="F34" s="24" t="s">
        <v>874</v>
      </c>
      <c r="G34" s="25">
        <v>1090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10149</v>
      </c>
    </row>
    <row r="36" spans="1:27" ht="13" x14ac:dyDescent="0.3">
      <c r="A36" t="s">
        <v>638</v>
      </c>
      <c r="E36" s="29" t="s">
        <v>10150</v>
      </c>
    </row>
    <row r="37" spans="1:27" ht="362.5" x14ac:dyDescent="0.25">
      <c r="A37" t="s">
        <v>640</v>
      </c>
      <c r="E37" s="23" t="s">
        <v>7505</v>
      </c>
    </row>
    <row r="38" spans="1:27" x14ac:dyDescent="0.25">
      <c r="A38" t="s">
        <v>631</v>
      </c>
      <c r="B38">
        <v>8</v>
      </c>
      <c r="C38" s="22" t="s">
        <v>5509</v>
      </c>
      <c r="D38" t="s">
        <v>633</v>
      </c>
      <c r="E38" s="23" t="s">
        <v>10151</v>
      </c>
      <c r="F38" s="24" t="s">
        <v>874</v>
      </c>
      <c r="G38" s="25">
        <v>51</v>
      </c>
      <c r="H38" s="24">
        <v>0</v>
      </c>
      <c r="I38" s="26">
        <f>ROUND(G38*H38,P4)</f>
        <v>0</v>
      </c>
      <c r="L38" s="27">
        <v>0</v>
      </c>
      <c r="M38" s="20">
        <f>ROUND(G38*L38,P4)</f>
        <v>0</v>
      </c>
      <c r="N38" s="21" t="s">
        <v>636</v>
      </c>
      <c r="O38" s="28">
        <f>M38*AA38</f>
        <v>0</v>
      </c>
      <c r="P38">
        <v>3</v>
      </c>
      <c r="AA38">
        <f>IF(P38=1,$O$3,IF(P38=2,$O$4,$O$5))</f>
        <v>0.21</v>
      </c>
    </row>
    <row r="39" spans="1:27" x14ac:dyDescent="0.25">
      <c r="A39" t="s">
        <v>637</v>
      </c>
      <c r="E39" s="23" t="s">
        <v>10152</v>
      </c>
    </row>
    <row r="40" spans="1:27" ht="13" x14ac:dyDescent="0.3">
      <c r="A40" t="s">
        <v>638</v>
      </c>
      <c r="E40" s="29" t="s">
        <v>10153</v>
      </c>
    </row>
    <row r="41" spans="1:27" ht="362.5" x14ac:dyDescent="0.25">
      <c r="A41" t="s">
        <v>640</v>
      </c>
      <c r="E41" s="23" t="s">
        <v>10154</v>
      </c>
    </row>
    <row r="42" spans="1:27" x14ac:dyDescent="0.25">
      <c r="A42" t="s">
        <v>631</v>
      </c>
      <c r="B42">
        <v>9</v>
      </c>
      <c r="C42" s="22" t="s">
        <v>6825</v>
      </c>
      <c r="D42" t="s">
        <v>633</v>
      </c>
      <c r="E42" s="23" t="s">
        <v>7506</v>
      </c>
      <c r="F42" s="24" t="s">
        <v>874</v>
      </c>
      <c r="G42" s="25">
        <v>1024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10155</v>
      </c>
    </row>
    <row r="45" spans="1:27" ht="300" x14ac:dyDescent="0.25">
      <c r="A45" t="s">
        <v>640</v>
      </c>
      <c r="E45" s="23" t="s">
        <v>7507</v>
      </c>
    </row>
    <row r="46" spans="1:27" x14ac:dyDescent="0.25">
      <c r="A46" t="s">
        <v>631</v>
      </c>
      <c r="B46">
        <v>10</v>
      </c>
      <c r="C46" s="22" t="s">
        <v>6980</v>
      </c>
      <c r="D46" t="s">
        <v>633</v>
      </c>
      <c r="E46" s="23" t="s">
        <v>6981</v>
      </c>
      <c r="F46" s="24" t="s">
        <v>874</v>
      </c>
      <c r="G46" s="25">
        <v>973</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10156</v>
      </c>
    </row>
    <row r="48" spans="1:27" ht="13" x14ac:dyDescent="0.3">
      <c r="A48" t="s">
        <v>638</v>
      </c>
      <c r="E48" s="29" t="s">
        <v>10157</v>
      </c>
    </row>
    <row r="49" spans="1:27" ht="262.5" x14ac:dyDescent="0.25">
      <c r="A49" t="s">
        <v>640</v>
      </c>
      <c r="E49" s="23" t="s">
        <v>4761</v>
      </c>
    </row>
    <row r="50" spans="1:27" x14ac:dyDescent="0.25">
      <c r="A50" t="s">
        <v>631</v>
      </c>
      <c r="B50">
        <v>11</v>
      </c>
      <c r="C50" s="22" t="s">
        <v>4702</v>
      </c>
      <c r="D50" t="s">
        <v>633</v>
      </c>
      <c r="E50" s="23" t="s">
        <v>4703</v>
      </c>
      <c r="F50" s="24" t="s">
        <v>874</v>
      </c>
      <c r="G50" s="25">
        <v>3340</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7508</v>
      </c>
    </row>
    <row r="52" spans="1:27" ht="13" x14ac:dyDescent="0.3">
      <c r="A52" t="s">
        <v>638</v>
      </c>
      <c r="E52" s="29" t="s">
        <v>10158</v>
      </c>
    </row>
    <row r="53" spans="1:27" ht="187.5" x14ac:dyDescent="0.25">
      <c r="A53" t="s">
        <v>640</v>
      </c>
      <c r="E53" s="23" t="s">
        <v>4705</v>
      </c>
    </row>
    <row r="54" spans="1:27" x14ac:dyDescent="0.25">
      <c r="A54" t="s">
        <v>631</v>
      </c>
      <c r="B54">
        <v>12</v>
      </c>
      <c r="C54" s="22" t="s">
        <v>10159</v>
      </c>
      <c r="D54" t="s">
        <v>633</v>
      </c>
      <c r="E54" s="23" t="s">
        <v>10160</v>
      </c>
      <c r="F54" s="24" t="s">
        <v>870</v>
      </c>
      <c r="G54" s="25">
        <v>8956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10161</v>
      </c>
    </row>
    <row r="57" spans="1:27" ht="37.5" x14ac:dyDescent="0.25">
      <c r="A57" t="s">
        <v>640</v>
      </c>
      <c r="E57" s="23" t="s">
        <v>10162</v>
      </c>
    </row>
    <row r="58" spans="1:27" x14ac:dyDescent="0.25">
      <c r="A58" t="s">
        <v>631</v>
      </c>
      <c r="B58">
        <v>13</v>
      </c>
      <c r="C58" s="22" t="s">
        <v>5547</v>
      </c>
      <c r="D58" t="s">
        <v>633</v>
      </c>
      <c r="E58" s="23" t="s">
        <v>10163</v>
      </c>
      <c r="F58" s="24" t="s">
        <v>874</v>
      </c>
      <c r="G58" s="25">
        <v>40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10164</v>
      </c>
    </row>
    <row r="61" spans="1:27" ht="37.5" x14ac:dyDescent="0.25">
      <c r="A61" t="s">
        <v>640</v>
      </c>
      <c r="E61" s="23" t="s">
        <v>10165</v>
      </c>
    </row>
    <row r="62" spans="1:27" x14ac:dyDescent="0.25">
      <c r="A62" t="s">
        <v>631</v>
      </c>
      <c r="B62">
        <v>14</v>
      </c>
      <c r="C62" s="22" t="s">
        <v>10166</v>
      </c>
      <c r="D62" t="s">
        <v>633</v>
      </c>
      <c r="E62" s="23" t="s">
        <v>10167</v>
      </c>
      <c r="F62" s="24" t="s">
        <v>870</v>
      </c>
      <c r="G62" s="25">
        <v>8956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10168</v>
      </c>
    </row>
    <row r="65" spans="1:27" ht="37.5" x14ac:dyDescent="0.25">
      <c r="A65" t="s">
        <v>640</v>
      </c>
      <c r="E65" s="23" t="s">
        <v>4731</v>
      </c>
    </row>
    <row r="66" spans="1:27" x14ac:dyDescent="0.25">
      <c r="A66" t="s">
        <v>631</v>
      </c>
      <c r="B66">
        <v>15</v>
      </c>
      <c r="C66" s="22" t="s">
        <v>6255</v>
      </c>
      <c r="D66" t="s">
        <v>633</v>
      </c>
      <c r="E66" s="23" t="s">
        <v>4767</v>
      </c>
      <c r="F66" s="24" t="s">
        <v>874</v>
      </c>
      <c r="G66" s="25">
        <v>2250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10146</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5273</v>
      </c>
      <c r="D71" t="s">
        <v>633</v>
      </c>
      <c r="E71" s="23" t="s">
        <v>5274</v>
      </c>
      <c r="F71" s="24" t="s">
        <v>870</v>
      </c>
      <c r="G71" s="25">
        <v>56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10169</v>
      </c>
    </row>
    <row r="74" spans="1:27" ht="50" x14ac:dyDescent="0.25">
      <c r="A74" t="s">
        <v>640</v>
      </c>
      <c r="E74" s="23" t="s">
        <v>5276</v>
      </c>
    </row>
    <row r="75" spans="1:27" ht="13" x14ac:dyDescent="0.25">
      <c r="A75" t="s">
        <v>628</v>
      </c>
      <c r="C75" s="18" t="s">
        <v>3232</v>
      </c>
      <c r="E75" s="19" t="s">
        <v>4807</v>
      </c>
      <c r="L75" s="20">
        <f>SUMIFS(L76:L83,A76:A83,"P")</f>
        <v>0</v>
      </c>
      <c r="M75" s="20">
        <f>SUMIFS(M76:M83,A76:A83,"P")</f>
        <v>0</v>
      </c>
      <c r="N75" s="21"/>
    </row>
    <row r="76" spans="1:27" x14ac:dyDescent="0.25">
      <c r="A76" t="s">
        <v>631</v>
      </c>
      <c r="B76">
        <v>17</v>
      </c>
      <c r="C76" s="22" t="s">
        <v>10170</v>
      </c>
      <c r="D76" t="s">
        <v>633</v>
      </c>
      <c r="E76" s="23" t="s">
        <v>10171</v>
      </c>
      <c r="F76" s="24" t="s">
        <v>874</v>
      </c>
      <c r="G76" s="25">
        <v>190</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10172</v>
      </c>
    </row>
    <row r="79" spans="1:27" ht="37.5" x14ac:dyDescent="0.25">
      <c r="A79" t="s">
        <v>640</v>
      </c>
      <c r="E79" s="23" t="s">
        <v>4829</v>
      </c>
    </row>
    <row r="80" spans="1:27" x14ac:dyDescent="0.25">
      <c r="A80" t="s">
        <v>631</v>
      </c>
      <c r="B80">
        <v>18</v>
      </c>
      <c r="C80" s="22" t="s">
        <v>4825</v>
      </c>
      <c r="D80" t="s">
        <v>633</v>
      </c>
      <c r="E80" s="23" t="s">
        <v>4826</v>
      </c>
      <c r="F80" s="24" t="s">
        <v>874</v>
      </c>
      <c r="G80" s="25">
        <v>30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10173</v>
      </c>
    </row>
    <row r="83" spans="1:27" ht="37.5" x14ac:dyDescent="0.25">
      <c r="A83" t="s">
        <v>640</v>
      </c>
      <c r="E83" s="23" t="s">
        <v>4829</v>
      </c>
    </row>
    <row r="84" spans="1:27" ht="13" x14ac:dyDescent="0.25">
      <c r="A84" t="s">
        <v>628</v>
      </c>
      <c r="C84" s="18" t="s">
        <v>891</v>
      </c>
      <c r="E84" s="19" t="s">
        <v>4454</v>
      </c>
      <c r="L84" s="20">
        <f>SUMIFS(L85:L116,A85:A116,"P")</f>
        <v>0</v>
      </c>
      <c r="M84" s="20">
        <f>SUMIFS(M85:M116,A85:A116,"P")</f>
        <v>0</v>
      </c>
      <c r="N84" s="21"/>
    </row>
    <row r="85" spans="1:27" x14ac:dyDescent="0.25">
      <c r="A85" t="s">
        <v>631</v>
      </c>
      <c r="B85">
        <v>19</v>
      </c>
      <c r="C85" s="22" t="s">
        <v>7510</v>
      </c>
      <c r="D85" t="s">
        <v>633</v>
      </c>
      <c r="E85" s="23" t="s">
        <v>7511</v>
      </c>
      <c r="F85" s="24" t="s">
        <v>870</v>
      </c>
      <c r="G85" s="25">
        <v>611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10174</v>
      </c>
    </row>
    <row r="88" spans="1:27" ht="125" x14ac:dyDescent="0.25">
      <c r="A88" t="s">
        <v>640</v>
      </c>
      <c r="E88" s="23" t="s">
        <v>4852</v>
      </c>
    </row>
    <row r="89" spans="1:27" x14ac:dyDescent="0.25">
      <c r="A89" t="s">
        <v>631</v>
      </c>
      <c r="B89">
        <v>20</v>
      </c>
      <c r="C89" s="22" t="s">
        <v>6470</v>
      </c>
      <c r="D89" t="s">
        <v>633</v>
      </c>
      <c r="E89" s="23" t="s">
        <v>6471</v>
      </c>
      <c r="F89" s="24" t="s">
        <v>870</v>
      </c>
      <c r="G89" s="25">
        <v>670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10175</v>
      </c>
    </row>
    <row r="92" spans="1:27" ht="50" x14ac:dyDescent="0.25">
      <c r="A92" t="s">
        <v>640</v>
      </c>
      <c r="E92" s="23" t="s">
        <v>6306</v>
      </c>
    </row>
    <row r="93" spans="1:27" x14ac:dyDescent="0.25">
      <c r="A93" t="s">
        <v>631</v>
      </c>
      <c r="B93">
        <v>21</v>
      </c>
      <c r="C93" s="22" t="s">
        <v>10176</v>
      </c>
      <c r="D93" t="s">
        <v>633</v>
      </c>
      <c r="E93" s="23" t="s">
        <v>10177</v>
      </c>
      <c r="F93" s="24" t="s">
        <v>870</v>
      </c>
      <c r="G93" s="25">
        <v>7500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10178</v>
      </c>
    </row>
    <row r="96" spans="1:27" ht="50" x14ac:dyDescent="0.25">
      <c r="A96" t="s">
        <v>640</v>
      </c>
      <c r="E96" s="23" t="s">
        <v>6306</v>
      </c>
    </row>
    <row r="97" spans="1:27" x14ac:dyDescent="0.25">
      <c r="A97" t="s">
        <v>631</v>
      </c>
      <c r="B97">
        <v>22</v>
      </c>
      <c r="C97" s="22" t="s">
        <v>10179</v>
      </c>
      <c r="D97" t="s">
        <v>633</v>
      </c>
      <c r="E97" s="23" t="s">
        <v>10180</v>
      </c>
      <c r="F97" s="24" t="s">
        <v>870</v>
      </c>
      <c r="G97" s="25">
        <v>190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10181</v>
      </c>
    </row>
    <row r="100" spans="1:27" ht="37.5" x14ac:dyDescent="0.25">
      <c r="A100" t="s">
        <v>640</v>
      </c>
      <c r="E100" s="23" t="s">
        <v>5896</v>
      </c>
    </row>
    <row r="101" spans="1:27" x14ac:dyDescent="0.25">
      <c r="A101" t="s">
        <v>631</v>
      </c>
      <c r="B101">
        <v>23</v>
      </c>
      <c r="C101" s="22" t="s">
        <v>7514</v>
      </c>
      <c r="D101" t="s">
        <v>633</v>
      </c>
      <c r="E101" s="23" t="s">
        <v>7515</v>
      </c>
      <c r="F101" s="24" t="s">
        <v>870</v>
      </c>
      <c r="G101" s="25">
        <v>611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10174</v>
      </c>
    </row>
    <row r="104" spans="1:27" ht="50" x14ac:dyDescent="0.25">
      <c r="A104" t="s">
        <v>640</v>
      </c>
      <c r="E104" s="23" t="s">
        <v>6417</v>
      </c>
    </row>
    <row r="105" spans="1:27" x14ac:dyDescent="0.25">
      <c r="A105" t="s">
        <v>631</v>
      </c>
      <c r="B105">
        <v>24</v>
      </c>
      <c r="C105" s="22" t="s">
        <v>7517</v>
      </c>
      <c r="D105" t="s">
        <v>633</v>
      </c>
      <c r="E105" s="23" t="s">
        <v>7518</v>
      </c>
      <c r="F105" s="24" t="s">
        <v>870</v>
      </c>
      <c r="G105" s="25">
        <v>524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10182</v>
      </c>
    </row>
    <row r="108" spans="1:27" ht="50" x14ac:dyDescent="0.25">
      <c r="A108" t="s">
        <v>640</v>
      </c>
      <c r="E108" s="23" t="s">
        <v>6417</v>
      </c>
    </row>
    <row r="109" spans="1:27" x14ac:dyDescent="0.25">
      <c r="A109" t="s">
        <v>631</v>
      </c>
      <c r="B109">
        <v>25</v>
      </c>
      <c r="C109" s="22" t="s">
        <v>7520</v>
      </c>
      <c r="D109" t="s">
        <v>633</v>
      </c>
      <c r="E109" s="23" t="s">
        <v>7521</v>
      </c>
      <c r="F109" s="24" t="s">
        <v>870</v>
      </c>
      <c r="G109" s="25">
        <v>524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10182</v>
      </c>
    </row>
    <row r="112" spans="1:27" ht="137.5" x14ac:dyDescent="0.25">
      <c r="A112" t="s">
        <v>640</v>
      </c>
      <c r="E112" s="23" t="s">
        <v>6424</v>
      </c>
    </row>
    <row r="113" spans="1:27" ht="25" x14ac:dyDescent="0.25">
      <c r="A113" t="s">
        <v>631</v>
      </c>
      <c r="B113">
        <v>26</v>
      </c>
      <c r="C113" s="22" t="s">
        <v>10183</v>
      </c>
      <c r="D113" t="s">
        <v>633</v>
      </c>
      <c r="E113" s="23" t="s">
        <v>10184</v>
      </c>
      <c r="F113" s="24" t="s">
        <v>870</v>
      </c>
      <c r="G113" s="25">
        <v>7284</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10185</v>
      </c>
    </row>
    <row r="116" spans="1:27" ht="137.5" x14ac:dyDescent="0.25">
      <c r="A116" t="s">
        <v>640</v>
      </c>
      <c r="E116" s="23" t="s">
        <v>10186</v>
      </c>
    </row>
    <row r="117" spans="1:27" ht="13" x14ac:dyDescent="0.25">
      <c r="A117" t="s">
        <v>628</v>
      </c>
      <c r="C117" s="18" t="s">
        <v>1966</v>
      </c>
      <c r="E117" s="19" t="s">
        <v>4616</v>
      </c>
      <c r="L117" s="20">
        <f>SUMIFS(L118:L137,A118:A137,"P")</f>
        <v>0</v>
      </c>
      <c r="M117" s="20">
        <f>SUMIFS(M118:M137,A118:A137,"P")</f>
        <v>0</v>
      </c>
      <c r="N117" s="21"/>
    </row>
    <row r="118" spans="1:27" x14ac:dyDescent="0.25">
      <c r="A118" t="s">
        <v>631</v>
      </c>
      <c r="B118">
        <v>27</v>
      </c>
      <c r="C118" s="22" t="s">
        <v>9957</v>
      </c>
      <c r="D118" t="s">
        <v>633</v>
      </c>
      <c r="E118" s="23" t="s">
        <v>9958</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10187</v>
      </c>
    </row>
    <row r="121" spans="1:27" ht="50" x14ac:dyDescent="0.25">
      <c r="A121" t="s">
        <v>640</v>
      </c>
      <c r="E121" s="23" t="s">
        <v>8024</v>
      </c>
    </row>
    <row r="122" spans="1:27" ht="25" x14ac:dyDescent="0.25">
      <c r="A122" t="s">
        <v>631</v>
      </c>
      <c r="B122">
        <v>28</v>
      </c>
      <c r="C122" s="22" t="s">
        <v>10188</v>
      </c>
      <c r="D122" t="s">
        <v>633</v>
      </c>
      <c r="E122" s="23" t="s">
        <v>10189</v>
      </c>
      <c r="F122" s="24" t="s">
        <v>657</v>
      </c>
      <c r="G122" s="25">
        <v>24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10190</v>
      </c>
    </row>
    <row r="125" spans="1:27" ht="25" x14ac:dyDescent="0.25">
      <c r="A125" t="s">
        <v>640</v>
      </c>
      <c r="E125" s="23" t="s">
        <v>10191</v>
      </c>
    </row>
    <row r="126" spans="1:27" x14ac:dyDescent="0.25">
      <c r="A126" t="s">
        <v>631</v>
      </c>
      <c r="B126">
        <v>29</v>
      </c>
      <c r="C126" s="22" t="s">
        <v>10192</v>
      </c>
      <c r="D126" t="s">
        <v>633</v>
      </c>
      <c r="E126" s="23" t="s">
        <v>10193</v>
      </c>
      <c r="F126" s="24" t="s">
        <v>657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10194</v>
      </c>
    </row>
    <row r="129" spans="1:27" ht="25" x14ac:dyDescent="0.25">
      <c r="A129" t="s">
        <v>640</v>
      </c>
      <c r="E129" s="23" t="s">
        <v>10195</v>
      </c>
    </row>
    <row r="130" spans="1:27" ht="25" x14ac:dyDescent="0.25">
      <c r="A130" t="s">
        <v>631</v>
      </c>
      <c r="B130">
        <v>30</v>
      </c>
      <c r="C130" s="22" t="s">
        <v>10196</v>
      </c>
      <c r="D130" t="s">
        <v>633</v>
      </c>
      <c r="E130" s="23" t="s">
        <v>10197</v>
      </c>
      <c r="F130" s="24" t="s">
        <v>870</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10198</v>
      </c>
    </row>
    <row r="133" spans="1:27" ht="262.5" x14ac:dyDescent="0.25">
      <c r="A133" t="s">
        <v>640</v>
      </c>
      <c r="E133" s="23" t="s">
        <v>6349</v>
      </c>
    </row>
    <row r="134" spans="1:27" x14ac:dyDescent="0.25">
      <c r="A134" t="s">
        <v>631</v>
      </c>
      <c r="B134">
        <v>31</v>
      </c>
      <c r="C134" s="22" t="s">
        <v>5970</v>
      </c>
      <c r="D134" t="s">
        <v>633</v>
      </c>
      <c r="E134" s="23" t="s">
        <v>5971</v>
      </c>
      <c r="F134" s="24" t="s">
        <v>870</v>
      </c>
      <c r="G134" s="25">
        <v>70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10198</v>
      </c>
    </row>
    <row r="137" spans="1:27" ht="175" x14ac:dyDescent="0.25">
      <c r="A137" t="s">
        <v>640</v>
      </c>
      <c r="E137" s="23" t="s">
        <v>4901</v>
      </c>
    </row>
    <row r="138" spans="1:27" ht="13" x14ac:dyDescent="0.25">
      <c r="A138" t="s">
        <v>628</v>
      </c>
      <c r="C138" s="18" t="s">
        <v>1801</v>
      </c>
      <c r="E138" s="19" t="s">
        <v>1802</v>
      </c>
      <c r="L138" s="20">
        <f>SUMIFS(L139:L154,A139:A154,"P")</f>
        <v>0</v>
      </c>
      <c r="M138" s="20">
        <f>SUMIFS(M139:M154,A139:A154,"P")</f>
        <v>0</v>
      </c>
      <c r="N138" s="21"/>
    </row>
    <row r="139" spans="1:27" ht="25" x14ac:dyDescent="0.25">
      <c r="A139" t="s">
        <v>631</v>
      </c>
      <c r="B139">
        <v>32</v>
      </c>
      <c r="C139" s="22" t="s">
        <v>1803</v>
      </c>
      <c r="D139" t="s">
        <v>1804</v>
      </c>
      <c r="E139" s="23" t="s">
        <v>1805</v>
      </c>
      <c r="F139" s="24" t="s">
        <v>1806</v>
      </c>
      <c r="G139" s="25">
        <v>92.207999999999998</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10199</v>
      </c>
    </row>
    <row r="142" spans="1:27" ht="187.5" x14ac:dyDescent="0.25">
      <c r="A142" t="s">
        <v>640</v>
      </c>
      <c r="E142" s="23" t="s">
        <v>3746</v>
      </c>
    </row>
    <row r="143" spans="1:27" ht="25" x14ac:dyDescent="0.25">
      <c r="A143" t="s">
        <v>631</v>
      </c>
      <c r="B143">
        <v>33</v>
      </c>
      <c r="C143" s="22" t="s">
        <v>2224</v>
      </c>
      <c r="D143" t="s">
        <v>2225</v>
      </c>
      <c r="E143" s="23" t="s">
        <v>2226</v>
      </c>
      <c r="F143" s="24" t="s">
        <v>1806</v>
      </c>
      <c r="G143" s="25">
        <v>186</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27" ht="13" x14ac:dyDescent="0.3">
      <c r="A145" t="s">
        <v>638</v>
      </c>
      <c r="E145" s="29" t="s">
        <v>10200</v>
      </c>
    </row>
    <row r="146" spans="1:27" ht="187.5" x14ac:dyDescent="0.25">
      <c r="A146" t="s">
        <v>640</v>
      </c>
      <c r="E146" s="23" t="s">
        <v>4127</v>
      </c>
    </row>
    <row r="147" spans="1:27" ht="25" x14ac:dyDescent="0.25">
      <c r="A147" t="s">
        <v>631</v>
      </c>
      <c r="B147">
        <v>34</v>
      </c>
      <c r="C147" s="22" t="s">
        <v>1815</v>
      </c>
      <c r="D147" t="s">
        <v>1816</v>
      </c>
      <c r="E147" s="23" t="s">
        <v>1817</v>
      </c>
      <c r="F147" s="24" t="s">
        <v>1806</v>
      </c>
      <c r="G147" s="25">
        <v>2912.5</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10201</v>
      </c>
    </row>
    <row r="150" spans="1:27" ht="187.5" x14ac:dyDescent="0.25">
      <c r="A150" t="s">
        <v>640</v>
      </c>
      <c r="E150" s="23" t="s">
        <v>4127</v>
      </c>
    </row>
    <row r="151" spans="1:27" ht="25" x14ac:dyDescent="0.25">
      <c r="A151" t="s">
        <v>631</v>
      </c>
      <c r="B151">
        <v>35</v>
      </c>
      <c r="C151" s="22" t="s">
        <v>5344</v>
      </c>
      <c r="D151" t="s">
        <v>5345</v>
      </c>
      <c r="E151" s="23" t="s">
        <v>5346</v>
      </c>
      <c r="F151" s="24" t="s">
        <v>1806</v>
      </c>
      <c r="G151" s="25">
        <v>3557.18</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10202</v>
      </c>
    </row>
    <row r="154" spans="1:27" ht="187.5" x14ac:dyDescent="0.25">
      <c r="A154" t="s">
        <v>640</v>
      </c>
      <c r="E154" s="23" t="s">
        <v>3751</v>
      </c>
    </row>
  </sheetData>
  <sheetProtection algorithmName="SHA-512" hashValue="4MZ6tTrJ++XkKCQvxOU3ITcvlDqytLbQ8lA5UAG9rCauWASmrgTNVO+2omLfaAYKKCWsMSOLMB0xOc+RcT+gpw==" saltValue="a9CnYJi2eHo2wgV2+kTb+vhi5vTpeRA3VDNSkShVgGDPDcYudJfnhmxeEpiVXigLDBBobqOjxCR+uwzfaQ2rg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COUNTIFS(L8:L41,"=0",A8:A41,"P")+COUNTIFS(L8:L41,"",A8:A41,"P")+SUM(Q8:Q41)</f>
        <v>7</v>
      </c>
    </row>
    <row r="8" spans="1:27" ht="13" x14ac:dyDescent="0.25">
      <c r="A8" t="s">
        <v>626</v>
      </c>
      <c r="C8" s="18" t="s">
        <v>10203</v>
      </c>
      <c r="E8" s="19" t="s">
        <v>417</v>
      </c>
      <c r="L8" s="20">
        <f>L9+L18+L23+L32</f>
        <v>0</v>
      </c>
      <c r="M8" s="20">
        <f>M9+M18+M23+M32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10204</v>
      </c>
      <c r="D10" t="s">
        <v>10205</v>
      </c>
      <c r="E10" s="23" t="s">
        <v>10206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5871</v>
      </c>
    </row>
    <row r="13" spans="1:27" x14ac:dyDescent="0.25">
      <c r="A13" t="s">
        <v>640</v>
      </c>
      <c r="E13" s="23" t="s">
        <v>6600</v>
      </c>
    </row>
    <row r="14" spans="1:27" x14ac:dyDescent="0.25">
      <c r="A14" t="s">
        <v>631</v>
      </c>
      <c r="B14">
        <v>2</v>
      </c>
      <c r="C14" s="22" t="s">
        <v>10207</v>
      </c>
      <c r="D14" t="s">
        <v>10205</v>
      </c>
      <c r="E14" s="23" t="s">
        <v>10208</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10209</v>
      </c>
    </row>
    <row r="16" spans="1:27" ht="13" x14ac:dyDescent="0.3">
      <c r="A16" t="s">
        <v>638</v>
      </c>
      <c r="E16" s="29" t="s">
        <v>5871</v>
      </c>
    </row>
    <row r="17" spans="1:27" x14ac:dyDescent="0.25">
      <c r="A17" t="s">
        <v>640</v>
      </c>
      <c r="E17" s="23" t="s">
        <v>2741</v>
      </c>
    </row>
    <row r="18" spans="1:27" ht="13" x14ac:dyDescent="0.25">
      <c r="A18" t="s">
        <v>628</v>
      </c>
      <c r="C18" s="18" t="s">
        <v>3224</v>
      </c>
      <c r="E18" s="19" t="s">
        <v>4802</v>
      </c>
      <c r="L18" s="20">
        <f>SUMIFS(L19:L22,A19:A22,"P")</f>
        <v>0</v>
      </c>
      <c r="M18" s="20">
        <f>SUMIFS(M19:M22,A19:A22,"P")</f>
        <v>0</v>
      </c>
      <c r="N18" s="21"/>
    </row>
    <row r="19" spans="1:27" ht="25" x14ac:dyDescent="0.25">
      <c r="A19" t="s">
        <v>631</v>
      </c>
      <c r="B19">
        <v>3</v>
      </c>
      <c r="C19" s="22" t="s">
        <v>10210</v>
      </c>
      <c r="D19" t="s">
        <v>10205</v>
      </c>
      <c r="E19" s="23" t="s">
        <v>10211</v>
      </c>
      <c r="F19" s="24" t="s">
        <v>773</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5871</v>
      </c>
    </row>
    <row r="22" spans="1:27" x14ac:dyDescent="0.25">
      <c r="A22" t="s">
        <v>640</v>
      </c>
      <c r="E22" s="23" t="s">
        <v>633</v>
      </c>
    </row>
    <row r="23" spans="1:27" ht="13" x14ac:dyDescent="0.25">
      <c r="A23" t="s">
        <v>628</v>
      </c>
      <c r="C23" s="18" t="s">
        <v>891</v>
      </c>
      <c r="E23" s="19" t="s">
        <v>4454</v>
      </c>
      <c r="L23" s="20">
        <f>SUMIFS(L24:L31,A24:A31,"P")</f>
        <v>0</v>
      </c>
      <c r="M23" s="20">
        <f>SUMIFS(M24:M31,A24:A31,"P")</f>
        <v>0</v>
      </c>
      <c r="N23" s="21"/>
    </row>
    <row r="24" spans="1:27" x14ac:dyDescent="0.25">
      <c r="A24" t="s">
        <v>631</v>
      </c>
      <c r="B24">
        <v>4</v>
      </c>
      <c r="C24" s="22" t="s">
        <v>7514</v>
      </c>
      <c r="D24" t="s">
        <v>633</v>
      </c>
      <c r="E24" s="23" t="s">
        <v>7515</v>
      </c>
      <c r="F24" s="24" t="s">
        <v>870</v>
      </c>
      <c r="G24" s="25">
        <v>20000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10212</v>
      </c>
    </row>
    <row r="27" spans="1:27" ht="50" x14ac:dyDescent="0.25">
      <c r="A27" t="s">
        <v>640</v>
      </c>
      <c r="E27" s="23" t="s">
        <v>6417</v>
      </c>
    </row>
    <row r="28" spans="1:27" x14ac:dyDescent="0.25">
      <c r="A28" t="s">
        <v>631</v>
      </c>
      <c r="B28">
        <v>5</v>
      </c>
      <c r="C28" s="22" t="s">
        <v>10213</v>
      </c>
      <c r="D28" t="s">
        <v>633</v>
      </c>
      <c r="E28" s="23" t="s">
        <v>10214</v>
      </c>
      <c r="F28" s="24" t="s">
        <v>874</v>
      </c>
      <c r="G28" s="25">
        <v>3000</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10215</v>
      </c>
    </row>
    <row r="31" spans="1:27" ht="137.5" x14ac:dyDescent="0.25">
      <c r="A31" t="s">
        <v>640</v>
      </c>
      <c r="E31" s="23" t="s">
        <v>6424</v>
      </c>
    </row>
    <row r="32" spans="1:27" ht="13" x14ac:dyDescent="0.25">
      <c r="A32" t="s">
        <v>628</v>
      </c>
      <c r="C32" s="18" t="s">
        <v>1966</v>
      </c>
      <c r="E32" s="19" t="s">
        <v>4616</v>
      </c>
      <c r="L32" s="20">
        <f>SUMIFS(L33:L40,A33:A40,"P")</f>
        <v>0</v>
      </c>
      <c r="M32" s="20">
        <f>SUMIFS(M33:M40,A33:A40,"P")</f>
        <v>0</v>
      </c>
      <c r="N32" s="21"/>
    </row>
    <row r="33" spans="1:27" ht="25" x14ac:dyDescent="0.25">
      <c r="A33" t="s">
        <v>631</v>
      </c>
      <c r="B33">
        <v>6</v>
      </c>
      <c r="C33" s="22" t="s">
        <v>10216</v>
      </c>
      <c r="D33" t="s">
        <v>10205</v>
      </c>
      <c r="E33" s="23" t="s">
        <v>10217</v>
      </c>
      <c r="F33" s="24" t="s">
        <v>773</v>
      </c>
      <c r="G33" s="25">
        <v>1</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13" x14ac:dyDescent="0.3">
      <c r="A35" t="s">
        <v>638</v>
      </c>
      <c r="E35" s="29" t="s">
        <v>5871</v>
      </c>
    </row>
    <row r="36" spans="1:27" x14ac:dyDescent="0.25">
      <c r="A36" t="s">
        <v>640</v>
      </c>
      <c r="E36" s="23" t="s">
        <v>633</v>
      </c>
    </row>
    <row r="37" spans="1:27" x14ac:dyDescent="0.25">
      <c r="A37" t="s">
        <v>631</v>
      </c>
      <c r="B37">
        <v>7</v>
      </c>
      <c r="C37" s="22" t="s">
        <v>1873</v>
      </c>
      <c r="D37" t="s">
        <v>10205</v>
      </c>
      <c r="E37" s="23" t="s">
        <v>10218</v>
      </c>
      <c r="F37" s="24" t="s">
        <v>773</v>
      </c>
      <c r="G37" s="25">
        <v>1</v>
      </c>
      <c r="H37" s="24">
        <v>0</v>
      </c>
      <c r="I37" s="26">
        <f>ROUND(G37*H37,P4)</f>
        <v>0</v>
      </c>
      <c r="L37" s="27">
        <v>0</v>
      </c>
      <c r="M37" s="20">
        <f>ROUND(G37*L37,P4)</f>
        <v>0</v>
      </c>
      <c r="N37" s="21" t="s">
        <v>633</v>
      </c>
      <c r="O37" s="28">
        <f>M37*AA37</f>
        <v>0</v>
      </c>
      <c r="P37">
        <v>3</v>
      </c>
      <c r="AA37">
        <f>IF(P37=1,$O$3,IF(P37=2,$O$4,$O$5))</f>
        <v>0.21</v>
      </c>
    </row>
    <row r="38" spans="1:27" x14ac:dyDescent="0.25">
      <c r="A38" t="s">
        <v>637</v>
      </c>
      <c r="E38" s="23" t="s">
        <v>633</v>
      </c>
    </row>
    <row r="39" spans="1:27" ht="13" x14ac:dyDescent="0.3">
      <c r="A39" t="s">
        <v>638</v>
      </c>
      <c r="E39" s="29" t="s">
        <v>5871</v>
      </c>
    </row>
    <row r="40" spans="1:27" x14ac:dyDescent="0.25">
      <c r="A40" t="s">
        <v>640</v>
      </c>
      <c r="E40" s="23" t="s">
        <v>633</v>
      </c>
    </row>
  </sheetData>
  <sheetProtection algorithmName="SHA-512" hashValue="trlgDgkZcI7Mol3JNbefskypVMXxF5E9H2vnnb4FUf+F7jvck7zSsr4Qtv1chgoqufMqdBVlOoApGzKiYXnNEw==" saltValue="4keStozhOfsD1fbMsykRm1B/0MiQiwGi8IrZVcz1iflKnegqfjSl7g7IxnA/F4Tm2Lgm3Rg8vuwU5o05DtuL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2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COUNTIFS(L8:L202,"=0",A8:A202,"P")+COUNTIFS(L8:L202,"",A8:A202,"P")+SUM(Q8:Q202)</f>
        <v>47</v>
      </c>
    </row>
    <row r="8" spans="1:27" ht="13" x14ac:dyDescent="0.25">
      <c r="A8" t="s">
        <v>626</v>
      </c>
      <c r="C8" s="18" t="s">
        <v>10219</v>
      </c>
      <c r="E8" s="19" t="s">
        <v>419</v>
      </c>
      <c r="L8" s="20">
        <f>L9+L98+L107+L140+L181</f>
        <v>0</v>
      </c>
      <c r="M8" s="20">
        <f>M9+M98+M107+M140+M181</f>
        <v>0</v>
      </c>
      <c r="N8" s="21"/>
    </row>
    <row r="9" spans="1:27" ht="13" x14ac:dyDescent="0.25">
      <c r="A9" t="s">
        <v>628</v>
      </c>
      <c r="C9" s="18" t="s">
        <v>866</v>
      </c>
      <c r="E9" s="19" t="s">
        <v>1466</v>
      </c>
      <c r="L9" s="20">
        <f>SUMIFS(L10:L97,A10:A97,"P")</f>
        <v>0</v>
      </c>
      <c r="M9" s="20">
        <f>SUMIFS(M10:M97,A10:A97,"P")</f>
        <v>0</v>
      </c>
      <c r="N9" s="21"/>
    </row>
    <row r="10" spans="1:27" ht="25" x14ac:dyDescent="0.25">
      <c r="A10" t="s">
        <v>631</v>
      </c>
      <c r="B10">
        <v>1</v>
      </c>
      <c r="C10" s="22" t="s">
        <v>6458</v>
      </c>
      <c r="D10" t="s">
        <v>633</v>
      </c>
      <c r="E10" s="23" t="s">
        <v>7495</v>
      </c>
      <c r="F10" s="24" t="s">
        <v>874</v>
      </c>
      <c r="G10" s="25">
        <v>14.1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10220</v>
      </c>
    </row>
    <row r="13" spans="1:27" ht="62.5" x14ac:dyDescent="0.25">
      <c r="A13" t="s">
        <v>640</v>
      </c>
      <c r="E13" s="23" t="s">
        <v>7494</v>
      </c>
    </row>
    <row r="14" spans="1:27" ht="25" x14ac:dyDescent="0.25">
      <c r="A14" t="s">
        <v>631</v>
      </c>
      <c r="B14">
        <v>2</v>
      </c>
      <c r="C14" s="22" t="s">
        <v>10221</v>
      </c>
      <c r="D14" t="s">
        <v>633</v>
      </c>
      <c r="E14" s="23" t="s">
        <v>10222</v>
      </c>
      <c r="F14" s="24" t="s">
        <v>874</v>
      </c>
      <c r="G14" s="25">
        <v>7.05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10223</v>
      </c>
    </row>
    <row r="17" spans="1:27" ht="62.5" x14ac:dyDescent="0.25">
      <c r="A17" t="s">
        <v>640</v>
      </c>
      <c r="E17" s="23" t="s">
        <v>7494</v>
      </c>
    </row>
    <row r="18" spans="1:27" x14ac:dyDescent="0.25">
      <c r="A18" t="s">
        <v>631</v>
      </c>
      <c r="B18">
        <v>3</v>
      </c>
      <c r="C18" s="22" t="s">
        <v>7497</v>
      </c>
      <c r="D18" t="s">
        <v>633</v>
      </c>
      <c r="E18" s="23" t="s">
        <v>10143</v>
      </c>
      <c r="F18" s="24" t="s">
        <v>874</v>
      </c>
      <c r="G18" s="25">
        <v>1043.0999999999999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10144</v>
      </c>
    </row>
    <row r="20" spans="1:27" ht="26" x14ac:dyDescent="0.3">
      <c r="A20" t="s">
        <v>638</v>
      </c>
      <c r="E20" s="29" t="s">
        <v>10224</v>
      </c>
    </row>
    <row r="21" spans="1:27" ht="37.5" x14ac:dyDescent="0.25">
      <c r="A21" t="s">
        <v>640</v>
      </c>
      <c r="E21" s="23" t="s">
        <v>4736</v>
      </c>
    </row>
    <row r="22" spans="1:27" x14ac:dyDescent="0.25">
      <c r="A22" t="s">
        <v>631</v>
      </c>
      <c r="B22">
        <v>4</v>
      </c>
      <c r="C22" s="22" t="s">
        <v>5505</v>
      </c>
      <c r="D22" t="s">
        <v>633</v>
      </c>
      <c r="E22" s="23" t="s">
        <v>5506</v>
      </c>
      <c r="F22" s="24" t="s">
        <v>874</v>
      </c>
      <c r="G22" s="25">
        <v>1043.0999999999999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10225</v>
      </c>
    </row>
    <row r="25" spans="1:27" x14ac:dyDescent="0.25">
      <c r="A25" t="s">
        <v>640</v>
      </c>
      <c r="E25" s="23" t="s">
        <v>5508</v>
      </c>
    </row>
    <row r="26" spans="1:27" x14ac:dyDescent="0.25">
      <c r="A26" t="s">
        <v>631</v>
      </c>
      <c r="B26">
        <v>5</v>
      </c>
      <c r="C26" s="22" t="s">
        <v>10226</v>
      </c>
      <c r="D26" t="s">
        <v>633</v>
      </c>
      <c r="E26" s="23" t="s">
        <v>10227</v>
      </c>
      <c r="F26" s="24" t="s">
        <v>874</v>
      </c>
      <c r="G26" s="25">
        <v>158.875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10156</v>
      </c>
    </row>
    <row r="28" spans="1:27" ht="13" x14ac:dyDescent="0.3">
      <c r="A28" t="s">
        <v>638</v>
      </c>
      <c r="E28" s="29" t="s">
        <v>10228</v>
      </c>
    </row>
    <row r="29" spans="1:27" ht="362.5" x14ac:dyDescent="0.25">
      <c r="A29" t="s">
        <v>640</v>
      </c>
      <c r="E29" s="23" t="s">
        <v>7505</v>
      </c>
    </row>
    <row r="30" spans="1:27" x14ac:dyDescent="0.25">
      <c r="A30" t="s">
        <v>631</v>
      </c>
      <c r="B30">
        <v>6</v>
      </c>
      <c r="C30" s="22" t="s">
        <v>10147</v>
      </c>
      <c r="D30" t="s">
        <v>633</v>
      </c>
      <c r="E30" s="23" t="s">
        <v>10148</v>
      </c>
      <c r="F30" s="24" t="s">
        <v>874</v>
      </c>
      <c r="G30" s="25">
        <v>1569.4</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39" x14ac:dyDescent="0.3">
      <c r="A32" t="s">
        <v>638</v>
      </c>
      <c r="E32" s="29" t="s">
        <v>10230</v>
      </c>
    </row>
    <row r="33" spans="1:27" ht="362.5" x14ac:dyDescent="0.25">
      <c r="A33" t="s">
        <v>640</v>
      </c>
      <c r="E33" s="23" t="s">
        <v>7505</v>
      </c>
    </row>
    <row r="34" spans="1:27" x14ac:dyDescent="0.25">
      <c r="A34" t="s">
        <v>631</v>
      </c>
      <c r="B34">
        <v>7</v>
      </c>
      <c r="C34" s="22" t="s">
        <v>5509</v>
      </c>
      <c r="D34" t="s">
        <v>633</v>
      </c>
      <c r="E34" s="23" t="s">
        <v>5510</v>
      </c>
      <c r="F34" s="24" t="s">
        <v>874</v>
      </c>
      <c r="G34" s="25">
        <v>92.5</v>
      </c>
      <c r="H34" s="24">
        <v>0</v>
      </c>
      <c r="I34" s="26">
        <f>ROUND(G34*H34,P4)</f>
        <v>0</v>
      </c>
      <c r="L34" s="27">
        <v>0</v>
      </c>
      <c r="M34" s="20">
        <f>ROUND(G34*L34,P4)</f>
        <v>0</v>
      </c>
      <c r="N34" s="21" t="s">
        <v>636</v>
      </c>
      <c r="O34" s="28">
        <f>M34*AA34</f>
        <v>0</v>
      </c>
      <c r="P34">
        <v>3</v>
      </c>
      <c r="AA34">
        <f>IF(P34=1,$O$3,IF(P34=2,$O$4,$O$5))</f>
        <v>0.21</v>
      </c>
    </row>
    <row r="35" spans="1:27" x14ac:dyDescent="0.25">
      <c r="A35" t="s">
        <v>637</v>
      </c>
      <c r="E35" s="23" t="s">
        <v>10231</v>
      </c>
    </row>
    <row r="36" spans="1:27" ht="13" x14ac:dyDescent="0.3">
      <c r="A36" t="s">
        <v>638</v>
      </c>
      <c r="E36" s="29" t="s">
        <v>10232</v>
      </c>
    </row>
    <row r="37" spans="1:27" ht="362.5" x14ac:dyDescent="0.25">
      <c r="A37" t="s">
        <v>640</v>
      </c>
      <c r="E37" s="23" t="s">
        <v>5512</v>
      </c>
    </row>
    <row r="38" spans="1:27" x14ac:dyDescent="0.25">
      <c r="A38" t="s">
        <v>631</v>
      </c>
      <c r="B38">
        <v>8</v>
      </c>
      <c r="C38" s="22" t="s">
        <v>5798</v>
      </c>
      <c r="D38" t="s">
        <v>633</v>
      </c>
      <c r="E38" s="23" t="s">
        <v>10233</v>
      </c>
      <c r="F38" s="24" t="s">
        <v>874</v>
      </c>
      <c r="G38" s="25">
        <v>158.875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10228</v>
      </c>
    </row>
    <row r="41" spans="1:27" ht="300" x14ac:dyDescent="0.25">
      <c r="A41" t="s">
        <v>640</v>
      </c>
      <c r="E41" s="23" t="s">
        <v>7507</v>
      </c>
    </row>
    <row r="42" spans="1:27" x14ac:dyDescent="0.25">
      <c r="A42" t="s">
        <v>631</v>
      </c>
      <c r="B42">
        <v>9</v>
      </c>
      <c r="C42" s="22" t="s">
        <v>6825</v>
      </c>
      <c r="D42" t="s">
        <v>633</v>
      </c>
      <c r="E42" s="23" t="s">
        <v>7506</v>
      </c>
      <c r="F42" s="24" t="s">
        <v>874</v>
      </c>
      <c r="G42" s="25">
        <v>961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10234</v>
      </c>
    </row>
    <row r="45" spans="1:27" ht="300" x14ac:dyDescent="0.25">
      <c r="A45" t="s">
        <v>640</v>
      </c>
      <c r="E45" s="23" t="s">
        <v>7507</v>
      </c>
    </row>
    <row r="46" spans="1:27" x14ac:dyDescent="0.25">
      <c r="A46" t="s">
        <v>631</v>
      </c>
      <c r="B46">
        <v>10</v>
      </c>
      <c r="C46" s="22" t="s">
        <v>1477</v>
      </c>
      <c r="D46" t="s">
        <v>633</v>
      </c>
      <c r="E46" s="23" t="s">
        <v>1478</v>
      </c>
      <c r="F46" s="24" t="s">
        <v>874</v>
      </c>
      <c r="G46" s="25">
        <v>70.125</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10149</v>
      </c>
    </row>
    <row r="48" spans="1:27" ht="13" x14ac:dyDescent="0.3">
      <c r="A48" t="s">
        <v>638</v>
      </c>
      <c r="E48" s="29" t="s">
        <v>10235</v>
      </c>
    </row>
    <row r="49" spans="1:27" ht="312.5" x14ac:dyDescent="0.25">
      <c r="A49" t="s">
        <v>640</v>
      </c>
      <c r="E49" s="23" t="s">
        <v>6946</v>
      </c>
    </row>
    <row r="50" spans="1:27" x14ac:dyDescent="0.25">
      <c r="A50" t="s">
        <v>631</v>
      </c>
      <c r="B50">
        <v>11</v>
      </c>
      <c r="C50" s="22" t="s">
        <v>6980</v>
      </c>
      <c r="D50" t="s">
        <v>633</v>
      </c>
      <c r="E50" s="23" t="s">
        <v>6981</v>
      </c>
      <c r="F50" s="24" t="s">
        <v>874</v>
      </c>
      <c r="G50" s="25">
        <v>130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10236</v>
      </c>
    </row>
    <row r="53" spans="1:27" ht="262.5" x14ac:dyDescent="0.25">
      <c r="A53" t="s">
        <v>640</v>
      </c>
      <c r="E53" s="23" t="s">
        <v>4761</v>
      </c>
    </row>
    <row r="54" spans="1:27" x14ac:dyDescent="0.25">
      <c r="A54" t="s">
        <v>631</v>
      </c>
      <c r="B54">
        <v>12</v>
      </c>
      <c r="C54" s="22" t="s">
        <v>4702</v>
      </c>
      <c r="D54" t="s">
        <v>633</v>
      </c>
      <c r="E54" s="23" t="s">
        <v>4703</v>
      </c>
      <c r="F54" s="24" t="s">
        <v>874</v>
      </c>
      <c r="G54" s="25">
        <v>2771.375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7508</v>
      </c>
    </row>
    <row r="56" spans="1:27" ht="52" x14ac:dyDescent="0.3">
      <c r="A56" t="s">
        <v>638</v>
      </c>
      <c r="E56" s="29" t="s">
        <v>10237</v>
      </c>
    </row>
    <row r="57" spans="1:27" ht="187.5" x14ac:dyDescent="0.25">
      <c r="A57" t="s">
        <v>640</v>
      </c>
      <c r="E57" s="23" t="s">
        <v>4705</v>
      </c>
    </row>
    <row r="58" spans="1:27" ht="25" x14ac:dyDescent="0.25">
      <c r="A58" t="s">
        <v>631</v>
      </c>
      <c r="B58">
        <v>13</v>
      </c>
      <c r="C58" s="22" t="s">
        <v>10238</v>
      </c>
      <c r="D58" t="s">
        <v>633</v>
      </c>
      <c r="E58" s="23" t="s">
        <v>10239</v>
      </c>
      <c r="F58" s="24" t="s">
        <v>874</v>
      </c>
      <c r="G58" s="25">
        <v>803.4</v>
      </c>
      <c r="H58" s="24">
        <v>0</v>
      </c>
      <c r="I58" s="26">
        <f>ROUND(G58*H58,P4)</f>
        <v>0</v>
      </c>
      <c r="L58" s="27">
        <v>0</v>
      </c>
      <c r="M58" s="20">
        <f>ROUND(G58*L58,P4)</f>
        <v>0</v>
      </c>
      <c r="N58" s="21" t="s">
        <v>636</v>
      </c>
      <c r="O58" s="28">
        <f>M58*AA58</f>
        <v>0</v>
      </c>
      <c r="P58">
        <v>3</v>
      </c>
      <c r="AA58">
        <f>IF(P58=1,$O$3,IF(P58=2,$O$4,$O$5))</f>
        <v>0.21</v>
      </c>
    </row>
    <row r="59" spans="1:27" x14ac:dyDescent="0.25">
      <c r="A59" t="s">
        <v>637</v>
      </c>
      <c r="E59" s="23" t="s">
        <v>10240</v>
      </c>
    </row>
    <row r="60" spans="1:27" ht="13" x14ac:dyDescent="0.3">
      <c r="A60" t="s">
        <v>638</v>
      </c>
      <c r="E60" s="29" t="s">
        <v>10241</v>
      </c>
    </row>
    <row r="61" spans="1:27" ht="262.5" x14ac:dyDescent="0.25">
      <c r="A61" t="s">
        <v>640</v>
      </c>
      <c r="E61" s="23" t="s">
        <v>4761</v>
      </c>
    </row>
    <row r="62" spans="1:27" x14ac:dyDescent="0.25">
      <c r="A62" t="s">
        <v>631</v>
      </c>
      <c r="B62">
        <v>14</v>
      </c>
      <c r="C62" s="22" t="s">
        <v>10242</v>
      </c>
      <c r="D62" t="s">
        <v>633</v>
      </c>
      <c r="E62" s="23" t="s">
        <v>10243</v>
      </c>
      <c r="F62" s="24" t="s">
        <v>874</v>
      </c>
      <c r="G62" s="25">
        <v>28.05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10244</v>
      </c>
    </row>
    <row r="65" spans="1:27" ht="275" x14ac:dyDescent="0.25">
      <c r="A65" t="s">
        <v>640</v>
      </c>
      <c r="E65" s="23" t="s">
        <v>6615</v>
      </c>
    </row>
    <row r="66" spans="1:27" x14ac:dyDescent="0.25">
      <c r="A66" t="s">
        <v>631</v>
      </c>
      <c r="B66">
        <v>15</v>
      </c>
      <c r="C66" s="22" t="s">
        <v>10159</v>
      </c>
      <c r="D66" t="s">
        <v>633</v>
      </c>
      <c r="E66" s="23" t="s">
        <v>10160</v>
      </c>
      <c r="F66" s="24" t="s">
        <v>870</v>
      </c>
      <c r="G66" s="25">
        <v>100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10245</v>
      </c>
    </row>
    <row r="69" spans="1:27" ht="37.5" x14ac:dyDescent="0.25">
      <c r="A69" t="s">
        <v>640</v>
      </c>
      <c r="E69" s="23" t="s">
        <v>10162</v>
      </c>
    </row>
    <row r="70" spans="1:27" x14ac:dyDescent="0.25">
      <c r="A70" t="s">
        <v>631</v>
      </c>
      <c r="B70">
        <v>16</v>
      </c>
      <c r="C70" s="22" t="s">
        <v>4053</v>
      </c>
      <c r="D70" t="s">
        <v>633</v>
      </c>
      <c r="E70" s="23" t="s">
        <v>4054</v>
      </c>
      <c r="F70" s="24" t="s">
        <v>870</v>
      </c>
      <c r="G70" s="25">
        <v>2678</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10246</v>
      </c>
    </row>
    <row r="73" spans="1:27" ht="25" x14ac:dyDescent="0.25">
      <c r="A73" t="s">
        <v>640</v>
      </c>
      <c r="E73" s="23" t="s">
        <v>4717</v>
      </c>
    </row>
    <row r="74" spans="1:27" x14ac:dyDescent="0.25">
      <c r="A74" t="s">
        <v>631</v>
      </c>
      <c r="B74">
        <v>17</v>
      </c>
      <c r="C74" s="22" t="s">
        <v>4718</v>
      </c>
      <c r="D74" t="s">
        <v>633</v>
      </c>
      <c r="E74" s="23" t="s">
        <v>4719</v>
      </c>
      <c r="F74" s="24" t="s">
        <v>870</v>
      </c>
      <c r="G74" s="25">
        <v>1138.33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10247</v>
      </c>
    </row>
    <row r="77" spans="1:27" ht="37.5" x14ac:dyDescent="0.25">
      <c r="A77" t="s">
        <v>640</v>
      </c>
      <c r="E77" s="23" t="s">
        <v>4721</v>
      </c>
    </row>
    <row r="78" spans="1:27" x14ac:dyDescent="0.25">
      <c r="A78" t="s">
        <v>631</v>
      </c>
      <c r="B78">
        <v>18</v>
      </c>
      <c r="C78" s="22" t="s">
        <v>10248</v>
      </c>
      <c r="D78" t="s">
        <v>633</v>
      </c>
      <c r="E78" s="23" t="s">
        <v>10249</v>
      </c>
      <c r="F78" s="24" t="s">
        <v>870</v>
      </c>
      <c r="G78" s="25">
        <v>100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10250</v>
      </c>
    </row>
    <row r="81" spans="1:27" ht="37.5" x14ac:dyDescent="0.25">
      <c r="A81" t="s">
        <v>640</v>
      </c>
      <c r="E81" s="23" t="s">
        <v>6390</v>
      </c>
    </row>
    <row r="82" spans="1:27" x14ac:dyDescent="0.25">
      <c r="A82" t="s">
        <v>631</v>
      </c>
      <c r="B82">
        <v>19</v>
      </c>
      <c r="C82" s="22" t="s">
        <v>4722</v>
      </c>
      <c r="D82" t="s">
        <v>633</v>
      </c>
      <c r="E82" s="23" t="s">
        <v>4723</v>
      </c>
      <c r="F82" s="24" t="s">
        <v>870</v>
      </c>
      <c r="G82" s="25">
        <v>1238.33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10251</v>
      </c>
    </row>
    <row r="85" spans="1:27" ht="25" x14ac:dyDescent="0.25">
      <c r="A85" t="s">
        <v>640</v>
      </c>
      <c r="E85" s="23" t="s">
        <v>4724</v>
      </c>
    </row>
    <row r="86" spans="1:27" x14ac:dyDescent="0.25">
      <c r="A86" t="s">
        <v>631</v>
      </c>
      <c r="B86">
        <v>20</v>
      </c>
      <c r="C86" s="22" t="s">
        <v>4725</v>
      </c>
      <c r="D86" t="s">
        <v>633</v>
      </c>
      <c r="E86" s="23" t="s">
        <v>4726</v>
      </c>
      <c r="F86" s="24" t="s">
        <v>870</v>
      </c>
      <c r="G86" s="25">
        <v>1238.33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10252</v>
      </c>
    </row>
    <row r="89" spans="1:27" ht="37.5" x14ac:dyDescent="0.25">
      <c r="A89" t="s">
        <v>640</v>
      </c>
      <c r="E89" s="23" t="s">
        <v>4727</v>
      </c>
    </row>
    <row r="90" spans="1:27" x14ac:dyDescent="0.25">
      <c r="A90" t="s">
        <v>631</v>
      </c>
      <c r="B90">
        <v>21</v>
      </c>
      <c r="C90" s="22" t="s">
        <v>10166</v>
      </c>
      <c r="D90" t="s">
        <v>633</v>
      </c>
      <c r="E90" s="23" t="s">
        <v>10167</v>
      </c>
      <c r="F90" s="24" t="s">
        <v>870</v>
      </c>
      <c r="G90" s="25">
        <v>100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10245</v>
      </c>
    </row>
    <row r="93" spans="1:27" ht="37.5" x14ac:dyDescent="0.25">
      <c r="A93" t="s">
        <v>640</v>
      </c>
      <c r="E93" s="23" t="s">
        <v>4731</v>
      </c>
    </row>
    <row r="94" spans="1:27" x14ac:dyDescent="0.25">
      <c r="A94" t="s">
        <v>631</v>
      </c>
      <c r="B94">
        <v>22</v>
      </c>
      <c r="C94" s="22" t="s">
        <v>6255</v>
      </c>
      <c r="D94" t="s">
        <v>633</v>
      </c>
      <c r="E94" s="23" t="s">
        <v>4767</v>
      </c>
      <c r="F94" s="24" t="s">
        <v>874</v>
      </c>
      <c r="G94" s="25">
        <v>1043.0999999999999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10225</v>
      </c>
    </row>
    <row r="97" spans="1:27" ht="50" x14ac:dyDescent="0.25">
      <c r="A97" t="s">
        <v>640</v>
      </c>
      <c r="E97" s="23" t="s">
        <v>4770</v>
      </c>
    </row>
    <row r="98" spans="1:27" ht="13" x14ac:dyDescent="0.25">
      <c r="A98" t="s">
        <v>628</v>
      </c>
      <c r="C98" s="18" t="s">
        <v>3232</v>
      </c>
      <c r="E98" s="19" t="s">
        <v>4807</v>
      </c>
      <c r="L98" s="20">
        <f>SUMIFS(L99:L106,A99:A106,"P")</f>
        <v>0</v>
      </c>
      <c r="M98" s="20">
        <f>SUMIFS(M99:M106,A99:A106,"P")</f>
        <v>0</v>
      </c>
      <c r="N98" s="21"/>
    </row>
    <row r="99" spans="1:27" x14ac:dyDescent="0.25">
      <c r="A99" t="s">
        <v>631</v>
      </c>
      <c r="B99">
        <v>23</v>
      </c>
      <c r="C99" s="22" t="s">
        <v>10253</v>
      </c>
      <c r="D99" t="s">
        <v>633</v>
      </c>
      <c r="E99" s="23" t="s">
        <v>10254</v>
      </c>
      <c r="F99" s="24" t="s">
        <v>874</v>
      </c>
      <c r="G99" s="25">
        <v>18.399999999999999</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10255</v>
      </c>
    </row>
    <row r="102" spans="1:27" ht="37.5" x14ac:dyDescent="0.25">
      <c r="A102" t="s">
        <v>640</v>
      </c>
      <c r="E102" s="23" t="s">
        <v>6295</v>
      </c>
    </row>
    <row r="103" spans="1:27" x14ac:dyDescent="0.25">
      <c r="A103" t="s">
        <v>631</v>
      </c>
      <c r="B103">
        <v>24</v>
      </c>
      <c r="C103" s="22" t="s">
        <v>4830</v>
      </c>
      <c r="D103" t="s">
        <v>633</v>
      </c>
      <c r="E103" s="23" t="s">
        <v>4831</v>
      </c>
      <c r="F103" s="24" t="s">
        <v>874</v>
      </c>
      <c r="G103" s="25">
        <v>27.6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10256</v>
      </c>
    </row>
    <row r="106" spans="1:27" ht="100" x14ac:dyDescent="0.25">
      <c r="A106" t="s">
        <v>640</v>
      </c>
      <c r="E106" s="23" t="s">
        <v>4833</v>
      </c>
    </row>
    <row r="107" spans="1:27" ht="13" x14ac:dyDescent="0.25">
      <c r="A107" t="s">
        <v>628</v>
      </c>
      <c r="C107" s="18" t="s">
        <v>891</v>
      </c>
      <c r="E107" s="19" t="s">
        <v>4454</v>
      </c>
      <c r="L107" s="20">
        <f>SUMIFS(L108:L139,A108:A139,"P")</f>
        <v>0</v>
      </c>
      <c r="M107" s="20">
        <f>SUMIFS(M108:M139,A108:A139,"P")</f>
        <v>0</v>
      </c>
      <c r="N107" s="21"/>
    </row>
    <row r="108" spans="1:27" x14ac:dyDescent="0.25">
      <c r="A108" t="s">
        <v>631</v>
      </c>
      <c r="B108">
        <v>25</v>
      </c>
      <c r="C108" s="22" t="s">
        <v>10257</v>
      </c>
      <c r="D108" t="s">
        <v>633</v>
      </c>
      <c r="E108" s="23" t="s">
        <v>10258</v>
      </c>
      <c r="F108" s="24" t="s">
        <v>870</v>
      </c>
      <c r="G108" s="25">
        <v>38.700000000000003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10259</v>
      </c>
    </row>
    <row r="110" spans="1:27" ht="13" x14ac:dyDescent="0.3">
      <c r="A110" t="s">
        <v>638</v>
      </c>
      <c r="E110" s="29" t="s">
        <v>10260</v>
      </c>
    </row>
    <row r="111" spans="1:27" ht="125" x14ac:dyDescent="0.25">
      <c r="A111" t="s">
        <v>640</v>
      </c>
      <c r="E111" s="23" t="s">
        <v>4852</v>
      </c>
    </row>
    <row r="112" spans="1:27" x14ac:dyDescent="0.25">
      <c r="A112" t="s">
        <v>631</v>
      </c>
      <c r="B112">
        <v>26</v>
      </c>
      <c r="C112" s="22" t="s">
        <v>10261</v>
      </c>
      <c r="D112" t="s">
        <v>633</v>
      </c>
      <c r="E112" s="23" t="s">
        <v>10262</v>
      </c>
      <c r="F112" s="24" t="s">
        <v>870</v>
      </c>
      <c r="G112" s="25">
        <v>2052.75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10263</v>
      </c>
    </row>
    <row r="115" spans="1:27" ht="125" x14ac:dyDescent="0.25">
      <c r="A115" t="s">
        <v>640</v>
      </c>
      <c r="E115" s="23" t="s">
        <v>4852</v>
      </c>
    </row>
    <row r="116" spans="1:27" x14ac:dyDescent="0.25">
      <c r="A116" t="s">
        <v>631</v>
      </c>
      <c r="B116">
        <v>27</v>
      </c>
      <c r="C116" s="22" t="s">
        <v>6470</v>
      </c>
      <c r="D116" t="s">
        <v>633</v>
      </c>
      <c r="E116" s="23" t="s">
        <v>6471</v>
      </c>
      <c r="F116" s="24" t="s">
        <v>870</v>
      </c>
      <c r="G116" s="25">
        <v>2580.6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10264</v>
      </c>
    </row>
    <row r="119" spans="1:27" ht="50" x14ac:dyDescent="0.25">
      <c r="A119" t="s">
        <v>640</v>
      </c>
      <c r="E119" s="23" t="s">
        <v>6306</v>
      </c>
    </row>
    <row r="120" spans="1:27" x14ac:dyDescent="0.25">
      <c r="A120" t="s">
        <v>631</v>
      </c>
      <c r="B120">
        <v>28</v>
      </c>
      <c r="C120" s="22" t="s">
        <v>6307</v>
      </c>
      <c r="D120" t="s">
        <v>633</v>
      </c>
      <c r="E120" s="23" t="s">
        <v>6308</v>
      </c>
      <c r="F120" s="24" t="s">
        <v>870</v>
      </c>
      <c r="G120" s="25">
        <v>540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10265</v>
      </c>
    </row>
    <row r="122" spans="1:27" ht="13" x14ac:dyDescent="0.3">
      <c r="A122" t="s">
        <v>638</v>
      </c>
      <c r="E122" s="29" t="s">
        <v>10266</v>
      </c>
    </row>
    <row r="123" spans="1:27" ht="50" x14ac:dyDescent="0.25">
      <c r="A123" t="s">
        <v>640</v>
      </c>
      <c r="E123" s="23" t="s">
        <v>6306</v>
      </c>
    </row>
    <row r="124" spans="1:27" x14ac:dyDescent="0.25">
      <c r="A124" t="s">
        <v>631</v>
      </c>
      <c r="B124">
        <v>29</v>
      </c>
      <c r="C124" s="22" t="s">
        <v>10267</v>
      </c>
      <c r="D124" t="s">
        <v>633</v>
      </c>
      <c r="E124" s="23" t="s">
        <v>10268</v>
      </c>
      <c r="F124" s="24" t="s">
        <v>870</v>
      </c>
      <c r="G124" s="25">
        <v>217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10269</v>
      </c>
    </row>
    <row r="127" spans="1:27" ht="37.5" x14ac:dyDescent="0.25">
      <c r="A127" t="s">
        <v>640</v>
      </c>
      <c r="E127" s="23" t="s">
        <v>5896</v>
      </c>
    </row>
    <row r="128" spans="1:27" x14ac:dyDescent="0.25">
      <c r="A128" t="s">
        <v>631</v>
      </c>
      <c r="B128">
        <v>30</v>
      </c>
      <c r="C128" s="22" t="s">
        <v>7517</v>
      </c>
      <c r="D128" t="s">
        <v>633</v>
      </c>
      <c r="E128" s="23" t="s">
        <v>7518</v>
      </c>
      <c r="F128" s="24" t="s">
        <v>870</v>
      </c>
      <c r="G128" s="25">
        <v>1955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10270</v>
      </c>
    </row>
    <row r="131" spans="1:27" ht="50" x14ac:dyDescent="0.25">
      <c r="A131" t="s">
        <v>640</v>
      </c>
      <c r="E131" s="23" t="s">
        <v>6417</v>
      </c>
    </row>
    <row r="132" spans="1:27" x14ac:dyDescent="0.25">
      <c r="A132" t="s">
        <v>631</v>
      </c>
      <c r="B132">
        <v>31</v>
      </c>
      <c r="C132" s="22" t="s">
        <v>10271</v>
      </c>
      <c r="D132" t="s">
        <v>633</v>
      </c>
      <c r="E132" s="23" t="s">
        <v>10272</v>
      </c>
      <c r="F132" s="24" t="s">
        <v>870</v>
      </c>
      <c r="G132" s="25">
        <v>1955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10273</v>
      </c>
    </row>
    <row r="135" spans="1:27" ht="137.5" x14ac:dyDescent="0.25">
      <c r="A135" t="s">
        <v>640</v>
      </c>
      <c r="E135" s="23" t="s">
        <v>6424</v>
      </c>
    </row>
    <row r="136" spans="1:27" x14ac:dyDescent="0.25">
      <c r="A136" t="s">
        <v>631</v>
      </c>
      <c r="B136">
        <v>32</v>
      </c>
      <c r="C136" s="22" t="s">
        <v>10274</v>
      </c>
      <c r="D136" t="s">
        <v>633</v>
      </c>
      <c r="E136" s="23" t="s">
        <v>10275</v>
      </c>
      <c r="F136" s="24" t="s">
        <v>870</v>
      </c>
      <c r="G136" s="25">
        <v>18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10276</v>
      </c>
    </row>
    <row r="138" spans="1:27" ht="13" x14ac:dyDescent="0.3">
      <c r="A138" t="s">
        <v>638</v>
      </c>
      <c r="E138" s="29" t="s">
        <v>10277</v>
      </c>
    </row>
    <row r="139" spans="1:27" ht="150" x14ac:dyDescent="0.25">
      <c r="A139" t="s">
        <v>640</v>
      </c>
      <c r="E139" s="23" t="s">
        <v>10278</v>
      </c>
    </row>
    <row r="140" spans="1:27" ht="13" x14ac:dyDescent="0.25">
      <c r="A140" t="s">
        <v>628</v>
      </c>
      <c r="C140" s="18" t="s">
        <v>1966</v>
      </c>
      <c r="E140" s="19" t="s">
        <v>4616</v>
      </c>
      <c r="L140" s="20">
        <f>SUMIFS(L141:L180,A141:A180,"P")</f>
        <v>0</v>
      </c>
      <c r="M140" s="20">
        <f>SUMIFS(M141:M180,A141:A180,"P")</f>
        <v>0</v>
      </c>
      <c r="N140" s="21"/>
    </row>
    <row r="141" spans="1:27" x14ac:dyDescent="0.25">
      <c r="A141" t="s">
        <v>631</v>
      </c>
      <c r="B141">
        <v>33</v>
      </c>
      <c r="C141" s="22" t="s">
        <v>10279</v>
      </c>
      <c r="D141" t="s">
        <v>633</v>
      </c>
      <c r="E141" s="23" t="s">
        <v>10280</v>
      </c>
      <c r="F141" s="24" t="s">
        <v>657</v>
      </c>
      <c r="G141" s="25">
        <v>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7126</v>
      </c>
    </row>
    <row r="144" spans="1:27" ht="62.5" x14ac:dyDescent="0.25">
      <c r="A144" t="s">
        <v>640</v>
      </c>
      <c r="E144" s="23" t="s">
        <v>10281</v>
      </c>
    </row>
    <row r="145" spans="1:27" ht="25" x14ac:dyDescent="0.25">
      <c r="A145" t="s">
        <v>631</v>
      </c>
      <c r="B145">
        <v>34</v>
      </c>
      <c r="C145" s="22" t="s">
        <v>10188</v>
      </c>
      <c r="D145" t="s">
        <v>633</v>
      </c>
      <c r="E145" s="23" t="s">
        <v>10189</v>
      </c>
      <c r="F145" s="24" t="s">
        <v>657</v>
      </c>
      <c r="G145" s="25">
        <v>2</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7126</v>
      </c>
    </row>
    <row r="148" spans="1:27" ht="25" x14ac:dyDescent="0.25">
      <c r="A148" t="s">
        <v>640</v>
      </c>
      <c r="E148" s="23" t="s">
        <v>10191</v>
      </c>
    </row>
    <row r="149" spans="1:27" x14ac:dyDescent="0.25">
      <c r="A149" t="s">
        <v>631</v>
      </c>
      <c r="B149">
        <v>35</v>
      </c>
      <c r="C149" s="22" t="s">
        <v>9162</v>
      </c>
      <c r="D149" t="s">
        <v>633</v>
      </c>
      <c r="E149" s="23" t="s">
        <v>9163</v>
      </c>
      <c r="F149" s="24" t="s">
        <v>647</v>
      </c>
      <c r="G149" s="25">
        <v>10.5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10282</v>
      </c>
    </row>
    <row r="152" spans="1:27" ht="62.5" x14ac:dyDescent="0.25">
      <c r="A152" t="s">
        <v>640</v>
      </c>
      <c r="E152" s="23" t="s">
        <v>10283</v>
      </c>
    </row>
    <row r="153" spans="1:27" x14ac:dyDescent="0.25">
      <c r="A153" t="s">
        <v>631</v>
      </c>
      <c r="B153">
        <v>36</v>
      </c>
      <c r="C153" s="22" t="s">
        <v>8688</v>
      </c>
      <c r="D153" t="s">
        <v>633</v>
      </c>
      <c r="E153" s="23" t="s">
        <v>8689</v>
      </c>
      <c r="F153" s="24" t="s">
        <v>647</v>
      </c>
      <c r="G153" s="25">
        <v>15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10284</v>
      </c>
    </row>
    <row r="156" spans="1:27" ht="62.5" x14ac:dyDescent="0.25">
      <c r="A156" t="s">
        <v>640</v>
      </c>
      <c r="E156" s="23" t="s">
        <v>10283</v>
      </c>
    </row>
    <row r="157" spans="1:27" x14ac:dyDescent="0.25">
      <c r="A157" t="s">
        <v>631</v>
      </c>
      <c r="B157">
        <v>37</v>
      </c>
      <c r="C157" s="22" t="s">
        <v>10285</v>
      </c>
      <c r="D157" t="s">
        <v>633</v>
      </c>
      <c r="E157" s="23" t="s">
        <v>10286</v>
      </c>
      <c r="F157" s="24" t="s">
        <v>657</v>
      </c>
      <c r="G157" s="25">
        <v>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7126</v>
      </c>
    </row>
    <row r="160" spans="1:27" ht="62.5" x14ac:dyDescent="0.25">
      <c r="A160" t="s">
        <v>640</v>
      </c>
      <c r="E160" s="23" t="s">
        <v>10287</v>
      </c>
    </row>
    <row r="161" spans="1:27" x14ac:dyDescent="0.25">
      <c r="A161" t="s">
        <v>631</v>
      </c>
      <c r="B161">
        <v>38</v>
      </c>
      <c r="C161" s="22" t="s">
        <v>10288</v>
      </c>
      <c r="D161" t="s">
        <v>633</v>
      </c>
      <c r="E161" s="23" t="s">
        <v>10289</v>
      </c>
      <c r="F161" s="24" t="s">
        <v>657</v>
      </c>
      <c r="G161" s="25">
        <v>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7126</v>
      </c>
    </row>
    <row r="164" spans="1:27" ht="62.5" x14ac:dyDescent="0.25">
      <c r="A164" t="s">
        <v>640</v>
      </c>
      <c r="E164" s="23" t="s">
        <v>10287</v>
      </c>
    </row>
    <row r="165" spans="1:27" x14ac:dyDescent="0.25">
      <c r="A165" t="s">
        <v>631</v>
      </c>
      <c r="B165">
        <v>39</v>
      </c>
      <c r="C165" s="22" t="s">
        <v>10290</v>
      </c>
      <c r="D165" t="s">
        <v>633</v>
      </c>
      <c r="E165" s="23" t="s">
        <v>10291</v>
      </c>
      <c r="F165" s="24" t="s">
        <v>647</v>
      </c>
      <c r="G165" s="25">
        <v>5</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10292</v>
      </c>
    </row>
    <row r="168" spans="1:27" ht="25" x14ac:dyDescent="0.25">
      <c r="A168" t="s">
        <v>640</v>
      </c>
      <c r="E168" s="23" t="s">
        <v>10293</v>
      </c>
    </row>
    <row r="169" spans="1:27" x14ac:dyDescent="0.25">
      <c r="A169" t="s">
        <v>631</v>
      </c>
      <c r="B169">
        <v>40</v>
      </c>
      <c r="C169" s="22" t="s">
        <v>10294</v>
      </c>
      <c r="D169" t="s">
        <v>633</v>
      </c>
      <c r="E169" s="23" t="s">
        <v>10295</v>
      </c>
      <c r="F169" s="24" t="s">
        <v>647</v>
      </c>
      <c r="G169" s="25">
        <v>5</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10292</v>
      </c>
    </row>
    <row r="172" spans="1:27" ht="37.5" x14ac:dyDescent="0.25">
      <c r="A172" t="s">
        <v>640</v>
      </c>
      <c r="E172" s="23" t="s">
        <v>8044</v>
      </c>
    </row>
    <row r="173" spans="1:27" x14ac:dyDescent="0.25">
      <c r="A173" t="s">
        <v>631</v>
      </c>
      <c r="B173">
        <v>41</v>
      </c>
      <c r="C173" s="22" t="s">
        <v>10296</v>
      </c>
      <c r="D173" t="s">
        <v>633</v>
      </c>
      <c r="E173" s="23" t="s">
        <v>10297</v>
      </c>
      <c r="F173" s="24" t="s">
        <v>647</v>
      </c>
      <c r="G173" s="25">
        <v>26</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10298</v>
      </c>
    </row>
    <row r="176" spans="1:27" ht="75" x14ac:dyDescent="0.25">
      <c r="A176" t="s">
        <v>640</v>
      </c>
      <c r="E176" s="23" t="s">
        <v>10299</v>
      </c>
    </row>
    <row r="177" spans="1:27" x14ac:dyDescent="0.25">
      <c r="A177" t="s">
        <v>631</v>
      </c>
      <c r="B177">
        <v>42</v>
      </c>
      <c r="C177" s="22" t="s">
        <v>5335</v>
      </c>
      <c r="D177" t="s">
        <v>633</v>
      </c>
      <c r="E177" s="23" t="s">
        <v>5336</v>
      </c>
      <c r="F177" s="24" t="s">
        <v>647</v>
      </c>
      <c r="G177" s="25">
        <v>275</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10300</v>
      </c>
    </row>
    <row r="180" spans="1:27" ht="87.5" x14ac:dyDescent="0.25">
      <c r="A180" t="s">
        <v>640</v>
      </c>
      <c r="E180" s="23" t="s">
        <v>4893</v>
      </c>
    </row>
    <row r="181" spans="1:27" ht="13" x14ac:dyDescent="0.25">
      <c r="A181" t="s">
        <v>628</v>
      </c>
      <c r="C181" s="18" t="s">
        <v>1801</v>
      </c>
      <c r="E181" s="19" t="s">
        <v>1802</v>
      </c>
      <c r="L181" s="20">
        <f>SUMIFS(L182:L201,A182:A201,"P")</f>
        <v>0</v>
      </c>
      <c r="M181" s="20">
        <f>SUMIFS(M182:M201,A182:A201,"P")</f>
        <v>0</v>
      </c>
      <c r="N181" s="21"/>
    </row>
    <row r="182" spans="1:27" ht="25" x14ac:dyDescent="0.25">
      <c r="A182" t="s">
        <v>631</v>
      </c>
      <c r="B182">
        <v>43</v>
      </c>
      <c r="C182" s="22" t="s">
        <v>1803</v>
      </c>
      <c r="D182" t="s">
        <v>1804</v>
      </c>
      <c r="E182" s="23" t="s">
        <v>1805</v>
      </c>
      <c r="F182" s="24" t="s">
        <v>1806</v>
      </c>
      <c r="G182" s="25">
        <v>167.24</v>
      </c>
      <c r="H182" s="24">
        <v>0</v>
      </c>
      <c r="I182" s="26">
        <f>ROUND(G182*H182,P4)</f>
        <v>0</v>
      </c>
      <c r="L182" s="27">
        <v>0</v>
      </c>
      <c r="M182" s="20">
        <f>ROUND(G182*L182,P4)</f>
        <v>0</v>
      </c>
      <c r="N182" s="21" t="s">
        <v>1807</v>
      </c>
      <c r="O182" s="28">
        <f>M182*AA182</f>
        <v>0</v>
      </c>
      <c r="P182">
        <v>3</v>
      </c>
      <c r="AA182">
        <f>IF(P182=1,$O$3,IF(P182=2,$O$4,$O$5))</f>
        <v>0.21</v>
      </c>
    </row>
    <row r="183" spans="1:27" ht="25" x14ac:dyDescent="0.25">
      <c r="A183" t="s">
        <v>637</v>
      </c>
      <c r="E183" s="23" t="s">
        <v>1808</v>
      </c>
    </row>
    <row r="184" spans="1:27" ht="13" x14ac:dyDescent="0.3">
      <c r="A184" t="s">
        <v>638</v>
      </c>
      <c r="E184" s="29" t="s">
        <v>10301</v>
      </c>
    </row>
    <row r="185" spans="1:27" ht="187.5" x14ac:dyDescent="0.25">
      <c r="A185" t="s">
        <v>640</v>
      </c>
      <c r="E185" s="23" t="s">
        <v>3746</v>
      </c>
    </row>
    <row r="186" spans="1:27" ht="25" x14ac:dyDescent="0.25">
      <c r="A186" t="s">
        <v>631</v>
      </c>
      <c r="B186">
        <v>44</v>
      </c>
      <c r="C186" s="22" t="s">
        <v>2224</v>
      </c>
      <c r="D186" t="s">
        <v>2225</v>
      </c>
      <c r="E186" s="23" t="s">
        <v>2226</v>
      </c>
      <c r="F186" s="24" t="s">
        <v>1806</v>
      </c>
      <c r="G186" s="25">
        <v>15.72</v>
      </c>
      <c r="H186" s="24">
        <v>0</v>
      </c>
      <c r="I186" s="26">
        <f>ROUND(G186*H186,P4)</f>
        <v>0</v>
      </c>
      <c r="L186" s="27">
        <v>0</v>
      </c>
      <c r="M186" s="20">
        <f>ROUND(G186*L186,P4)</f>
        <v>0</v>
      </c>
      <c r="N186" s="21" t="s">
        <v>1807</v>
      </c>
      <c r="O186" s="28">
        <f>M186*AA186</f>
        <v>0</v>
      </c>
      <c r="P186">
        <v>3</v>
      </c>
      <c r="AA186">
        <f>IF(P186=1,$O$3,IF(P186=2,$O$4,$O$5))</f>
        <v>0.21</v>
      </c>
    </row>
    <row r="187" spans="1:27" ht="25" x14ac:dyDescent="0.25">
      <c r="A187" t="s">
        <v>637</v>
      </c>
      <c r="E187" s="23" t="s">
        <v>1808</v>
      </c>
    </row>
    <row r="188" spans="1:27" ht="13" x14ac:dyDescent="0.3">
      <c r="A188" t="s">
        <v>638</v>
      </c>
      <c r="E188" s="29" t="s">
        <v>10302</v>
      </c>
    </row>
    <row r="189" spans="1:27" ht="187.5" x14ac:dyDescent="0.25">
      <c r="A189" t="s">
        <v>640</v>
      </c>
      <c r="E189" s="23" t="s">
        <v>4127</v>
      </c>
    </row>
    <row r="190" spans="1:27" ht="25" x14ac:dyDescent="0.25">
      <c r="A190" t="s">
        <v>631</v>
      </c>
      <c r="B190">
        <v>45</v>
      </c>
      <c r="C190" s="22" t="s">
        <v>1872</v>
      </c>
      <c r="D190" t="s">
        <v>1873</v>
      </c>
      <c r="E190" s="23" t="s">
        <v>1874</v>
      </c>
      <c r="F190" s="24" t="s">
        <v>1806</v>
      </c>
      <c r="G190" s="25">
        <v>0.5</v>
      </c>
      <c r="H190" s="24">
        <v>0</v>
      </c>
      <c r="I190" s="26">
        <f>ROUND(G190*H190,P4)</f>
        <v>0</v>
      </c>
      <c r="L190" s="27">
        <v>0</v>
      </c>
      <c r="M190" s="20">
        <f>ROUND(G190*L190,P4)</f>
        <v>0</v>
      </c>
      <c r="N190" s="21" t="s">
        <v>1807</v>
      </c>
      <c r="O190" s="28">
        <f>M190*AA190</f>
        <v>0</v>
      </c>
      <c r="P190">
        <v>3</v>
      </c>
      <c r="AA190">
        <f>IF(P190=1,$O$3,IF(P190=2,$O$4,$O$5))</f>
        <v>0.21</v>
      </c>
    </row>
    <row r="191" spans="1:27" ht="25" x14ac:dyDescent="0.25">
      <c r="A191" t="s">
        <v>637</v>
      </c>
      <c r="E191" s="23" t="s">
        <v>1808</v>
      </c>
    </row>
    <row r="192" spans="1:27" ht="13" x14ac:dyDescent="0.3">
      <c r="A192" t="s">
        <v>638</v>
      </c>
      <c r="E192" s="29" t="s">
        <v>10303</v>
      </c>
    </row>
    <row r="193" spans="1:27" ht="187.5" x14ac:dyDescent="0.25">
      <c r="A193" t="s">
        <v>640</v>
      </c>
      <c r="E193" s="23" t="s">
        <v>3751</v>
      </c>
    </row>
    <row r="194" spans="1:27" ht="25" x14ac:dyDescent="0.25">
      <c r="A194" t="s">
        <v>631</v>
      </c>
      <c r="B194">
        <v>46</v>
      </c>
      <c r="C194" s="22" t="s">
        <v>5344</v>
      </c>
      <c r="D194" t="s">
        <v>5345</v>
      </c>
      <c r="E194" s="23" t="s">
        <v>5346</v>
      </c>
      <c r="F194" s="24" t="s">
        <v>1806</v>
      </c>
      <c r="G194" s="25">
        <v>25.492999999999999</v>
      </c>
      <c r="H194" s="24">
        <v>0</v>
      </c>
      <c r="I194" s="26">
        <f>ROUND(G194*H194,P4)</f>
        <v>0</v>
      </c>
      <c r="L194" s="27">
        <v>0</v>
      </c>
      <c r="M194" s="20">
        <f>ROUND(G194*L194,P4)</f>
        <v>0</v>
      </c>
      <c r="N194" s="21" t="s">
        <v>1807</v>
      </c>
      <c r="O194" s="28">
        <f>M194*AA194</f>
        <v>0</v>
      </c>
      <c r="P194">
        <v>3</v>
      </c>
      <c r="AA194">
        <f>IF(P194=1,$O$3,IF(P194=2,$O$4,$O$5))</f>
        <v>0.21</v>
      </c>
    </row>
    <row r="195" spans="1:27" ht="25" x14ac:dyDescent="0.25">
      <c r="A195" t="s">
        <v>637</v>
      </c>
      <c r="E195" s="23" t="s">
        <v>1808</v>
      </c>
    </row>
    <row r="196" spans="1:27" ht="13" x14ac:dyDescent="0.3">
      <c r="A196" t="s">
        <v>638</v>
      </c>
      <c r="E196" s="29" t="s">
        <v>10304</v>
      </c>
    </row>
    <row r="197" spans="1:27" ht="187.5" x14ac:dyDescent="0.25">
      <c r="A197" t="s">
        <v>640</v>
      </c>
      <c r="E197" s="23" t="s">
        <v>3751</v>
      </c>
    </row>
    <row r="198" spans="1:27" ht="25" x14ac:dyDescent="0.25">
      <c r="A198" t="s">
        <v>631</v>
      </c>
      <c r="B198">
        <v>47</v>
      </c>
      <c r="C198" s="22" t="s">
        <v>10305</v>
      </c>
      <c r="D198" t="s">
        <v>10306</v>
      </c>
      <c r="E198" s="23" t="s">
        <v>10307</v>
      </c>
      <c r="F198" s="24" t="s">
        <v>1806</v>
      </c>
      <c r="G198" s="25">
        <v>1.2</v>
      </c>
      <c r="H198" s="24">
        <v>0</v>
      </c>
      <c r="I198" s="26">
        <f>ROUND(G198*H198,P4)</f>
        <v>0</v>
      </c>
      <c r="L198" s="27">
        <v>0</v>
      </c>
      <c r="M198" s="20">
        <f>ROUND(G198*L198,P4)</f>
        <v>0</v>
      </c>
      <c r="N198" s="21" t="s">
        <v>1807</v>
      </c>
      <c r="O198" s="28">
        <f>M198*AA198</f>
        <v>0</v>
      </c>
      <c r="P198">
        <v>3</v>
      </c>
      <c r="AA198">
        <f>IF(P198=1,$O$3,IF(P198=2,$O$4,$O$5))</f>
        <v>0.21</v>
      </c>
    </row>
    <row r="199" spans="1:27" ht="25" x14ac:dyDescent="0.25">
      <c r="A199" t="s">
        <v>637</v>
      </c>
      <c r="E199" s="23" t="s">
        <v>1808</v>
      </c>
    </row>
    <row r="200" spans="1:27" ht="13" x14ac:dyDescent="0.3">
      <c r="A200" t="s">
        <v>638</v>
      </c>
      <c r="E200" s="29" t="s">
        <v>10308</v>
      </c>
    </row>
    <row r="201" spans="1:27" ht="187.5" x14ac:dyDescent="0.25">
      <c r="A201" t="s">
        <v>640</v>
      </c>
      <c r="E201" s="23" t="s">
        <v>10309</v>
      </c>
    </row>
  </sheetData>
  <sheetProtection algorithmName="SHA-512" hashValue="HKtx+ILuorYjEmACtuFOh0EnnCpBi78nLF23i/0jGCQgjlPAOjFJa0uCUPZv2cKdMyWeEF1JxAABuyp+wwBi8A==" saltValue="SVYDt4U2FcIWn3i/Hw6qMof5XtZnn0952IX0LrBTu48TDzEN+heNgmHhyWa1dBBNf76N17RtIYAxDCUVKJ8D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1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COUNTIFS(L8:L129,"=0",A8:A129,"P")+COUNTIFS(L8:L129,"",A8:A129,"P")+SUM(Q8:Q129)</f>
        <v>29</v>
      </c>
    </row>
    <row r="8" spans="1:27" ht="13" x14ac:dyDescent="0.25">
      <c r="A8" t="s">
        <v>626</v>
      </c>
      <c r="C8" s="18" t="s">
        <v>10310</v>
      </c>
      <c r="E8" s="19" t="s">
        <v>421</v>
      </c>
      <c r="L8" s="20">
        <f>L9+L66+L99+L116</f>
        <v>0</v>
      </c>
      <c r="M8" s="20">
        <f>M9+M66+M99+M116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6458</v>
      </c>
      <c r="D10" t="s">
        <v>633</v>
      </c>
      <c r="E10" s="23" t="s">
        <v>7495</v>
      </c>
      <c r="F10" s="24" t="s">
        <v>874</v>
      </c>
      <c r="G10" s="25">
        <v>33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10311</v>
      </c>
    </row>
    <row r="13" spans="1:27" ht="62.5" x14ac:dyDescent="0.25">
      <c r="A13" t="s">
        <v>640</v>
      </c>
      <c r="E13" s="23" t="s">
        <v>7494</v>
      </c>
    </row>
    <row r="14" spans="1:27" x14ac:dyDescent="0.25">
      <c r="A14" t="s">
        <v>631</v>
      </c>
      <c r="B14">
        <v>2</v>
      </c>
      <c r="C14" s="22" t="s">
        <v>7497</v>
      </c>
      <c r="D14" t="s">
        <v>633</v>
      </c>
      <c r="E14" s="23" t="s">
        <v>10143</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10144</v>
      </c>
    </row>
    <row r="16" spans="1:27" ht="13" x14ac:dyDescent="0.3">
      <c r="A16" t="s">
        <v>638</v>
      </c>
      <c r="E16" s="29" t="s">
        <v>10312</v>
      </c>
    </row>
    <row r="17" spans="1:27" ht="37.5" x14ac:dyDescent="0.25">
      <c r="A17" t="s">
        <v>640</v>
      </c>
      <c r="E17" s="23" t="s">
        <v>4736</v>
      </c>
    </row>
    <row r="18" spans="1:27" x14ac:dyDescent="0.25">
      <c r="A18" t="s">
        <v>631</v>
      </c>
      <c r="B18">
        <v>3</v>
      </c>
      <c r="C18" s="22" t="s">
        <v>5505</v>
      </c>
      <c r="D18" t="s">
        <v>633</v>
      </c>
      <c r="E18" s="23" t="s">
        <v>5506</v>
      </c>
      <c r="F18" s="24" t="s">
        <v>874</v>
      </c>
      <c r="G18" s="25">
        <v>45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10313</v>
      </c>
    </row>
    <row r="21" spans="1:27" x14ac:dyDescent="0.25">
      <c r="A21" t="s">
        <v>640</v>
      </c>
      <c r="E21" s="23" t="s">
        <v>5508</v>
      </c>
    </row>
    <row r="22" spans="1:27" x14ac:dyDescent="0.25">
      <c r="A22" t="s">
        <v>631</v>
      </c>
      <c r="B22">
        <v>4</v>
      </c>
      <c r="C22" s="22" t="s">
        <v>10147</v>
      </c>
      <c r="D22" t="s">
        <v>633</v>
      </c>
      <c r="E22" s="23" t="s">
        <v>10148</v>
      </c>
      <c r="F22" s="24" t="s">
        <v>874</v>
      </c>
      <c r="G22" s="25">
        <v>381.1</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10314</v>
      </c>
    </row>
    <row r="24" spans="1:27" ht="52" x14ac:dyDescent="0.3">
      <c r="A24" t="s">
        <v>638</v>
      </c>
      <c r="E24" s="29" t="s">
        <v>10315</v>
      </c>
    </row>
    <row r="25" spans="1:27" ht="362.5" x14ac:dyDescent="0.25">
      <c r="A25" t="s">
        <v>640</v>
      </c>
      <c r="E25" s="23" t="s">
        <v>7505</v>
      </c>
    </row>
    <row r="26" spans="1:27" x14ac:dyDescent="0.25">
      <c r="A26" t="s">
        <v>631</v>
      </c>
      <c r="B26">
        <v>5</v>
      </c>
      <c r="C26" s="22" t="s">
        <v>5509</v>
      </c>
      <c r="D26" t="s">
        <v>633</v>
      </c>
      <c r="E26" s="23" t="s">
        <v>5510</v>
      </c>
      <c r="F26" s="24" t="s">
        <v>874</v>
      </c>
      <c r="G26" s="25">
        <v>11.25</v>
      </c>
      <c r="H26" s="24">
        <v>0</v>
      </c>
      <c r="I26" s="26">
        <f>ROUND(G26*H26,P4)</f>
        <v>0</v>
      </c>
      <c r="L26" s="27">
        <v>0</v>
      </c>
      <c r="M26" s="20">
        <f>ROUND(G26*L26,P4)</f>
        <v>0</v>
      </c>
      <c r="N26" s="21" t="s">
        <v>636</v>
      </c>
      <c r="O26" s="28">
        <f>M26*AA26</f>
        <v>0</v>
      </c>
      <c r="P26">
        <v>3</v>
      </c>
      <c r="AA26">
        <f>IF(P26=1,$O$3,IF(P26=2,$O$4,$O$5))</f>
        <v>0.21</v>
      </c>
    </row>
    <row r="27" spans="1:27" x14ac:dyDescent="0.25">
      <c r="A27" t="s">
        <v>637</v>
      </c>
      <c r="E27" s="23" t="s">
        <v>10316</v>
      </c>
    </row>
    <row r="28" spans="1:27" ht="13" x14ac:dyDescent="0.3">
      <c r="A28" t="s">
        <v>638</v>
      </c>
      <c r="E28" s="29" t="s">
        <v>10317</v>
      </c>
    </row>
    <row r="29" spans="1:27" ht="362.5" x14ac:dyDescent="0.25">
      <c r="A29" t="s">
        <v>640</v>
      </c>
      <c r="E29" s="23" t="s">
        <v>5512</v>
      </c>
    </row>
    <row r="30" spans="1:27" x14ac:dyDescent="0.25">
      <c r="A30" t="s">
        <v>631</v>
      </c>
      <c r="B30">
        <v>6</v>
      </c>
      <c r="C30" s="22" t="s">
        <v>6825</v>
      </c>
      <c r="D30" t="s">
        <v>633</v>
      </c>
      <c r="E30" s="23" t="s">
        <v>7506</v>
      </c>
      <c r="F30" s="24" t="s">
        <v>874</v>
      </c>
      <c r="G30" s="25">
        <v>258.10000000000002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10318</v>
      </c>
    </row>
    <row r="33" spans="1:27" ht="300" x14ac:dyDescent="0.25">
      <c r="A33" t="s">
        <v>640</v>
      </c>
      <c r="E33" s="23" t="s">
        <v>7507</v>
      </c>
    </row>
    <row r="34" spans="1:27" x14ac:dyDescent="0.25">
      <c r="A34" t="s">
        <v>631</v>
      </c>
      <c r="B34">
        <v>7</v>
      </c>
      <c r="C34" s="22" t="s">
        <v>6980</v>
      </c>
      <c r="D34" t="s">
        <v>633</v>
      </c>
      <c r="E34" s="23" t="s">
        <v>6981</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5871</v>
      </c>
    </row>
    <row r="37" spans="1:27" ht="262.5" x14ac:dyDescent="0.25">
      <c r="A37" t="s">
        <v>640</v>
      </c>
      <c r="E37" s="23" t="s">
        <v>4761</v>
      </c>
    </row>
    <row r="38" spans="1:27" x14ac:dyDescent="0.25">
      <c r="A38" t="s">
        <v>631</v>
      </c>
      <c r="B38">
        <v>8</v>
      </c>
      <c r="C38" s="22" t="s">
        <v>4702</v>
      </c>
      <c r="D38" t="s">
        <v>633</v>
      </c>
      <c r="E38" s="23" t="s">
        <v>4703</v>
      </c>
      <c r="F38" s="24" t="s">
        <v>874</v>
      </c>
      <c r="G38" s="25">
        <v>213</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7508</v>
      </c>
    </row>
    <row r="40" spans="1:27" ht="13" x14ac:dyDescent="0.3">
      <c r="A40" t="s">
        <v>638</v>
      </c>
      <c r="E40" s="29" t="s">
        <v>10319</v>
      </c>
    </row>
    <row r="41" spans="1:27" ht="200" x14ac:dyDescent="0.25">
      <c r="A41" t="s">
        <v>640</v>
      </c>
      <c r="E41" s="23" t="s">
        <v>10320</v>
      </c>
    </row>
    <row r="42" spans="1:27" ht="25" x14ac:dyDescent="0.25">
      <c r="A42" t="s">
        <v>631</v>
      </c>
      <c r="B42">
        <v>9</v>
      </c>
      <c r="C42" s="22" t="s">
        <v>10238</v>
      </c>
      <c r="D42" t="s">
        <v>633</v>
      </c>
      <c r="E42" s="23" t="s">
        <v>10239</v>
      </c>
      <c r="F42" s="24" t="s">
        <v>874</v>
      </c>
      <c r="G42" s="25">
        <v>212.1</v>
      </c>
      <c r="H42" s="24">
        <v>0</v>
      </c>
      <c r="I42" s="26">
        <f>ROUND(G42*H42,P4)</f>
        <v>0</v>
      </c>
      <c r="L42" s="27">
        <v>0</v>
      </c>
      <c r="M42" s="20">
        <f>ROUND(G42*L42,P4)</f>
        <v>0</v>
      </c>
      <c r="N42" s="21" t="s">
        <v>636</v>
      </c>
      <c r="O42" s="28">
        <f>M42*AA42</f>
        <v>0</v>
      </c>
      <c r="P42">
        <v>3</v>
      </c>
      <c r="AA42">
        <f>IF(P42=1,$O$3,IF(P42=2,$O$4,$O$5))</f>
        <v>0.21</v>
      </c>
    </row>
    <row r="43" spans="1:27" x14ac:dyDescent="0.25">
      <c r="A43" t="s">
        <v>637</v>
      </c>
      <c r="E43" s="23" t="s">
        <v>10321</v>
      </c>
    </row>
    <row r="44" spans="1:27" ht="13" x14ac:dyDescent="0.3">
      <c r="A44" t="s">
        <v>638</v>
      </c>
      <c r="E44" s="29" t="s">
        <v>10322</v>
      </c>
    </row>
    <row r="45" spans="1:27" ht="262.5" x14ac:dyDescent="0.25">
      <c r="A45" t="s">
        <v>640</v>
      </c>
      <c r="E45" s="23" t="s">
        <v>4761</v>
      </c>
    </row>
    <row r="46" spans="1:27" x14ac:dyDescent="0.25">
      <c r="A46" t="s">
        <v>631</v>
      </c>
      <c r="B46">
        <v>10</v>
      </c>
      <c r="C46" s="22" t="s">
        <v>4053</v>
      </c>
      <c r="D46" t="s">
        <v>633</v>
      </c>
      <c r="E46" s="23" t="s">
        <v>4054</v>
      </c>
      <c r="F46" s="24" t="s">
        <v>870</v>
      </c>
      <c r="G46" s="25">
        <v>707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10323</v>
      </c>
    </row>
    <row r="49" spans="1:27" ht="25" x14ac:dyDescent="0.25">
      <c r="A49" t="s">
        <v>640</v>
      </c>
      <c r="E49" s="23" t="s">
        <v>4717</v>
      </c>
    </row>
    <row r="50" spans="1:27" x14ac:dyDescent="0.25">
      <c r="A50" t="s">
        <v>631</v>
      </c>
      <c r="B50">
        <v>11</v>
      </c>
      <c r="C50" s="22" t="s">
        <v>4718</v>
      </c>
      <c r="D50" t="s">
        <v>633</v>
      </c>
      <c r="E50" s="23" t="s">
        <v>4719</v>
      </c>
      <c r="F50" s="24" t="s">
        <v>870</v>
      </c>
      <c r="G50" s="25">
        <v>300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10324</v>
      </c>
    </row>
    <row r="53" spans="1:27" ht="37.5" x14ac:dyDescent="0.25">
      <c r="A53" t="s">
        <v>640</v>
      </c>
      <c r="E53" s="23" t="s">
        <v>4721</v>
      </c>
    </row>
    <row r="54" spans="1:27" x14ac:dyDescent="0.25">
      <c r="A54" t="s">
        <v>631</v>
      </c>
      <c r="B54">
        <v>12</v>
      </c>
      <c r="C54" s="22" t="s">
        <v>4722</v>
      </c>
      <c r="D54" t="s">
        <v>633</v>
      </c>
      <c r="E54" s="23" t="s">
        <v>4723</v>
      </c>
      <c r="F54" s="24" t="s">
        <v>870</v>
      </c>
      <c r="G54" s="25">
        <v>300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10324</v>
      </c>
    </row>
    <row r="57" spans="1:27" ht="25" x14ac:dyDescent="0.25">
      <c r="A57" t="s">
        <v>640</v>
      </c>
      <c r="E57" s="23" t="s">
        <v>4724</v>
      </c>
    </row>
    <row r="58" spans="1:27" x14ac:dyDescent="0.25">
      <c r="A58" t="s">
        <v>631</v>
      </c>
      <c r="B58">
        <v>13</v>
      </c>
      <c r="C58" s="22" t="s">
        <v>4725</v>
      </c>
      <c r="D58" t="s">
        <v>633</v>
      </c>
      <c r="E58" s="23" t="s">
        <v>4726</v>
      </c>
      <c r="F58" s="24" t="s">
        <v>870</v>
      </c>
      <c r="G58" s="25">
        <v>300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10324</v>
      </c>
    </row>
    <row r="61" spans="1:27" ht="37.5" x14ac:dyDescent="0.25">
      <c r="A61" t="s">
        <v>640</v>
      </c>
      <c r="E61" s="23" t="s">
        <v>4727</v>
      </c>
    </row>
    <row r="62" spans="1:27" x14ac:dyDescent="0.25">
      <c r="A62" t="s">
        <v>631</v>
      </c>
      <c r="B62">
        <v>14</v>
      </c>
      <c r="C62" s="22" t="s">
        <v>6255</v>
      </c>
      <c r="D62" t="s">
        <v>633</v>
      </c>
      <c r="E62" s="23" t="s">
        <v>4767</v>
      </c>
      <c r="F62" s="24" t="s">
        <v>874</v>
      </c>
      <c r="G62" s="25">
        <v>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10325</v>
      </c>
    </row>
    <row r="65" spans="1:27" ht="50" x14ac:dyDescent="0.25">
      <c r="A65" t="s">
        <v>640</v>
      </c>
      <c r="E65" s="23" t="s">
        <v>4770</v>
      </c>
    </row>
    <row r="66" spans="1:27" ht="13" x14ac:dyDescent="0.25">
      <c r="A66" t="s">
        <v>628</v>
      </c>
      <c r="C66" s="18" t="s">
        <v>891</v>
      </c>
      <c r="E66" s="19" t="s">
        <v>4454</v>
      </c>
      <c r="L66" s="20">
        <f>SUMIFS(L67:L98,A67:A98,"P")</f>
        <v>0</v>
      </c>
      <c r="M66" s="20">
        <f>SUMIFS(M67:M98,A67:A98,"P")</f>
        <v>0</v>
      </c>
      <c r="N66" s="21"/>
    </row>
    <row r="67" spans="1:27" x14ac:dyDescent="0.25">
      <c r="A67" t="s">
        <v>631</v>
      </c>
      <c r="B67">
        <v>15</v>
      </c>
      <c r="C67" s="22" t="s">
        <v>10261</v>
      </c>
      <c r="D67" t="s">
        <v>633</v>
      </c>
      <c r="E67" s="23" t="s">
        <v>10262</v>
      </c>
      <c r="F67" s="24" t="s">
        <v>870</v>
      </c>
      <c r="G67" s="25">
        <v>522.9</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10326</v>
      </c>
    </row>
    <row r="70" spans="1:27" ht="125" x14ac:dyDescent="0.25">
      <c r="A70" t="s">
        <v>640</v>
      </c>
      <c r="E70" s="23" t="s">
        <v>4852</v>
      </c>
    </row>
    <row r="71" spans="1:27" x14ac:dyDescent="0.25">
      <c r="A71" t="s">
        <v>631</v>
      </c>
      <c r="B71">
        <v>16</v>
      </c>
      <c r="C71" s="22" t="s">
        <v>6470</v>
      </c>
      <c r="D71" t="s">
        <v>633</v>
      </c>
      <c r="E71" s="23" t="s">
        <v>6471</v>
      </c>
      <c r="F71" s="24" t="s">
        <v>870</v>
      </c>
      <c r="G71" s="25">
        <v>711.36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10327</v>
      </c>
    </row>
    <row r="74" spans="1:27" ht="50" x14ac:dyDescent="0.25">
      <c r="A74" t="s">
        <v>640</v>
      </c>
      <c r="E74" s="23" t="s">
        <v>6306</v>
      </c>
    </row>
    <row r="75" spans="1:27" x14ac:dyDescent="0.25">
      <c r="A75" t="s">
        <v>631</v>
      </c>
      <c r="B75">
        <v>17</v>
      </c>
      <c r="C75" s="22" t="s">
        <v>10267</v>
      </c>
      <c r="D75" t="s">
        <v>633</v>
      </c>
      <c r="E75" s="23" t="s">
        <v>10268</v>
      </c>
      <c r="F75" s="24" t="s">
        <v>870</v>
      </c>
      <c r="G75" s="25">
        <v>224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10328</v>
      </c>
    </row>
    <row r="78" spans="1:27" ht="37.5" x14ac:dyDescent="0.25">
      <c r="A78" t="s">
        <v>640</v>
      </c>
      <c r="E78" s="23" t="s">
        <v>5896</v>
      </c>
    </row>
    <row r="79" spans="1:27" x14ac:dyDescent="0.25">
      <c r="A79" t="s">
        <v>631</v>
      </c>
      <c r="B79">
        <v>18</v>
      </c>
      <c r="C79" s="22" t="s">
        <v>7517</v>
      </c>
      <c r="D79" t="s">
        <v>633</v>
      </c>
      <c r="E79" s="23" t="s">
        <v>7518</v>
      </c>
      <c r="F79" s="24" t="s">
        <v>870</v>
      </c>
      <c r="G79" s="25">
        <v>498</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10329</v>
      </c>
    </row>
    <row r="82" spans="1:27" ht="50" x14ac:dyDescent="0.25">
      <c r="A82" t="s">
        <v>640</v>
      </c>
      <c r="E82" s="23" t="s">
        <v>6417</v>
      </c>
    </row>
    <row r="83" spans="1:27" x14ac:dyDescent="0.25">
      <c r="A83" t="s">
        <v>631</v>
      </c>
      <c r="B83">
        <v>19</v>
      </c>
      <c r="C83" s="22" t="s">
        <v>10271</v>
      </c>
      <c r="D83" t="s">
        <v>633</v>
      </c>
      <c r="E83" s="23" t="s">
        <v>10272</v>
      </c>
      <c r="F83" s="24" t="s">
        <v>870</v>
      </c>
      <c r="G83" s="25">
        <v>498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10330</v>
      </c>
    </row>
    <row r="86" spans="1:27" ht="137.5" x14ac:dyDescent="0.25">
      <c r="A86" t="s">
        <v>640</v>
      </c>
      <c r="E86" s="23" t="s">
        <v>6424</v>
      </c>
    </row>
    <row r="87" spans="1:27" x14ac:dyDescent="0.25">
      <c r="A87" t="s">
        <v>631</v>
      </c>
      <c r="B87">
        <v>20</v>
      </c>
      <c r="C87" s="22" t="s">
        <v>10274</v>
      </c>
      <c r="D87" t="s">
        <v>633</v>
      </c>
      <c r="E87" s="23" t="s">
        <v>10275</v>
      </c>
      <c r="F87" s="24" t="s">
        <v>870</v>
      </c>
      <c r="G87" s="25">
        <v>21</v>
      </c>
      <c r="H87" s="24">
        <v>0</v>
      </c>
      <c r="I87" s="26">
        <f>ROUND(G87*H87,P4)</f>
        <v>0</v>
      </c>
      <c r="L87" s="27">
        <v>0</v>
      </c>
      <c r="M87" s="20">
        <f>ROUND(G87*L87,P4)</f>
        <v>0</v>
      </c>
      <c r="N87" s="21" t="s">
        <v>636</v>
      </c>
      <c r="O87" s="28">
        <f>M87*AA87</f>
        <v>0</v>
      </c>
      <c r="P87">
        <v>3</v>
      </c>
      <c r="AA87">
        <f>IF(P87=1,$O$3,IF(P87=2,$O$4,$O$5))</f>
        <v>0.21</v>
      </c>
    </row>
    <row r="88" spans="1:27" x14ac:dyDescent="0.25">
      <c r="A88" t="s">
        <v>637</v>
      </c>
      <c r="E88" s="23" t="s">
        <v>10276</v>
      </c>
    </row>
    <row r="89" spans="1:27" ht="13" x14ac:dyDescent="0.3">
      <c r="A89" t="s">
        <v>638</v>
      </c>
      <c r="E89" s="29" t="s">
        <v>10331</v>
      </c>
    </row>
    <row r="90" spans="1:27" ht="150" x14ac:dyDescent="0.25">
      <c r="A90" t="s">
        <v>640</v>
      </c>
      <c r="E90" s="23" t="s">
        <v>10278</v>
      </c>
    </row>
    <row r="91" spans="1:27" x14ac:dyDescent="0.25">
      <c r="A91" t="s">
        <v>631</v>
      </c>
      <c r="B91">
        <v>21</v>
      </c>
      <c r="C91" s="22" t="s">
        <v>10332</v>
      </c>
      <c r="D91" t="s">
        <v>633</v>
      </c>
      <c r="E91" s="23" t="s">
        <v>10333</v>
      </c>
      <c r="F91" s="24" t="s">
        <v>870</v>
      </c>
      <c r="G91" s="25">
        <v>54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10334</v>
      </c>
    </row>
    <row r="94" spans="1:27" ht="150" x14ac:dyDescent="0.25">
      <c r="A94" t="s">
        <v>640</v>
      </c>
      <c r="E94" s="23" t="s">
        <v>6313</v>
      </c>
    </row>
    <row r="95" spans="1:27" x14ac:dyDescent="0.25">
      <c r="A95" t="s">
        <v>631</v>
      </c>
      <c r="B95">
        <v>22</v>
      </c>
      <c r="C95" s="22" t="s">
        <v>10335</v>
      </c>
      <c r="D95" t="s">
        <v>633</v>
      </c>
      <c r="E95" s="23" t="s">
        <v>10336</v>
      </c>
      <c r="F95" s="24" t="s">
        <v>870</v>
      </c>
      <c r="G95" s="25">
        <v>5</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10292</v>
      </c>
    </row>
    <row r="98" spans="1:27" ht="150" x14ac:dyDescent="0.25">
      <c r="A98" t="s">
        <v>640</v>
      </c>
      <c r="E98" s="23" t="s">
        <v>6313</v>
      </c>
    </row>
    <row r="99" spans="1:27" ht="13" x14ac:dyDescent="0.25">
      <c r="A99" t="s">
        <v>628</v>
      </c>
      <c r="C99" s="18" t="s">
        <v>1966</v>
      </c>
      <c r="E99" s="19" t="s">
        <v>4616</v>
      </c>
      <c r="L99" s="20">
        <f>SUMIFS(L100:L115,A100:A115,"P")</f>
        <v>0</v>
      </c>
      <c r="M99" s="20">
        <f>SUMIFS(M100:M115,A100:A115,"P")</f>
        <v>0</v>
      </c>
      <c r="N99" s="21"/>
    </row>
    <row r="100" spans="1:27" ht="25" x14ac:dyDescent="0.25">
      <c r="A100" t="s">
        <v>631</v>
      </c>
      <c r="B100">
        <v>23</v>
      </c>
      <c r="C100" s="22" t="s">
        <v>10188</v>
      </c>
      <c r="D100" t="s">
        <v>633</v>
      </c>
      <c r="E100" s="23" t="s">
        <v>10189</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7126</v>
      </c>
    </row>
    <row r="103" spans="1:27" ht="25" x14ac:dyDescent="0.25">
      <c r="A103" t="s">
        <v>640</v>
      </c>
      <c r="E103" s="23" t="s">
        <v>10191</v>
      </c>
    </row>
    <row r="104" spans="1:27" x14ac:dyDescent="0.25">
      <c r="A104" t="s">
        <v>631</v>
      </c>
      <c r="B104">
        <v>24</v>
      </c>
      <c r="C104" s="22" t="s">
        <v>8032</v>
      </c>
      <c r="D104" t="s">
        <v>633</v>
      </c>
      <c r="E104" s="23" t="s">
        <v>8033</v>
      </c>
      <c r="F104" s="24" t="s">
        <v>647</v>
      </c>
      <c r="G104" s="25">
        <v>41.5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10337</v>
      </c>
    </row>
    <row r="107" spans="1:27" ht="50" x14ac:dyDescent="0.25">
      <c r="A107" t="s">
        <v>640</v>
      </c>
      <c r="E107" s="23" t="s">
        <v>5778</v>
      </c>
    </row>
    <row r="108" spans="1:27" x14ac:dyDescent="0.25">
      <c r="A108" t="s">
        <v>631</v>
      </c>
      <c r="B108">
        <v>25</v>
      </c>
      <c r="C108" s="22" t="s">
        <v>10290</v>
      </c>
      <c r="D108" t="s">
        <v>633</v>
      </c>
      <c r="E108" s="23" t="s">
        <v>10291</v>
      </c>
      <c r="F108" s="24" t="s">
        <v>647</v>
      </c>
      <c r="G108" s="25">
        <v>20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10338</v>
      </c>
    </row>
    <row r="111" spans="1:27" ht="25" x14ac:dyDescent="0.25">
      <c r="A111" t="s">
        <v>640</v>
      </c>
      <c r="E111" s="23" t="s">
        <v>10293</v>
      </c>
    </row>
    <row r="112" spans="1:27" x14ac:dyDescent="0.25">
      <c r="A112" t="s">
        <v>631</v>
      </c>
      <c r="B112">
        <v>26</v>
      </c>
      <c r="C112" s="22" t="s">
        <v>10294</v>
      </c>
      <c r="D112" t="s">
        <v>633</v>
      </c>
      <c r="E112" s="23" t="s">
        <v>10295</v>
      </c>
      <c r="F112" s="24" t="s">
        <v>647</v>
      </c>
      <c r="G112" s="25">
        <v>20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10338</v>
      </c>
    </row>
    <row r="115" spans="1:27" ht="37.5" x14ac:dyDescent="0.25">
      <c r="A115" t="s">
        <v>640</v>
      </c>
      <c r="E115" s="23" t="s">
        <v>8044</v>
      </c>
    </row>
    <row r="116" spans="1:27" ht="13" x14ac:dyDescent="0.25">
      <c r="A116" t="s">
        <v>628</v>
      </c>
      <c r="C116" s="18" t="s">
        <v>1801</v>
      </c>
      <c r="E116" s="19" t="s">
        <v>1802</v>
      </c>
      <c r="L116" s="20">
        <f>SUMIFS(L117:L128,A117:A128,"P")</f>
        <v>0</v>
      </c>
      <c r="M116" s="20">
        <f>SUMIFS(M117:M128,A117:A128,"P")</f>
        <v>0</v>
      </c>
      <c r="N116" s="21"/>
    </row>
    <row r="117" spans="1:27" ht="25" x14ac:dyDescent="0.25">
      <c r="A117" t="s">
        <v>631</v>
      </c>
      <c r="B117">
        <v>27</v>
      </c>
      <c r="C117" s="22" t="s">
        <v>1803</v>
      </c>
      <c r="D117" t="s">
        <v>1804</v>
      </c>
      <c r="E117" s="23" t="s">
        <v>1805</v>
      </c>
      <c r="F117" s="24" t="s">
        <v>1806</v>
      </c>
      <c r="G117" s="25">
        <v>20.34</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10339</v>
      </c>
    </row>
    <row r="120" spans="1:27" ht="187.5" x14ac:dyDescent="0.25">
      <c r="A120" t="s">
        <v>640</v>
      </c>
      <c r="E120" s="23" t="s">
        <v>3746</v>
      </c>
    </row>
    <row r="121" spans="1:27" ht="25" x14ac:dyDescent="0.25">
      <c r="A121" t="s">
        <v>631</v>
      </c>
      <c r="B121">
        <v>28</v>
      </c>
      <c r="C121" s="22" t="s">
        <v>1872</v>
      </c>
      <c r="D121" t="s">
        <v>1873</v>
      </c>
      <c r="E121" s="23" t="s">
        <v>1874</v>
      </c>
      <c r="F121" s="24" t="s">
        <v>1806</v>
      </c>
      <c r="G121" s="25">
        <v>0.5</v>
      </c>
      <c r="H121" s="24">
        <v>0</v>
      </c>
      <c r="I121" s="26">
        <f>ROUND(G121*H121,P4)</f>
        <v>0</v>
      </c>
      <c r="L121" s="27">
        <v>0</v>
      </c>
      <c r="M121" s="20">
        <f>ROUND(G121*L121,P4)</f>
        <v>0</v>
      </c>
      <c r="N121" s="21" t="s">
        <v>1807</v>
      </c>
      <c r="O121" s="28">
        <f>M121*AA121</f>
        <v>0</v>
      </c>
      <c r="P121">
        <v>3</v>
      </c>
      <c r="AA121">
        <f>IF(P121=1,$O$3,IF(P121=2,$O$4,$O$5))</f>
        <v>0.21</v>
      </c>
    </row>
    <row r="122" spans="1:27" ht="25" x14ac:dyDescent="0.25">
      <c r="A122" t="s">
        <v>637</v>
      </c>
      <c r="E122" s="23" t="s">
        <v>1808</v>
      </c>
    </row>
    <row r="123" spans="1:27" ht="13" x14ac:dyDescent="0.3">
      <c r="A123" t="s">
        <v>638</v>
      </c>
      <c r="E123" s="29" t="s">
        <v>10303</v>
      </c>
    </row>
    <row r="124" spans="1:27" ht="187.5" x14ac:dyDescent="0.25">
      <c r="A124" t="s">
        <v>640</v>
      </c>
      <c r="E124" s="23" t="s">
        <v>3751</v>
      </c>
    </row>
    <row r="125" spans="1:27" ht="25" x14ac:dyDescent="0.25">
      <c r="A125" t="s">
        <v>631</v>
      </c>
      <c r="B125">
        <v>29</v>
      </c>
      <c r="C125" s="22" t="s">
        <v>5344</v>
      </c>
      <c r="D125" t="s">
        <v>5345</v>
      </c>
      <c r="E125" s="23" t="s">
        <v>5346</v>
      </c>
      <c r="F125" s="24" t="s">
        <v>1806</v>
      </c>
      <c r="G125" s="25">
        <v>59.664000000000001</v>
      </c>
      <c r="H125" s="24">
        <v>0</v>
      </c>
      <c r="I125" s="26">
        <f>ROUND(G125*H125,P4)</f>
        <v>0</v>
      </c>
      <c r="L125" s="27">
        <v>0</v>
      </c>
      <c r="M125" s="20">
        <f>ROUND(G125*L125,P4)</f>
        <v>0</v>
      </c>
      <c r="N125" s="21" t="s">
        <v>1807</v>
      </c>
      <c r="O125" s="28">
        <f>M125*AA125</f>
        <v>0</v>
      </c>
      <c r="P125">
        <v>3</v>
      </c>
      <c r="AA125">
        <f>IF(P125=1,$O$3,IF(P125=2,$O$4,$O$5))</f>
        <v>0.21</v>
      </c>
    </row>
    <row r="126" spans="1:27" ht="25" x14ac:dyDescent="0.25">
      <c r="A126" t="s">
        <v>637</v>
      </c>
      <c r="E126" s="23" t="s">
        <v>1808</v>
      </c>
    </row>
    <row r="127" spans="1:27" ht="13" x14ac:dyDescent="0.3">
      <c r="A127" t="s">
        <v>638</v>
      </c>
      <c r="E127" s="29" t="s">
        <v>10340</v>
      </c>
    </row>
    <row r="128" spans="1:27" ht="187.5" x14ac:dyDescent="0.25">
      <c r="A128" t="s">
        <v>640</v>
      </c>
      <c r="E128" s="23" t="s">
        <v>3751</v>
      </c>
    </row>
  </sheetData>
  <sheetProtection algorithmName="SHA-512" hashValue="HiNCTggocAxj09QpRF8jwvnpuJAEK6fbSYt2KvgF2KMYOGU+AK3scKbFB9lo1hhNh567xH1RE+TuiqPlSMgAUA==" saltValue="D9hW9Jir+PGRFyGZUaiJvabrefbPYz+9m8/sSo0aONi/vkV87eRny5+l5hGPMo8m0uWLYhH14YvKpdkufLRK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10341</v>
      </c>
      <c r="E8" s="19" t="s">
        <v>423</v>
      </c>
      <c r="L8" s="20">
        <f>L9+L66+L87+L96</f>
        <v>0</v>
      </c>
      <c r="M8" s="20">
        <f>M9+M66+M87+M96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6458</v>
      </c>
      <c r="D10" t="s">
        <v>633</v>
      </c>
      <c r="E10" s="23" t="s">
        <v>7495</v>
      </c>
      <c r="F10" s="24" t="s">
        <v>874</v>
      </c>
      <c r="G10" s="25">
        <v>47.4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10342</v>
      </c>
    </row>
    <row r="13" spans="1:27" ht="62.5" x14ac:dyDescent="0.25">
      <c r="A13" t="s">
        <v>640</v>
      </c>
      <c r="E13" s="23" t="s">
        <v>7494</v>
      </c>
    </row>
    <row r="14" spans="1:27" ht="25" x14ac:dyDescent="0.25">
      <c r="A14" t="s">
        <v>631</v>
      </c>
      <c r="B14">
        <v>2</v>
      </c>
      <c r="C14" s="22" t="s">
        <v>10221</v>
      </c>
      <c r="D14" t="s">
        <v>633</v>
      </c>
      <c r="E14" s="23" t="s">
        <v>10222</v>
      </c>
      <c r="F14" s="24" t="s">
        <v>874</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10343</v>
      </c>
    </row>
    <row r="17" spans="1:27" ht="62.5" x14ac:dyDescent="0.25">
      <c r="A17" t="s">
        <v>640</v>
      </c>
      <c r="E17" s="23" t="s">
        <v>7494</v>
      </c>
    </row>
    <row r="18" spans="1:27" x14ac:dyDescent="0.25">
      <c r="A18" t="s">
        <v>631</v>
      </c>
      <c r="B18">
        <v>3</v>
      </c>
      <c r="C18" s="22" t="s">
        <v>7497</v>
      </c>
      <c r="D18" t="s">
        <v>633</v>
      </c>
      <c r="E18" s="23" t="s">
        <v>10143</v>
      </c>
      <c r="F18" s="24" t="s">
        <v>874</v>
      </c>
      <c r="G18" s="25">
        <v>13.5</v>
      </c>
      <c r="H18" s="24">
        <v>0</v>
      </c>
      <c r="I18" s="26">
        <f>ROUND(G18*H18,P4)</f>
        <v>0</v>
      </c>
      <c r="L18" s="27">
        <v>0</v>
      </c>
      <c r="M18" s="20">
        <f>ROUND(G18*L18,P4)</f>
        <v>0</v>
      </c>
      <c r="N18" s="21" t="s">
        <v>636</v>
      </c>
      <c r="O18" s="28">
        <f>M18*AA18</f>
        <v>0</v>
      </c>
      <c r="P18">
        <v>3</v>
      </c>
      <c r="AA18">
        <f>IF(P18=1,$O$3,IF(P18=2,$O$4,$O$5))</f>
        <v>0.21</v>
      </c>
    </row>
    <row r="19" spans="1:27" x14ac:dyDescent="0.25">
      <c r="A19" t="s">
        <v>637</v>
      </c>
      <c r="E19" s="23" t="s">
        <v>10344</v>
      </c>
    </row>
    <row r="20" spans="1:27" ht="13" x14ac:dyDescent="0.3">
      <c r="A20" t="s">
        <v>638</v>
      </c>
      <c r="E20" s="29" t="s">
        <v>10345</v>
      </c>
    </row>
    <row r="21" spans="1:27" ht="37.5" x14ac:dyDescent="0.25">
      <c r="A21" t="s">
        <v>640</v>
      </c>
      <c r="E21" s="23" t="s">
        <v>4736</v>
      </c>
    </row>
    <row r="22" spans="1:27" x14ac:dyDescent="0.25">
      <c r="A22" t="s">
        <v>631</v>
      </c>
      <c r="B22">
        <v>4</v>
      </c>
      <c r="C22" s="22" t="s">
        <v>5505</v>
      </c>
      <c r="D22" t="s">
        <v>633</v>
      </c>
      <c r="E22" s="23" t="s">
        <v>5506</v>
      </c>
      <c r="F22" s="24" t="s">
        <v>874</v>
      </c>
      <c r="G22" s="25">
        <v>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10345</v>
      </c>
    </row>
    <row r="25" spans="1:27" x14ac:dyDescent="0.25">
      <c r="A25" t="s">
        <v>640</v>
      </c>
      <c r="E25" s="23" t="s">
        <v>5508</v>
      </c>
    </row>
    <row r="26" spans="1:27" x14ac:dyDescent="0.25">
      <c r="A26" t="s">
        <v>631</v>
      </c>
      <c r="B26">
        <v>5</v>
      </c>
      <c r="C26" s="22" t="s">
        <v>10147</v>
      </c>
      <c r="D26" t="s">
        <v>633</v>
      </c>
      <c r="E26" s="23" t="s">
        <v>10148</v>
      </c>
      <c r="F26" s="24" t="s">
        <v>874</v>
      </c>
      <c r="G26" s="25">
        <v>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10229</v>
      </c>
    </row>
    <row r="28" spans="1:27" ht="13" x14ac:dyDescent="0.3">
      <c r="A28" t="s">
        <v>638</v>
      </c>
      <c r="E28" s="29" t="s">
        <v>10346</v>
      </c>
    </row>
    <row r="29" spans="1:27" ht="362.5" x14ac:dyDescent="0.25">
      <c r="A29" t="s">
        <v>640</v>
      </c>
      <c r="E29" s="23" t="s">
        <v>7505</v>
      </c>
    </row>
    <row r="30" spans="1:27" x14ac:dyDescent="0.25">
      <c r="A30" t="s">
        <v>631</v>
      </c>
      <c r="B30">
        <v>6</v>
      </c>
      <c r="C30" s="22" t="s">
        <v>5509</v>
      </c>
      <c r="D30" t="s">
        <v>633</v>
      </c>
      <c r="E30" s="23" t="s">
        <v>5510</v>
      </c>
      <c r="F30" s="24" t="s">
        <v>874</v>
      </c>
      <c r="G30" s="25">
        <v>47</v>
      </c>
      <c r="H30" s="24">
        <v>0</v>
      </c>
      <c r="I30" s="26">
        <f>ROUND(G30*H30,P4)</f>
        <v>0</v>
      </c>
      <c r="L30" s="27">
        <v>0</v>
      </c>
      <c r="M30" s="20">
        <f>ROUND(G30*L30,P4)</f>
        <v>0</v>
      </c>
      <c r="N30" s="21" t="s">
        <v>636</v>
      </c>
      <c r="O30" s="28">
        <f>M30*AA30</f>
        <v>0</v>
      </c>
      <c r="P30">
        <v>3</v>
      </c>
      <c r="AA30">
        <f>IF(P30=1,$O$3,IF(P30=2,$O$4,$O$5))</f>
        <v>0.21</v>
      </c>
    </row>
    <row r="31" spans="1:27" x14ac:dyDescent="0.25">
      <c r="A31" t="s">
        <v>637</v>
      </c>
      <c r="E31" s="23" t="s">
        <v>10316</v>
      </c>
    </row>
    <row r="32" spans="1:27" ht="13" x14ac:dyDescent="0.3">
      <c r="A32" t="s">
        <v>638</v>
      </c>
      <c r="E32" s="29" t="s">
        <v>10347</v>
      </c>
    </row>
    <row r="33" spans="1:27" ht="362.5" x14ac:dyDescent="0.25">
      <c r="A33" t="s">
        <v>640</v>
      </c>
      <c r="E33" s="23" t="s">
        <v>5512</v>
      </c>
    </row>
    <row r="34" spans="1:27" x14ac:dyDescent="0.25">
      <c r="A34" t="s">
        <v>631</v>
      </c>
      <c r="B34">
        <v>7</v>
      </c>
      <c r="C34" s="22" t="s">
        <v>6825</v>
      </c>
      <c r="D34" t="s">
        <v>633</v>
      </c>
      <c r="E34" s="23" t="s">
        <v>7506</v>
      </c>
      <c r="F34" s="24" t="s">
        <v>874</v>
      </c>
      <c r="G34" s="25">
        <v>15.5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10348</v>
      </c>
    </row>
    <row r="37" spans="1:27" ht="300" x14ac:dyDescent="0.25">
      <c r="A37" t="s">
        <v>640</v>
      </c>
      <c r="E37" s="23" t="s">
        <v>7507</v>
      </c>
    </row>
    <row r="38" spans="1:27" x14ac:dyDescent="0.25">
      <c r="A38" t="s">
        <v>631</v>
      </c>
      <c r="B38">
        <v>8</v>
      </c>
      <c r="C38" s="22" t="s">
        <v>6980</v>
      </c>
      <c r="D38" t="s">
        <v>633</v>
      </c>
      <c r="E38" s="23" t="s">
        <v>6981</v>
      </c>
      <c r="F38" s="24" t="s">
        <v>874</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7126</v>
      </c>
    </row>
    <row r="41" spans="1:27" ht="262.5" x14ac:dyDescent="0.25">
      <c r="A41" t="s">
        <v>640</v>
      </c>
      <c r="E41" s="23" t="s">
        <v>4761</v>
      </c>
    </row>
    <row r="42" spans="1:27" x14ac:dyDescent="0.25">
      <c r="A42" t="s">
        <v>631</v>
      </c>
      <c r="B42">
        <v>9</v>
      </c>
      <c r="C42" s="22" t="s">
        <v>4702</v>
      </c>
      <c r="D42" t="s">
        <v>633</v>
      </c>
      <c r="E42" s="23" t="s">
        <v>4703</v>
      </c>
      <c r="F42" s="24" t="s">
        <v>874</v>
      </c>
      <c r="G42" s="25">
        <v>20.5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7508</v>
      </c>
    </row>
    <row r="44" spans="1:27" ht="39" x14ac:dyDescent="0.3">
      <c r="A44" t="s">
        <v>638</v>
      </c>
      <c r="E44" s="29" t="s">
        <v>10349</v>
      </c>
    </row>
    <row r="45" spans="1:27" ht="187.5" x14ac:dyDescent="0.25">
      <c r="A45" t="s">
        <v>640</v>
      </c>
      <c r="E45" s="23" t="s">
        <v>4705</v>
      </c>
    </row>
    <row r="46" spans="1:27" x14ac:dyDescent="0.25">
      <c r="A46" t="s">
        <v>631</v>
      </c>
      <c r="B46">
        <v>10</v>
      </c>
      <c r="C46" s="22" t="s">
        <v>4053</v>
      </c>
      <c r="D46" t="s">
        <v>633</v>
      </c>
      <c r="E46" s="23" t="s">
        <v>4054</v>
      </c>
      <c r="F46" s="24" t="s">
        <v>870</v>
      </c>
      <c r="G46" s="25">
        <v>156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5820</v>
      </c>
    </row>
    <row r="49" spans="1:27" ht="25" x14ac:dyDescent="0.25">
      <c r="A49" t="s">
        <v>640</v>
      </c>
      <c r="E49" s="23" t="s">
        <v>4717</v>
      </c>
    </row>
    <row r="50" spans="1:27" x14ac:dyDescent="0.25">
      <c r="A50" t="s">
        <v>631</v>
      </c>
      <c r="B50">
        <v>11</v>
      </c>
      <c r="C50" s="22" t="s">
        <v>6112</v>
      </c>
      <c r="D50" t="s">
        <v>633</v>
      </c>
      <c r="E50" s="23" t="s">
        <v>6113</v>
      </c>
      <c r="F50" s="24" t="s">
        <v>870</v>
      </c>
      <c r="G50" s="25">
        <v>90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10350</v>
      </c>
    </row>
    <row r="53" spans="1:27" ht="37.5" x14ac:dyDescent="0.25">
      <c r="A53" t="s">
        <v>640</v>
      </c>
      <c r="E53" s="23" t="s">
        <v>6390</v>
      </c>
    </row>
    <row r="54" spans="1:27" x14ac:dyDescent="0.25">
      <c r="A54" t="s">
        <v>631</v>
      </c>
      <c r="B54">
        <v>12</v>
      </c>
      <c r="C54" s="22" t="s">
        <v>4722</v>
      </c>
      <c r="D54" t="s">
        <v>633</v>
      </c>
      <c r="E54" s="23" t="s">
        <v>4723</v>
      </c>
      <c r="F54" s="24" t="s">
        <v>870</v>
      </c>
      <c r="G54" s="25">
        <v>90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10351</v>
      </c>
    </row>
    <row r="57" spans="1:27" ht="25" x14ac:dyDescent="0.25">
      <c r="A57" t="s">
        <v>640</v>
      </c>
      <c r="E57" s="23" t="s">
        <v>4724</v>
      </c>
    </row>
    <row r="58" spans="1:27" x14ac:dyDescent="0.25">
      <c r="A58" t="s">
        <v>631</v>
      </c>
      <c r="B58">
        <v>13</v>
      </c>
      <c r="C58" s="22" t="s">
        <v>4725</v>
      </c>
      <c r="D58" t="s">
        <v>633</v>
      </c>
      <c r="E58" s="23" t="s">
        <v>4726</v>
      </c>
      <c r="F58" s="24" t="s">
        <v>870</v>
      </c>
      <c r="G58" s="25">
        <v>90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10351</v>
      </c>
    </row>
    <row r="61" spans="1:27" ht="37.5" x14ac:dyDescent="0.25">
      <c r="A61" t="s">
        <v>640</v>
      </c>
      <c r="E61" s="23" t="s">
        <v>4727</v>
      </c>
    </row>
    <row r="62" spans="1:27" x14ac:dyDescent="0.25">
      <c r="A62" t="s">
        <v>631</v>
      </c>
      <c r="B62">
        <v>14</v>
      </c>
      <c r="C62" s="22" t="s">
        <v>6255</v>
      </c>
      <c r="D62" t="s">
        <v>633</v>
      </c>
      <c r="E62" s="23" t="s">
        <v>4767</v>
      </c>
      <c r="F62" s="24" t="s">
        <v>874</v>
      </c>
      <c r="G62" s="25">
        <v>13.5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10352</v>
      </c>
    </row>
    <row r="65" spans="1:27" ht="50" x14ac:dyDescent="0.25">
      <c r="A65" t="s">
        <v>640</v>
      </c>
      <c r="E65" s="23" t="s">
        <v>4770</v>
      </c>
    </row>
    <row r="66" spans="1:27" ht="13" x14ac:dyDescent="0.25">
      <c r="A66" t="s">
        <v>628</v>
      </c>
      <c r="C66" s="18" t="s">
        <v>891</v>
      </c>
      <c r="E66" s="19" t="s">
        <v>4454</v>
      </c>
      <c r="L66" s="20">
        <f>SUMIFS(L67:L86,A67:A86,"P")</f>
        <v>0</v>
      </c>
      <c r="M66" s="20">
        <f>SUMIFS(M67:M86,A67:A86,"P")</f>
        <v>0</v>
      </c>
      <c r="N66" s="21"/>
    </row>
    <row r="67" spans="1:27" x14ac:dyDescent="0.25">
      <c r="A67" t="s">
        <v>631</v>
      </c>
      <c r="B67">
        <v>15</v>
      </c>
      <c r="C67" s="22" t="s">
        <v>10261</v>
      </c>
      <c r="D67" t="s">
        <v>633</v>
      </c>
      <c r="E67" s="23" t="s">
        <v>10262</v>
      </c>
      <c r="F67" s="24" t="s">
        <v>870</v>
      </c>
      <c r="G67" s="25">
        <v>115.5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10353</v>
      </c>
    </row>
    <row r="70" spans="1:27" ht="125" x14ac:dyDescent="0.25">
      <c r="A70" t="s">
        <v>640</v>
      </c>
      <c r="E70" s="23" t="s">
        <v>4852</v>
      </c>
    </row>
    <row r="71" spans="1:27" x14ac:dyDescent="0.25">
      <c r="A71" t="s">
        <v>631</v>
      </c>
      <c r="B71">
        <v>16</v>
      </c>
      <c r="C71" s="22" t="s">
        <v>6470</v>
      </c>
      <c r="D71" t="s">
        <v>633</v>
      </c>
      <c r="E71" s="23" t="s">
        <v>6471</v>
      </c>
      <c r="F71" s="24" t="s">
        <v>870</v>
      </c>
      <c r="G71" s="25">
        <v>145.19999999999999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10354</v>
      </c>
    </row>
    <row r="74" spans="1:27" ht="50" x14ac:dyDescent="0.25">
      <c r="A74" t="s">
        <v>640</v>
      </c>
      <c r="E74" s="23" t="s">
        <v>6306</v>
      </c>
    </row>
    <row r="75" spans="1:27" x14ac:dyDescent="0.25">
      <c r="A75" t="s">
        <v>631</v>
      </c>
      <c r="B75">
        <v>17</v>
      </c>
      <c r="C75" s="22" t="s">
        <v>10267</v>
      </c>
      <c r="D75" t="s">
        <v>633</v>
      </c>
      <c r="E75" s="23" t="s">
        <v>10268</v>
      </c>
      <c r="F75" s="24" t="s">
        <v>870</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10355</v>
      </c>
    </row>
    <row r="78" spans="1:27" ht="37.5" x14ac:dyDescent="0.25">
      <c r="A78" t="s">
        <v>640</v>
      </c>
      <c r="E78" s="23" t="s">
        <v>5896</v>
      </c>
    </row>
    <row r="79" spans="1:27" x14ac:dyDescent="0.25">
      <c r="A79" t="s">
        <v>631</v>
      </c>
      <c r="B79">
        <v>18</v>
      </c>
      <c r="C79" s="22" t="s">
        <v>7517</v>
      </c>
      <c r="D79" t="s">
        <v>633</v>
      </c>
      <c r="E79" s="23" t="s">
        <v>7518</v>
      </c>
      <c r="F79" s="24" t="s">
        <v>870</v>
      </c>
      <c r="G79" s="25">
        <v>110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10356</v>
      </c>
    </row>
    <row r="82" spans="1:27" ht="50" x14ac:dyDescent="0.25">
      <c r="A82" t="s">
        <v>640</v>
      </c>
      <c r="E82" s="23" t="s">
        <v>6417</v>
      </c>
    </row>
    <row r="83" spans="1:27" x14ac:dyDescent="0.25">
      <c r="A83" t="s">
        <v>631</v>
      </c>
      <c r="B83">
        <v>19</v>
      </c>
      <c r="C83" s="22" t="s">
        <v>10271</v>
      </c>
      <c r="D83" t="s">
        <v>633</v>
      </c>
      <c r="E83" s="23" t="s">
        <v>10272</v>
      </c>
      <c r="F83" s="24" t="s">
        <v>870</v>
      </c>
      <c r="G83" s="25">
        <v>110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10357</v>
      </c>
    </row>
    <row r="86" spans="1:27" ht="137.5" x14ac:dyDescent="0.25">
      <c r="A86" t="s">
        <v>640</v>
      </c>
      <c r="E86" s="23" t="s">
        <v>6424</v>
      </c>
    </row>
    <row r="87" spans="1:27" ht="13" x14ac:dyDescent="0.25">
      <c r="A87" t="s">
        <v>628</v>
      </c>
      <c r="C87" s="18" t="s">
        <v>1966</v>
      </c>
      <c r="E87" s="19" t="s">
        <v>4616</v>
      </c>
      <c r="L87" s="20">
        <f>SUMIFS(L88:L95,A88:A95,"P")</f>
        <v>0</v>
      </c>
      <c r="M87" s="20">
        <f>SUMIFS(M88:M95,A88:A95,"P")</f>
        <v>0</v>
      </c>
      <c r="N87" s="21"/>
    </row>
    <row r="88" spans="1:27" x14ac:dyDescent="0.25">
      <c r="A88" t="s">
        <v>631</v>
      </c>
      <c r="B88">
        <v>20</v>
      </c>
      <c r="C88" s="22" t="s">
        <v>10290</v>
      </c>
      <c r="D88" t="s">
        <v>633</v>
      </c>
      <c r="E88" s="23" t="s">
        <v>10291</v>
      </c>
      <c r="F88" s="24" t="s">
        <v>647</v>
      </c>
      <c r="G88" s="25">
        <v>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10358</v>
      </c>
    </row>
    <row r="91" spans="1:27" ht="25" x14ac:dyDescent="0.25">
      <c r="A91" t="s">
        <v>640</v>
      </c>
      <c r="E91" s="23" t="s">
        <v>10293</v>
      </c>
    </row>
    <row r="92" spans="1:27" x14ac:dyDescent="0.25">
      <c r="A92" t="s">
        <v>631</v>
      </c>
      <c r="B92">
        <v>21</v>
      </c>
      <c r="C92" s="22" t="s">
        <v>10294</v>
      </c>
      <c r="D92" t="s">
        <v>633</v>
      </c>
      <c r="E92" s="23" t="s">
        <v>10295</v>
      </c>
      <c r="F92" s="24" t="s">
        <v>647</v>
      </c>
      <c r="G92" s="25">
        <v>9</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10358</v>
      </c>
    </row>
    <row r="95" spans="1:27" ht="37.5" x14ac:dyDescent="0.25">
      <c r="A95" t="s">
        <v>640</v>
      </c>
      <c r="E95" s="23" t="s">
        <v>8044</v>
      </c>
    </row>
    <row r="96" spans="1:27" ht="13" x14ac:dyDescent="0.25">
      <c r="A96" t="s">
        <v>628</v>
      </c>
      <c r="C96" s="18" t="s">
        <v>1801</v>
      </c>
      <c r="E96" s="19" t="s">
        <v>1802</v>
      </c>
      <c r="L96" s="20">
        <f>SUMIFS(L97:L116,A97:A116,"P")</f>
        <v>0</v>
      </c>
      <c r="M96" s="20">
        <f>SUMIFS(M97:M116,A97:A116,"P")</f>
        <v>0</v>
      </c>
      <c r="N96" s="21"/>
    </row>
    <row r="97" spans="1:27" ht="25" x14ac:dyDescent="0.25">
      <c r="A97" t="s">
        <v>631</v>
      </c>
      <c r="B97">
        <v>22</v>
      </c>
      <c r="C97" s="22" t="s">
        <v>1803</v>
      </c>
      <c r="D97" t="s">
        <v>1804</v>
      </c>
      <c r="E97" s="23" t="s">
        <v>1805</v>
      </c>
      <c r="F97" s="24" t="s">
        <v>1806</v>
      </c>
      <c r="G97" s="25">
        <v>84.975999999999999</v>
      </c>
      <c r="H97" s="24">
        <v>0</v>
      </c>
      <c r="I97" s="26">
        <f>ROUND(G97*H97,P4)</f>
        <v>0</v>
      </c>
      <c r="L97" s="27">
        <v>0</v>
      </c>
      <c r="M97" s="20">
        <f>ROUND(G97*L97,P4)</f>
        <v>0</v>
      </c>
      <c r="N97" s="21" t="s">
        <v>1807</v>
      </c>
      <c r="O97" s="28">
        <f>M97*AA97</f>
        <v>0</v>
      </c>
      <c r="P97">
        <v>3</v>
      </c>
      <c r="AA97">
        <f>IF(P97=1,$O$3,IF(P97=2,$O$4,$O$5))</f>
        <v>0.21</v>
      </c>
    </row>
    <row r="98" spans="1:27" ht="25" x14ac:dyDescent="0.25">
      <c r="A98" t="s">
        <v>637</v>
      </c>
      <c r="E98" s="23" t="s">
        <v>1808</v>
      </c>
    </row>
    <row r="99" spans="1:27" ht="13" x14ac:dyDescent="0.3">
      <c r="A99" t="s">
        <v>638</v>
      </c>
      <c r="E99" s="29" t="s">
        <v>10359</v>
      </c>
    </row>
    <row r="100" spans="1:27" ht="187.5" x14ac:dyDescent="0.25">
      <c r="A100" t="s">
        <v>640</v>
      </c>
      <c r="E100" s="23" t="s">
        <v>3746</v>
      </c>
    </row>
    <row r="101" spans="1:27" ht="25" x14ac:dyDescent="0.25">
      <c r="A101" t="s">
        <v>631</v>
      </c>
      <c r="B101">
        <v>23</v>
      </c>
      <c r="C101" s="22" t="s">
        <v>2224</v>
      </c>
      <c r="D101" t="s">
        <v>2225</v>
      </c>
      <c r="E101" s="23" t="s">
        <v>2226</v>
      </c>
      <c r="F101" s="24" t="s">
        <v>1806</v>
      </c>
      <c r="G101" s="25">
        <v>43.2</v>
      </c>
      <c r="H101" s="24">
        <v>0</v>
      </c>
      <c r="I101" s="26">
        <f>ROUND(G101*H101,P4)</f>
        <v>0</v>
      </c>
      <c r="L101" s="27">
        <v>0</v>
      </c>
      <c r="M101" s="20">
        <f>ROUND(G101*L101,P4)</f>
        <v>0</v>
      </c>
      <c r="N101" s="21" t="s">
        <v>1807</v>
      </c>
      <c r="O101" s="28">
        <f>M101*AA101</f>
        <v>0</v>
      </c>
      <c r="P101">
        <v>3</v>
      </c>
      <c r="AA101">
        <f>IF(P101=1,$O$3,IF(P101=2,$O$4,$O$5))</f>
        <v>0.21</v>
      </c>
    </row>
    <row r="102" spans="1:27" ht="25" x14ac:dyDescent="0.25">
      <c r="A102" t="s">
        <v>637</v>
      </c>
      <c r="E102" s="23" t="s">
        <v>1808</v>
      </c>
    </row>
    <row r="103" spans="1:27" ht="13" x14ac:dyDescent="0.3">
      <c r="A103" t="s">
        <v>638</v>
      </c>
      <c r="E103" s="29" t="s">
        <v>10360</v>
      </c>
    </row>
    <row r="104" spans="1:27" ht="187.5" x14ac:dyDescent="0.25">
      <c r="A104" t="s">
        <v>640</v>
      </c>
      <c r="E104" s="23" t="s">
        <v>4127</v>
      </c>
    </row>
    <row r="105" spans="1:27" ht="25" x14ac:dyDescent="0.25">
      <c r="A105" t="s">
        <v>631</v>
      </c>
      <c r="B105">
        <v>24</v>
      </c>
      <c r="C105" s="22" t="s">
        <v>1872</v>
      </c>
      <c r="D105" t="s">
        <v>1873</v>
      </c>
      <c r="E105" s="23" t="s">
        <v>1874</v>
      </c>
      <c r="F105" s="24" t="s">
        <v>1806</v>
      </c>
      <c r="G105" s="25">
        <v>0.5</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10303</v>
      </c>
    </row>
    <row r="108" spans="1:27" ht="187.5" x14ac:dyDescent="0.25">
      <c r="A108" t="s">
        <v>640</v>
      </c>
      <c r="E108" s="23" t="s">
        <v>3751</v>
      </c>
    </row>
    <row r="109" spans="1:27" ht="25" x14ac:dyDescent="0.25">
      <c r="A109" t="s">
        <v>631</v>
      </c>
      <c r="B109">
        <v>25</v>
      </c>
      <c r="C109" s="22" t="s">
        <v>5344</v>
      </c>
      <c r="D109" t="s">
        <v>5345</v>
      </c>
      <c r="E109" s="23" t="s">
        <v>5346</v>
      </c>
      <c r="F109" s="24" t="s">
        <v>1806</v>
      </c>
      <c r="G109" s="25">
        <v>96.459000000000003</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10361</v>
      </c>
    </row>
    <row r="112" spans="1:27" ht="187.5" x14ac:dyDescent="0.25">
      <c r="A112" t="s">
        <v>640</v>
      </c>
      <c r="E112" s="23" t="s">
        <v>3751</v>
      </c>
    </row>
    <row r="113" spans="1:27" ht="25" x14ac:dyDescent="0.25">
      <c r="A113" t="s">
        <v>631</v>
      </c>
      <c r="B113">
        <v>26</v>
      </c>
      <c r="C113" s="22" t="s">
        <v>10305</v>
      </c>
      <c r="D113" t="s">
        <v>10306</v>
      </c>
      <c r="E113" s="23" t="s">
        <v>10362</v>
      </c>
      <c r="F113" s="24" t="s">
        <v>1806</v>
      </c>
      <c r="G113" s="25">
        <v>4.8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10363</v>
      </c>
    </row>
    <row r="116" spans="1:27" ht="187.5" x14ac:dyDescent="0.25">
      <c r="A116" t="s">
        <v>640</v>
      </c>
      <c r="E116" s="23" t="s">
        <v>4127</v>
      </c>
    </row>
  </sheetData>
  <sheetProtection algorithmName="SHA-512" hashValue="wAEewVqmUf+YezyWsTV3bZgJ7jQpFuFbf4qBRsK99KamrEzPBfvE+I3VhNJBuZTCEXqgcUGbcstJvbJ98nHExA==" saltValue="8exWOdsJvIeX7KyMKeW+1cc4QyISEEkuUXgmHOkaBU3OZU6Y+BxMSN1mTxBFGQ0rAiaObfS45N4HvBlyaQhK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21</v>
      </c>
    </row>
    <row r="8" spans="1:27" ht="13" x14ac:dyDescent="0.25">
      <c r="A8" t="s">
        <v>626</v>
      </c>
      <c r="C8" s="18" t="s">
        <v>10364</v>
      </c>
      <c r="E8" s="19" t="s">
        <v>425</v>
      </c>
      <c r="L8" s="20">
        <f>L9+L50+L59+L80+L89</f>
        <v>0</v>
      </c>
      <c r="M8" s="20">
        <f>M9+M50+M59+M80+M89</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6458</v>
      </c>
      <c r="D10" t="s">
        <v>633</v>
      </c>
      <c r="E10" s="23" t="s">
        <v>7495</v>
      </c>
      <c r="F10" s="24" t="s">
        <v>874</v>
      </c>
      <c r="G10" s="25">
        <v>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10365</v>
      </c>
    </row>
    <row r="13" spans="1:27" ht="62.5" x14ac:dyDescent="0.25">
      <c r="A13" t="s">
        <v>640</v>
      </c>
      <c r="E13" s="23" t="s">
        <v>7494</v>
      </c>
    </row>
    <row r="14" spans="1:27" ht="25" x14ac:dyDescent="0.25">
      <c r="A14" t="s">
        <v>631</v>
      </c>
      <c r="B14">
        <v>2</v>
      </c>
      <c r="C14" s="22" t="s">
        <v>10366</v>
      </c>
      <c r="D14" t="s">
        <v>633</v>
      </c>
      <c r="E14" s="23" t="s">
        <v>10367</v>
      </c>
      <c r="F14" s="24" t="s">
        <v>874</v>
      </c>
      <c r="G14" s="25">
        <v>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10368</v>
      </c>
    </row>
    <row r="17" spans="1:27" ht="62.5" x14ac:dyDescent="0.25">
      <c r="A17" t="s">
        <v>640</v>
      </c>
      <c r="E17" s="23" t="s">
        <v>7494</v>
      </c>
    </row>
    <row r="18" spans="1:27" x14ac:dyDescent="0.25">
      <c r="A18" t="s">
        <v>631</v>
      </c>
      <c r="B18">
        <v>3</v>
      </c>
      <c r="C18" s="22" t="s">
        <v>7497</v>
      </c>
      <c r="D18" t="s">
        <v>633</v>
      </c>
      <c r="E18" s="23" t="s">
        <v>10143</v>
      </c>
      <c r="F18" s="24" t="s">
        <v>874</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10338</v>
      </c>
    </row>
    <row r="21" spans="1:27" ht="37.5" x14ac:dyDescent="0.25">
      <c r="A21" t="s">
        <v>640</v>
      </c>
      <c r="E21" s="23" t="s">
        <v>4736</v>
      </c>
    </row>
    <row r="22" spans="1:27" x14ac:dyDescent="0.25">
      <c r="A22" t="s">
        <v>631</v>
      </c>
      <c r="B22">
        <v>4</v>
      </c>
      <c r="C22" s="22" t="s">
        <v>5505</v>
      </c>
      <c r="D22" t="s">
        <v>633</v>
      </c>
      <c r="E22" s="23" t="s">
        <v>5506</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10338</v>
      </c>
    </row>
    <row r="25" spans="1:27" x14ac:dyDescent="0.25">
      <c r="A25" t="s">
        <v>640</v>
      </c>
      <c r="E25" s="23" t="s">
        <v>5508</v>
      </c>
    </row>
    <row r="26" spans="1:27" x14ac:dyDescent="0.25">
      <c r="A26" t="s">
        <v>631</v>
      </c>
      <c r="B26">
        <v>5</v>
      </c>
      <c r="C26" s="22" t="s">
        <v>10147</v>
      </c>
      <c r="D26" t="s">
        <v>633</v>
      </c>
      <c r="E26" s="23" t="s">
        <v>10148</v>
      </c>
      <c r="F26" s="24" t="s">
        <v>874</v>
      </c>
      <c r="G26" s="25">
        <v>11</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10370</v>
      </c>
    </row>
    <row r="29" spans="1:27" ht="362.5" x14ac:dyDescent="0.25">
      <c r="A29" t="s">
        <v>640</v>
      </c>
      <c r="E29" s="23" t="s">
        <v>7505</v>
      </c>
    </row>
    <row r="30" spans="1:27" x14ac:dyDescent="0.25">
      <c r="A30" t="s">
        <v>631</v>
      </c>
      <c r="B30">
        <v>6</v>
      </c>
      <c r="C30" s="22" t="s">
        <v>6825</v>
      </c>
      <c r="D30" t="s">
        <v>633</v>
      </c>
      <c r="E30" s="23" t="s">
        <v>7506</v>
      </c>
      <c r="F30" s="24" t="s">
        <v>874</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5871</v>
      </c>
    </row>
    <row r="33" spans="1:27" ht="300" x14ac:dyDescent="0.25">
      <c r="A33" t="s">
        <v>640</v>
      </c>
      <c r="E33" s="23" t="s">
        <v>7507</v>
      </c>
    </row>
    <row r="34" spans="1:27" x14ac:dyDescent="0.25">
      <c r="A34" t="s">
        <v>631</v>
      </c>
      <c r="B34">
        <v>7</v>
      </c>
      <c r="C34" s="22" t="s">
        <v>6980</v>
      </c>
      <c r="D34" t="s">
        <v>633</v>
      </c>
      <c r="E34" s="23" t="s">
        <v>6981</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5871</v>
      </c>
    </row>
    <row r="37" spans="1:27" ht="262.5" x14ac:dyDescent="0.25">
      <c r="A37" t="s">
        <v>640</v>
      </c>
      <c r="E37" s="23" t="s">
        <v>4761</v>
      </c>
    </row>
    <row r="38" spans="1:27" x14ac:dyDescent="0.25">
      <c r="A38" t="s">
        <v>631</v>
      </c>
      <c r="B38">
        <v>8</v>
      </c>
      <c r="C38" s="22" t="s">
        <v>4702</v>
      </c>
      <c r="D38" t="s">
        <v>633</v>
      </c>
      <c r="E38" s="23" t="s">
        <v>4703</v>
      </c>
      <c r="F38" s="24" t="s">
        <v>874</v>
      </c>
      <c r="G38" s="25">
        <v>31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10371</v>
      </c>
    </row>
    <row r="41" spans="1:27" ht="187.5" x14ac:dyDescent="0.25">
      <c r="A41" t="s">
        <v>640</v>
      </c>
      <c r="E41" s="23" t="s">
        <v>4705</v>
      </c>
    </row>
    <row r="42" spans="1:27" x14ac:dyDescent="0.25">
      <c r="A42" t="s">
        <v>631</v>
      </c>
      <c r="B42">
        <v>9</v>
      </c>
      <c r="C42" s="22" t="s">
        <v>4053</v>
      </c>
      <c r="D42" t="s">
        <v>633</v>
      </c>
      <c r="E42" s="23" t="s">
        <v>4054</v>
      </c>
      <c r="F42" s="24" t="s">
        <v>870</v>
      </c>
      <c r="G42" s="25">
        <v>140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10372</v>
      </c>
    </row>
    <row r="45" spans="1:27" ht="25" x14ac:dyDescent="0.25">
      <c r="A45" t="s">
        <v>640</v>
      </c>
      <c r="E45" s="23" t="s">
        <v>4717</v>
      </c>
    </row>
    <row r="46" spans="1:27" x14ac:dyDescent="0.25">
      <c r="A46" t="s">
        <v>631</v>
      </c>
      <c r="B46">
        <v>10</v>
      </c>
      <c r="C46" s="22" t="s">
        <v>6255</v>
      </c>
      <c r="D46" t="s">
        <v>633</v>
      </c>
      <c r="E46" s="23" t="s">
        <v>4767</v>
      </c>
      <c r="F46" s="24" t="s">
        <v>874</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10338</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10373</v>
      </c>
      <c r="D51" t="s">
        <v>633</v>
      </c>
      <c r="E51" s="23" t="s">
        <v>10374</v>
      </c>
      <c r="F51" s="24" t="s">
        <v>874</v>
      </c>
      <c r="G51" s="25">
        <v>0.188</v>
      </c>
      <c r="H51" s="24">
        <v>0</v>
      </c>
      <c r="I51" s="26">
        <f>ROUND(G51*H51,P4)</f>
        <v>0</v>
      </c>
      <c r="L51" s="27">
        <v>0</v>
      </c>
      <c r="M51" s="20">
        <f>ROUND(G51*L51,P4)</f>
        <v>0</v>
      </c>
      <c r="N51" s="21" t="s">
        <v>636</v>
      </c>
      <c r="O51" s="28">
        <f>M51*AA51</f>
        <v>0</v>
      </c>
      <c r="P51">
        <v>3</v>
      </c>
      <c r="AA51">
        <f>IF(P51=1,$O$3,IF(P51=2,$O$4,$O$5))</f>
        <v>0.21</v>
      </c>
    </row>
    <row r="52" spans="1:27" x14ac:dyDescent="0.25">
      <c r="A52" t="s">
        <v>637</v>
      </c>
      <c r="E52" s="23" t="s">
        <v>10375</v>
      </c>
    </row>
    <row r="53" spans="1:27" ht="13" x14ac:dyDescent="0.3">
      <c r="A53" t="s">
        <v>638</v>
      </c>
      <c r="E53" s="29" t="s">
        <v>10376</v>
      </c>
    </row>
    <row r="54" spans="1:27" ht="37.5" x14ac:dyDescent="0.25">
      <c r="A54" t="s">
        <v>640</v>
      </c>
      <c r="E54" s="23" t="s">
        <v>10377</v>
      </c>
    </row>
    <row r="55" spans="1:27" x14ac:dyDescent="0.25">
      <c r="A55" t="s">
        <v>631</v>
      </c>
      <c r="B55">
        <v>12</v>
      </c>
      <c r="C55" s="22" t="s">
        <v>4790</v>
      </c>
      <c r="D55" t="s">
        <v>633</v>
      </c>
      <c r="E55" s="23" t="s">
        <v>4791</v>
      </c>
      <c r="F55" s="24" t="s">
        <v>870</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10378</v>
      </c>
    </row>
    <row r="57" spans="1:27" ht="13" x14ac:dyDescent="0.3">
      <c r="A57" t="s">
        <v>638</v>
      </c>
      <c r="E57" s="29" t="s">
        <v>7126</v>
      </c>
    </row>
    <row r="58" spans="1:27" ht="25" x14ac:dyDescent="0.25">
      <c r="A58" t="s">
        <v>640</v>
      </c>
      <c r="E58" s="23" t="s">
        <v>4793</v>
      </c>
    </row>
    <row r="59" spans="1:27" ht="13" x14ac:dyDescent="0.25">
      <c r="A59" t="s">
        <v>628</v>
      </c>
      <c r="C59" s="18" t="s">
        <v>891</v>
      </c>
      <c r="E59" s="19" t="s">
        <v>4454</v>
      </c>
      <c r="L59" s="20">
        <f>SUMIFS(L60:L79,A60:A79,"P")</f>
        <v>0</v>
      </c>
      <c r="M59" s="20">
        <f>SUMIFS(M60:M79,A60:A79,"P")</f>
        <v>0</v>
      </c>
      <c r="N59" s="21"/>
    </row>
    <row r="60" spans="1:27" x14ac:dyDescent="0.25">
      <c r="A60" t="s">
        <v>631</v>
      </c>
      <c r="B60">
        <v>13</v>
      </c>
      <c r="C60" s="22" t="s">
        <v>10379</v>
      </c>
      <c r="D60" t="s">
        <v>633</v>
      </c>
      <c r="E60" s="23" t="s">
        <v>10380</v>
      </c>
      <c r="F60" s="24" t="s">
        <v>874</v>
      </c>
      <c r="G60" s="25">
        <v>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10381</v>
      </c>
    </row>
    <row r="63" spans="1:27" ht="100" x14ac:dyDescent="0.25">
      <c r="A63" t="s">
        <v>640</v>
      </c>
      <c r="E63" s="23" t="s">
        <v>10382</v>
      </c>
    </row>
    <row r="64" spans="1:27" x14ac:dyDescent="0.25">
      <c r="A64" t="s">
        <v>631</v>
      </c>
      <c r="B64">
        <v>14</v>
      </c>
      <c r="C64" s="22" t="s">
        <v>10261</v>
      </c>
      <c r="D64" t="s">
        <v>633</v>
      </c>
      <c r="E64" s="23" t="s">
        <v>10262</v>
      </c>
      <c r="F64" s="24" t="s">
        <v>870</v>
      </c>
      <c r="G64" s="25">
        <v>148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10383</v>
      </c>
    </row>
    <row r="67" spans="1:27" ht="125" x14ac:dyDescent="0.25">
      <c r="A67" t="s">
        <v>640</v>
      </c>
      <c r="E67" s="23" t="s">
        <v>4852</v>
      </c>
    </row>
    <row r="68" spans="1:27" x14ac:dyDescent="0.25">
      <c r="A68" t="s">
        <v>631</v>
      </c>
      <c r="B68">
        <v>15</v>
      </c>
      <c r="C68" s="22" t="s">
        <v>6470</v>
      </c>
      <c r="D68" t="s">
        <v>633</v>
      </c>
      <c r="E68" s="23" t="s">
        <v>6471</v>
      </c>
      <c r="F68" s="24" t="s">
        <v>870</v>
      </c>
      <c r="G68" s="25">
        <v>148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10383</v>
      </c>
    </row>
    <row r="71" spans="1:27" ht="50" x14ac:dyDescent="0.25">
      <c r="A71" t="s">
        <v>640</v>
      </c>
      <c r="E71" s="23" t="s">
        <v>6306</v>
      </c>
    </row>
    <row r="72" spans="1:27" x14ac:dyDescent="0.25">
      <c r="A72" t="s">
        <v>631</v>
      </c>
      <c r="B72">
        <v>16</v>
      </c>
      <c r="C72" s="22" t="s">
        <v>7517</v>
      </c>
      <c r="D72" t="s">
        <v>633</v>
      </c>
      <c r="E72" s="23" t="s">
        <v>7518</v>
      </c>
      <c r="F72" s="24" t="s">
        <v>870</v>
      </c>
      <c r="G72" s="25">
        <v>148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10383</v>
      </c>
    </row>
    <row r="75" spans="1:27" ht="50" x14ac:dyDescent="0.25">
      <c r="A75" t="s">
        <v>640</v>
      </c>
      <c r="E75" s="23" t="s">
        <v>6417</v>
      </c>
    </row>
    <row r="76" spans="1:27" x14ac:dyDescent="0.25">
      <c r="A76" t="s">
        <v>631</v>
      </c>
      <c r="B76">
        <v>17</v>
      </c>
      <c r="C76" s="22" t="s">
        <v>10271</v>
      </c>
      <c r="D76" t="s">
        <v>633</v>
      </c>
      <c r="E76" s="23" t="s">
        <v>10272</v>
      </c>
      <c r="F76" s="24" t="s">
        <v>870</v>
      </c>
      <c r="G76" s="25">
        <v>148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10384</v>
      </c>
    </row>
    <row r="79" spans="1:27" ht="137.5" x14ac:dyDescent="0.25">
      <c r="A79" t="s">
        <v>640</v>
      </c>
      <c r="E79" s="23" t="s">
        <v>6424</v>
      </c>
    </row>
    <row r="80" spans="1:27" ht="13" x14ac:dyDescent="0.25">
      <c r="A80" t="s">
        <v>628</v>
      </c>
      <c r="C80" s="18" t="s">
        <v>1966</v>
      </c>
      <c r="E80" s="19" t="s">
        <v>4616</v>
      </c>
      <c r="L80" s="20">
        <f>SUMIFS(L81:L88,A81:A88,"P")</f>
        <v>0</v>
      </c>
      <c r="M80" s="20">
        <f>SUMIFS(M81:M88,A81:A88,"P")</f>
        <v>0</v>
      </c>
      <c r="N80" s="21"/>
    </row>
    <row r="81" spans="1:27" x14ac:dyDescent="0.25">
      <c r="A81" t="s">
        <v>631</v>
      </c>
      <c r="B81">
        <v>18</v>
      </c>
      <c r="C81" s="22" t="s">
        <v>10385</v>
      </c>
      <c r="D81" t="s">
        <v>633</v>
      </c>
      <c r="E81" s="23" t="s">
        <v>10386</v>
      </c>
      <c r="F81" s="24" t="s">
        <v>870</v>
      </c>
      <c r="G81" s="25">
        <v>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10338</v>
      </c>
    </row>
    <row r="84" spans="1:27" ht="262.5" x14ac:dyDescent="0.25">
      <c r="A84" t="s">
        <v>640</v>
      </c>
      <c r="E84" s="23" t="s">
        <v>6349</v>
      </c>
    </row>
    <row r="85" spans="1:27" x14ac:dyDescent="0.25">
      <c r="A85" t="s">
        <v>631</v>
      </c>
      <c r="B85">
        <v>19</v>
      </c>
      <c r="C85" s="22" t="s">
        <v>10387</v>
      </c>
      <c r="D85" t="s">
        <v>633</v>
      </c>
      <c r="E85" s="23" t="s">
        <v>10388</v>
      </c>
      <c r="F85" s="24" t="s">
        <v>647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10389</v>
      </c>
    </row>
    <row r="87" spans="1:27" ht="13" x14ac:dyDescent="0.3">
      <c r="A87" t="s">
        <v>638</v>
      </c>
      <c r="E87" s="29" t="s">
        <v>10390</v>
      </c>
    </row>
    <row r="88" spans="1:27" ht="75" x14ac:dyDescent="0.25">
      <c r="A88" t="s">
        <v>640</v>
      </c>
      <c r="E88" s="23" t="s">
        <v>6365</v>
      </c>
    </row>
    <row r="89" spans="1:27" ht="13" x14ac:dyDescent="0.25">
      <c r="A89" t="s">
        <v>628</v>
      </c>
      <c r="C89" s="18" t="s">
        <v>1801</v>
      </c>
      <c r="E89" s="19" t="s">
        <v>1802</v>
      </c>
      <c r="L89" s="20">
        <f>SUMIFS(L90:L97,A90:A97,"P")</f>
        <v>0</v>
      </c>
      <c r="M89" s="20">
        <f>SUMIFS(M90:M97,A90:A97,"P")</f>
        <v>0</v>
      </c>
      <c r="N89" s="21"/>
    </row>
    <row r="90" spans="1:27" ht="25" x14ac:dyDescent="0.25">
      <c r="A90" t="s">
        <v>631</v>
      </c>
      <c r="B90">
        <v>20</v>
      </c>
      <c r="C90" s="22" t="s">
        <v>1872</v>
      </c>
      <c r="D90" t="s">
        <v>1873</v>
      </c>
      <c r="E90" s="23" t="s">
        <v>1874</v>
      </c>
      <c r="F90" s="24" t="s">
        <v>1806</v>
      </c>
      <c r="G90" s="25">
        <v>0.5</v>
      </c>
      <c r="H90" s="24">
        <v>0</v>
      </c>
      <c r="I90" s="26">
        <f>ROUND(G90*H90,P4)</f>
        <v>0</v>
      </c>
      <c r="L90" s="27">
        <v>0</v>
      </c>
      <c r="M90" s="20">
        <f>ROUND(G90*L90,P4)</f>
        <v>0</v>
      </c>
      <c r="N90" s="21" t="s">
        <v>1807</v>
      </c>
      <c r="O90" s="28">
        <f>M90*AA90</f>
        <v>0</v>
      </c>
      <c r="P90">
        <v>3</v>
      </c>
      <c r="AA90">
        <f>IF(P90=1,$O$3,IF(P90=2,$O$4,$O$5))</f>
        <v>0.21</v>
      </c>
    </row>
    <row r="91" spans="1:27" ht="25" x14ac:dyDescent="0.25">
      <c r="A91" t="s">
        <v>637</v>
      </c>
      <c r="E91" s="23" t="s">
        <v>1808</v>
      </c>
    </row>
    <row r="92" spans="1:27" ht="13" x14ac:dyDescent="0.3">
      <c r="A92" t="s">
        <v>638</v>
      </c>
      <c r="E92" s="29" t="s">
        <v>10303</v>
      </c>
    </row>
    <row r="93" spans="1:27" ht="187.5" x14ac:dyDescent="0.25">
      <c r="A93" t="s">
        <v>640</v>
      </c>
      <c r="E93" s="23" t="s">
        <v>3751</v>
      </c>
    </row>
    <row r="94" spans="1:27" ht="25" x14ac:dyDescent="0.25">
      <c r="A94" t="s">
        <v>631</v>
      </c>
      <c r="B94">
        <v>21</v>
      </c>
      <c r="C94" s="22" t="s">
        <v>5344</v>
      </c>
      <c r="D94" t="s">
        <v>5345</v>
      </c>
      <c r="E94" s="23" t="s">
        <v>5346</v>
      </c>
      <c r="F94" s="24" t="s">
        <v>1806</v>
      </c>
      <c r="G94" s="25">
        <v>34.085999999999999</v>
      </c>
      <c r="H94" s="24">
        <v>0</v>
      </c>
      <c r="I94" s="26">
        <f>ROUND(G94*H94,P4)</f>
        <v>0</v>
      </c>
      <c r="L94" s="27">
        <v>0</v>
      </c>
      <c r="M94" s="20">
        <f>ROUND(G94*L94,P4)</f>
        <v>0</v>
      </c>
      <c r="N94" s="21" t="s">
        <v>1807</v>
      </c>
      <c r="O94" s="28">
        <f>M94*AA94</f>
        <v>0</v>
      </c>
      <c r="P94">
        <v>3</v>
      </c>
      <c r="AA94">
        <f>IF(P94=1,$O$3,IF(P94=2,$O$4,$O$5))</f>
        <v>0.21</v>
      </c>
    </row>
    <row r="95" spans="1:27" ht="25" x14ac:dyDescent="0.25">
      <c r="A95" t="s">
        <v>637</v>
      </c>
      <c r="E95" s="23" t="s">
        <v>1808</v>
      </c>
    </row>
    <row r="96" spans="1:27" ht="13" x14ac:dyDescent="0.3">
      <c r="A96" t="s">
        <v>638</v>
      </c>
      <c r="E96" s="29" t="s">
        <v>10391</v>
      </c>
    </row>
    <row r="97" spans="1:5" ht="187.5" x14ac:dyDescent="0.25">
      <c r="A97" t="s">
        <v>640</v>
      </c>
      <c r="E97" s="23" t="s">
        <v>3751</v>
      </c>
    </row>
  </sheetData>
  <sheetProtection algorithmName="SHA-512" hashValue="MgINX06+1yHJVkn0n7GLwWsCardFAAg3IhaqQwobZYyFkA6D6rZkISicYE+E71PJSH7GAkAfYc4kmWGVdpUMPA==" saltValue="389oYXpLkFq6CxUU7SSljuAgR1n2ByQrsSjIUQ5UzJPF1X2zvm9Vti3vAveR94RhFB7sC41nfoTh/O7d/gbY9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10392</v>
      </c>
      <c r="E8" s="19" t="s">
        <v>427</v>
      </c>
      <c r="L8" s="20">
        <f>L9+L62+L87+L104</f>
        <v>0</v>
      </c>
      <c r="M8" s="20">
        <f>M9+M62+M87+M104</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6195</v>
      </c>
      <c r="D10" t="s">
        <v>633</v>
      </c>
      <c r="E10" s="23" t="s">
        <v>7492</v>
      </c>
      <c r="F10" s="24" t="s">
        <v>874</v>
      </c>
      <c r="G10" s="25">
        <v>61.08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10393</v>
      </c>
    </row>
    <row r="13" spans="1:27" ht="62.5" x14ac:dyDescent="0.25">
      <c r="A13" t="s">
        <v>640</v>
      </c>
      <c r="E13" s="23" t="s">
        <v>7494</v>
      </c>
    </row>
    <row r="14" spans="1:27" ht="25" x14ac:dyDescent="0.25">
      <c r="A14" t="s">
        <v>631</v>
      </c>
      <c r="B14">
        <v>2</v>
      </c>
      <c r="C14" s="22" t="s">
        <v>6458</v>
      </c>
      <c r="D14" t="s">
        <v>633</v>
      </c>
      <c r="E14" s="23" t="s">
        <v>7495</v>
      </c>
      <c r="F14" s="24" t="s">
        <v>874</v>
      </c>
      <c r="G14" s="25">
        <v>152.69999999999999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10394</v>
      </c>
    </row>
    <row r="17" spans="1:27" ht="62.5" x14ac:dyDescent="0.25">
      <c r="A17" t="s">
        <v>640</v>
      </c>
      <c r="E17" s="23" t="s">
        <v>7494</v>
      </c>
    </row>
    <row r="18" spans="1:27" x14ac:dyDescent="0.25">
      <c r="A18" t="s">
        <v>631</v>
      </c>
      <c r="B18">
        <v>3</v>
      </c>
      <c r="C18" s="22" t="s">
        <v>7497</v>
      </c>
      <c r="D18" t="s">
        <v>633</v>
      </c>
      <c r="E18" s="23" t="s">
        <v>10143</v>
      </c>
      <c r="F18" s="24" t="s">
        <v>874</v>
      </c>
      <c r="G18" s="25">
        <v>141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10395</v>
      </c>
    </row>
    <row r="21" spans="1:27" ht="37.5" x14ac:dyDescent="0.25">
      <c r="A21" t="s">
        <v>640</v>
      </c>
      <c r="E21" s="23" t="s">
        <v>4736</v>
      </c>
    </row>
    <row r="22" spans="1:27" x14ac:dyDescent="0.25">
      <c r="A22" t="s">
        <v>631</v>
      </c>
      <c r="B22">
        <v>4</v>
      </c>
      <c r="C22" s="22" t="s">
        <v>5505</v>
      </c>
      <c r="D22" t="s">
        <v>633</v>
      </c>
      <c r="E22" s="23" t="s">
        <v>5506</v>
      </c>
      <c r="F22" s="24" t="s">
        <v>874</v>
      </c>
      <c r="G22" s="25">
        <v>141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10395</v>
      </c>
    </row>
    <row r="25" spans="1:27" x14ac:dyDescent="0.25">
      <c r="A25" t="s">
        <v>640</v>
      </c>
      <c r="E25" s="23" t="s">
        <v>5508</v>
      </c>
    </row>
    <row r="26" spans="1:27" x14ac:dyDescent="0.25">
      <c r="A26" t="s">
        <v>631</v>
      </c>
      <c r="B26">
        <v>5</v>
      </c>
      <c r="C26" s="22" t="s">
        <v>7502</v>
      </c>
      <c r="D26" t="s">
        <v>633</v>
      </c>
      <c r="E26" s="23" t="s">
        <v>7503</v>
      </c>
      <c r="F26" s="24" t="s">
        <v>874</v>
      </c>
      <c r="G26" s="25">
        <v>25</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10396</v>
      </c>
    </row>
    <row r="29" spans="1:27" ht="362.5" x14ac:dyDescent="0.25">
      <c r="A29" t="s">
        <v>640</v>
      </c>
      <c r="E29" s="23" t="s">
        <v>7505</v>
      </c>
    </row>
    <row r="30" spans="1:27" x14ac:dyDescent="0.25">
      <c r="A30" t="s">
        <v>631</v>
      </c>
      <c r="B30">
        <v>6</v>
      </c>
      <c r="C30" s="22" t="s">
        <v>10147</v>
      </c>
      <c r="D30" t="s">
        <v>633</v>
      </c>
      <c r="E30" s="23" t="s">
        <v>10148</v>
      </c>
      <c r="F30" s="24" t="s">
        <v>874</v>
      </c>
      <c r="G30" s="25">
        <v>25</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10149</v>
      </c>
    </row>
    <row r="32" spans="1:27" ht="13" x14ac:dyDescent="0.3">
      <c r="A32" t="s">
        <v>638</v>
      </c>
      <c r="E32" s="29" t="s">
        <v>10396</v>
      </c>
    </row>
    <row r="33" spans="1:27" ht="362.5" x14ac:dyDescent="0.25">
      <c r="A33" t="s">
        <v>640</v>
      </c>
      <c r="E33" s="23" t="s">
        <v>7505</v>
      </c>
    </row>
    <row r="34" spans="1:27" x14ac:dyDescent="0.25">
      <c r="A34" t="s">
        <v>631</v>
      </c>
      <c r="B34">
        <v>7</v>
      </c>
      <c r="C34" s="22" t="s">
        <v>10397</v>
      </c>
      <c r="D34" t="s">
        <v>633</v>
      </c>
      <c r="E34" s="23" t="s">
        <v>10398</v>
      </c>
      <c r="F34" s="24" t="s">
        <v>874</v>
      </c>
      <c r="G34" s="25">
        <v>25</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10149</v>
      </c>
    </row>
    <row r="36" spans="1:27" ht="13" x14ac:dyDescent="0.3">
      <c r="A36" t="s">
        <v>638</v>
      </c>
      <c r="E36" s="29" t="s">
        <v>10396</v>
      </c>
    </row>
    <row r="37" spans="1:27" ht="312.5" x14ac:dyDescent="0.25">
      <c r="A37" t="s">
        <v>640</v>
      </c>
      <c r="E37" s="23" t="s">
        <v>10399</v>
      </c>
    </row>
    <row r="38" spans="1:27" x14ac:dyDescent="0.25">
      <c r="A38" t="s">
        <v>631</v>
      </c>
      <c r="B38">
        <v>8</v>
      </c>
      <c r="C38" s="22" t="s">
        <v>4702</v>
      </c>
      <c r="D38" t="s">
        <v>633</v>
      </c>
      <c r="E38" s="23" t="s">
        <v>4703</v>
      </c>
      <c r="F38" s="24" t="s">
        <v>874</v>
      </c>
      <c r="G38" s="25">
        <v>216</v>
      </c>
      <c r="H38" s="24">
        <v>0</v>
      </c>
      <c r="I38" s="26">
        <f>ROUND(G38*H38,P4)</f>
        <v>0</v>
      </c>
      <c r="L38" s="27">
        <v>0</v>
      </c>
      <c r="M38" s="20">
        <f>ROUND(G38*L38,P4)</f>
        <v>0</v>
      </c>
      <c r="N38" s="21" t="s">
        <v>636</v>
      </c>
      <c r="O38" s="28">
        <f>M38*AA38</f>
        <v>0</v>
      </c>
      <c r="P38">
        <v>3</v>
      </c>
      <c r="AA38">
        <f>IF(P38=1,$O$3,IF(P38=2,$O$4,$O$5))</f>
        <v>0.21</v>
      </c>
    </row>
    <row r="39" spans="1:27" ht="50" x14ac:dyDescent="0.25">
      <c r="A39" t="s">
        <v>637</v>
      </c>
      <c r="E39" s="23" t="s">
        <v>10400</v>
      </c>
    </row>
    <row r="40" spans="1:27" ht="13" x14ac:dyDescent="0.3">
      <c r="A40" t="s">
        <v>638</v>
      </c>
      <c r="E40" s="29" t="s">
        <v>10401</v>
      </c>
    </row>
    <row r="41" spans="1:27" ht="187.5" x14ac:dyDescent="0.25">
      <c r="A41" t="s">
        <v>640</v>
      </c>
      <c r="E41" s="23" t="s">
        <v>4705</v>
      </c>
    </row>
    <row r="42" spans="1:27" x14ac:dyDescent="0.25">
      <c r="A42" t="s">
        <v>631</v>
      </c>
      <c r="B42">
        <v>9</v>
      </c>
      <c r="C42" s="22" t="s">
        <v>10159</v>
      </c>
      <c r="D42" t="s">
        <v>633</v>
      </c>
      <c r="E42" s="23" t="s">
        <v>10160</v>
      </c>
      <c r="F42" s="24" t="s">
        <v>870</v>
      </c>
      <c r="G42" s="25">
        <v>750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10402</v>
      </c>
    </row>
    <row r="45" spans="1:27" ht="37.5" x14ac:dyDescent="0.25">
      <c r="A45" t="s">
        <v>640</v>
      </c>
      <c r="E45" s="23" t="s">
        <v>10162</v>
      </c>
    </row>
    <row r="46" spans="1:27" x14ac:dyDescent="0.25">
      <c r="A46" t="s">
        <v>631</v>
      </c>
      <c r="B46">
        <v>10</v>
      </c>
      <c r="C46" s="22" t="s">
        <v>4053</v>
      </c>
      <c r="D46" t="s">
        <v>633</v>
      </c>
      <c r="E46" s="23" t="s">
        <v>4054</v>
      </c>
      <c r="F46" s="24" t="s">
        <v>870</v>
      </c>
      <c r="G46" s="25">
        <v>650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10403</v>
      </c>
    </row>
    <row r="49" spans="1:27" ht="25" x14ac:dyDescent="0.25">
      <c r="A49" t="s">
        <v>640</v>
      </c>
      <c r="E49" s="23" t="s">
        <v>4717</v>
      </c>
    </row>
    <row r="50" spans="1:27" x14ac:dyDescent="0.25">
      <c r="A50" t="s">
        <v>631</v>
      </c>
      <c r="B50">
        <v>11</v>
      </c>
      <c r="C50" s="22" t="s">
        <v>10404</v>
      </c>
      <c r="D50" t="s">
        <v>10205</v>
      </c>
      <c r="E50" s="23" t="s">
        <v>10405</v>
      </c>
      <c r="F50" s="24" t="s">
        <v>870</v>
      </c>
      <c r="G50" s="25">
        <v>1557</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10406</v>
      </c>
    </row>
    <row r="52" spans="1:27" ht="13" x14ac:dyDescent="0.3">
      <c r="A52" t="s">
        <v>638</v>
      </c>
      <c r="E52" s="29" t="s">
        <v>10407</v>
      </c>
    </row>
    <row r="53" spans="1:27" ht="37.5" x14ac:dyDescent="0.25">
      <c r="A53" t="s">
        <v>640</v>
      </c>
      <c r="E53" s="23" t="s">
        <v>10165</v>
      </c>
    </row>
    <row r="54" spans="1:27" x14ac:dyDescent="0.25">
      <c r="A54" t="s">
        <v>631</v>
      </c>
      <c r="B54">
        <v>12</v>
      </c>
      <c r="C54" s="22" t="s">
        <v>10408</v>
      </c>
      <c r="D54" t="s">
        <v>633</v>
      </c>
      <c r="E54" s="23" t="s">
        <v>10409</v>
      </c>
      <c r="F54" s="24" t="s">
        <v>870</v>
      </c>
      <c r="G54" s="25">
        <v>750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10402</v>
      </c>
    </row>
    <row r="57" spans="1:27" x14ac:dyDescent="0.25">
      <c r="A57" t="s">
        <v>640</v>
      </c>
      <c r="E57" s="23" t="s">
        <v>6935</v>
      </c>
    </row>
    <row r="58" spans="1:27" x14ac:dyDescent="0.25">
      <c r="A58" t="s">
        <v>631</v>
      </c>
      <c r="B58">
        <v>13</v>
      </c>
      <c r="C58" s="22" t="s">
        <v>6255</v>
      </c>
      <c r="D58" t="s">
        <v>633</v>
      </c>
      <c r="E58" s="23" t="s">
        <v>4767</v>
      </c>
      <c r="F58" s="24" t="s">
        <v>874</v>
      </c>
      <c r="G58" s="25">
        <v>141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10395</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10410</v>
      </c>
      <c r="D63" t="s">
        <v>633</v>
      </c>
      <c r="E63" s="23" t="s">
        <v>10411</v>
      </c>
      <c r="F63" s="24" t="s">
        <v>870</v>
      </c>
      <c r="G63" s="25">
        <v>380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10412</v>
      </c>
    </row>
    <row r="66" spans="1:27" ht="125" x14ac:dyDescent="0.25">
      <c r="A66" t="s">
        <v>640</v>
      </c>
      <c r="E66" s="23" t="s">
        <v>4852</v>
      </c>
    </row>
    <row r="67" spans="1:27" x14ac:dyDescent="0.25">
      <c r="A67" t="s">
        <v>631</v>
      </c>
      <c r="B67">
        <v>15</v>
      </c>
      <c r="C67" s="22" t="s">
        <v>6470</v>
      </c>
      <c r="D67" t="s">
        <v>633</v>
      </c>
      <c r="E67" s="23" t="s">
        <v>6471</v>
      </c>
      <c r="F67" s="24" t="s">
        <v>870</v>
      </c>
      <c r="G67" s="25">
        <v>477.2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10413</v>
      </c>
    </row>
    <row r="70" spans="1:27" ht="50" x14ac:dyDescent="0.25">
      <c r="A70" t="s">
        <v>640</v>
      </c>
      <c r="E70" s="23" t="s">
        <v>6306</v>
      </c>
    </row>
    <row r="71" spans="1:27" x14ac:dyDescent="0.25">
      <c r="A71" t="s">
        <v>631</v>
      </c>
      <c r="B71">
        <v>16</v>
      </c>
      <c r="C71" s="22" t="s">
        <v>10267</v>
      </c>
      <c r="D71" t="s">
        <v>633</v>
      </c>
      <c r="E71" s="23" t="s">
        <v>10268</v>
      </c>
      <c r="F71" s="24" t="s">
        <v>870</v>
      </c>
      <c r="G71" s="25">
        <v>1200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10414</v>
      </c>
    </row>
    <row r="74" spans="1:27" ht="37.5" x14ac:dyDescent="0.25">
      <c r="A74" t="s">
        <v>640</v>
      </c>
      <c r="E74" s="23" t="s">
        <v>5896</v>
      </c>
    </row>
    <row r="75" spans="1:27" x14ac:dyDescent="0.25">
      <c r="A75" t="s">
        <v>631</v>
      </c>
      <c r="B75">
        <v>17</v>
      </c>
      <c r="C75" s="22" t="s">
        <v>7514</v>
      </c>
      <c r="D75" t="s">
        <v>633</v>
      </c>
      <c r="E75" s="23" t="s">
        <v>7515</v>
      </c>
      <c r="F75" s="24" t="s">
        <v>870</v>
      </c>
      <c r="G75" s="25">
        <v>450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10415</v>
      </c>
    </row>
    <row r="78" spans="1:27" ht="50" x14ac:dyDescent="0.25">
      <c r="A78" t="s">
        <v>640</v>
      </c>
      <c r="E78" s="23" t="s">
        <v>6417</v>
      </c>
    </row>
    <row r="79" spans="1:27" x14ac:dyDescent="0.25">
      <c r="A79" t="s">
        <v>631</v>
      </c>
      <c r="B79">
        <v>18</v>
      </c>
      <c r="C79" s="22" t="s">
        <v>7517</v>
      </c>
      <c r="D79" t="s">
        <v>633</v>
      </c>
      <c r="E79" s="23" t="s">
        <v>7518</v>
      </c>
      <c r="F79" s="24" t="s">
        <v>870</v>
      </c>
      <c r="G79" s="25">
        <v>450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10416</v>
      </c>
    </row>
    <row r="82" spans="1:27" ht="50" x14ac:dyDescent="0.25">
      <c r="A82" t="s">
        <v>640</v>
      </c>
      <c r="E82" s="23" t="s">
        <v>6417</v>
      </c>
    </row>
    <row r="83" spans="1:27" x14ac:dyDescent="0.25">
      <c r="A83" t="s">
        <v>631</v>
      </c>
      <c r="B83">
        <v>19</v>
      </c>
      <c r="C83" s="22" t="s">
        <v>7520</v>
      </c>
      <c r="D83" t="s">
        <v>633</v>
      </c>
      <c r="E83" s="23" t="s">
        <v>7521</v>
      </c>
      <c r="F83" s="24" t="s">
        <v>870</v>
      </c>
      <c r="G83" s="25">
        <v>361.5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10417</v>
      </c>
    </row>
    <row r="86" spans="1:27" ht="137.5" x14ac:dyDescent="0.25">
      <c r="A86" t="s">
        <v>640</v>
      </c>
      <c r="E86" s="23" t="s">
        <v>6424</v>
      </c>
    </row>
    <row r="87" spans="1:27" ht="13" x14ac:dyDescent="0.25">
      <c r="A87" t="s">
        <v>628</v>
      </c>
      <c r="C87" s="18" t="s">
        <v>1966</v>
      </c>
      <c r="E87" s="19" t="s">
        <v>4616</v>
      </c>
      <c r="L87" s="20">
        <f>SUMIFS(L88:L103,A88:A103,"P")</f>
        <v>0</v>
      </c>
      <c r="M87" s="20">
        <f>SUMIFS(M88:M103,A88:A103,"P")</f>
        <v>0</v>
      </c>
      <c r="N87" s="21"/>
    </row>
    <row r="88" spans="1:27" x14ac:dyDescent="0.25">
      <c r="A88" t="s">
        <v>631</v>
      </c>
      <c r="B88">
        <v>20</v>
      </c>
      <c r="C88" s="22" t="s">
        <v>9957</v>
      </c>
      <c r="D88" t="s">
        <v>633</v>
      </c>
      <c r="E88" s="23" t="s">
        <v>9958</v>
      </c>
      <c r="F88" s="24" t="s">
        <v>657</v>
      </c>
      <c r="G88" s="25">
        <v>50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10418</v>
      </c>
    </row>
    <row r="91" spans="1:27" ht="50" x14ac:dyDescent="0.25">
      <c r="A91" t="s">
        <v>640</v>
      </c>
      <c r="E91" s="23" t="s">
        <v>8024</v>
      </c>
    </row>
    <row r="92" spans="1:27" ht="25" x14ac:dyDescent="0.25">
      <c r="A92" t="s">
        <v>631</v>
      </c>
      <c r="B92">
        <v>21</v>
      </c>
      <c r="C92" s="22" t="s">
        <v>10188</v>
      </c>
      <c r="D92" t="s">
        <v>633</v>
      </c>
      <c r="E92" s="23" t="s">
        <v>10189</v>
      </c>
      <c r="F92" s="24" t="s">
        <v>657</v>
      </c>
      <c r="G92" s="25">
        <v>8</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10419</v>
      </c>
    </row>
    <row r="95" spans="1:27" ht="25" x14ac:dyDescent="0.25">
      <c r="A95" t="s">
        <v>640</v>
      </c>
      <c r="E95" s="23" t="s">
        <v>10191</v>
      </c>
    </row>
    <row r="96" spans="1:27" x14ac:dyDescent="0.25">
      <c r="A96" t="s">
        <v>631</v>
      </c>
      <c r="B96">
        <v>22</v>
      </c>
      <c r="C96" s="22" t="s">
        <v>9960</v>
      </c>
      <c r="D96" t="s">
        <v>633</v>
      </c>
      <c r="E96" s="23" t="s">
        <v>9961</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10420</v>
      </c>
    </row>
    <row r="99" spans="1:27" ht="37.5" x14ac:dyDescent="0.25">
      <c r="A99" t="s">
        <v>640</v>
      </c>
      <c r="E99" s="23" t="s">
        <v>10421</v>
      </c>
    </row>
    <row r="100" spans="1:27" x14ac:dyDescent="0.25">
      <c r="A100" t="s">
        <v>631</v>
      </c>
      <c r="B100">
        <v>23</v>
      </c>
      <c r="C100" s="22" t="s">
        <v>10422</v>
      </c>
      <c r="D100" t="s">
        <v>633</v>
      </c>
      <c r="E100" s="23" t="s">
        <v>10423</v>
      </c>
      <c r="F100" s="24" t="s">
        <v>647</v>
      </c>
      <c r="G100" s="25">
        <v>27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10424</v>
      </c>
    </row>
    <row r="103" spans="1:27" ht="50" x14ac:dyDescent="0.25">
      <c r="A103" t="s">
        <v>640</v>
      </c>
      <c r="E103" s="23" t="s">
        <v>10425</v>
      </c>
    </row>
    <row r="104" spans="1:27" ht="13" x14ac:dyDescent="0.25">
      <c r="A104" t="s">
        <v>628</v>
      </c>
      <c r="C104" s="18" t="s">
        <v>1801</v>
      </c>
      <c r="E104" s="19" t="s">
        <v>1802</v>
      </c>
      <c r="L104" s="20">
        <f>SUMIFS(L105:L116,A105:A116,"P")</f>
        <v>0</v>
      </c>
      <c r="M104" s="20">
        <f>SUMIFS(M105:M116,A105:A116,"P")</f>
        <v>0</v>
      </c>
      <c r="N104" s="21"/>
    </row>
    <row r="105" spans="1:27" ht="25" x14ac:dyDescent="0.25">
      <c r="A105" t="s">
        <v>631</v>
      </c>
      <c r="B105">
        <v>24</v>
      </c>
      <c r="C105" s="22" t="s">
        <v>2224</v>
      </c>
      <c r="D105" t="s">
        <v>2225</v>
      </c>
      <c r="E105" s="23" t="s">
        <v>2226</v>
      </c>
      <c r="F105" s="24" t="s">
        <v>1806</v>
      </c>
      <c r="G105" s="25">
        <v>30.54</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10426</v>
      </c>
    </row>
    <row r="108" spans="1:27" ht="187.5" x14ac:dyDescent="0.25">
      <c r="A108" t="s">
        <v>640</v>
      </c>
      <c r="E108" s="23" t="s">
        <v>4127</v>
      </c>
    </row>
    <row r="109" spans="1:27" ht="25" x14ac:dyDescent="0.25">
      <c r="A109" t="s">
        <v>631</v>
      </c>
      <c r="B109">
        <v>25</v>
      </c>
      <c r="C109" s="22" t="s">
        <v>5344</v>
      </c>
      <c r="D109" t="s">
        <v>5345</v>
      </c>
      <c r="E109" s="23" t="s">
        <v>5346</v>
      </c>
      <c r="F109" s="24" t="s">
        <v>1806</v>
      </c>
      <c r="G109" s="25">
        <v>310.745</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10427</v>
      </c>
    </row>
    <row r="112" spans="1:27" ht="187.5" x14ac:dyDescent="0.25">
      <c r="A112" t="s">
        <v>640</v>
      </c>
      <c r="E112" s="23" t="s">
        <v>3751</v>
      </c>
    </row>
    <row r="113" spans="1:27" ht="25" x14ac:dyDescent="0.25">
      <c r="A113" t="s">
        <v>631</v>
      </c>
      <c r="B113">
        <v>26</v>
      </c>
      <c r="C113" s="22" t="s">
        <v>10305</v>
      </c>
      <c r="D113" t="s">
        <v>10306</v>
      </c>
      <c r="E113" s="23" t="s">
        <v>10362</v>
      </c>
      <c r="F113" s="24" t="s">
        <v>1806</v>
      </c>
      <c r="G113" s="25">
        <v>61.08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10428</v>
      </c>
    </row>
    <row r="116" spans="1:27" ht="187.5" x14ac:dyDescent="0.25">
      <c r="A116" t="s">
        <v>640</v>
      </c>
      <c r="E116" s="23" t="s">
        <v>4127</v>
      </c>
    </row>
  </sheetData>
  <sheetProtection algorithmName="SHA-512" hashValue="I3/sS9ENK/wIxsumhCcvs1JY6TSLuI530e9Ns6eV60Q2/MF8XKZHqO+RZFgcHEm2yq3S1jBOaysXqtGHRdNIiA==" saltValue="h0lbtedX+pXoeMVEHnZ0/5TpIpywoRXgJUQXijJb8+PxJjjkJ6JpEg5G58tirfvZDqVzv8D3vmG8aY5EVYqd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10429</v>
      </c>
      <c r="E8" s="19" t="s">
        <v>429</v>
      </c>
      <c r="L8" s="20">
        <f>L9+L70+L103+L132</f>
        <v>0</v>
      </c>
      <c r="M8" s="20">
        <f>M9+M70+M103+M132</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6458</v>
      </c>
      <c r="D10" t="s">
        <v>633</v>
      </c>
      <c r="E10" s="23" t="s">
        <v>7495</v>
      </c>
      <c r="F10" s="24" t="s">
        <v>874</v>
      </c>
      <c r="G10" s="25">
        <v>620</v>
      </c>
      <c r="H10" s="24">
        <v>0</v>
      </c>
      <c r="I10" s="26">
        <f>ROUND(G10*H10,P4)</f>
        <v>0</v>
      </c>
      <c r="L10" s="27">
        <v>0</v>
      </c>
      <c r="M10" s="20">
        <f>ROUND(G10*L10,P4)</f>
        <v>0</v>
      </c>
      <c r="N10" s="21" t="s">
        <v>636</v>
      </c>
      <c r="O10" s="28">
        <f>M10*AA10</f>
        <v>0</v>
      </c>
      <c r="P10">
        <v>3</v>
      </c>
      <c r="AA10">
        <f>IF(P10=1,$O$3,IF(P10=2,$O$4,$O$5))</f>
        <v>0.21</v>
      </c>
    </row>
    <row r="11" spans="1:27" x14ac:dyDescent="0.25">
      <c r="A11" t="s">
        <v>637</v>
      </c>
      <c r="E11" s="23" t="s">
        <v>10430</v>
      </c>
    </row>
    <row r="12" spans="1:27" ht="13" x14ac:dyDescent="0.3">
      <c r="A12" t="s">
        <v>638</v>
      </c>
      <c r="E12" s="29" t="s">
        <v>10431</v>
      </c>
    </row>
    <row r="13" spans="1:27" ht="62.5" x14ac:dyDescent="0.25">
      <c r="A13" t="s">
        <v>640</v>
      </c>
      <c r="E13" s="23" t="s">
        <v>7494</v>
      </c>
    </row>
    <row r="14" spans="1:27" x14ac:dyDescent="0.25">
      <c r="A14" t="s">
        <v>631</v>
      </c>
      <c r="B14">
        <v>2</v>
      </c>
      <c r="C14" s="22" t="s">
        <v>7497</v>
      </c>
      <c r="D14" t="s">
        <v>633</v>
      </c>
      <c r="E14" s="23" t="s">
        <v>10143</v>
      </c>
      <c r="F14" s="24" t="s">
        <v>874</v>
      </c>
      <c r="G14" s="25">
        <v>1684</v>
      </c>
      <c r="H14" s="24">
        <v>0</v>
      </c>
      <c r="I14" s="26">
        <f>ROUND(G14*H14,P4)</f>
        <v>0</v>
      </c>
      <c r="L14" s="27">
        <v>0</v>
      </c>
      <c r="M14" s="20">
        <f>ROUND(G14*L14,P4)</f>
        <v>0</v>
      </c>
      <c r="N14" s="21" t="s">
        <v>636</v>
      </c>
      <c r="O14" s="28">
        <f>M14*AA14</f>
        <v>0</v>
      </c>
      <c r="P14">
        <v>3</v>
      </c>
      <c r="AA14">
        <f>IF(P14=1,$O$3,IF(P14=2,$O$4,$O$5))</f>
        <v>0.21</v>
      </c>
    </row>
    <row r="15" spans="1:27" x14ac:dyDescent="0.25">
      <c r="A15" t="s">
        <v>637</v>
      </c>
      <c r="E15" s="23" t="s">
        <v>10369</v>
      </c>
    </row>
    <row r="16" spans="1:27" ht="13" x14ac:dyDescent="0.3">
      <c r="A16" t="s">
        <v>638</v>
      </c>
      <c r="E16" s="29" t="s">
        <v>10432</v>
      </c>
    </row>
    <row r="17" spans="1:27" ht="37.5" x14ac:dyDescent="0.25">
      <c r="A17" t="s">
        <v>640</v>
      </c>
      <c r="E17" s="23" t="s">
        <v>4736</v>
      </c>
    </row>
    <row r="18" spans="1:27" x14ac:dyDescent="0.25">
      <c r="A18" t="s">
        <v>631</v>
      </c>
      <c r="B18">
        <v>3</v>
      </c>
      <c r="C18" s="22" t="s">
        <v>5505</v>
      </c>
      <c r="D18" t="s">
        <v>633</v>
      </c>
      <c r="E18" s="23" t="s">
        <v>5506</v>
      </c>
      <c r="F18" s="24" t="s">
        <v>874</v>
      </c>
      <c r="G18" s="25">
        <v>1684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10432</v>
      </c>
    </row>
    <row r="21" spans="1:27" x14ac:dyDescent="0.25">
      <c r="A21" t="s">
        <v>640</v>
      </c>
      <c r="E21" s="23" t="s">
        <v>5508</v>
      </c>
    </row>
    <row r="22" spans="1:27" x14ac:dyDescent="0.25">
      <c r="A22" t="s">
        <v>631</v>
      </c>
      <c r="B22">
        <v>4</v>
      </c>
      <c r="C22" s="22" t="s">
        <v>7502</v>
      </c>
      <c r="D22" t="s">
        <v>633</v>
      </c>
      <c r="E22" s="23" t="s">
        <v>7503</v>
      </c>
      <c r="F22" s="24" t="s">
        <v>874</v>
      </c>
      <c r="G22" s="25">
        <v>1200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10156</v>
      </c>
    </row>
    <row r="24" spans="1:27" ht="13" x14ac:dyDescent="0.3">
      <c r="A24" t="s">
        <v>638</v>
      </c>
      <c r="E24" s="29" t="s">
        <v>10433</v>
      </c>
    </row>
    <row r="25" spans="1:27" ht="362.5" x14ac:dyDescent="0.25">
      <c r="A25" t="s">
        <v>640</v>
      </c>
      <c r="E25" s="23" t="s">
        <v>7505</v>
      </c>
    </row>
    <row r="26" spans="1:27" x14ac:dyDescent="0.25">
      <c r="A26" t="s">
        <v>631</v>
      </c>
      <c r="B26">
        <v>5</v>
      </c>
      <c r="C26" s="22" t="s">
        <v>10147</v>
      </c>
      <c r="D26" t="s">
        <v>633</v>
      </c>
      <c r="E26" s="23" t="s">
        <v>10148</v>
      </c>
      <c r="F26" s="24" t="s">
        <v>874</v>
      </c>
      <c r="G26" s="25">
        <v>800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10434</v>
      </c>
    </row>
    <row r="29" spans="1:27" ht="362.5" x14ac:dyDescent="0.25">
      <c r="A29" t="s">
        <v>640</v>
      </c>
      <c r="E29" s="23" t="s">
        <v>7505</v>
      </c>
    </row>
    <row r="30" spans="1:27" x14ac:dyDescent="0.25">
      <c r="A30" t="s">
        <v>631</v>
      </c>
      <c r="B30">
        <v>6</v>
      </c>
      <c r="C30" s="22" t="s">
        <v>6825</v>
      </c>
      <c r="D30" t="s">
        <v>633</v>
      </c>
      <c r="E30" s="23" t="s">
        <v>7506</v>
      </c>
      <c r="F30" s="24" t="s">
        <v>874</v>
      </c>
      <c r="G30" s="25">
        <v>2215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10435</v>
      </c>
    </row>
    <row r="32" spans="1:27" ht="13" x14ac:dyDescent="0.3">
      <c r="A32" t="s">
        <v>638</v>
      </c>
      <c r="E32" s="29" t="s">
        <v>10436</v>
      </c>
    </row>
    <row r="33" spans="1:27" ht="300" x14ac:dyDescent="0.25">
      <c r="A33" t="s">
        <v>640</v>
      </c>
      <c r="E33" s="23" t="s">
        <v>7507</v>
      </c>
    </row>
    <row r="34" spans="1:27" x14ac:dyDescent="0.25">
      <c r="A34" t="s">
        <v>631</v>
      </c>
      <c r="B34">
        <v>7</v>
      </c>
      <c r="C34" s="22" t="s">
        <v>10397</v>
      </c>
      <c r="D34" t="s">
        <v>633</v>
      </c>
      <c r="E34" s="23" t="s">
        <v>10398</v>
      </c>
      <c r="F34" s="24" t="s">
        <v>874</v>
      </c>
      <c r="G34" s="25">
        <v>100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10149</v>
      </c>
    </row>
    <row r="36" spans="1:27" ht="13" x14ac:dyDescent="0.3">
      <c r="A36" t="s">
        <v>638</v>
      </c>
      <c r="E36" s="29" t="s">
        <v>10245</v>
      </c>
    </row>
    <row r="37" spans="1:27" ht="312.5" x14ac:dyDescent="0.25">
      <c r="A37" t="s">
        <v>640</v>
      </c>
      <c r="E37" s="23" t="s">
        <v>10399</v>
      </c>
    </row>
    <row r="38" spans="1:27" x14ac:dyDescent="0.25">
      <c r="A38" t="s">
        <v>631</v>
      </c>
      <c r="B38">
        <v>8</v>
      </c>
      <c r="C38" s="22" t="s">
        <v>6980</v>
      </c>
      <c r="D38" t="s">
        <v>633</v>
      </c>
      <c r="E38" s="23" t="s">
        <v>6981</v>
      </c>
      <c r="F38" s="24" t="s">
        <v>874</v>
      </c>
      <c r="G38" s="25">
        <v>2055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10437</v>
      </c>
    </row>
    <row r="41" spans="1:27" ht="262.5" x14ac:dyDescent="0.25">
      <c r="A41" t="s">
        <v>640</v>
      </c>
      <c r="E41" s="23" t="s">
        <v>4761</v>
      </c>
    </row>
    <row r="42" spans="1:27" x14ac:dyDescent="0.25">
      <c r="A42" t="s">
        <v>631</v>
      </c>
      <c r="B42">
        <v>9</v>
      </c>
      <c r="C42" s="22" t="s">
        <v>4702</v>
      </c>
      <c r="D42" t="s">
        <v>633</v>
      </c>
      <c r="E42" s="23" t="s">
        <v>4703</v>
      </c>
      <c r="F42" s="24" t="s">
        <v>874</v>
      </c>
      <c r="G42" s="25">
        <v>3784</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10149</v>
      </c>
    </row>
    <row r="44" spans="1:27" ht="13" x14ac:dyDescent="0.3">
      <c r="A44" t="s">
        <v>638</v>
      </c>
      <c r="E44" s="29" t="s">
        <v>10438</v>
      </c>
    </row>
    <row r="45" spans="1:27" ht="187.5" x14ac:dyDescent="0.25">
      <c r="A45" t="s">
        <v>640</v>
      </c>
      <c r="E45" s="23" t="s">
        <v>4705</v>
      </c>
    </row>
    <row r="46" spans="1:27" x14ac:dyDescent="0.25">
      <c r="A46" t="s">
        <v>631</v>
      </c>
      <c r="B46">
        <v>10</v>
      </c>
      <c r="C46" s="22" t="s">
        <v>7802</v>
      </c>
      <c r="D46" t="s">
        <v>633</v>
      </c>
      <c r="E46" s="23" t="s">
        <v>7803</v>
      </c>
      <c r="F46" s="24" t="s">
        <v>874</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10439</v>
      </c>
    </row>
    <row r="49" spans="1:27" ht="237.5" x14ac:dyDescent="0.25">
      <c r="A49" t="s">
        <v>640</v>
      </c>
      <c r="E49" s="23" t="s">
        <v>7805</v>
      </c>
    </row>
    <row r="50" spans="1:27" x14ac:dyDescent="0.25">
      <c r="A50" t="s">
        <v>631</v>
      </c>
      <c r="B50">
        <v>11</v>
      </c>
      <c r="C50" s="22" t="s">
        <v>10242</v>
      </c>
      <c r="D50" t="s">
        <v>633</v>
      </c>
      <c r="E50" s="23" t="s">
        <v>10243</v>
      </c>
      <c r="F50" s="24" t="s">
        <v>874</v>
      </c>
      <c r="G50" s="25">
        <v>18</v>
      </c>
      <c r="H50" s="24">
        <v>0</v>
      </c>
      <c r="I50" s="26">
        <f>ROUND(G50*H50,P4)</f>
        <v>0</v>
      </c>
      <c r="L50" s="27">
        <v>0</v>
      </c>
      <c r="M50" s="20">
        <f>ROUND(G50*L50,P4)</f>
        <v>0</v>
      </c>
      <c r="N50" s="21" t="s">
        <v>636</v>
      </c>
      <c r="O50" s="28">
        <f>M50*AA50</f>
        <v>0</v>
      </c>
      <c r="P50">
        <v>3</v>
      </c>
      <c r="AA50">
        <f>IF(P50=1,$O$3,IF(P50=2,$O$4,$O$5))</f>
        <v>0.21</v>
      </c>
    </row>
    <row r="51" spans="1:27" x14ac:dyDescent="0.25">
      <c r="A51" t="s">
        <v>637</v>
      </c>
      <c r="E51" s="23" t="s">
        <v>10440</v>
      </c>
    </row>
    <row r="52" spans="1:27" ht="13" x14ac:dyDescent="0.3">
      <c r="A52" t="s">
        <v>638</v>
      </c>
      <c r="E52" s="29" t="s">
        <v>10441</v>
      </c>
    </row>
    <row r="53" spans="1:27" ht="275" x14ac:dyDescent="0.25">
      <c r="A53" t="s">
        <v>640</v>
      </c>
      <c r="E53" s="23" t="s">
        <v>6615</v>
      </c>
    </row>
    <row r="54" spans="1:27" x14ac:dyDescent="0.25">
      <c r="A54" t="s">
        <v>631</v>
      </c>
      <c r="B54">
        <v>12</v>
      </c>
      <c r="C54" s="22" t="s">
        <v>4053</v>
      </c>
      <c r="D54" t="s">
        <v>633</v>
      </c>
      <c r="E54" s="23" t="s">
        <v>4054</v>
      </c>
      <c r="F54" s="24" t="s">
        <v>870</v>
      </c>
      <c r="G54" s="25">
        <v>3816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10442</v>
      </c>
    </row>
    <row r="57" spans="1:27" ht="25" x14ac:dyDescent="0.25">
      <c r="A57" t="s">
        <v>640</v>
      </c>
      <c r="E57" s="23" t="s">
        <v>4717</v>
      </c>
    </row>
    <row r="58" spans="1:27" x14ac:dyDescent="0.25">
      <c r="A58" t="s">
        <v>631</v>
      </c>
      <c r="B58">
        <v>13</v>
      </c>
      <c r="C58" s="22" t="s">
        <v>10404</v>
      </c>
      <c r="D58" t="s">
        <v>10205</v>
      </c>
      <c r="E58" s="23" t="s">
        <v>10405</v>
      </c>
      <c r="F58" s="24" t="s">
        <v>870</v>
      </c>
      <c r="G58" s="25">
        <v>2550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10406</v>
      </c>
    </row>
    <row r="60" spans="1:27" ht="13" x14ac:dyDescent="0.3">
      <c r="A60" t="s">
        <v>638</v>
      </c>
      <c r="E60" s="29" t="s">
        <v>10443</v>
      </c>
    </row>
    <row r="61" spans="1:27" ht="37.5" x14ac:dyDescent="0.25">
      <c r="A61" t="s">
        <v>640</v>
      </c>
      <c r="E61" s="23" t="s">
        <v>10165</v>
      </c>
    </row>
    <row r="62" spans="1:27" x14ac:dyDescent="0.25">
      <c r="A62" t="s">
        <v>631</v>
      </c>
      <c r="B62">
        <v>14</v>
      </c>
      <c r="C62" s="22" t="s">
        <v>10408</v>
      </c>
      <c r="D62" t="s">
        <v>633</v>
      </c>
      <c r="E62" s="23" t="s">
        <v>10409</v>
      </c>
      <c r="F62" s="24" t="s">
        <v>870</v>
      </c>
      <c r="G62" s="25">
        <v>500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10444</v>
      </c>
    </row>
    <row r="65" spans="1:27" x14ac:dyDescent="0.25">
      <c r="A65" t="s">
        <v>640</v>
      </c>
      <c r="E65" s="23" t="s">
        <v>6935</v>
      </c>
    </row>
    <row r="66" spans="1:27" x14ac:dyDescent="0.25">
      <c r="A66" t="s">
        <v>631</v>
      </c>
      <c r="B66">
        <v>15</v>
      </c>
      <c r="C66" s="22" t="s">
        <v>6255</v>
      </c>
      <c r="D66" t="s">
        <v>633</v>
      </c>
      <c r="E66" s="23" t="s">
        <v>4767</v>
      </c>
      <c r="F66" s="24" t="s">
        <v>874</v>
      </c>
      <c r="G66" s="25">
        <v>1684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10432</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10257</v>
      </c>
      <c r="D71" t="s">
        <v>633</v>
      </c>
      <c r="E71" s="23" t="s">
        <v>10258</v>
      </c>
      <c r="F71" s="24" t="s">
        <v>870</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10445</v>
      </c>
    </row>
    <row r="73" spans="1:27" ht="26" x14ac:dyDescent="0.3">
      <c r="A73" t="s">
        <v>638</v>
      </c>
      <c r="E73" s="29" t="s">
        <v>10446</v>
      </c>
    </row>
    <row r="74" spans="1:27" ht="125" x14ac:dyDescent="0.25">
      <c r="A74" t="s">
        <v>640</v>
      </c>
      <c r="E74" s="23" t="s">
        <v>4852</v>
      </c>
    </row>
    <row r="75" spans="1:27" x14ac:dyDescent="0.25">
      <c r="A75" t="s">
        <v>631</v>
      </c>
      <c r="B75">
        <v>17</v>
      </c>
      <c r="C75" s="22" t="s">
        <v>3713</v>
      </c>
      <c r="D75" t="s">
        <v>633</v>
      </c>
      <c r="E75" s="23" t="s">
        <v>3714</v>
      </c>
      <c r="F75" s="24" t="s">
        <v>870</v>
      </c>
      <c r="G75" s="25">
        <v>3323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10447</v>
      </c>
    </row>
    <row r="78" spans="1:27" ht="50" x14ac:dyDescent="0.25">
      <c r="A78" t="s">
        <v>640</v>
      </c>
      <c r="E78" s="23" t="s">
        <v>6306</v>
      </c>
    </row>
    <row r="79" spans="1:27" x14ac:dyDescent="0.25">
      <c r="A79" t="s">
        <v>631</v>
      </c>
      <c r="B79">
        <v>18</v>
      </c>
      <c r="C79" s="22" t="s">
        <v>10267</v>
      </c>
      <c r="D79" t="s">
        <v>633</v>
      </c>
      <c r="E79" s="23" t="s">
        <v>10268</v>
      </c>
      <c r="F79" s="24" t="s">
        <v>870</v>
      </c>
      <c r="G79" s="25">
        <v>440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10448</v>
      </c>
    </row>
    <row r="82" spans="1:27" ht="37.5" x14ac:dyDescent="0.25">
      <c r="A82" t="s">
        <v>640</v>
      </c>
      <c r="E82" s="23" t="s">
        <v>5896</v>
      </c>
    </row>
    <row r="83" spans="1:27" x14ac:dyDescent="0.25">
      <c r="A83" t="s">
        <v>631</v>
      </c>
      <c r="B83">
        <v>19</v>
      </c>
      <c r="C83" s="22" t="s">
        <v>7514</v>
      </c>
      <c r="D83" t="s">
        <v>633</v>
      </c>
      <c r="E83" s="23" t="s">
        <v>7515</v>
      </c>
      <c r="F83" s="24" t="s">
        <v>870</v>
      </c>
      <c r="G83" s="25">
        <v>3416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10449</v>
      </c>
    </row>
    <row r="86" spans="1:27" ht="50" x14ac:dyDescent="0.25">
      <c r="A86" t="s">
        <v>640</v>
      </c>
      <c r="E86" s="23" t="s">
        <v>6417</v>
      </c>
    </row>
    <row r="87" spans="1:27" x14ac:dyDescent="0.25">
      <c r="A87" t="s">
        <v>631</v>
      </c>
      <c r="B87">
        <v>20</v>
      </c>
      <c r="C87" s="22" t="s">
        <v>7517</v>
      </c>
      <c r="D87" t="s">
        <v>633</v>
      </c>
      <c r="E87" s="23" t="s">
        <v>7518</v>
      </c>
      <c r="F87" s="24" t="s">
        <v>870</v>
      </c>
      <c r="G87" s="25">
        <v>2716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10450</v>
      </c>
    </row>
    <row r="90" spans="1:27" ht="50" x14ac:dyDescent="0.25">
      <c r="A90" t="s">
        <v>640</v>
      </c>
      <c r="E90" s="23" t="s">
        <v>6417</v>
      </c>
    </row>
    <row r="91" spans="1:27" x14ac:dyDescent="0.25">
      <c r="A91" t="s">
        <v>631</v>
      </c>
      <c r="B91">
        <v>21</v>
      </c>
      <c r="C91" s="22" t="s">
        <v>7520</v>
      </c>
      <c r="D91" t="s">
        <v>633</v>
      </c>
      <c r="E91" s="23" t="s">
        <v>7521</v>
      </c>
      <c r="F91" s="24" t="s">
        <v>870</v>
      </c>
      <c r="G91" s="25">
        <v>2560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10451</v>
      </c>
    </row>
    <row r="94" spans="1:27" ht="137.5" x14ac:dyDescent="0.25">
      <c r="A94" t="s">
        <v>640</v>
      </c>
      <c r="E94" s="23" t="s">
        <v>6424</v>
      </c>
    </row>
    <row r="95" spans="1:27" x14ac:dyDescent="0.25">
      <c r="A95" t="s">
        <v>631</v>
      </c>
      <c r="B95">
        <v>22</v>
      </c>
      <c r="C95" s="22" t="s">
        <v>10452</v>
      </c>
      <c r="D95" t="s">
        <v>633</v>
      </c>
      <c r="E95" s="23" t="s">
        <v>10453</v>
      </c>
      <c r="F95" s="24" t="s">
        <v>870</v>
      </c>
      <c r="G95" s="25">
        <v>2687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10454</v>
      </c>
    </row>
    <row r="98" spans="1:27" ht="137.5" x14ac:dyDescent="0.25">
      <c r="A98" t="s">
        <v>640</v>
      </c>
      <c r="E98" s="23" t="s">
        <v>6424</v>
      </c>
    </row>
    <row r="99" spans="1:27" ht="25" x14ac:dyDescent="0.25">
      <c r="A99" t="s">
        <v>631</v>
      </c>
      <c r="B99">
        <v>23</v>
      </c>
      <c r="C99" s="22" t="s">
        <v>6310</v>
      </c>
      <c r="D99" t="s">
        <v>633</v>
      </c>
      <c r="E99" s="23" t="s">
        <v>6311</v>
      </c>
      <c r="F99" s="24" t="s">
        <v>870</v>
      </c>
      <c r="G99" s="25">
        <v>52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10455</v>
      </c>
    </row>
    <row r="102" spans="1:27" ht="150" x14ac:dyDescent="0.25">
      <c r="A102" t="s">
        <v>640</v>
      </c>
      <c r="E102" s="23" t="s">
        <v>6313</v>
      </c>
    </row>
    <row r="103" spans="1:27" ht="13" x14ac:dyDescent="0.25">
      <c r="A103" t="s">
        <v>628</v>
      </c>
      <c r="C103" s="18" t="s">
        <v>1966</v>
      </c>
      <c r="E103" s="19" t="s">
        <v>4616</v>
      </c>
      <c r="L103" s="20">
        <f>SUMIFS(L104:L131,A104:A131,"P")</f>
        <v>0</v>
      </c>
      <c r="M103" s="20">
        <f>SUMIFS(M104:M131,A104:A131,"P")</f>
        <v>0</v>
      </c>
      <c r="N103" s="21"/>
    </row>
    <row r="104" spans="1:27" x14ac:dyDescent="0.25">
      <c r="A104" t="s">
        <v>631</v>
      </c>
      <c r="B104">
        <v>24</v>
      </c>
      <c r="C104" s="22" t="s">
        <v>9957</v>
      </c>
      <c r="D104" t="s">
        <v>633</v>
      </c>
      <c r="E104" s="23" t="s">
        <v>9958</v>
      </c>
      <c r="F104" s="24" t="s">
        <v>657</v>
      </c>
      <c r="G104" s="25">
        <v>50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10418</v>
      </c>
    </row>
    <row r="107" spans="1:27" ht="50" x14ac:dyDescent="0.25">
      <c r="A107" t="s">
        <v>640</v>
      </c>
      <c r="E107" s="23" t="s">
        <v>8024</v>
      </c>
    </row>
    <row r="108" spans="1:27" ht="25" x14ac:dyDescent="0.25">
      <c r="A108" t="s">
        <v>631</v>
      </c>
      <c r="B108">
        <v>25</v>
      </c>
      <c r="C108" s="22" t="s">
        <v>10188</v>
      </c>
      <c r="D108" t="s">
        <v>633</v>
      </c>
      <c r="E108" s="23" t="s">
        <v>10189</v>
      </c>
      <c r="F108" s="24" t="s">
        <v>657</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10456</v>
      </c>
    </row>
    <row r="111" spans="1:27" ht="25" x14ac:dyDescent="0.25">
      <c r="A111" t="s">
        <v>640</v>
      </c>
      <c r="E111" s="23" t="s">
        <v>10191</v>
      </c>
    </row>
    <row r="112" spans="1:27" x14ac:dyDescent="0.25">
      <c r="A112" t="s">
        <v>631</v>
      </c>
      <c r="B112">
        <v>26</v>
      </c>
      <c r="C112" s="22" t="s">
        <v>9960</v>
      </c>
      <c r="D112" t="s">
        <v>633</v>
      </c>
      <c r="E112" s="23" t="s">
        <v>9961</v>
      </c>
      <c r="F112" s="24" t="s">
        <v>870</v>
      </c>
      <c r="G112" s="25">
        <v>250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10457</v>
      </c>
    </row>
    <row r="115" spans="1:27" ht="37.5" x14ac:dyDescent="0.25">
      <c r="A115" t="s">
        <v>640</v>
      </c>
      <c r="E115" s="23" t="s">
        <v>10421</v>
      </c>
    </row>
    <row r="116" spans="1:27" x14ac:dyDescent="0.25">
      <c r="A116" t="s">
        <v>631</v>
      </c>
      <c r="B116">
        <v>27</v>
      </c>
      <c r="C116" s="22" t="s">
        <v>6342</v>
      </c>
      <c r="D116" t="s">
        <v>633</v>
      </c>
      <c r="E116" s="23" t="s">
        <v>6343</v>
      </c>
      <c r="F116" s="24" t="s">
        <v>647</v>
      </c>
      <c r="G116" s="25">
        <v>52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10458</v>
      </c>
    </row>
    <row r="119" spans="1:27" ht="50" x14ac:dyDescent="0.25">
      <c r="A119" t="s">
        <v>640</v>
      </c>
      <c r="E119" s="23" t="s">
        <v>5778</v>
      </c>
    </row>
    <row r="120" spans="1:27" x14ac:dyDescent="0.25">
      <c r="A120" t="s">
        <v>631</v>
      </c>
      <c r="B120">
        <v>28</v>
      </c>
      <c r="C120" s="22" t="s">
        <v>10459</v>
      </c>
      <c r="D120" t="s">
        <v>633</v>
      </c>
      <c r="E120" s="23" t="s">
        <v>10460</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10461</v>
      </c>
    </row>
    <row r="123" spans="1:27" ht="400" x14ac:dyDescent="0.25">
      <c r="A123" t="s">
        <v>640</v>
      </c>
      <c r="E123" s="23" t="s">
        <v>10462</v>
      </c>
    </row>
    <row r="124" spans="1:27" x14ac:dyDescent="0.25">
      <c r="A124" t="s">
        <v>631</v>
      </c>
      <c r="B124">
        <v>29</v>
      </c>
      <c r="C124" s="22" t="s">
        <v>9162</v>
      </c>
      <c r="D124" t="s">
        <v>633</v>
      </c>
      <c r="E124" s="23" t="s">
        <v>9163</v>
      </c>
      <c r="F124" s="24" t="s">
        <v>647</v>
      </c>
      <c r="G124" s="25">
        <v>37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10463</v>
      </c>
    </row>
    <row r="127" spans="1:27" ht="62.5" x14ac:dyDescent="0.25">
      <c r="A127" t="s">
        <v>640</v>
      </c>
      <c r="E127" s="23" t="s">
        <v>10464</v>
      </c>
    </row>
    <row r="128" spans="1:27" x14ac:dyDescent="0.25">
      <c r="A128" t="s">
        <v>631</v>
      </c>
      <c r="B128">
        <v>30</v>
      </c>
      <c r="C128" s="22" t="s">
        <v>10465</v>
      </c>
      <c r="D128" t="s">
        <v>633</v>
      </c>
      <c r="E128" s="23" t="s">
        <v>10466</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10467</v>
      </c>
    </row>
    <row r="131" spans="1:27" ht="112.5" x14ac:dyDescent="0.25">
      <c r="A131" t="s">
        <v>640</v>
      </c>
      <c r="E131" s="23" t="s">
        <v>10468</v>
      </c>
    </row>
    <row r="132" spans="1:27" ht="13" x14ac:dyDescent="0.25">
      <c r="A132" t="s">
        <v>628</v>
      </c>
      <c r="C132" s="18" t="s">
        <v>1801</v>
      </c>
      <c r="E132" s="19" t="s">
        <v>1802</v>
      </c>
      <c r="L132" s="20">
        <f>SUMIFS(L133:L140,A133:A140,"P")</f>
        <v>0</v>
      </c>
      <c r="M132" s="20">
        <f>SUMIFS(M133:M140,A133:A140,"P")</f>
        <v>0</v>
      </c>
      <c r="N132" s="21"/>
    </row>
    <row r="133" spans="1:27" ht="25" x14ac:dyDescent="0.25">
      <c r="A133" t="s">
        <v>631</v>
      </c>
      <c r="B133">
        <v>31</v>
      </c>
      <c r="C133" s="22" t="s">
        <v>1815</v>
      </c>
      <c r="D133" t="s">
        <v>1816</v>
      </c>
      <c r="E133" s="23" t="s">
        <v>1817</v>
      </c>
      <c r="F133" s="24" t="s">
        <v>1806</v>
      </c>
      <c r="G133" s="25">
        <v>30</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26" x14ac:dyDescent="0.3">
      <c r="A135" t="s">
        <v>638</v>
      </c>
      <c r="E135" s="29" t="s">
        <v>10469</v>
      </c>
    </row>
    <row r="136" spans="1:27" ht="187.5" x14ac:dyDescent="0.25">
      <c r="A136" t="s">
        <v>640</v>
      </c>
      <c r="E136" s="23" t="s">
        <v>4127</v>
      </c>
    </row>
    <row r="137" spans="1:27" ht="25" x14ac:dyDescent="0.25">
      <c r="A137" t="s">
        <v>631</v>
      </c>
      <c r="B137">
        <v>32</v>
      </c>
      <c r="C137" s="22" t="s">
        <v>5344</v>
      </c>
      <c r="D137" t="s">
        <v>5345</v>
      </c>
      <c r="E137" s="23" t="s">
        <v>5346</v>
      </c>
      <c r="F137" s="24" t="s">
        <v>1806</v>
      </c>
      <c r="G137" s="25">
        <v>1261.7</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10470</v>
      </c>
    </row>
    <row r="140" spans="1:27" ht="187.5" x14ac:dyDescent="0.25">
      <c r="A140" t="s">
        <v>640</v>
      </c>
      <c r="E140" s="23" t="s">
        <v>3751</v>
      </c>
    </row>
  </sheetData>
  <sheetProtection algorithmName="SHA-512" hashValue="UVag3Y+8AxQoxHtXn9gsuW9RGoDboTHdGpcISCNa7MUII9aZFf5ogmpNkMNilgUZrWBQ5QDUldEs0D0SKsDjyg==" saltValue="13oJsUbROP0ilNRpumzXC70BS1YPdHJXcK6JnhS7JZkiL6Xu5AY3ztjnCi9AoF70xwIpD2ve9jTXhAGWPc06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31</v>
      </c>
    </row>
    <row r="8" spans="1:27" ht="13" x14ac:dyDescent="0.25">
      <c r="A8" t="s">
        <v>626</v>
      </c>
      <c r="C8" s="18" t="s">
        <v>10471</v>
      </c>
      <c r="E8" s="19" t="s">
        <v>431</v>
      </c>
      <c r="L8" s="20">
        <f>L9+L70+L95+L104+L129</f>
        <v>0</v>
      </c>
      <c r="M8" s="20">
        <f>M9+M70+M95+M104+M129</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400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10472</v>
      </c>
    </row>
    <row r="13" spans="1:27" ht="62.5" x14ac:dyDescent="0.25">
      <c r="A13" t="s">
        <v>640</v>
      </c>
      <c r="E13" s="23" t="s">
        <v>7494</v>
      </c>
    </row>
    <row r="14" spans="1:27" ht="25" x14ac:dyDescent="0.25">
      <c r="A14" t="s">
        <v>631</v>
      </c>
      <c r="B14">
        <v>2</v>
      </c>
      <c r="C14" s="22" t="s">
        <v>6458</v>
      </c>
      <c r="D14" t="s">
        <v>633</v>
      </c>
      <c r="E14" s="23" t="s">
        <v>7495</v>
      </c>
      <c r="F14" s="24" t="s">
        <v>874</v>
      </c>
      <c r="G14" s="25">
        <v>200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10473</v>
      </c>
    </row>
    <row r="17" spans="1:27" ht="62.5" x14ac:dyDescent="0.25">
      <c r="A17" t="s">
        <v>640</v>
      </c>
      <c r="E17" s="23" t="s">
        <v>7494</v>
      </c>
    </row>
    <row r="18" spans="1:27" x14ac:dyDescent="0.25">
      <c r="A18" t="s">
        <v>631</v>
      </c>
      <c r="B18">
        <v>3</v>
      </c>
      <c r="C18" s="22" t="s">
        <v>7497</v>
      </c>
      <c r="D18" t="s">
        <v>633</v>
      </c>
      <c r="E18" s="23" t="s">
        <v>10143</v>
      </c>
      <c r="F18" s="24" t="s">
        <v>874</v>
      </c>
      <c r="G18" s="25">
        <v>1251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10474</v>
      </c>
    </row>
    <row r="21" spans="1:27" ht="37.5" x14ac:dyDescent="0.25">
      <c r="A21" t="s">
        <v>640</v>
      </c>
      <c r="E21" s="23" t="s">
        <v>4736</v>
      </c>
    </row>
    <row r="22" spans="1:27" x14ac:dyDescent="0.25">
      <c r="A22" t="s">
        <v>631</v>
      </c>
      <c r="B22">
        <v>4</v>
      </c>
      <c r="C22" s="22" t="s">
        <v>5505</v>
      </c>
      <c r="D22" t="s">
        <v>633</v>
      </c>
      <c r="E22" s="23" t="s">
        <v>5506</v>
      </c>
      <c r="F22" s="24" t="s">
        <v>874</v>
      </c>
      <c r="G22" s="25">
        <v>1251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10475</v>
      </c>
    </row>
    <row r="25" spans="1:27" x14ac:dyDescent="0.25">
      <c r="A25" t="s">
        <v>640</v>
      </c>
      <c r="E25" s="23" t="s">
        <v>5508</v>
      </c>
    </row>
    <row r="26" spans="1:27" x14ac:dyDescent="0.25">
      <c r="A26" t="s">
        <v>631</v>
      </c>
      <c r="B26">
        <v>5</v>
      </c>
      <c r="C26" s="22" t="s">
        <v>7502</v>
      </c>
      <c r="D26" t="s">
        <v>633</v>
      </c>
      <c r="E26" s="23" t="s">
        <v>7503</v>
      </c>
      <c r="F26" s="24" t="s">
        <v>874</v>
      </c>
      <c r="G26" s="25">
        <v>1200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10433</v>
      </c>
    </row>
    <row r="29" spans="1:27" ht="362.5" x14ac:dyDescent="0.25">
      <c r="A29" t="s">
        <v>640</v>
      </c>
      <c r="E29" s="23" t="s">
        <v>7505</v>
      </c>
    </row>
    <row r="30" spans="1:27" x14ac:dyDescent="0.25">
      <c r="A30" t="s">
        <v>631</v>
      </c>
      <c r="B30">
        <v>6</v>
      </c>
      <c r="C30" s="22" t="s">
        <v>10147</v>
      </c>
      <c r="D30" t="s">
        <v>633</v>
      </c>
      <c r="E30" s="23" t="s">
        <v>10148</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10476</v>
      </c>
    </row>
    <row r="33" spans="1:27" ht="362.5" x14ac:dyDescent="0.25">
      <c r="A33" t="s">
        <v>640</v>
      </c>
      <c r="E33" s="23" t="s">
        <v>7505</v>
      </c>
    </row>
    <row r="34" spans="1:27" x14ac:dyDescent="0.25">
      <c r="A34" t="s">
        <v>631</v>
      </c>
      <c r="B34">
        <v>7</v>
      </c>
      <c r="C34" s="22" t="s">
        <v>6825</v>
      </c>
      <c r="D34" t="s">
        <v>633</v>
      </c>
      <c r="E34" s="23" t="s">
        <v>7506</v>
      </c>
      <c r="F34" s="24" t="s">
        <v>874</v>
      </c>
      <c r="G34" s="25">
        <v>1539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10435</v>
      </c>
    </row>
    <row r="36" spans="1:27" ht="13" x14ac:dyDescent="0.3">
      <c r="A36" t="s">
        <v>638</v>
      </c>
      <c r="E36" s="29" t="s">
        <v>10477</v>
      </c>
    </row>
    <row r="37" spans="1:27" ht="300" x14ac:dyDescent="0.25">
      <c r="A37" t="s">
        <v>640</v>
      </c>
      <c r="E37" s="23" t="s">
        <v>7507</v>
      </c>
    </row>
    <row r="38" spans="1:27" x14ac:dyDescent="0.25">
      <c r="A38" t="s">
        <v>631</v>
      </c>
      <c r="B38">
        <v>8</v>
      </c>
      <c r="C38" s="22" t="s">
        <v>1477</v>
      </c>
      <c r="D38" t="s">
        <v>633</v>
      </c>
      <c r="E38" s="23" t="s">
        <v>1478</v>
      </c>
      <c r="F38" s="24" t="s">
        <v>874</v>
      </c>
      <c r="G38" s="25">
        <v>32</v>
      </c>
      <c r="H38" s="24">
        <v>0</v>
      </c>
      <c r="I38" s="26">
        <f>ROUND(G38*H38,P4)</f>
        <v>0</v>
      </c>
      <c r="L38" s="27">
        <v>0</v>
      </c>
      <c r="M38" s="20">
        <f>ROUND(G38*L38,P4)</f>
        <v>0</v>
      </c>
      <c r="N38" s="21" t="s">
        <v>636</v>
      </c>
      <c r="O38" s="28">
        <f>M38*AA38</f>
        <v>0</v>
      </c>
      <c r="P38">
        <v>3</v>
      </c>
      <c r="AA38">
        <f>IF(P38=1,$O$3,IF(P38=2,$O$4,$O$5))</f>
        <v>0.21</v>
      </c>
    </row>
    <row r="39" spans="1:27" ht="62.5" x14ac:dyDescent="0.25">
      <c r="A39" t="s">
        <v>637</v>
      </c>
      <c r="E39" s="23" t="s">
        <v>10149</v>
      </c>
    </row>
    <row r="40" spans="1:27" ht="13" x14ac:dyDescent="0.3">
      <c r="A40" t="s">
        <v>638</v>
      </c>
      <c r="E40" s="29" t="s">
        <v>10478</v>
      </c>
    </row>
    <row r="41" spans="1:27" ht="312.5" x14ac:dyDescent="0.25">
      <c r="A41" t="s">
        <v>640</v>
      </c>
      <c r="E41" s="23" t="s">
        <v>6946</v>
      </c>
    </row>
    <row r="42" spans="1:27" x14ac:dyDescent="0.25">
      <c r="A42" t="s">
        <v>631</v>
      </c>
      <c r="B42">
        <v>9</v>
      </c>
      <c r="C42" s="22" t="s">
        <v>6980</v>
      </c>
      <c r="D42" t="s">
        <v>633</v>
      </c>
      <c r="E42" s="23" t="s">
        <v>6981</v>
      </c>
      <c r="F42" s="24" t="s">
        <v>874</v>
      </c>
      <c r="G42" s="25">
        <v>1439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10479</v>
      </c>
    </row>
    <row r="45" spans="1:27" ht="262.5" x14ac:dyDescent="0.25">
      <c r="A45" t="s">
        <v>640</v>
      </c>
      <c r="E45" s="23" t="s">
        <v>4761</v>
      </c>
    </row>
    <row r="46" spans="1:27" x14ac:dyDescent="0.25">
      <c r="A46" t="s">
        <v>631</v>
      </c>
      <c r="B46">
        <v>10</v>
      </c>
      <c r="C46" s="22" t="s">
        <v>4702</v>
      </c>
      <c r="D46" t="s">
        <v>633</v>
      </c>
      <c r="E46" s="23" t="s">
        <v>4703</v>
      </c>
      <c r="F46" s="24" t="s">
        <v>874</v>
      </c>
      <c r="G46" s="25">
        <v>3031</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10149</v>
      </c>
    </row>
    <row r="48" spans="1:27" ht="13" x14ac:dyDescent="0.3">
      <c r="A48" t="s">
        <v>638</v>
      </c>
      <c r="E48" s="29" t="s">
        <v>10480</v>
      </c>
    </row>
    <row r="49" spans="1:27" ht="187.5" x14ac:dyDescent="0.25">
      <c r="A49" t="s">
        <v>640</v>
      </c>
      <c r="E49" s="23" t="s">
        <v>4705</v>
      </c>
    </row>
    <row r="50" spans="1:27" x14ac:dyDescent="0.25">
      <c r="A50" t="s">
        <v>631</v>
      </c>
      <c r="B50">
        <v>11</v>
      </c>
      <c r="C50" s="22" t="s">
        <v>7802</v>
      </c>
      <c r="D50" t="s">
        <v>633</v>
      </c>
      <c r="E50" s="23" t="s">
        <v>7803</v>
      </c>
      <c r="F50" s="24" t="s">
        <v>874</v>
      </c>
      <c r="G50" s="25">
        <v>100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10245</v>
      </c>
    </row>
    <row r="53" spans="1:27" ht="237.5" x14ac:dyDescent="0.25">
      <c r="A53" t="s">
        <v>640</v>
      </c>
      <c r="E53" s="23" t="s">
        <v>7805</v>
      </c>
    </row>
    <row r="54" spans="1:27" x14ac:dyDescent="0.25">
      <c r="A54" t="s">
        <v>631</v>
      </c>
      <c r="B54">
        <v>12</v>
      </c>
      <c r="C54" s="22" t="s">
        <v>4053</v>
      </c>
      <c r="D54" t="s">
        <v>633</v>
      </c>
      <c r="E54" s="23" t="s">
        <v>4054</v>
      </c>
      <c r="F54" s="24" t="s">
        <v>870</v>
      </c>
      <c r="G54" s="25">
        <v>2835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10481</v>
      </c>
    </row>
    <row r="57" spans="1:27" ht="25" x14ac:dyDescent="0.25">
      <c r="A57" t="s">
        <v>640</v>
      </c>
      <c r="E57" s="23" t="s">
        <v>4717</v>
      </c>
    </row>
    <row r="58" spans="1:27" x14ac:dyDescent="0.25">
      <c r="A58" t="s">
        <v>631</v>
      </c>
      <c r="B58">
        <v>13</v>
      </c>
      <c r="C58" s="22" t="s">
        <v>10404</v>
      </c>
      <c r="D58" t="s">
        <v>10205</v>
      </c>
      <c r="E58" s="23" t="s">
        <v>10405</v>
      </c>
      <c r="F58" s="24" t="s">
        <v>870</v>
      </c>
      <c r="G58" s="25">
        <v>2000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10406</v>
      </c>
    </row>
    <row r="60" spans="1:27" ht="13" x14ac:dyDescent="0.3">
      <c r="A60" t="s">
        <v>638</v>
      </c>
      <c r="E60" s="29" t="s">
        <v>10482</v>
      </c>
    </row>
    <row r="61" spans="1:27" ht="37.5" x14ac:dyDescent="0.25">
      <c r="A61" t="s">
        <v>640</v>
      </c>
      <c r="E61" s="23" t="s">
        <v>10165</v>
      </c>
    </row>
    <row r="62" spans="1:27" x14ac:dyDescent="0.25">
      <c r="A62" t="s">
        <v>631</v>
      </c>
      <c r="B62">
        <v>14</v>
      </c>
      <c r="C62" s="22" t="s">
        <v>10408</v>
      </c>
      <c r="D62" t="s">
        <v>633</v>
      </c>
      <c r="E62" s="23" t="s">
        <v>10409</v>
      </c>
      <c r="F62" s="24" t="s">
        <v>870</v>
      </c>
      <c r="G62" s="25">
        <v>350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10483</v>
      </c>
    </row>
    <row r="65" spans="1:27" x14ac:dyDescent="0.25">
      <c r="A65" t="s">
        <v>640</v>
      </c>
      <c r="E65" s="23" t="s">
        <v>6935</v>
      </c>
    </row>
    <row r="66" spans="1:27" x14ac:dyDescent="0.25">
      <c r="A66" t="s">
        <v>631</v>
      </c>
      <c r="B66">
        <v>15</v>
      </c>
      <c r="C66" s="22" t="s">
        <v>6255</v>
      </c>
      <c r="D66" t="s">
        <v>633</v>
      </c>
      <c r="E66" s="23" t="s">
        <v>4767</v>
      </c>
      <c r="F66" s="24" t="s">
        <v>874</v>
      </c>
      <c r="G66" s="25">
        <v>1251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10475</v>
      </c>
    </row>
    <row r="69" spans="1:27" ht="50" x14ac:dyDescent="0.25">
      <c r="A69" t="s">
        <v>640</v>
      </c>
      <c r="E69" s="23" t="s">
        <v>4770</v>
      </c>
    </row>
    <row r="70" spans="1:27" ht="13" x14ac:dyDescent="0.25">
      <c r="A70" t="s">
        <v>628</v>
      </c>
      <c r="C70" s="18" t="s">
        <v>891</v>
      </c>
      <c r="E70" s="19" t="s">
        <v>4454</v>
      </c>
      <c r="L70" s="20">
        <f>SUMIFS(L71:L94,A71:A94,"P")</f>
        <v>0</v>
      </c>
      <c r="M70" s="20">
        <f>SUMIFS(M71:M94,A71:A94,"P")</f>
        <v>0</v>
      </c>
      <c r="N70" s="21"/>
    </row>
    <row r="71" spans="1:27" x14ac:dyDescent="0.25">
      <c r="A71" t="s">
        <v>631</v>
      </c>
      <c r="B71">
        <v>16</v>
      </c>
      <c r="C71" s="22" t="s">
        <v>3713</v>
      </c>
      <c r="D71" t="s">
        <v>633</v>
      </c>
      <c r="E71" s="23" t="s">
        <v>3714</v>
      </c>
      <c r="F71" s="24" t="s">
        <v>870</v>
      </c>
      <c r="G71" s="25">
        <v>2457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10484</v>
      </c>
    </row>
    <row r="74" spans="1:27" ht="50" x14ac:dyDescent="0.25">
      <c r="A74" t="s">
        <v>640</v>
      </c>
      <c r="E74" s="23" t="s">
        <v>6306</v>
      </c>
    </row>
    <row r="75" spans="1:27" x14ac:dyDescent="0.25">
      <c r="A75" t="s">
        <v>631</v>
      </c>
      <c r="B75">
        <v>17</v>
      </c>
      <c r="C75" s="22" t="s">
        <v>10267</v>
      </c>
      <c r="D75" t="s">
        <v>633</v>
      </c>
      <c r="E75" s="23" t="s">
        <v>10268</v>
      </c>
      <c r="F75" s="24" t="s">
        <v>870</v>
      </c>
      <c r="G75" s="25">
        <v>350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10485</v>
      </c>
    </row>
    <row r="78" spans="1:27" ht="37.5" x14ac:dyDescent="0.25">
      <c r="A78" t="s">
        <v>640</v>
      </c>
      <c r="E78" s="23" t="s">
        <v>5896</v>
      </c>
    </row>
    <row r="79" spans="1:27" x14ac:dyDescent="0.25">
      <c r="A79" t="s">
        <v>631</v>
      </c>
      <c r="B79">
        <v>18</v>
      </c>
      <c r="C79" s="22" t="s">
        <v>7514</v>
      </c>
      <c r="D79" t="s">
        <v>633</v>
      </c>
      <c r="E79" s="23" t="s">
        <v>7515</v>
      </c>
      <c r="F79" s="24" t="s">
        <v>870</v>
      </c>
      <c r="G79" s="25">
        <v>2000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10486</v>
      </c>
    </row>
    <row r="82" spans="1:27" ht="50" x14ac:dyDescent="0.25">
      <c r="A82" t="s">
        <v>640</v>
      </c>
      <c r="E82" s="23" t="s">
        <v>6417</v>
      </c>
    </row>
    <row r="83" spans="1:27" x14ac:dyDescent="0.25">
      <c r="A83" t="s">
        <v>631</v>
      </c>
      <c r="B83">
        <v>19</v>
      </c>
      <c r="C83" s="22" t="s">
        <v>7517</v>
      </c>
      <c r="D83" t="s">
        <v>633</v>
      </c>
      <c r="E83" s="23" t="s">
        <v>7518</v>
      </c>
      <c r="F83" s="24" t="s">
        <v>870</v>
      </c>
      <c r="G83" s="25">
        <v>2000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10486</v>
      </c>
    </row>
    <row r="86" spans="1:27" ht="50" x14ac:dyDescent="0.25">
      <c r="A86" t="s">
        <v>640</v>
      </c>
      <c r="E86" s="23" t="s">
        <v>6417</v>
      </c>
    </row>
    <row r="87" spans="1:27" x14ac:dyDescent="0.25">
      <c r="A87" t="s">
        <v>631</v>
      </c>
      <c r="B87">
        <v>20</v>
      </c>
      <c r="C87" s="22" t="s">
        <v>7520</v>
      </c>
      <c r="D87" t="s">
        <v>633</v>
      </c>
      <c r="E87" s="23" t="s">
        <v>7521</v>
      </c>
      <c r="F87" s="24" t="s">
        <v>870</v>
      </c>
      <c r="G87" s="25">
        <v>1890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10487</v>
      </c>
    </row>
    <row r="90" spans="1:27" ht="137.5" x14ac:dyDescent="0.25">
      <c r="A90" t="s">
        <v>640</v>
      </c>
      <c r="E90" s="23" t="s">
        <v>6424</v>
      </c>
    </row>
    <row r="91" spans="1:27" x14ac:dyDescent="0.25">
      <c r="A91" t="s">
        <v>631</v>
      </c>
      <c r="B91">
        <v>21</v>
      </c>
      <c r="C91" s="22" t="s">
        <v>10452</v>
      </c>
      <c r="D91" t="s">
        <v>633</v>
      </c>
      <c r="E91" s="23" t="s">
        <v>10453</v>
      </c>
      <c r="F91" s="24" t="s">
        <v>870</v>
      </c>
      <c r="G91" s="25">
        <v>1985</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10488</v>
      </c>
    </row>
    <row r="94" spans="1:27" ht="137.5" x14ac:dyDescent="0.25">
      <c r="A94" t="s">
        <v>640</v>
      </c>
      <c r="E94" s="23" t="s">
        <v>6424</v>
      </c>
    </row>
    <row r="95" spans="1:27" ht="13" x14ac:dyDescent="0.25">
      <c r="A95" t="s">
        <v>628</v>
      </c>
      <c r="C95" s="18" t="s">
        <v>4857</v>
      </c>
      <c r="E95" s="19" t="s">
        <v>5603</v>
      </c>
      <c r="L95" s="20">
        <f>SUMIFS(L96:L103,A96:A103,"P")</f>
        <v>0</v>
      </c>
      <c r="M95" s="20">
        <f>SUMIFS(M96:M103,A96:A103,"P")</f>
        <v>0</v>
      </c>
      <c r="N95" s="21"/>
    </row>
    <row r="96" spans="1:27" x14ac:dyDescent="0.25">
      <c r="A96" t="s">
        <v>631</v>
      </c>
      <c r="B96">
        <v>22</v>
      </c>
      <c r="C96" s="22" t="s">
        <v>9604</v>
      </c>
      <c r="D96" t="s">
        <v>633</v>
      </c>
      <c r="E96" s="23" t="s">
        <v>9605</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7126</v>
      </c>
    </row>
    <row r="99" spans="1:27" ht="75" x14ac:dyDescent="0.25">
      <c r="A99" t="s">
        <v>640</v>
      </c>
      <c r="E99" s="23" t="s">
        <v>5872</v>
      </c>
    </row>
    <row r="100" spans="1:27" x14ac:dyDescent="0.25">
      <c r="A100" t="s">
        <v>631</v>
      </c>
      <c r="B100">
        <v>23</v>
      </c>
      <c r="C100" s="22" t="s">
        <v>5869</v>
      </c>
      <c r="D100" t="s">
        <v>633</v>
      </c>
      <c r="E100" s="23" t="s">
        <v>5870</v>
      </c>
      <c r="F100" s="24" t="s">
        <v>657</v>
      </c>
      <c r="G100" s="25">
        <v>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5871</v>
      </c>
    </row>
    <row r="103" spans="1:27" ht="75" x14ac:dyDescent="0.25">
      <c r="A103" t="s">
        <v>640</v>
      </c>
      <c r="E103" s="23" t="s">
        <v>5872</v>
      </c>
    </row>
    <row r="104" spans="1:27" ht="13" x14ac:dyDescent="0.25">
      <c r="A104" t="s">
        <v>628</v>
      </c>
      <c r="C104" s="18" t="s">
        <v>1966</v>
      </c>
      <c r="E104" s="19" t="s">
        <v>4616</v>
      </c>
      <c r="L104" s="20">
        <f>SUMIFS(L105:L128,A105:A128,"P")</f>
        <v>0</v>
      </c>
      <c r="M104" s="20">
        <f>SUMIFS(M105:M128,A105:A128,"P")</f>
        <v>0</v>
      </c>
      <c r="N104" s="21"/>
    </row>
    <row r="105" spans="1:27" ht="25" x14ac:dyDescent="0.25">
      <c r="A105" t="s">
        <v>631</v>
      </c>
      <c r="B105">
        <v>24</v>
      </c>
      <c r="C105" s="22" t="s">
        <v>10489</v>
      </c>
      <c r="D105" t="s">
        <v>633</v>
      </c>
      <c r="E105" s="23" t="s">
        <v>10490</v>
      </c>
      <c r="F105" s="24" t="s">
        <v>647</v>
      </c>
      <c r="G105" s="25">
        <v>284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10491</v>
      </c>
    </row>
    <row r="108" spans="1:27" ht="125" x14ac:dyDescent="0.25">
      <c r="A108" t="s">
        <v>640</v>
      </c>
      <c r="E108" s="23" t="s">
        <v>10492</v>
      </c>
    </row>
    <row r="109" spans="1:27" x14ac:dyDescent="0.25">
      <c r="A109" t="s">
        <v>631</v>
      </c>
      <c r="B109">
        <v>25</v>
      </c>
      <c r="C109" s="22" t="s">
        <v>9957</v>
      </c>
      <c r="D109" t="s">
        <v>633</v>
      </c>
      <c r="E109" s="23" t="s">
        <v>9958</v>
      </c>
      <c r="F109" s="24" t="s">
        <v>657</v>
      </c>
      <c r="G109" s="25">
        <v>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10418</v>
      </c>
    </row>
    <row r="112" spans="1:27" ht="50" x14ac:dyDescent="0.25">
      <c r="A112" t="s">
        <v>640</v>
      </c>
      <c r="E112" s="23" t="s">
        <v>8024</v>
      </c>
    </row>
    <row r="113" spans="1:27" ht="25" x14ac:dyDescent="0.25">
      <c r="A113" t="s">
        <v>631</v>
      </c>
      <c r="B113">
        <v>26</v>
      </c>
      <c r="C113" s="22" t="s">
        <v>10188</v>
      </c>
      <c r="D113" t="s">
        <v>633</v>
      </c>
      <c r="E113" s="23" t="s">
        <v>10189</v>
      </c>
      <c r="F113" s="24" t="s">
        <v>657</v>
      </c>
      <c r="G113" s="25">
        <v>10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10456</v>
      </c>
    </row>
    <row r="116" spans="1:27" ht="25" x14ac:dyDescent="0.25">
      <c r="A116" t="s">
        <v>640</v>
      </c>
      <c r="E116" s="23" t="s">
        <v>10191</v>
      </c>
    </row>
    <row r="117" spans="1:27" x14ac:dyDescent="0.25">
      <c r="A117" t="s">
        <v>631</v>
      </c>
      <c r="B117">
        <v>27</v>
      </c>
      <c r="C117" s="22" t="s">
        <v>9960</v>
      </c>
      <c r="D117" t="s">
        <v>633</v>
      </c>
      <c r="E117" s="23" t="s">
        <v>9961</v>
      </c>
      <c r="F117" s="24" t="s">
        <v>870</v>
      </c>
      <c r="G117" s="25">
        <v>250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10457</v>
      </c>
    </row>
    <row r="120" spans="1:27" ht="37.5" x14ac:dyDescent="0.25">
      <c r="A120" t="s">
        <v>640</v>
      </c>
      <c r="E120" s="23" t="s">
        <v>10421</v>
      </c>
    </row>
    <row r="121" spans="1:27" x14ac:dyDescent="0.25">
      <c r="A121" t="s">
        <v>631</v>
      </c>
      <c r="B121">
        <v>28</v>
      </c>
      <c r="C121" s="22" t="s">
        <v>8032</v>
      </c>
      <c r="D121" t="s">
        <v>633</v>
      </c>
      <c r="E121" s="23" t="s">
        <v>8033</v>
      </c>
      <c r="F121" s="24" t="s">
        <v>647</v>
      </c>
      <c r="G121" s="25">
        <v>90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10351</v>
      </c>
    </row>
    <row r="124" spans="1:27" ht="50" x14ac:dyDescent="0.25">
      <c r="A124" t="s">
        <v>640</v>
      </c>
      <c r="E124" s="23" t="s">
        <v>5778</v>
      </c>
    </row>
    <row r="125" spans="1:27" x14ac:dyDescent="0.25">
      <c r="A125" t="s">
        <v>631</v>
      </c>
      <c r="B125">
        <v>29</v>
      </c>
      <c r="C125" s="22" t="s">
        <v>5335</v>
      </c>
      <c r="D125" t="s">
        <v>633</v>
      </c>
      <c r="E125" s="23" t="s">
        <v>5336</v>
      </c>
      <c r="F125" s="24" t="s">
        <v>647</v>
      </c>
      <c r="G125" s="25">
        <v>200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10473</v>
      </c>
    </row>
    <row r="128" spans="1:27" ht="87.5" x14ac:dyDescent="0.25">
      <c r="A128" t="s">
        <v>640</v>
      </c>
      <c r="E128" s="23" t="s">
        <v>4893</v>
      </c>
    </row>
    <row r="129" spans="1:27" ht="13" x14ac:dyDescent="0.25">
      <c r="A129" t="s">
        <v>628</v>
      </c>
      <c r="C129" s="18" t="s">
        <v>1801</v>
      </c>
      <c r="E129" s="19" t="s">
        <v>1802</v>
      </c>
      <c r="L129" s="20">
        <f>SUMIFS(L130:L137,A130:A137,"P")</f>
        <v>0</v>
      </c>
      <c r="M129" s="20">
        <f>SUMIFS(M130:M137,A130:A137,"P")</f>
        <v>0</v>
      </c>
      <c r="N129" s="21"/>
    </row>
    <row r="130" spans="1:27" ht="25" x14ac:dyDescent="0.25">
      <c r="A130" t="s">
        <v>631</v>
      </c>
      <c r="B130">
        <v>30</v>
      </c>
      <c r="C130" s="22" t="s">
        <v>2224</v>
      </c>
      <c r="D130" t="s">
        <v>2225</v>
      </c>
      <c r="E130" s="23" t="s">
        <v>2226</v>
      </c>
      <c r="F130" s="24" t="s">
        <v>1806</v>
      </c>
      <c r="G130" s="25">
        <v>600</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10493</v>
      </c>
    </row>
    <row r="133" spans="1:27" ht="187.5" x14ac:dyDescent="0.25">
      <c r="A133" t="s">
        <v>640</v>
      </c>
      <c r="E133" s="23" t="s">
        <v>4127</v>
      </c>
    </row>
    <row r="134" spans="1:27" ht="25" x14ac:dyDescent="0.25">
      <c r="A134" t="s">
        <v>631</v>
      </c>
      <c r="B134">
        <v>31</v>
      </c>
      <c r="C134" s="22" t="s">
        <v>5344</v>
      </c>
      <c r="D134" t="s">
        <v>5345</v>
      </c>
      <c r="E134" s="23" t="s">
        <v>5346</v>
      </c>
      <c r="F134" s="24" t="s">
        <v>1806</v>
      </c>
      <c r="G134" s="25">
        <v>407</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1808</v>
      </c>
    </row>
    <row r="136" spans="1:27" ht="13" x14ac:dyDescent="0.3">
      <c r="A136" t="s">
        <v>638</v>
      </c>
      <c r="E136" s="29" t="s">
        <v>10494</v>
      </c>
    </row>
    <row r="137" spans="1:27" ht="187.5" x14ac:dyDescent="0.25">
      <c r="A137" t="s">
        <v>640</v>
      </c>
      <c r="E137" s="23" t="s">
        <v>3751</v>
      </c>
    </row>
  </sheetData>
  <sheetProtection algorithmName="SHA-512" hashValue="15ckzgGDvcs4Rl0wctlUb4GXEyF2MZXejxvTTMUswM97MyXH70Rdo8aLBfvyVGhOvfF6x1rsThgJOOWDySVjcw==" saltValue="TooN3Ys/Bs3JW9eC0WCyEk653hoMOEpnVyCzkn1euJqrk+lMFmVEr7AJJmAOhEB7HndISv0PbsIL9qur0cap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13" x14ac:dyDescent="0.25">
      <c r="A8" t="s">
        <v>626</v>
      </c>
      <c r="C8" s="18" t="s">
        <v>10495</v>
      </c>
      <c r="E8" s="19" t="s">
        <v>433</v>
      </c>
      <c r="L8" s="20">
        <f>L9+L62+L91+L108</f>
        <v>0</v>
      </c>
      <c r="M8" s="20">
        <f>M9+M62+M91+M108</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6195</v>
      </c>
      <c r="D10" t="s">
        <v>633</v>
      </c>
      <c r="E10" s="23" t="s">
        <v>7492</v>
      </c>
      <c r="F10" s="24" t="s">
        <v>874</v>
      </c>
      <c r="G10" s="25">
        <v>240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10496</v>
      </c>
    </row>
    <row r="13" spans="1:27" ht="62.5" x14ac:dyDescent="0.25">
      <c r="A13" t="s">
        <v>640</v>
      </c>
      <c r="E13" s="23" t="s">
        <v>7494</v>
      </c>
    </row>
    <row r="14" spans="1:27" ht="25" x14ac:dyDescent="0.25">
      <c r="A14" t="s">
        <v>631</v>
      </c>
      <c r="B14">
        <v>2</v>
      </c>
      <c r="C14" s="22" t="s">
        <v>6458</v>
      </c>
      <c r="D14" t="s">
        <v>633</v>
      </c>
      <c r="E14" s="23" t="s">
        <v>7495</v>
      </c>
      <c r="F14" s="24" t="s">
        <v>874</v>
      </c>
      <c r="G14" s="25">
        <v>600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10497</v>
      </c>
    </row>
    <row r="17" spans="1:27" ht="62.5" x14ac:dyDescent="0.25">
      <c r="A17" t="s">
        <v>640</v>
      </c>
      <c r="E17" s="23" t="s">
        <v>7494</v>
      </c>
    </row>
    <row r="18" spans="1:27" x14ac:dyDescent="0.25">
      <c r="A18" t="s">
        <v>631</v>
      </c>
      <c r="B18">
        <v>3</v>
      </c>
      <c r="C18" s="22" t="s">
        <v>7497</v>
      </c>
      <c r="D18" t="s">
        <v>633</v>
      </c>
      <c r="E18" s="23" t="s">
        <v>10143</v>
      </c>
      <c r="F18" s="24" t="s">
        <v>874</v>
      </c>
      <c r="G18" s="25">
        <v>963</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10498</v>
      </c>
    </row>
    <row r="21" spans="1:27" ht="37.5" x14ac:dyDescent="0.25">
      <c r="A21" t="s">
        <v>640</v>
      </c>
      <c r="E21" s="23" t="s">
        <v>4736</v>
      </c>
    </row>
    <row r="22" spans="1:27" x14ac:dyDescent="0.25">
      <c r="A22" t="s">
        <v>631</v>
      </c>
      <c r="B22">
        <v>4</v>
      </c>
      <c r="C22" s="22" t="s">
        <v>5505</v>
      </c>
      <c r="D22" t="s">
        <v>633</v>
      </c>
      <c r="E22" s="23" t="s">
        <v>5506</v>
      </c>
      <c r="F22" s="24" t="s">
        <v>874</v>
      </c>
      <c r="G22" s="25">
        <v>963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10498</v>
      </c>
    </row>
    <row r="25" spans="1:27" x14ac:dyDescent="0.25">
      <c r="A25" t="s">
        <v>640</v>
      </c>
      <c r="E25" s="23" t="s">
        <v>5508</v>
      </c>
    </row>
    <row r="26" spans="1:27" x14ac:dyDescent="0.25">
      <c r="A26" t="s">
        <v>631</v>
      </c>
      <c r="B26">
        <v>5</v>
      </c>
      <c r="C26" s="22" t="s">
        <v>7502</v>
      </c>
      <c r="D26" t="s">
        <v>633</v>
      </c>
      <c r="E26" s="23" t="s">
        <v>7503</v>
      </c>
      <c r="F26" s="24" t="s">
        <v>874</v>
      </c>
      <c r="G26" s="25">
        <v>245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10156</v>
      </c>
    </row>
    <row r="28" spans="1:27" ht="13" x14ac:dyDescent="0.3">
      <c r="A28" t="s">
        <v>638</v>
      </c>
      <c r="E28" s="29" t="s">
        <v>10499</v>
      </c>
    </row>
    <row r="29" spans="1:27" ht="362.5" x14ac:dyDescent="0.25">
      <c r="A29" t="s">
        <v>640</v>
      </c>
      <c r="E29" s="23" t="s">
        <v>7505</v>
      </c>
    </row>
    <row r="30" spans="1:27" x14ac:dyDescent="0.25">
      <c r="A30" t="s">
        <v>631</v>
      </c>
      <c r="B30">
        <v>6</v>
      </c>
      <c r="C30" s="22" t="s">
        <v>10147</v>
      </c>
      <c r="D30" t="s">
        <v>633</v>
      </c>
      <c r="E30" s="23" t="s">
        <v>10148</v>
      </c>
      <c r="F30" s="24" t="s">
        <v>874</v>
      </c>
      <c r="G30" s="25">
        <v>108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13" x14ac:dyDescent="0.3">
      <c r="A32" t="s">
        <v>638</v>
      </c>
      <c r="E32" s="29" t="s">
        <v>10500</v>
      </c>
    </row>
    <row r="33" spans="1:27" ht="362.5" x14ac:dyDescent="0.25">
      <c r="A33" t="s">
        <v>640</v>
      </c>
      <c r="E33" s="23" t="s">
        <v>7505</v>
      </c>
    </row>
    <row r="34" spans="1:27" x14ac:dyDescent="0.25">
      <c r="A34" t="s">
        <v>631</v>
      </c>
      <c r="B34">
        <v>7</v>
      </c>
      <c r="C34" s="22" t="s">
        <v>10397</v>
      </c>
      <c r="D34" t="s">
        <v>633</v>
      </c>
      <c r="E34" s="23" t="s">
        <v>10398</v>
      </c>
      <c r="F34" s="24" t="s">
        <v>874</v>
      </c>
      <c r="G34" s="25">
        <v>150</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10229</v>
      </c>
    </row>
    <row r="36" spans="1:27" ht="13" x14ac:dyDescent="0.3">
      <c r="A36" t="s">
        <v>638</v>
      </c>
      <c r="E36" s="29" t="s">
        <v>10439</v>
      </c>
    </row>
    <row r="37" spans="1:27" ht="312.5" x14ac:dyDescent="0.25">
      <c r="A37" t="s">
        <v>640</v>
      </c>
      <c r="E37" s="23" t="s">
        <v>10399</v>
      </c>
    </row>
    <row r="38" spans="1:27" x14ac:dyDescent="0.25">
      <c r="A38" t="s">
        <v>631</v>
      </c>
      <c r="B38">
        <v>8</v>
      </c>
      <c r="C38" s="22" t="s">
        <v>6980</v>
      </c>
      <c r="D38" t="s">
        <v>633</v>
      </c>
      <c r="E38" s="23" t="s">
        <v>6981</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10501</v>
      </c>
    </row>
    <row r="41" spans="1:27" ht="262.5" x14ac:dyDescent="0.25">
      <c r="A41" t="s">
        <v>640</v>
      </c>
      <c r="E41" s="23" t="s">
        <v>4761</v>
      </c>
    </row>
    <row r="42" spans="1:27" x14ac:dyDescent="0.25">
      <c r="A42" t="s">
        <v>631</v>
      </c>
      <c r="B42">
        <v>9</v>
      </c>
      <c r="C42" s="22" t="s">
        <v>4702</v>
      </c>
      <c r="D42" t="s">
        <v>633</v>
      </c>
      <c r="E42" s="23" t="s">
        <v>4703</v>
      </c>
      <c r="F42" s="24" t="s">
        <v>874</v>
      </c>
      <c r="G42" s="25">
        <v>1466</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10149</v>
      </c>
    </row>
    <row r="44" spans="1:27" ht="13" x14ac:dyDescent="0.3">
      <c r="A44" t="s">
        <v>638</v>
      </c>
      <c r="E44" s="29" t="s">
        <v>10502</v>
      </c>
    </row>
    <row r="45" spans="1:27" ht="187.5" x14ac:dyDescent="0.25">
      <c r="A45" t="s">
        <v>640</v>
      </c>
      <c r="E45" s="23" t="s">
        <v>4705</v>
      </c>
    </row>
    <row r="46" spans="1:27" x14ac:dyDescent="0.25">
      <c r="A46" t="s">
        <v>631</v>
      </c>
      <c r="B46">
        <v>10</v>
      </c>
      <c r="C46" s="22" t="s">
        <v>7802</v>
      </c>
      <c r="D46" t="s">
        <v>633</v>
      </c>
      <c r="E46" s="23" t="s">
        <v>7803</v>
      </c>
      <c r="F46" s="24" t="s">
        <v>874</v>
      </c>
      <c r="G46" s="25">
        <v>206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10503</v>
      </c>
    </row>
    <row r="49" spans="1:27" ht="237.5" x14ac:dyDescent="0.25">
      <c r="A49" t="s">
        <v>640</v>
      </c>
      <c r="E49" s="23" t="s">
        <v>7805</v>
      </c>
    </row>
    <row r="50" spans="1:27" x14ac:dyDescent="0.25">
      <c r="A50" t="s">
        <v>631</v>
      </c>
      <c r="B50">
        <v>11</v>
      </c>
      <c r="C50" s="22" t="s">
        <v>4053</v>
      </c>
      <c r="D50" t="s">
        <v>633</v>
      </c>
      <c r="E50" s="23" t="s">
        <v>4054</v>
      </c>
      <c r="F50" s="24" t="s">
        <v>870</v>
      </c>
      <c r="G50" s="25">
        <v>2597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10504</v>
      </c>
    </row>
    <row r="53" spans="1:27" ht="25" x14ac:dyDescent="0.25">
      <c r="A53" t="s">
        <v>640</v>
      </c>
      <c r="E53" s="23" t="s">
        <v>4717</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10486</v>
      </c>
    </row>
    <row r="57" spans="1:27" ht="25" x14ac:dyDescent="0.25">
      <c r="A57" t="s">
        <v>640</v>
      </c>
      <c r="E57" s="23" t="s">
        <v>10505</v>
      </c>
    </row>
    <row r="58" spans="1:27" x14ac:dyDescent="0.25">
      <c r="A58" t="s">
        <v>631</v>
      </c>
      <c r="B58">
        <v>13</v>
      </c>
      <c r="C58" s="22" t="s">
        <v>6255</v>
      </c>
      <c r="D58" t="s">
        <v>633</v>
      </c>
      <c r="E58" s="23" t="s">
        <v>4767</v>
      </c>
      <c r="F58" s="24" t="s">
        <v>874</v>
      </c>
      <c r="G58" s="25">
        <v>963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10498</v>
      </c>
    </row>
    <row r="61" spans="1:27" ht="50" x14ac:dyDescent="0.25">
      <c r="A61" t="s">
        <v>640</v>
      </c>
      <c r="E61" s="23" t="s">
        <v>4770</v>
      </c>
    </row>
    <row r="62" spans="1:27" ht="13" x14ac:dyDescent="0.25">
      <c r="A62" t="s">
        <v>628</v>
      </c>
      <c r="C62" s="18" t="s">
        <v>891</v>
      </c>
      <c r="E62" s="19" t="s">
        <v>4454</v>
      </c>
      <c r="L62" s="20">
        <f>SUMIFS(L63:L90,A63:A90,"P")</f>
        <v>0</v>
      </c>
      <c r="M62" s="20">
        <f>SUMIFS(M63:M90,A63:A90,"P")</f>
        <v>0</v>
      </c>
      <c r="N62" s="21"/>
    </row>
    <row r="63" spans="1:27" x14ac:dyDescent="0.25">
      <c r="A63" t="s">
        <v>631</v>
      </c>
      <c r="B63">
        <v>14</v>
      </c>
      <c r="C63" s="22" t="s">
        <v>3713</v>
      </c>
      <c r="D63" t="s">
        <v>633</v>
      </c>
      <c r="E63" s="23" t="s">
        <v>3714</v>
      </c>
      <c r="F63" s="24" t="s">
        <v>870</v>
      </c>
      <c r="G63" s="25">
        <v>2125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10506</v>
      </c>
    </row>
    <row r="66" spans="1:27" ht="50" x14ac:dyDescent="0.25">
      <c r="A66" t="s">
        <v>640</v>
      </c>
      <c r="E66" s="23" t="s">
        <v>6306</v>
      </c>
    </row>
    <row r="67" spans="1:27" x14ac:dyDescent="0.25">
      <c r="A67" t="s">
        <v>631</v>
      </c>
      <c r="B67">
        <v>15</v>
      </c>
      <c r="C67" s="22" t="s">
        <v>10267</v>
      </c>
      <c r="D67" t="s">
        <v>633</v>
      </c>
      <c r="E67" s="23" t="s">
        <v>10268</v>
      </c>
      <c r="F67" s="24" t="s">
        <v>870</v>
      </c>
      <c r="G67" s="25">
        <v>350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10507</v>
      </c>
    </row>
    <row r="70" spans="1:27" ht="37.5" x14ac:dyDescent="0.25">
      <c r="A70" t="s">
        <v>640</v>
      </c>
      <c r="E70" s="23" t="s">
        <v>5896</v>
      </c>
    </row>
    <row r="71" spans="1:27" x14ac:dyDescent="0.25">
      <c r="A71" t="s">
        <v>631</v>
      </c>
      <c r="B71">
        <v>16</v>
      </c>
      <c r="C71" s="22" t="s">
        <v>7514</v>
      </c>
      <c r="D71" t="s">
        <v>633</v>
      </c>
      <c r="E71" s="23" t="s">
        <v>7515</v>
      </c>
      <c r="F71" s="24" t="s">
        <v>870</v>
      </c>
      <c r="G71" s="25">
        <v>2125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10506</v>
      </c>
    </row>
    <row r="74" spans="1:27" ht="50" x14ac:dyDescent="0.25">
      <c r="A74" t="s">
        <v>640</v>
      </c>
      <c r="E74" s="23" t="s">
        <v>6417</v>
      </c>
    </row>
    <row r="75" spans="1:27" x14ac:dyDescent="0.25">
      <c r="A75" t="s">
        <v>631</v>
      </c>
      <c r="B75">
        <v>17</v>
      </c>
      <c r="C75" s="22" t="s">
        <v>7517</v>
      </c>
      <c r="D75" t="s">
        <v>633</v>
      </c>
      <c r="E75" s="23" t="s">
        <v>7518</v>
      </c>
      <c r="F75" s="24" t="s">
        <v>870</v>
      </c>
      <c r="G75" s="25">
        <v>1715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10508</v>
      </c>
    </row>
    <row r="78" spans="1:27" ht="50" x14ac:dyDescent="0.25">
      <c r="A78" t="s">
        <v>640</v>
      </c>
      <c r="E78" s="23" t="s">
        <v>6417</v>
      </c>
    </row>
    <row r="79" spans="1:27" x14ac:dyDescent="0.25">
      <c r="A79" t="s">
        <v>631</v>
      </c>
      <c r="B79">
        <v>18</v>
      </c>
      <c r="C79" s="22" t="s">
        <v>7520</v>
      </c>
      <c r="D79" t="s">
        <v>633</v>
      </c>
      <c r="E79" s="23" t="s">
        <v>7521</v>
      </c>
      <c r="F79" s="24" t="s">
        <v>870</v>
      </c>
      <c r="G79" s="25">
        <v>1630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10509</v>
      </c>
    </row>
    <row r="82" spans="1:27" ht="137.5" x14ac:dyDescent="0.25">
      <c r="A82" t="s">
        <v>640</v>
      </c>
      <c r="E82" s="23" t="s">
        <v>6424</v>
      </c>
    </row>
    <row r="83" spans="1:27" x14ac:dyDescent="0.25">
      <c r="A83" t="s">
        <v>631</v>
      </c>
      <c r="B83">
        <v>19</v>
      </c>
      <c r="C83" s="22" t="s">
        <v>10452</v>
      </c>
      <c r="D83" t="s">
        <v>633</v>
      </c>
      <c r="E83" s="23" t="s">
        <v>10453</v>
      </c>
      <c r="F83" s="24" t="s">
        <v>870</v>
      </c>
      <c r="G83" s="25">
        <v>1715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10508</v>
      </c>
    </row>
    <row r="86" spans="1:27" ht="137.5" x14ac:dyDescent="0.25">
      <c r="A86" t="s">
        <v>640</v>
      </c>
      <c r="E86" s="23" t="s">
        <v>6424</v>
      </c>
    </row>
    <row r="87" spans="1:27" ht="25" x14ac:dyDescent="0.25">
      <c r="A87" t="s">
        <v>631</v>
      </c>
      <c r="B87">
        <v>20</v>
      </c>
      <c r="C87" s="22" t="s">
        <v>6310</v>
      </c>
      <c r="D87" t="s">
        <v>633</v>
      </c>
      <c r="E87" s="23" t="s">
        <v>6311</v>
      </c>
      <c r="F87" s="24" t="s">
        <v>870</v>
      </c>
      <c r="G87" s="25">
        <v>381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10510</v>
      </c>
    </row>
    <row r="90" spans="1:27" ht="150" x14ac:dyDescent="0.25">
      <c r="A90" t="s">
        <v>640</v>
      </c>
      <c r="E90" s="23" t="s">
        <v>6313</v>
      </c>
    </row>
    <row r="91" spans="1:27" ht="13" x14ac:dyDescent="0.25">
      <c r="A91" t="s">
        <v>628</v>
      </c>
      <c r="C91" s="18" t="s">
        <v>1966</v>
      </c>
      <c r="E91" s="19" t="s">
        <v>4616</v>
      </c>
      <c r="L91" s="20">
        <f>SUMIFS(L92:L107,A92:A107,"P")</f>
        <v>0</v>
      </c>
      <c r="M91" s="20">
        <f>SUMIFS(M92:M107,A92:A107,"P")</f>
        <v>0</v>
      </c>
      <c r="N91" s="21"/>
    </row>
    <row r="92" spans="1:27" x14ac:dyDescent="0.25">
      <c r="A92" t="s">
        <v>631</v>
      </c>
      <c r="B92">
        <v>21</v>
      </c>
      <c r="C92" s="22" t="s">
        <v>9957</v>
      </c>
      <c r="D92" t="s">
        <v>633</v>
      </c>
      <c r="E92" s="23" t="s">
        <v>9958</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10456</v>
      </c>
    </row>
    <row r="95" spans="1:27" ht="50" x14ac:dyDescent="0.25">
      <c r="A95" t="s">
        <v>640</v>
      </c>
      <c r="E95" s="23" t="s">
        <v>8024</v>
      </c>
    </row>
    <row r="96" spans="1:27" ht="25" x14ac:dyDescent="0.25">
      <c r="A96" t="s">
        <v>631</v>
      </c>
      <c r="B96">
        <v>22</v>
      </c>
      <c r="C96" s="22" t="s">
        <v>10188</v>
      </c>
      <c r="D96" t="s">
        <v>633</v>
      </c>
      <c r="E96" s="23" t="s">
        <v>10189</v>
      </c>
      <c r="F96" s="24" t="s">
        <v>657</v>
      </c>
      <c r="G96" s="25">
        <v>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7883</v>
      </c>
    </row>
    <row r="99" spans="1:27" ht="25" x14ac:dyDescent="0.25">
      <c r="A99" t="s">
        <v>640</v>
      </c>
      <c r="E99" s="23" t="s">
        <v>10191</v>
      </c>
    </row>
    <row r="100" spans="1:27" x14ac:dyDescent="0.25">
      <c r="A100" t="s">
        <v>631</v>
      </c>
      <c r="B100">
        <v>23</v>
      </c>
      <c r="C100" s="22" t="s">
        <v>6342</v>
      </c>
      <c r="D100" t="s">
        <v>633</v>
      </c>
      <c r="E100" s="23" t="s">
        <v>6343</v>
      </c>
      <c r="F100" s="24" t="s">
        <v>647</v>
      </c>
      <c r="G100" s="25">
        <v>338</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10511</v>
      </c>
    </row>
    <row r="103" spans="1:27" ht="50" x14ac:dyDescent="0.25">
      <c r="A103" t="s">
        <v>640</v>
      </c>
      <c r="E103" s="23" t="s">
        <v>5778</v>
      </c>
    </row>
    <row r="104" spans="1:27" x14ac:dyDescent="0.25">
      <c r="A104" t="s">
        <v>631</v>
      </c>
      <c r="B104">
        <v>24</v>
      </c>
      <c r="C104" s="22" t="s">
        <v>10465</v>
      </c>
      <c r="D104" t="s">
        <v>633</v>
      </c>
      <c r="E104" s="23" t="s">
        <v>10512</v>
      </c>
      <c r="F104" s="24" t="s">
        <v>647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10456</v>
      </c>
    </row>
    <row r="107" spans="1:27" ht="112.5" x14ac:dyDescent="0.25">
      <c r="A107" t="s">
        <v>640</v>
      </c>
      <c r="E107" s="23" t="s">
        <v>10513</v>
      </c>
    </row>
    <row r="108" spans="1:27" ht="13" x14ac:dyDescent="0.25">
      <c r="A108" t="s">
        <v>628</v>
      </c>
      <c r="C108" s="18" t="s">
        <v>1801</v>
      </c>
      <c r="E108" s="19" t="s">
        <v>1802</v>
      </c>
      <c r="L108" s="20">
        <f>SUMIFS(L109:L120,A109:A120,"P")</f>
        <v>0</v>
      </c>
      <c r="M108" s="20">
        <f>SUMIFS(M109:M120,A109:A120,"P")</f>
        <v>0</v>
      </c>
      <c r="N108" s="21"/>
    </row>
    <row r="109" spans="1:27" ht="25" x14ac:dyDescent="0.25">
      <c r="A109" t="s">
        <v>631</v>
      </c>
      <c r="B109">
        <v>25</v>
      </c>
      <c r="C109" s="22" t="s">
        <v>2224</v>
      </c>
      <c r="D109" t="s">
        <v>2225</v>
      </c>
      <c r="E109" s="23" t="s">
        <v>2226</v>
      </c>
      <c r="F109" s="24" t="s">
        <v>1806</v>
      </c>
      <c r="G109" s="25">
        <v>180</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10514</v>
      </c>
    </row>
    <row r="112" spans="1:27" ht="187.5" x14ac:dyDescent="0.25">
      <c r="A112" t="s">
        <v>640</v>
      </c>
      <c r="E112" s="23" t="s">
        <v>4127</v>
      </c>
    </row>
    <row r="113" spans="1:27" ht="25" x14ac:dyDescent="0.25">
      <c r="A113" t="s">
        <v>631</v>
      </c>
      <c r="B113">
        <v>26</v>
      </c>
      <c r="C113" s="22" t="s">
        <v>5344</v>
      </c>
      <c r="D113" t="s">
        <v>5345</v>
      </c>
      <c r="E113" s="23" t="s">
        <v>5346</v>
      </c>
      <c r="F113" s="24" t="s">
        <v>1806</v>
      </c>
      <c r="G113" s="25">
        <v>1221</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10515</v>
      </c>
    </row>
    <row r="116" spans="1:27" ht="187.5" x14ac:dyDescent="0.25">
      <c r="A116" t="s">
        <v>640</v>
      </c>
      <c r="E116" s="23" t="s">
        <v>3751</v>
      </c>
    </row>
    <row r="117" spans="1:27" ht="25" x14ac:dyDescent="0.25">
      <c r="A117" t="s">
        <v>631</v>
      </c>
      <c r="B117">
        <v>27</v>
      </c>
      <c r="C117" s="22" t="s">
        <v>10305</v>
      </c>
      <c r="D117" t="s">
        <v>10306</v>
      </c>
      <c r="E117" s="23" t="s">
        <v>10362</v>
      </c>
      <c r="F117" s="24" t="s">
        <v>1806</v>
      </c>
      <c r="G117" s="25">
        <v>180</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10514</v>
      </c>
    </row>
    <row r="120" spans="1:27" ht="187.5" x14ac:dyDescent="0.25">
      <c r="A120" t="s">
        <v>640</v>
      </c>
      <c r="E120" s="23" t="s">
        <v>4127</v>
      </c>
    </row>
  </sheetData>
  <sheetProtection algorithmName="SHA-512" hashValue="K6jTwsq8pVg/KpEAP0hGOw/9WTvWZzsEYEglZkEjU3C4KPxapxVKeY694AdVjkgLOx6uCJd0/7DT4pT/Fgp/4g==" saltValue="ZGmmw7+fFwbWaS2YIDPn8982+jn3d9Isa9wiSTOChpVm5uUfIpmjSXWt1jX+fT1Ubh940ZkWIQFsA/sO/fFc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36</v>
      </c>
    </row>
    <row r="8" spans="1:27" ht="13" x14ac:dyDescent="0.25">
      <c r="A8" t="s">
        <v>626</v>
      </c>
      <c r="C8" s="18" t="s">
        <v>10516</v>
      </c>
      <c r="E8" s="19" t="s">
        <v>435</v>
      </c>
      <c r="L8" s="20">
        <f>L9+L70+L83+L88+L117+L146</f>
        <v>0</v>
      </c>
      <c r="M8" s="20">
        <f>M9+M70+M83+M88+M117+M146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414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10517</v>
      </c>
    </row>
    <row r="13" spans="1:27" ht="62.5" x14ac:dyDescent="0.25">
      <c r="A13" t="s">
        <v>640</v>
      </c>
      <c r="E13" s="23" t="s">
        <v>7494</v>
      </c>
    </row>
    <row r="14" spans="1:27" ht="25" x14ac:dyDescent="0.25">
      <c r="A14" t="s">
        <v>631</v>
      </c>
      <c r="B14">
        <v>2</v>
      </c>
      <c r="C14" s="22" t="s">
        <v>6458</v>
      </c>
      <c r="D14" t="s">
        <v>633</v>
      </c>
      <c r="E14" s="23" t="s">
        <v>7495</v>
      </c>
      <c r="F14" s="24" t="s">
        <v>874</v>
      </c>
      <c r="G14" s="25">
        <v>1066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10518</v>
      </c>
    </row>
    <row r="17" spans="1:27" ht="62.5" x14ac:dyDescent="0.25">
      <c r="A17" t="s">
        <v>640</v>
      </c>
      <c r="E17" s="23" t="s">
        <v>7494</v>
      </c>
    </row>
    <row r="18" spans="1:27" x14ac:dyDescent="0.25">
      <c r="A18" t="s">
        <v>631</v>
      </c>
      <c r="B18">
        <v>3</v>
      </c>
      <c r="C18" s="22" t="s">
        <v>7497</v>
      </c>
      <c r="D18" t="s">
        <v>633</v>
      </c>
      <c r="E18" s="23" t="s">
        <v>10143</v>
      </c>
      <c r="F18" s="24" t="s">
        <v>874</v>
      </c>
      <c r="G18" s="25">
        <v>5908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10519</v>
      </c>
    </row>
    <row r="21" spans="1:27" ht="37.5" x14ac:dyDescent="0.25">
      <c r="A21" t="s">
        <v>640</v>
      </c>
      <c r="E21" s="23" t="s">
        <v>4736</v>
      </c>
    </row>
    <row r="22" spans="1:27" x14ac:dyDescent="0.25">
      <c r="A22" t="s">
        <v>631</v>
      </c>
      <c r="B22">
        <v>4</v>
      </c>
      <c r="C22" s="22" t="s">
        <v>5505</v>
      </c>
      <c r="D22" t="s">
        <v>633</v>
      </c>
      <c r="E22" s="23" t="s">
        <v>5506</v>
      </c>
      <c r="F22" s="24" t="s">
        <v>874</v>
      </c>
      <c r="G22" s="25">
        <v>5908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10520</v>
      </c>
    </row>
    <row r="25" spans="1:27" x14ac:dyDescent="0.25">
      <c r="A25" t="s">
        <v>640</v>
      </c>
      <c r="E25" s="23" t="s">
        <v>5508</v>
      </c>
    </row>
    <row r="26" spans="1:27" x14ac:dyDescent="0.25">
      <c r="A26" t="s">
        <v>631</v>
      </c>
      <c r="B26">
        <v>5</v>
      </c>
      <c r="C26" s="22" t="s">
        <v>7502</v>
      </c>
      <c r="D26" t="s">
        <v>633</v>
      </c>
      <c r="E26" s="23" t="s">
        <v>7503</v>
      </c>
      <c r="F26" s="24" t="s">
        <v>874</v>
      </c>
      <c r="G26" s="25">
        <v>5097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10521</v>
      </c>
    </row>
    <row r="28" spans="1:27" ht="39" x14ac:dyDescent="0.3">
      <c r="A28" t="s">
        <v>638</v>
      </c>
      <c r="E28" s="29" t="s">
        <v>10522</v>
      </c>
    </row>
    <row r="29" spans="1:27" ht="362.5" x14ac:dyDescent="0.25">
      <c r="A29" t="s">
        <v>640</v>
      </c>
      <c r="E29" s="23" t="s">
        <v>7505</v>
      </c>
    </row>
    <row r="30" spans="1:27" x14ac:dyDescent="0.25">
      <c r="A30" t="s">
        <v>631</v>
      </c>
      <c r="B30">
        <v>6</v>
      </c>
      <c r="C30" s="22" t="s">
        <v>6825</v>
      </c>
      <c r="D30" t="s">
        <v>633</v>
      </c>
      <c r="E30" s="23" t="s">
        <v>7506</v>
      </c>
      <c r="F30" s="24" t="s">
        <v>874</v>
      </c>
      <c r="G30" s="25">
        <v>67802</v>
      </c>
      <c r="H30" s="24">
        <v>0</v>
      </c>
      <c r="I30" s="26">
        <f>ROUND(G30*H30,P4)</f>
        <v>0</v>
      </c>
      <c r="L30" s="27">
        <v>0</v>
      </c>
      <c r="M30" s="20">
        <f>ROUND(G30*L30,P4)</f>
        <v>0</v>
      </c>
      <c r="N30" s="21" t="s">
        <v>636</v>
      </c>
      <c r="O30" s="28">
        <f>M30*AA30</f>
        <v>0</v>
      </c>
      <c r="P30">
        <v>3</v>
      </c>
      <c r="AA30">
        <f>IF(P30=1,$O$3,IF(P30=2,$O$4,$O$5))</f>
        <v>0.21</v>
      </c>
    </row>
    <row r="31" spans="1:27" x14ac:dyDescent="0.25">
      <c r="A31" t="s">
        <v>637</v>
      </c>
      <c r="E31" s="23" t="s">
        <v>10523</v>
      </c>
    </row>
    <row r="32" spans="1:27" ht="13" x14ac:dyDescent="0.3">
      <c r="A32" t="s">
        <v>638</v>
      </c>
      <c r="E32" s="29" t="s">
        <v>10524</v>
      </c>
    </row>
    <row r="33" spans="1:27" ht="300" x14ac:dyDescent="0.25">
      <c r="A33" t="s">
        <v>640</v>
      </c>
      <c r="E33" s="23" t="s">
        <v>7507</v>
      </c>
    </row>
    <row r="34" spans="1:27" x14ac:dyDescent="0.25">
      <c r="A34" t="s">
        <v>631</v>
      </c>
      <c r="B34">
        <v>7</v>
      </c>
      <c r="C34" s="22" t="s">
        <v>10397</v>
      </c>
      <c r="D34" t="s">
        <v>633</v>
      </c>
      <c r="E34" s="23" t="s">
        <v>10398</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5871</v>
      </c>
    </row>
    <row r="37" spans="1:27" ht="312.5" x14ac:dyDescent="0.25">
      <c r="A37" t="s">
        <v>640</v>
      </c>
      <c r="E37" s="23" t="s">
        <v>10399</v>
      </c>
    </row>
    <row r="38" spans="1:27" x14ac:dyDescent="0.25">
      <c r="A38" t="s">
        <v>631</v>
      </c>
      <c r="B38">
        <v>8</v>
      </c>
      <c r="C38" s="22" t="s">
        <v>6980</v>
      </c>
      <c r="D38" t="s">
        <v>633</v>
      </c>
      <c r="E38" s="23" t="s">
        <v>6981</v>
      </c>
      <c r="F38" s="24" t="s">
        <v>874</v>
      </c>
      <c r="G38" s="25">
        <v>67808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10525</v>
      </c>
    </row>
    <row r="41" spans="1:27" ht="262.5" x14ac:dyDescent="0.25">
      <c r="A41" t="s">
        <v>640</v>
      </c>
      <c r="E41" s="23" t="s">
        <v>4761</v>
      </c>
    </row>
    <row r="42" spans="1:27" x14ac:dyDescent="0.25">
      <c r="A42" t="s">
        <v>631</v>
      </c>
      <c r="B42">
        <v>9</v>
      </c>
      <c r="C42" s="22" t="s">
        <v>4702</v>
      </c>
      <c r="D42" t="s">
        <v>633</v>
      </c>
      <c r="E42" s="23" t="s">
        <v>4703</v>
      </c>
      <c r="F42" s="24" t="s">
        <v>874</v>
      </c>
      <c r="G42" s="25">
        <v>5909</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10526</v>
      </c>
    </row>
    <row r="44" spans="1:27" ht="13" x14ac:dyDescent="0.3">
      <c r="A44" t="s">
        <v>638</v>
      </c>
      <c r="E44" s="29" t="s">
        <v>10527</v>
      </c>
    </row>
    <row r="45" spans="1:27" ht="187.5" x14ac:dyDescent="0.25">
      <c r="A45" t="s">
        <v>640</v>
      </c>
      <c r="E45" s="23" t="s">
        <v>4705</v>
      </c>
    </row>
    <row r="46" spans="1:27" x14ac:dyDescent="0.25">
      <c r="A46" t="s">
        <v>631</v>
      </c>
      <c r="B46">
        <v>10</v>
      </c>
      <c r="C46" s="22" t="s">
        <v>10159</v>
      </c>
      <c r="D46" t="s">
        <v>633</v>
      </c>
      <c r="E46" s="23" t="s">
        <v>10160</v>
      </c>
      <c r="F46" s="24" t="s">
        <v>870</v>
      </c>
      <c r="G46" s="25">
        <v>746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10528</v>
      </c>
    </row>
    <row r="49" spans="1:27" ht="37.5" x14ac:dyDescent="0.25">
      <c r="A49" t="s">
        <v>640</v>
      </c>
      <c r="E49" s="23" t="s">
        <v>10162</v>
      </c>
    </row>
    <row r="50" spans="1:27" x14ac:dyDescent="0.25">
      <c r="A50" t="s">
        <v>631</v>
      </c>
      <c r="B50">
        <v>11</v>
      </c>
      <c r="C50" s="22" t="s">
        <v>6112</v>
      </c>
      <c r="D50" t="s">
        <v>633</v>
      </c>
      <c r="E50" s="23" t="s">
        <v>10529</v>
      </c>
      <c r="F50" s="24" t="s">
        <v>870</v>
      </c>
      <c r="G50" s="25">
        <v>2000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10482</v>
      </c>
    </row>
    <row r="53" spans="1:27" ht="37.5" x14ac:dyDescent="0.25">
      <c r="A53" t="s">
        <v>640</v>
      </c>
      <c r="E53" s="23" t="s">
        <v>10530</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10482</v>
      </c>
    </row>
    <row r="57" spans="1:27" ht="25" x14ac:dyDescent="0.25">
      <c r="A57" t="s">
        <v>640</v>
      </c>
      <c r="E57" s="23" t="s">
        <v>10505</v>
      </c>
    </row>
    <row r="58" spans="1:27" x14ac:dyDescent="0.25">
      <c r="A58" t="s">
        <v>631</v>
      </c>
      <c r="B58">
        <v>13</v>
      </c>
      <c r="C58" s="22" t="s">
        <v>4725</v>
      </c>
      <c r="D58" t="s">
        <v>633</v>
      </c>
      <c r="E58" s="23" t="s">
        <v>10531</v>
      </c>
      <c r="F58" s="24" t="s">
        <v>870</v>
      </c>
      <c r="G58" s="25">
        <v>2000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10482</v>
      </c>
    </row>
    <row r="61" spans="1:27" ht="37.5" x14ac:dyDescent="0.25">
      <c r="A61" t="s">
        <v>640</v>
      </c>
      <c r="E61" s="23" t="s">
        <v>10532</v>
      </c>
    </row>
    <row r="62" spans="1:27" x14ac:dyDescent="0.25">
      <c r="A62" t="s">
        <v>631</v>
      </c>
      <c r="B62">
        <v>14</v>
      </c>
      <c r="C62" s="22" t="s">
        <v>10166</v>
      </c>
      <c r="D62" t="s">
        <v>633</v>
      </c>
      <c r="E62" s="23" t="s">
        <v>10167</v>
      </c>
      <c r="F62" s="24" t="s">
        <v>870</v>
      </c>
      <c r="G62" s="25">
        <v>746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10528</v>
      </c>
    </row>
    <row r="65" spans="1:27" ht="37.5" x14ac:dyDescent="0.25">
      <c r="A65" t="s">
        <v>640</v>
      </c>
      <c r="E65" s="23" t="s">
        <v>4731</v>
      </c>
    </row>
    <row r="66" spans="1:27" x14ac:dyDescent="0.25">
      <c r="A66" t="s">
        <v>631</v>
      </c>
      <c r="B66">
        <v>15</v>
      </c>
      <c r="C66" s="22" t="s">
        <v>6255</v>
      </c>
      <c r="D66" t="s">
        <v>633</v>
      </c>
      <c r="E66" s="23" t="s">
        <v>4767</v>
      </c>
      <c r="F66" s="24" t="s">
        <v>874</v>
      </c>
      <c r="G66" s="25">
        <v>5908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10520</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10373</v>
      </c>
      <c r="D71" t="s">
        <v>633</v>
      </c>
      <c r="E71" s="23" t="s">
        <v>10374</v>
      </c>
      <c r="F71" s="24" t="s">
        <v>874</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5871</v>
      </c>
    </row>
    <row r="74" spans="1:27" ht="37.5" x14ac:dyDescent="0.25">
      <c r="A74" t="s">
        <v>640</v>
      </c>
      <c r="E74" s="23" t="s">
        <v>10377</v>
      </c>
    </row>
    <row r="75" spans="1:27" x14ac:dyDescent="0.25">
      <c r="A75" t="s">
        <v>631</v>
      </c>
      <c r="B75">
        <v>17</v>
      </c>
      <c r="C75" s="22" t="s">
        <v>6991</v>
      </c>
      <c r="D75" t="s">
        <v>633</v>
      </c>
      <c r="E75" s="23" t="s">
        <v>10533</v>
      </c>
      <c r="F75" s="24" t="s">
        <v>874</v>
      </c>
      <c r="G75" s="25">
        <v>8135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10534</v>
      </c>
    </row>
    <row r="78" spans="1:27" ht="37.5" x14ac:dyDescent="0.25">
      <c r="A78" t="s">
        <v>640</v>
      </c>
      <c r="E78" s="23" t="s">
        <v>10535</v>
      </c>
    </row>
    <row r="79" spans="1:27" x14ac:dyDescent="0.25">
      <c r="A79" t="s">
        <v>631</v>
      </c>
      <c r="B79">
        <v>18</v>
      </c>
      <c r="C79" s="22" t="s">
        <v>6274</v>
      </c>
      <c r="D79" t="s">
        <v>633</v>
      </c>
      <c r="E79" s="23" t="s">
        <v>6275</v>
      </c>
      <c r="F79" s="24" t="s">
        <v>870</v>
      </c>
      <c r="G79" s="25">
        <v>16270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10536</v>
      </c>
    </row>
    <row r="82" spans="1:27" ht="100" x14ac:dyDescent="0.25">
      <c r="A82" t="s">
        <v>640</v>
      </c>
      <c r="E82" s="23" t="s">
        <v>5835</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8840</v>
      </c>
      <c r="D84" t="s">
        <v>633</v>
      </c>
      <c r="E84" s="23" t="s">
        <v>8841</v>
      </c>
      <c r="F84" s="24" t="s">
        <v>874</v>
      </c>
      <c r="G84" s="25">
        <v>3.2509999999999999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10537</v>
      </c>
    </row>
    <row r="87" spans="1:27" ht="337.5" x14ac:dyDescent="0.25">
      <c r="A87" t="s">
        <v>640</v>
      </c>
      <c r="E87" s="23" t="s">
        <v>6788</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10538</v>
      </c>
      <c r="D89" t="s">
        <v>633</v>
      </c>
      <c r="E89" s="23" t="s">
        <v>10539</v>
      </c>
      <c r="F89" s="24" t="s">
        <v>870</v>
      </c>
      <c r="G89" s="25">
        <v>7698</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10540</v>
      </c>
    </row>
    <row r="92" spans="1:27" ht="50" x14ac:dyDescent="0.25">
      <c r="A92" t="s">
        <v>640</v>
      </c>
      <c r="E92" s="23" t="s">
        <v>6306</v>
      </c>
    </row>
    <row r="93" spans="1:27" x14ac:dyDescent="0.25">
      <c r="A93" t="s">
        <v>631</v>
      </c>
      <c r="B93">
        <v>21</v>
      </c>
      <c r="C93" s="22" t="s">
        <v>10267</v>
      </c>
      <c r="D93" t="s">
        <v>633</v>
      </c>
      <c r="E93" s="23" t="s">
        <v>10268</v>
      </c>
      <c r="F93" s="24" t="s">
        <v>870</v>
      </c>
      <c r="G93" s="25">
        <v>1691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10541</v>
      </c>
    </row>
    <row r="96" spans="1:27" ht="37.5" x14ac:dyDescent="0.25">
      <c r="A96" t="s">
        <v>640</v>
      </c>
      <c r="E96" s="23" t="s">
        <v>5896</v>
      </c>
    </row>
    <row r="97" spans="1:27" x14ac:dyDescent="0.25">
      <c r="A97" t="s">
        <v>631</v>
      </c>
      <c r="B97">
        <v>22</v>
      </c>
      <c r="C97" s="22" t="s">
        <v>7514</v>
      </c>
      <c r="D97" t="s">
        <v>633</v>
      </c>
      <c r="E97" s="23" t="s">
        <v>10542</v>
      </c>
      <c r="F97" s="24" t="s">
        <v>870</v>
      </c>
      <c r="G97" s="25">
        <v>6910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10543</v>
      </c>
    </row>
    <row r="100" spans="1:27" ht="50" x14ac:dyDescent="0.25">
      <c r="A100" t="s">
        <v>640</v>
      </c>
      <c r="E100" s="23" t="s">
        <v>10544</v>
      </c>
    </row>
    <row r="101" spans="1:27" x14ac:dyDescent="0.25">
      <c r="A101" t="s">
        <v>631</v>
      </c>
      <c r="B101">
        <v>23</v>
      </c>
      <c r="C101" s="22" t="s">
        <v>7517</v>
      </c>
      <c r="D101" t="s">
        <v>633</v>
      </c>
      <c r="E101" s="23" t="s">
        <v>7518</v>
      </c>
      <c r="F101" s="24" t="s">
        <v>870</v>
      </c>
      <c r="G101" s="25">
        <v>13320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10545</v>
      </c>
    </row>
    <row r="104" spans="1:27" ht="50" x14ac:dyDescent="0.25">
      <c r="A104" t="s">
        <v>640</v>
      </c>
      <c r="E104" s="23" t="s">
        <v>6417</v>
      </c>
    </row>
    <row r="105" spans="1:27" x14ac:dyDescent="0.25">
      <c r="A105" t="s">
        <v>631</v>
      </c>
      <c r="B105">
        <v>24</v>
      </c>
      <c r="C105" s="22" t="s">
        <v>10271</v>
      </c>
      <c r="D105" t="s">
        <v>633</v>
      </c>
      <c r="E105" s="23" t="s">
        <v>10272</v>
      </c>
      <c r="F105" s="24" t="s">
        <v>870</v>
      </c>
      <c r="G105" s="25">
        <v>6470</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10546</v>
      </c>
    </row>
    <row r="108" spans="1:27" ht="137.5" x14ac:dyDescent="0.25">
      <c r="A108" t="s">
        <v>640</v>
      </c>
      <c r="E108" s="23" t="s">
        <v>6424</v>
      </c>
    </row>
    <row r="109" spans="1:27" x14ac:dyDescent="0.25">
      <c r="A109" t="s">
        <v>631</v>
      </c>
      <c r="B109">
        <v>25</v>
      </c>
      <c r="C109" s="22" t="s">
        <v>10547</v>
      </c>
      <c r="D109" t="s">
        <v>633</v>
      </c>
      <c r="E109" s="23" t="s">
        <v>10548</v>
      </c>
      <c r="F109" s="24" t="s">
        <v>870</v>
      </c>
      <c r="G109" s="25">
        <v>6850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10549</v>
      </c>
    </row>
    <row r="112" spans="1:27" ht="137.5" x14ac:dyDescent="0.25">
      <c r="A112" t="s">
        <v>640</v>
      </c>
      <c r="E112" s="23" t="s">
        <v>6424</v>
      </c>
    </row>
    <row r="113" spans="1:27" x14ac:dyDescent="0.25">
      <c r="A113" t="s">
        <v>631</v>
      </c>
      <c r="B113">
        <v>26</v>
      </c>
      <c r="C113" s="22" t="s">
        <v>10550</v>
      </c>
      <c r="D113" t="s">
        <v>633</v>
      </c>
      <c r="E113" s="23" t="s">
        <v>10551</v>
      </c>
      <c r="F113" s="24" t="s">
        <v>870</v>
      </c>
      <c r="G113" s="25">
        <v>6910</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13" x14ac:dyDescent="0.3">
      <c r="A115" t="s">
        <v>638</v>
      </c>
      <c r="E115" s="29" t="s">
        <v>10552</v>
      </c>
    </row>
    <row r="116" spans="1:27" ht="137.5" x14ac:dyDescent="0.25">
      <c r="A116" t="s">
        <v>640</v>
      </c>
      <c r="E116" s="23" t="s">
        <v>6424</v>
      </c>
    </row>
    <row r="117" spans="1:27" ht="13" x14ac:dyDescent="0.25">
      <c r="A117" t="s">
        <v>628</v>
      </c>
      <c r="C117" s="18" t="s">
        <v>1966</v>
      </c>
      <c r="E117" s="19" t="s">
        <v>4616</v>
      </c>
      <c r="L117" s="20">
        <f>SUMIFS(L118:L145,A118:A145,"P")</f>
        <v>0</v>
      </c>
      <c r="M117" s="20">
        <f>SUMIFS(M118:M145,A118:A145,"P")</f>
        <v>0</v>
      </c>
      <c r="N117" s="21"/>
    </row>
    <row r="118" spans="1:27" ht="25" x14ac:dyDescent="0.25">
      <c r="A118" t="s">
        <v>631</v>
      </c>
      <c r="B118">
        <v>27</v>
      </c>
      <c r="C118" s="22" t="s">
        <v>10553</v>
      </c>
      <c r="D118" t="s">
        <v>633</v>
      </c>
      <c r="E118" s="23" t="s">
        <v>10554</v>
      </c>
      <c r="F118" s="24" t="s">
        <v>647</v>
      </c>
      <c r="G118" s="25">
        <v>560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10555</v>
      </c>
    </row>
    <row r="121" spans="1:27" ht="125" x14ac:dyDescent="0.25">
      <c r="A121" t="s">
        <v>640</v>
      </c>
      <c r="E121" s="23" t="s">
        <v>10492</v>
      </c>
    </row>
    <row r="122" spans="1:27" x14ac:dyDescent="0.25">
      <c r="A122" t="s">
        <v>631</v>
      </c>
      <c r="B122">
        <v>28</v>
      </c>
      <c r="C122" s="22" t="s">
        <v>9957</v>
      </c>
      <c r="D122" t="s">
        <v>633</v>
      </c>
      <c r="E122" s="23" t="s">
        <v>9958</v>
      </c>
      <c r="F122" s="24" t="s">
        <v>657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10338</v>
      </c>
    </row>
    <row r="125" spans="1:27" ht="50" x14ac:dyDescent="0.25">
      <c r="A125" t="s">
        <v>640</v>
      </c>
      <c r="E125" s="23" t="s">
        <v>8024</v>
      </c>
    </row>
    <row r="126" spans="1:27" ht="25" x14ac:dyDescent="0.25">
      <c r="A126" t="s">
        <v>631</v>
      </c>
      <c r="B126">
        <v>29</v>
      </c>
      <c r="C126" s="22" t="s">
        <v>10188</v>
      </c>
      <c r="D126" t="s">
        <v>633</v>
      </c>
      <c r="E126" s="23" t="s">
        <v>10189</v>
      </c>
      <c r="F126" s="24" t="s">
        <v>657</v>
      </c>
      <c r="G126" s="25">
        <v>24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10556</v>
      </c>
    </row>
    <row r="129" spans="1:27" ht="25" x14ac:dyDescent="0.25">
      <c r="A129" t="s">
        <v>640</v>
      </c>
      <c r="E129" s="23" t="s">
        <v>10191</v>
      </c>
    </row>
    <row r="130" spans="1:27" x14ac:dyDescent="0.25">
      <c r="A130" t="s">
        <v>631</v>
      </c>
      <c r="B130">
        <v>30</v>
      </c>
      <c r="C130" s="22" t="s">
        <v>4679</v>
      </c>
      <c r="D130" t="s">
        <v>10205</v>
      </c>
      <c r="E130" s="23" t="s">
        <v>10557</v>
      </c>
      <c r="F130" s="24" t="s">
        <v>773</v>
      </c>
      <c r="G130" s="25">
        <v>1</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10558</v>
      </c>
    </row>
    <row r="132" spans="1:27" ht="13" x14ac:dyDescent="0.3">
      <c r="A132" t="s">
        <v>638</v>
      </c>
      <c r="E132" s="29" t="s">
        <v>5871</v>
      </c>
    </row>
    <row r="133" spans="1:27" ht="37.5" x14ac:dyDescent="0.25">
      <c r="A133" t="s">
        <v>640</v>
      </c>
      <c r="E133" s="23" t="s">
        <v>10421</v>
      </c>
    </row>
    <row r="134" spans="1:27" x14ac:dyDescent="0.25">
      <c r="A134" t="s">
        <v>631</v>
      </c>
      <c r="B134">
        <v>31</v>
      </c>
      <c r="C134" s="22" t="s">
        <v>10290</v>
      </c>
      <c r="D134" t="s">
        <v>633</v>
      </c>
      <c r="E134" s="23" t="s">
        <v>10291</v>
      </c>
      <c r="F134" s="24" t="s">
        <v>647</v>
      </c>
      <c r="G134" s="25">
        <v>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10173</v>
      </c>
    </row>
    <row r="137" spans="1:27" ht="25" x14ac:dyDescent="0.25">
      <c r="A137" t="s">
        <v>640</v>
      </c>
      <c r="E137" s="23" t="s">
        <v>10293</v>
      </c>
    </row>
    <row r="138" spans="1:27" x14ac:dyDescent="0.25">
      <c r="A138" t="s">
        <v>631</v>
      </c>
      <c r="B138">
        <v>32</v>
      </c>
      <c r="C138" s="22" t="s">
        <v>10294</v>
      </c>
      <c r="D138" t="s">
        <v>633</v>
      </c>
      <c r="E138" s="23" t="s">
        <v>10295</v>
      </c>
      <c r="F138" s="24" t="s">
        <v>647</v>
      </c>
      <c r="G138" s="25">
        <v>30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10173</v>
      </c>
    </row>
    <row r="141" spans="1:27" ht="37.5" x14ac:dyDescent="0.25">
      <c r="A141" t="s">
        <v>640</v>
      </c>
      <c r="E141" s="23" t="s">
        <v>8044</v>
      </c>
    </row>
    <row r="142" spans="1:27" ht="25" x14ac:dyDescent="0.25">
      <c r="A142" t="s">
        <v>631</v>
      </c>
      <c r="B142">
        <v>33</v>
      </c>
      <c r="C142" s="22" t="s">
        <v>10559</v>
      </c>
      <c r="D142" t="s">
        <v>633</v>
      </c>
      <c r="E142" s="23" t="s">
        <v>10560</v>
      </c>
      <c r="F142" s="24" t="s">
        <v>647</v>
      </c>
      <c r="G142" s="25">
        <v>21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10561</v>
      </c>
    </row>
    <row r="145" spans="1:27" ht="87.5" x14ac:dyDescent="0.25">
      <c r="A145" t="s">
        <v>640</v>
      </c>
      <c r="E145" s="23" t="s">
        <v>4893</v>
      </c>
    </row>
    <row r="146" spans="1:27" ht="13" x14ac:dyDescent="0.25">
      <c r="A146" t="s">
        <v>628</v>
      </c>
      <c r="C146" s="18" t="s">
        <v>1801</v>
      </c>
      <c r="E146" s="19" t="s">
        <v>1802</v>
      </c>
      <c r="L146" s="20">
        <f>SUMIFS(L147:L158,A147:A158,"P")</f>
        <v>0</v>
      </c>
      <c r="M146" s="20">
        <f>SUMIFS(M147:M158,A147:A158,"P")</f>
        <v>0</v>
      </c>
      <c r="N146" s="21"/>
    </row>
    <row r="147" spans="1:27" ht="25" x14ac:dyDescent="0.25">
      <c r="A147" t="s">
        <v>631</v>
      </c>
      <c r="B147">
        <v>34</v>
      </c>
      <c r="C147" s="22" t="s">
        <v>1803</v>
      </c>
      <c r="D147" t="s">
        <v>1804</v>
      </c>
      <c r="E147" s="23" t="s">
        <v>1805</v>
      </c>
      <c r="F147" s="24" t="s">
        <v>1806</v>
      </c>
      <c r="G147" s="25">
        <v>198.88</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10562</v>
      </c>
    </row>
    <row r="150" spans="1:27" ht="187.5" x14ac:dyDescent="0.25">
      <c r="A150" t="s">
        <v>640</v>
      </c>
      <c r="E150" s="23" t="s">
        <v>3746</v>
      </c>
    </row>
    <row r="151" spans="1:27" ht="25" x14ac:dyDescent="0.25">
      <c r="A151" t="s">
        <v>631</v>
      </c>
      <c r="B151">
        <v>35</v>
      </c>
      <c r="C151" s="22" t="s">
        <v>2224</v>
      </c>
      <c r="D151" t="s">
        <v>2225</v>
      </c>
      <c r="E151" s="23" t="s">
        <v>2226</v>
      </c>
      <c r="F151" s="24" t="s">
        <v>1806</v>
      </c>
      <c r="G151" s="25">
        <v>621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10563</v>
      </c>
    </row>
    <row r="154" spans="1:27" ht="187.5" x14ac:dyDescent="0.25">
      <c r="A154" t="s">
        <v>640</v>
      </c>
      <c r="E154" s="23" t="s">
        <v>4127</v>
      </c>
    </row>
    <row r="155" spans="1:27" ht="25" x14ac:dyDescent="0.25">
      <c r="A155" t="s">
        <v>631</v>
      </c>
      <c r="B155">
        <v>36</v>
      </c>
      <c r="C155" s="22" t="s">
        <v>5344</v>
      </c>
      <c r="D155" t="s">
        <v>5345</v>
      </c>
      <c r="E155" s="23" t="s">
        <v>5346</v>
      </c>
      <c r="F155" s="24" t="s">
        <v>1806</v>
      </c>
      <c r="G155" s="25">
        <v>1927.328</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10564</v>
      </c>
    </row>
    <row r="158" spans="1:27" ht="187.5" x14ac:dyDescent="0.25">
      <c r="A158" t="s">
        <v>640</v>
      </c>
      <c r="E158" s="23" t="s">
        <v>3751</v>
      </c>
    </row>
  </sheetData>
  <sheetProtection algorithmName="SHA-512" hashValue="tsCmN/dTOKna9TbG5wylKev41OCi6e/RmpTJAqh5QKJzyKOHo5J0MH18/TfeGbmmNPtQRGJ1pML3BCDMmyy7kA==" saltValue="44OTqduycuN6qfjq9ap71ZHN3bduzzLCg8+eu/Ri6y/ejJOXUC9JF0m538rjgkYQ/TUkYC8iKs7bV5IMNpTa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COUNTIFS(L8:L146,"=0",A8:A146,"P")+COUNTIFS(L8:L146,"",A8:A146,"P")+SUM(Q8:Q146)</f>
        <v>33</v>
      </c>
    </row>
    <row r="8" spans="1:27" ht="13" x14ac:dyDescent="0.25">
      <c r="A8" t="s">
        <v>626</v>
      </c>
      <c r="C8" s="18" t="s">
        <v>10565</v>
      </c>
      <c r="E8" s="19" t="s">
        <v>437</v>
      </c>
      <c r="L8" s="20">
        <f>L9+L62+L71+L108+L137</f>
        <v>0</v>
      </c>
      <c r="M8" s="20">
        <f>M9+M62+M71+M108+M137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7497</v>
      </c>
      <c r="D10" t="s">
        <v>633</v>
      </c>
      <c r="E10" s="23" t="s">
        <v>10143</v>
      </c>
      <c r="F10" s="24" t="s">
        <v>874</v>
      </c>
      <c r="G10" s="25">
        <v>1171</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10566</v>
      </c>
    </row>
    <row r="13" spans="1:27" ht="37.5" x14ac:dyDescent="0.25">
      <c r="A13" t="s">
        <v>640</v>
      </c>
      <c r="E13" s="23" t="s">
        <v>4736</v>
      </c>
    </row>
    <row r="14" spans="1:27" x14ac:dyDescent="0.25">
      <c r="A14" t="s">
        <v>631</v>
      </c>
      <c r="B14">
        <v>2</v>
      </c>
      <c r="C14" s="22" t="s">
        <v>5505</v>
      </c>
      <c r="D14" t="s">
        <v>633</v>
      </c>
      <c r="E14" s="23" t="s">
        <v>5506</v>
      </c>
      <c r="F14" s="24" t="s">
        <v>874</v>
      </c>
      <c r="G14" s="25">
        <v>1171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10566</v>
      </c>
    </row>
    <row r="17" spans="1:27" x14ac:dyDescent="0.25">
      <c r="A17" t="s">
        <v>640</v>
      </c>
      <c r="E17" s="23" t="s">
        <v>5508</v>
      </c>
    </row>
    <row r="18" spans="1:27" x14ac:dyDescent="0.25">
      <c r="A18" t="s">
        <v>631</v>
      </c>
      <c r="B18">
        <v>3</v>
      </c>
      <c r="C18" s="22" t="s">
        <v>7502</v>
      </c>
      <c r="D18" t="s">
        <v>633</v>
      </c>
      <c r="E18" s="23" t="s">
        <v>7503</v>
      </c>
      <c r="F18" s="24" t="s">
        <v>874</v>
      </c>
      <c r="G18" s="25">
        <v>1200</v>
      </c>
      <c r="H18" s="24">
        <v>0</v>
      </c>
      <c r="I18" s="26">
        <f>ROUND(G18*H18,P4)</f>
        <v>0</v>
      </c>
      <c r="L18" s="27">
        <v>0</v>
      </c>
      <c r="M18" s="20">
        <f>ROUND(G18*L18,P4)</f>
        <v>0</v>
      </c>
      <c r="N18" s="21" t="s">
        <v>636</v>
      </c>
      <c r="O18" s="28">
        <f>M18*AA18</f>
        <v>0</v>
      </c>
      <c r="P18">
        <v>3</v>
      </c>
      <c r="AA18">
        <f>IF(P18=1,$O$3,IF(P18=2,$O$4,$O$5))</f>
        <v>0.21</v>
      </c>
    </row>
    <row r="19" spans="1:27" ht="50" x14ac:dyDescent="0.25">
      <c r="A19" t="s">
        <v>637</v>
      </c>
      <c r="E19" s="23" t="s">
        <v>10567</v>
      </c>
    </row>
    <row r="20" spans="1:27" ht="39" x14ac:dyDescent="0.3">
      <c r="A20" t="s">
        <v>638</v>
      </c>
      <c r="E20" s="29" t="s">
        <v>10568</v>
      </c>
    </row>
    <row r="21" spans="1:27" ht="362.5" x14ac:dyDescent="0.25">
      <c r="A21" t="s">
        <v>640</v>
      </c>
      <c r="E21" s="23" t="s">
        <v>7505</v>
      </c>
    </row>
    <row r="22" spans="1:27" x14ac:dyDescent="0.25">
      <c r="A22" t="s">
        <v>631</v>
      </c>
      <c r="B22">
        <v>4</v>
      </c>
      <c r="C22" s="22" t="s">
        <v>6825</v>
      </c>
      <c r="D22" t="s">
        <v>633</v>
      </c>
      <c r="E22" s="23" t="s">
        <v>7506</v>
      </c>
      <c r="F22" s="24" t="s">
        <v>874</v>
      </c>
      <c r="G22" s="25">
        <v>3200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10569</v>
      </c>
    </row>
    <row r="25" spans="1:27" ht="300" x14ac:dyDescent="0.25">
      <c r="A25" t="s">
        <v>640</v>
      </c>
      <c r="E25" s="23" t="s">
        <v>7507</v>
      </c>
    </row>
    <row r="26" spans="1:27" x14ac:dyDescent="0.25">
      <c r="A26" t="s">
        <v>631</v>
      </c>
      <c r="B26">
        <v>5</v>
      </c>
      <c r="C26" s="22" t="s">
        <v>1477</v>
      </c>
      <c r="D26" t="s">
        <v>633</v>
      </c>
      <c r="E26" s="23" t="s">
        <v>10570</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10571</v>
      </c>
    </row>
    <row r="29" spans="1:27" ht="312.5" x14ac:dyDescent="0.25">
      <c r="A29" t="s">
        <v>640</v>
      </c>
      <c r="E29" s="23" t="s">
        <v>10399</v>
      </c>
    </row>
    <row r="30" spans="1:27" x14ac:dyDescent="0.25">
      <c r="A30" t="s">
        <v>631</v>
      </c>
      <c r="B30">
        <v>6</v>
      </c>
      <c r="C30" s="22" t="s">
        <v>6980</v>
      </c>
      <c r="D30" t="s">
        <v>633</v>
      </c>
      <c r="E30" s="23" t="s">
        <v>6981</v>
      </c>
      <c r="F30" s="24" t="s">
        <v>874</v>
      </c>
      <c r="G30" s="25">
        <v>3000</v>
      </c>
      <c r="H30" s="24">
        <v>0</v>
      </c>
      <c r="I30" s="26">
        <f>ROUND(G30*H30,P4)</f>
        <v>0</v>
      </c>
      <c r="L30" s="27">
        <v>0</v>
      </c>
      <c r="M30" s="20">
        <f>ROUND(G30*L30,P4)</f>
        <v>0</v>
      </c>
      <c r="N30" s="21" t="s">
        <v>636</v>
      </c>
      <c r="O30" s="28">
        <f>M30*AA30</f>
        <v>0</v>
      </c>
      <c r="P30">
        <v>3</v>
      </c>
      <c r="AA30">
        <f>IF(P30=1,$O$3,IF(P30=2,$O$4,$O$5))</f>
        <v>0.21</v>
      </c>
    </row>
    <row r="31" spans="1:27" x14ac:dyDescent="0.25">
      <c r="A31" t="s">
        <v>637</v>
      </c>
      <c r="E31" s="23" t="s">
        <v>10572</v>
      </c>
    </row>
    <row r="32" spans="1:27" ht="13" x14ac:dyDescent="0.3">
      <c r="A32" t="s">
        <v>638</v>
      </c>
      <c r="E32" s="29" t="s">
        <v>10215</v>
      </c>
    </row>
    <row r="33" spans="1:27" ht="262.5" x14ac:dyDescent="0.25">
      <c r="A33" t="s">
        <v>640</v>
      </c>
      <c r="E33" s="23" t="s">
        <v>4761</v>
      </c>
    </row>
    <row r="34" spans="1:27" x14ac:dyDescent="0.25">
      <c r="A34" t="s">
        <v>631</v>
      </c>
      <c r="B34">
        <v>7</v>
      </c>
      <c r="C34" s="22" t="s">
        <v>4702</v>
      </c>
      <c r="D34" t="s">
        <v>633</v>
      </c>
      <c r="E34" s="23" t="s">
        <v>4703</v>
      </c>
      <c r="F34" s="24" t="s">
        <v>874</v>
      </c>
      <c r="G34" s="25">
        <v>5571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10526</v>
      </c>
    </row>
    <row r="36" spans="1:27" ht="13" x14ac:dyDescent="0.3">
      <c r="A36" t="s">
        <v>638</v>
      </c>
      <c r="E36" s="29" t="s">
        <v>10573</v>
      </c>
    </row>
    <row r="37" spans="1:27" ht="187.5" x14ac:dyDescent="0.25">
      <c r="A37" t="s">
        <v>640</v>
      </c>
      <c r="E37" s="23" t="s">
        <v>4705</v>
      </c>
    </row>
    <row r="38" spans="1:27" x14ac:dyDescent="0.25">
      <c r="A38" t="s">
        <v>631</v>
      </c>
      <c r="B38">
        <v>8</v>
      </c>
      <c r="C38" s="22" t="s">
        <v>10242</v>
      </c>
      <c r="D38" t="s">
        <v>633</v>
      </c>
      <c r="E38" s="23" t="s">
        <v>10574</v>
      </c>
      <c r="F38" s="24" t="s">
        <v>874</v>
      </c>
      <c r="G38" s="25">
        <v>83.45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10575</v>
      </c>
    </row>
    <row r="41" spans="1:27" ht="275" x14ac:dyDescent="0.25">
      <c r="A41" t="s">
        <v>640</v>
      </c>
      <c r="E41" s="23" t="s">
        <v>10576</v>
      </c>
    </row>
    <row r="42" spans="1:27" x14ac:dyDescent="0.25">
      <c r="A42" t="s">
        <v>631</v>
      </c>
      <c r="B42">
        <v>9</v>
      </c>
      <c r="C42" s="22" t="s">
        <v>4053</v>
      </c>
      <c r="D42" t="s">
        <v>633</v>
      </c>
      <c r="E42" s="23" t="s">
        <v>10577</v>
      </c>
      <c r="F42" s="24" t="s">
        <v>870</v>
      </c>
      <c r="G42" s="25">
        <v>1899.84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10578</v>
      </c>
    </row>
    <row r="45" spans="1:27" ht="25" x14ac:dyDescent="0.25">
      <c r="A45" t="s">
        <v>640</v>
      </c>
      <c r="E45" s="23" t="s">
        <v>10579</v>
      </c>
    </row>
    <row r="46" spans="1:27" x14ac:dyDescent="0.25">
      <c r="A46" t="s">
        <v>631</v>
      </c>
      <c r="B46">
        <v>10</v>
      </c>
      <c r="C46" s="22" t="s">
        <v>6112</v>
      </c>
      <c r="D46" t="s">
        <v>633</v>
      </c>
      <c r="E46" s="23" t="s">
        <v>10529</v>
      </c>
      <c r="F46" s="24" t="s">
        <v>870</v>
      </c>
      <c r="G46" s="25">
        <v>850</v>
      </c>
      <c r="H46" s="24">
        <v>0</v>
      </c>
      <c r="I46" s="26">
        <f>ROUND(G46*H46,P4)</f>
        <v>0</v>
      </c>
      <c r="L46" s="27">
        <v>0</v>
      </c>
      <c r="M46" s="20">
        <f>ROUND(G46*L46,P4)</f>
        <v>0</v>
      </c>
      <c r="N46" s="21" t="s">
        <v>636</v>
      </c>
      <c r="O46" s="28">
        <f>M46*AA46</f>
        <v>0</v>
      </c>
      <c r="P46">
        <v>3</v>
      </c>
      <c r="AA46">
        <f>IF(P46=1,$O$3,IF(P46=2,$O$4,$O$5))</f>
        <v>0.21</v>
      </c>
    </row>
    <row r="47" spans="1:27" x14ac:dyDescent="0.25">
      <c r="A47" t="s">
        <v>637</v>
      </c>
      <c r="E47" s="23" t="s">
        <v>10580</v>
      </c>
    </row>
    <row r="48" spans="1:27" ht="13" x14ac:dyDescent="0.3">
      <c r="A48" t="s">
        <v>638</v>
      </c>
      <c r="E48" s="29" t="s">
        <v>10581</v>
      </c>
    </row>
    <row r="49" spans="1:27" ht="37.5" x14ac:dyDescent="0.25">
      <c r="A49" t="s">
        <v>640</v>
      </c>
      <c r="E49" s="23" t="s">
        <v>10530</v>
      </c>
    </row>
    <row r="50" spans="1:27" x14ac:dyDescent="0.25">
      <c r="A50" t="s">
        <v>631</v>
      </c>
      <c r="B50">
        <v>11</v>
      </c>
      <c r="C50" s="22" t="s">
        <v>4722</v>
      </c>
      <c r="D50" t="s">
        <v>633</v>
      </c>
      <c r="E50" s="23" t="s">
        <v>4723</v>
      </c>
      <c r="F50" s="24" t="s">
        <v>870</v>
      </c>
      <c r="G50" s="25">
        <v>850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10581</v>
      </c>
    </row>
    <row r="53" spans="1:27" ht="25" x14ac:dyDescent="0.25">
      <c r="A53" t="s">
        <v>640</v>
      </c>
      <c r="E53" s="23" t="s">
        <v>10505</v>
      </c>
    </row>
    <row r="54" spans="1:27" x14ac:dyDescent="0.25">
      <c r="A54" t="s">
        <v>631</v>
      </c>
      <c r="B54">
        <v>12</v>
      </c>
      <c r="C54" s="22" t="s">
        <v>4725</v>
      </c>
      <c r="D54" t="s">
        <v>633</v>
      </c>
      <c r="E54" s="23" t="s">
        <v>10531</v>
      </c>
      <c r="F54" s="24" t="s">
        <v>870</v>
      </c>
      <c r="G54" s="25">
        <v>850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10581</v>
      </c>
    </row>
    <row r="57" spans="1:27" ht="37.5" x14ac:dyDescent="0.25">
      <c r="A57" t="s">
        <v>640</v>
      </c>
      <c r="E57" s="23" t="s">
        <v>10532</v>
      </c>
    </row>
    <row r="58" spans="1:27" x14ac:dyDescent="0.25">
      <c r="A58" t="s">
        <v>631</v>
      </c>
      <c r="B58">
        <v>13</v>
      </c>
      <c r="C58" s="22" t="s">
        <v>6255</v>
      </c>
      <c r="D58" t="s">
        <v>633</v>
      </c>
      <c r="E58" s="23" t="s">
        <v>4767</v>
      </c>
      <c r="F58" s="24" t="s">
        <v>874</v>
      </c>
      <c r="G58" s="25">
        <v>1171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10566</v>
      </c>
    </row>
    <row r="61" spans="1:27" ht="50" x14ac:dyDescent="0.25">
      <c r="A61" t="s">
        <v>640</v>
      </c>
      <c r="E61" s="23" t="s">
        <v>4770</v>
      </c>
    </row>
    <row r="62" spans="1:27" ht="13" x14ac:dyDescent="0.25">
      <c r="A62" t="s">
        <v>628</v>
      </c>
      <c r="C62" s="18" t="s">
        <v>2745</v>
      </c>
      <c r="E62" s="19" t="s">
        <v>4061</v>
      </c>
      <c r="L62" s="20">
        <f>SUMIFS(L63:L70,A63:A70,"P")</f>
        <v>0</v>
      </c>
      <c r="M62" s="20">
        <f>SUMIFS(M63:M70,A63:A70,"P")</f>
        <v>0</v>
      </c>
      <c r="N62" s="21"/>
    </row>
    <row r="63" spans="1:27" x14ac:dyDescent="0.25">
      <c r="A63" t="s">
        <v>631</v>
      </c>
      <c r="B63">
        <v>14</v>
      </c>
      <c r="C63" s="22" t="s">
        <v>6991</v>
      </c>
      <c r="D63" t="s">
        <v>633</v>
      </c>
      <c r="E63" s="23" t="s">
        <v>10533</v>
      </c>
      <c r="F63" s="24" t="s">
        <v>874</v>
      </c>
      <c r="G63" s="25">
        <v>800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10582</v>
      </c>
    </row>
    <row r="66" spans="1:27" ht="37.5" x14ac:dyDescent="0.25">
      <c r="A66" t="s">
        <v>640</v>
      </c>
      <c r="E66" s="23" t="s">
        <v>10535</v>
      </c>
    </row>
    <row r="67" spans="1:27" x14ac:dyDescent="0.25">
      <c r="A67" t="s">
        <v>631</v>
      </c>
      <c r="B67">
        <v>15</v>
      </c>
      <c r="C67" s="22" t="s">
        <v>6274</v>
      </c>
      <c r="D67" t="s">
        <v>633</v>
      </c>
      <c r="E67" s="23" t="s">
        <v>10583</v>
      </c>
      <c r="F67" s="24" t="s">
        <v>870</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10584</v>
      </c>
    </row>
    <row r="70" spans="1:27" ht="100" x14ac:dyDescent="0.25">
      <c r="A70" t="s">
        <v>640</v>
      </c>
      <c r="E70" s="23" t="s">
        <v>10585</v>
      </c>
    </row>
    <row r="71" spans="1:27" ht="13" x14ac:dyDescent="0.25">
      <c r="A71" t="s">
        <v>628</v>
      </c>
      <c r="C71" s="18" t="s">
        <v>891</v>
      </c>
      <c r="E71" s="19" t="s">
        <v>4454</v>
      </c>
      <c r="L71" s="20">
        <f>SUMIFS(L72:L107,A72:A107,"P")</f>
        <v>0</v>
      </c>
      <c r="M71" s="20">
        <f>SUMIFS(M72:M107,A72:A107,"P")</f>
        <v>0</v>
      </c>
      <c r="N71" s="21"/>
    </row>
    <row r="72" spans="1:27" x14ac:dyDescent="0.25">
      <c r="A72" t="s">
        <v>631</v>
      </c>
      <c r="B72">
        <v>16</v>
      </c>
      <c r="C72" s="22" t="s">
        <v>10261</v>
      </c>
      <c r="D72" t="s">
        <v>633</v>
      </c>
      <c r="E72" s="23" t="s">
        <v>10586</v>
      </c>
      <c r="F72" s="24" t="s">
        <v>870</v>
      </c>
      <c r="G72" s="25">
        <v>490.35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10587</v>
      </c>
    </row>
    <row r="75" spans="1:27" ht="125" x14ac:dyDescent="0.25">
      <c r="A75" t="s">
        <v>640</v>
      </c>
      <c r="E75" s="23" t="s">
        <v>10588</v>
      </c>
    </row>
    <row r="76" spans="1:27" x14ac:dyDescent="0.25">
      <c r="A76" t="s">
        <v>631</v>
      </c>
      <c r="B76">
        <v>17</v>
      </c>
      <c r="C76" s="22" t="s">
        <v>6470</v>
      </c>
      <c r="D76" t="s">
        <v>633</v>
      </c>
      <c r="E76" s="23" t="s">
        <v>10589</v>
      </c>
      <c r="F76" s="24" t="s">
        <v>870</v>
      </c>
      <c r="G76" s="25">
        <v>616.44000000000005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10590</v>
      </c>
    </row>
    <row r="79" spans="1:27" ht="50" x14ac:dyDescent="0.25">
      <c r="A79" t="s">
        <v>640</v>
      </c>
      <c r="E79" s="23" t="s">
        <v>10591</v>
      </c>
    </row>
    <row r="80" spans="1:27" x14ac:dyDescent="0.25">
      <c r="A80" t="s">
        <v>631</v>
      </c>
      <c r="B80">
        <v>18</v>
      </c>
      <c r="C80" s="22" t="s">
        <v>10538</v>
      </c>
      <c r="D80" t="s">
        <v>633</v>
      </c>
      <c r="E80" s="23" t="s">
        <v>10539</v>
      </c>
      <c r="F80" s="24" t="s">
        <v>870</v>
      </c>
      <c r="G80" s="25">
        <v>1283.4000000000001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10592</v>
      </c>
    </row>
    <row r="83" spans="1:27" ht="50" x14ac:dyDescent="0.25">
      <c r="A83" t="s">
        <v>640</v>
      </c>
      <c r="E83" s="23" t="s">
        <v>6306</v>
      </c>
    </row>
    <row r="84" spans="1:27" x14ac:dyDescent="0.25">
      <c r="A84" t="s">
        <v>631</v>
      </c>
      <c r="B84">
        <v>19</v>
      </c>
      <c r="C84" s="22" t="s">
        <v>10267</v>
      </c>
      <c r="D84" t="s">
        <v>633</v>
      </c>
      <c r="E84" s="23" t="s">
        <v>10268</v>
      </c>
      <c r="F84" s="24" t="s">
        <v>870</v>
      </c>
      <c r="G84" s="25">
        <v>258</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10593</v>
      </c>
    </row>
    <row r="87" spans="1:27" ht="37.5" x14ac:dyDescent="0.25">
      <c r="A87" t="s">
        <v>640</v>
      </c>
      <c r="E87" s="23" t="s">
        <v>5896</v>
      </c>
    </row>
    <row r="88" spans="1:27" x14ac:dyDescent="0.25">
      <c r="A88" t="s">
        <v>631</v>
      </c>
      <c r="B88">
        <v>20</v>
      </c>
      <c r="C88" s="22" t="s">
        <v>7514</v>
      </c>
      <c r="D88" t="s">
        <v>633</v>
      </c>
      <c r="E88" s="23" t="s">
        <v>10542</v>
      </c>
      <c r="F88" s="24" t="s">
        <v>870</v>
      </c>
      <c r="G88" s="25">
        <v>1134.5999999999999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10594</v>
      </c>
    </row>
    <row r="91" spans="1:27" ht="50" x14ac:dyDescent="0.25">
      <c r="A91" t="s">
        <v>640</v>
      </c>
      <c r="E91" s="23" t="s">
        <v>10544</v>
      </c>
    </row>
    <row r="92" spans="1:27" x14ac:dyDescent="0.25">
      <c r="A92" t="s">
        <v>631</v>
      </c>
      <c r="B92">
        <v>21</v>
      </c>
      <c r="C92" s="22" t="s">
        <v>7517</v>
      </c>
      <c r="D92" t="s">
        <v>633</v>
      </c>
      <c r="E92" s="23" t="s">
        <v>7518</v>
      </c>
      <c r="F92" s="24" t="s">
        <v>870</v>
      </c>
      <c r="G92" s="25">
        <v>3041.1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52" x14ac:dyDescent="0.3">
      <c r="A94" t="s">
        <v>638</v>
      </c>
      <c r="E94" s="29" t="s">
        <v>10595</v>
      </c>
    </row>
    <row r="95" spans="1:27" ht="50" x14ac:dyDescent="0.25">
      <c r="A95" t="s">
        <v>640</v>
      </c>
      <c r="E95" s="23" t="s">
        <v>6417</v>
      </c>
    </row>
    <row r="96" spans="1:27" x14ac:dyDescent="0.25">
      <c r="A96" t="s">
        <v>631</v>
      </c>
      <c r="B96">
        <v>22</v>
      </c>
      <c r="C96" s="22" t="s">
        <v>10271</v>
      </c>
      <c r="D96" t="s">
        <v>633</v>
      </c>
      <c r="E96" s="23" t="s">
        <v>10272</v>
      </c>
      <c r="F96" s="24" t="s">
        <v>870</v>
      </c>
      <c r="G96" s="25">
        <v>1397</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10596</v>
      </c>
    </row>
    <row r="99" spans="1:27" ht="137.5" x14ac:dyDescent="0.25">
      <c r="A99" t="s">
        <v>640</v>
      </c>
      <c r="E99" s="23" t="s">
        <v>6424</v>
      </c>
    </row>
    <row r="100" spans="1:27" x14ac:dyDescent="0.25">
      <c r="A100" t="s">
        <v>631</v>
      </c>
      <c r="B100">
        <v>23</v>
      </c>
      <c r="C100" s="22" t="s">
        <v>10547</v>
      </c>
      <c r="D100" t="s">
        <v>633</v>
      </c>
      <c r="E100" s="23" t="s">
        <v>10548</v>
      </c>
      <c r="F100" s="24" t="s">
        <v>870</v>
      </c>
      <c r="G100" s="25">
        <v>976.5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10597</v>
      </c>
    </row>
    <row r="103" spans="1:27" ht="137.5" x14ac:dyDescent="0.25">
      <c r="A103" t="s">
        <v>640</v>
      </c>
      <c r="E103" s="23" t="s">
        <v>6424</v>
      </c>
    </row>
    <row r="104" spans="1:27" ht="25" x14ac:dyDescent="0.25">
      <c r="A104" t="s">
        <v>631</v>
      </c>
      <c r="B104">
        <v>24</v>
      </c>
      <c r="C104" s="22" t="s">
        <v>10550</v>
      </c>
      <c r="D104" t="s">
        <v>633</v>
      </c>
      <c r="E104" s="23" t="s">
        <v>10598</v>
      </c>
      <c r="F104" s="24" t="s">
        <v>870</v>
      </c>
      <c r="G104" s="25">
        <v>1134.5999999999999</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633</v>
      </c>
    </row>
    <row r="106" spans="1:27" ht="13" x14ac:dyDescent="0.3">
      <c r="A106" t="s">
        <v>638</v>
      </c>
      <c r="E106" s="29" t="s">
        <v>10594</v>
      </c>
    </row>
    <row r="107" spans="1:27" ht="137.5" x14ac:dyDescent="0.25">
      <c r="A107" t="s">
        <v>640</v>
      </c>
      <c r="E107" s="23" t="s">
        <v>10599</v>
      </c>
    </row>
    <row r="108" spans="1:27" ht="13" x14ac:dyDescent="0.25">
      <c r="A108" t="s">
        <v>628</v>
      </c>
      <c r="C108" s="18" t="s">
        <v>1966</v>
      </c>
      <c r="E108" s="19" t="s">
        <v>4616</v>
      </c>
      <c r="L108" s="20">
        <f>SUMIFS(L109:L136,A109:A136,"P")</f>
        <v>0</v>
      </c>
      <c r="M108" s="20">
        <f>SUMIFS(M109:M136,A109:A136,"P")</f>
        <v>0</v>
      </c>
      <c r="N108" s="21"/>
    </row>
    <row r="109" spans="1:27" ht="25" x14ac:dyDescent="0.25">
      <c r="A109" t="s">
        <v>631</v>
      </c>
      <c r="B109">
        <v>25</v>
      </c>
      <c r="C109" s="22" t="s">
        <v>10553</v>
      </c>
      <c r="D109" t="s">
        <v>633</v>
      </c>
      <c r="E109" s="23" t="s">
        <v>10554</v>
      </c>
      <c r="F109" s="24" t="s">
        <v>647</v>
      </c>
      <c r="G109" s="25">
        <v>110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10357</v>
      </c>
    </row>
    <row r="112" spans="1:27" ht="125" x14ac:dyDescent="0.25">
      <c r="A112" t="s">
        <v>640</v>
      </c>
      <c r="E112" s="23" t="s">
        <v>10492</v>
      </c>
    </row>
    <row r="113" spans="1:27" ht="25" x14ac:dyDescent="0.25">
      <c r="A113" t="s">
        <v>631</v>
      </c>
      <c r="B113">
        <v>26</v>
      </c>
      <c r="C113" s="22" t="s">
        <v>10188</v>
      </c>
      <c r="D113" t="s">
        <v>633</v>
      </c>
      <c r="E113" s="23" t="s">
        <v>10189</v>
      </c>
      <c r="F113" s="24" t="s">
        <v>657</v>
      </c>
      <c r="G113" s="25">
        <v>11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10600</v>
      </c>
    </row>
    <row r="116" spans="1:27" ht="25" x14ac:dyDescent="0.25">
      <c r="A116" t="s">
        <v>640</v>
      </c>
      <c r="E116" s="23" t="s">
        <v>10191</v>
      </c>
    </row>
    <row r="117" spans="1:27" x14ac:dyDescent="0.25">
      <c r="A117" t="s">
        <v>631</v>
      </c>
      <c r="B117">
        <v>27</v>
      </c>
      <c r="C117" s="22" t="s">
        <v>10601</v>
      </c>
      <c r="D117" t="s">
        <v>10205</v>
      </c>
      <c r="E117" s="23" t="s">
        <v>10557</v>
      </c>
      <c r="F117" s="24" t="s">
        <v>773</v>
      </c>
      <c r="G117" s="25">
        <v>1</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13" x14ac:dyDescent="0.3">
      <c r="A119" t="s">
        <v>638</v>
      </c>
      <c r="E119" s="29" t="s">
        <v>5871</v>
      </c>
    </row>
    <row r="120" spans="1:27" ht="37.5" x14ac:dyDescent="0.25">
      <c r="A120" t="s">
        <v>640</v>
      </c>
      <c r="E120" s="23" t="s">
        <v>10421</v>
      </c>
    </row>
    <row r="121" spans="1:27" x14ac:dyDescent="0.25">
      <c r="A121" t="s">
        <v>631</v>
      </c>
      <c r="B121">
        <v>28</v>
      </c>
      <c r="C121" s="22" t="s">
        <v>10459</v>
      </c>
      <c r="D121" t="s">
        <v>633</v>
      </c>
      <c r="E121" s="23" t="s">
        <v>10602</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7126</v>
      </c>
    </row>
    <row r="124" spans="1:27" ht="400" x14ac:dyDescent="0.25">
      <c r="A124" t="s">
        <v>640</v>
      </c>
      <c r="E124" s="23" t="s">
        <v>4889</v>
      </c>
    </row>
    <row r="125" spans="1:27" x14ac:dyDescent="0.25">
      <c r="A125" t="s">
        <v>631</v>
      </c>
      <c r="B125">
        <v>29</v>
      </c>
      <c r="C125" s="22" t="s">
        <v>10603</v>
      </c>
      <c r="D125" t="s">
        <v>633</v>
      </c>
      <c r="E125" s="23" t="s">
        <v>10604</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7126</v>
      </c>
    </row>
    <row r="128" spans="1:27" ht="400" x14ac:dyDescent="0.25">
      <c r="A128" t="s">
        <v>640</v>
      </c>
      <c r="E128" s="23" t="s">
        <v>4889</v>
      </c>
    </row>
    <row r="129" spans="1:27" x14ac:dyDescent="0.25">
      <c r="A129" t="s">
        <v>631</v>
      </c>
      <c r="B129">
        <v>30</v>
      </c>
      <c r="C129" s="22" t="s">
        <v>10605</v>
      </c>
      <c r="D129" t="s">
        <v>633</v>
      </c>
      <c r="E129" s="23" t="s">
        <v>10606</v>
      </c>
      <c r="F129" s="24" t="s">
        <v>647</v>
      </c>
      <c r="G129" s="25">
        <v>16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10607</v>
      </c>
    </row>
    <row r="132" spans="1:27" ht="62.5" x14ac:dyDescent="0.25">
      <c r="A132" t="s">
        <v>640</v>
      </c>
      <c r="E132" s="23" t="s">
        <v>10283</v>
      </c>
    </row>
    <row r="133" spans="1:27" x14ac:dyDescent="0.25">
      <c r="A133" t="s">
        <v>631</v>
      </c>
      <c r="B133">
        <v>31</v>
      </c>
      <c r="C133" s="22" t="s">
        <v>10608</v>
      </c>
      <c r="D133" t="s">
        <v>633</v>
      </c>
      <c r="E133" s="23" t="s">
        <v>10609</v>
      </c>
      <c r="F133" s="24" t="s">
        <v>647</v>
      </c>
      <c r="G133" s="25">
        <v>32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10478</v>
      </c>
    </row>
    <row r="136" spans="1:27" ht="62.5" x14ac:dyDescent="0.25">
      <c r="A136" t="s">
        <v>640</v>
      </c>
      <c r="E136" s="23" t="s">
        <v>10283</v>
      </c>
    </row>
    <row r="137" spans="1:27" ht="13" x14ac:dyDescent="0.25">
      <c r="A137" t="s">
        <v>628</v>
      </c>
      <c r="C137" s="18" t="s">
        <v>1801</v>
      </c>
      <c r="E137" s="19" t="s">
        <v>1802</v>
      </c>
      <c r="L137" s="20">
        <f>SUMIFS(L138:L145,A138:A145,"P")</f>
        <v>0</v>
      </c>
      <c r="M137" s="20">
        <f>SUMIFS(M138:M145,A138:A145,"P")</f>
        <v>0</v>
      </c>
      <c r="N137" s="21"/>
    </row>
    <row r="138" spans="1:27" ht="25" x14ac:dyDescent="0.25">
      <c r="A138" t="s">
        <v>631</v>
      </c>
      <c r="B138">
        <v>32</v>
      </c>
      <c r="C138" s="22" t="s">
        <v>1803</v>
      </c>
      <c r="D138" t="s">
        <v>1804</v>
      </c>
      <c r="E138" s="23" t="s">
        <v>1805</v>
      </c>
      <c r="F138" s="24" t="s">
        <v>1806</v>
      </c>
      <c r="G138" s="25">
        <v>361.6</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1808</v>
      </c>
    </row>
    <row r="140" spans="1:27" ht="13" x14ac:dyDescent="0.3">
      <c r="A140" t="s">
        <v>638</v>
      </c>
      <c r="E140" s="29" t="s">
        <v>10610</v>
      </c>
    </row>
    <row r="141" spans="1:27" ht="187.5" x14ac:dyDescent="0.25">
      <c r="A141" t="s">
        <v>640</v>
      </c>
      <c r="E141" s="23" t="s">
        <v>3746</v>
      </c>
    </row>
    <row r="142" spans="1:27" ht="25" x14ac:dyDescent="0.25">
      <c r="A142" t="s">
        <v>631</v>
      </c>
      <c r="B142">
        <v>33</v>
      </c>
      <c r="C142" s="22" t="s">
        <v>1872</v>
      </c>
      <c r="D142" t="s">
        <v>1873</v>
      </c>
      <c r="E142" s="23" t="s">
        <v>1874</v>
      </c>
      <c r="F142" s="24" t="s">
        <v>1806</v>
      </c>
      <c r="G142" s="25">
        <v>0.5</v>
      </c>
      <c r="H142" s="24">
        <v>0</v>
      </c>
      <c r="I142" s="26">
        <f>ROUND(G142*H142,P4)</f>
        <v>0</v>
      </c>
      <c r="L142" s="27">
        <v>0</v>
      </c>
      <c r="M142" s="20">
        <f>ROUND(G142*L142,P4)</f>
        <v>0</v>
      </c>
      <c r="N142" s="21" t="s">
        <v>1807</v>
      </c>
      <c r="O142" s="28">
        <f>M142*AA142</f>
        <v>0</v>
      </c>
      <c r="P142">
        <v>3</v>
      </c>
      <c r="AA142">
        <f>IF(P142=1,$O$3,IF(P142=2,$O$4,$O$5))</f>
        <v>0.21</v>
      </c>
    </row>
    <row r="143" spans="1:27" ht="25" x14ac:dyDescent="0.25">
      <c r="A143" t="s">
        <v>637</v>
      </c>
      <c r="E143" s="23" t="s">
        <v>1808</v>
      </c>
    </row>
    <row r="144" spans="1:27" ht="13" x14ac:dyDescent="0.3">
      <c r="A144" t="s">
        <v>638</v>
      </c>
      <c r="E144" s="29" t="s">
        <v>10611</v>
      </c>
    </row>
    <row r="145" spans="1:5" ht="187.5" x14ac:dyDescent="0.25">
      <c r="A145" t="s">
        <v>640</v>
      </c>
      <c r="E145" s="23" t="s">
        <v>3751</v>
      </c>
    </row>
  </sheetData>
  <sheetProtection algorithmName="SHA-512" hashValue="wMyRXTSjSfDVZBVsQHb32/G9dD6sTlWlR1+gzemAfb8tNWb0U3q9GcGDqPm2PfNyR8MaNOM6kQUN6gzJCF2n/w==" saltValue="IoA8N/+t28QRnPDEqqlB8gsCFOeKtiQJ96UTb3GzYeP2TIhYwcqx66niv9qYjOJn7whFJDXH+1cMxz2jGhEMG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10612</v>
      </c>
      <c r="E8" s="19" t="s">
        <v>439</v>
      </c>
      <c r="L8" s="20">
        <f>L9+L70+L83+L88+L117+L154</f>
        <v>0</v>
      </c>
      <c r="M8" s="20">
        <f>M9+M70+M83+M88+M117+M154</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6458</v>
      </c>
      <c r="D10" t="s">
        <v>633</v>
      </c>
      <c r="E10" s="23" t="s">
        <v>7495</v>
      </c>
      <c r="F10" s="24" t="s">
        <v>874</v>
      </c>
      <c r="G10" s="25">
        <v>42</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10613</v>
      </c>
    </row>
    <row r="12" spans="1:27" ht="13" x14ac:dyDescent="0.3">
      <c r="A12" t="s">
        <v>638</v>
      </c>
      <c r="E12" s="29" t="s">
        <v>10614</v>
      </c>
    </row>
    <row r="13" spans="1:27" ht="62.5" x14ac:dyDescent="0.25">
      <c r="A13" t="s">
        <v>640</v>
      </c>
      <c r="E13" s="23" t="s">
        <v>7494</v>
      </c>
    </row>
    <row r="14" spans="1:27" x14ac:dyDescent="0.25">
      <c r="A14" t="s">
        <v>631</v>
      </c>
      <c r="B14">
        <v>2</v>
      </c>
      <c r="C14" s="22" t="s">
        <v>7497</v>
      </c>
      <c r="D14" t="s">
        <v>633</v>
      </c>
      <c r="E14" s="23" t="s">
        <v>10143</v>
      </c>
      <c r="F14" s="24" t="s">
        <v>874</v>
      </c>
      <c r="G14" s="25">
        <v>3217</v>
      </c>
      <c r="H14" s="24">
        <v>0</v>
      </c>
      <c r="I14" s="26">
        <f>ROUND(G14*H14,P4)</f>
        <v>0</v>
      </c>
      <c r="L14" s="27">
        <v>0</v>
      </c>
      <c r="M14" s="20">
        <f>ROUND(G14*L14,P4)</f>
        <v>0</v>
      </c>
      <c r="N14" s="21" t="s">
        <v>636</v>
      </c>
      <c r="O14" s="28">
        <f>M14*AA14</f>
        <v>0</v>
      </c>
      <c r="P14">
        <v>3</v>
      </c>
      <c r="AA14">
        <f>IF(P14=1,$O$3,IF(P14=2,$O$4,$O$5))</f>
        <v>0.21</v>
      </c>
    </row>
    <row r="15" spans="1:27" ht="37.5" x14ac:dyDescent="0.25">
      <c r="A15" t="s">
        <v>637</v>
      </c>
      <c r="E15" s="23" t="s">
        <v>10615</v>
      </c>
    </row>
    <row r="16" spans="1:27" ht="13" x14ac:dyDescent="0.3">
      <c r="A16" t="s">
        <v>638</v>
      </c>
      <c r="E16" s="29" t="s">
        <v>10616</v>
      </c>
    </row>
    <row r="17" spans="1:27" ht="37.5" x14ac:dyDescent="0.25">
      <c r="A17" t="s">
        <v>640</v>
      </c>
      <c r="E17" s="23" t="s">
        <v>4736</v>
      </c>
    </row>
    <row r="18" spans="1:27" x14ac:dyDescent="0.25">
      <c r="A18" t="s">
        <v>631</v>
      </c>
      <c r="B18">
        <v>3</v>
      </c>
      <c r="C18" s="22" t="s">
        <v>5505</v>
      </c>
      <c r="D18" t="s">
        <v>633</v>
      </c>
      <c r="E18" s="23" t="s">
        <v>5506</v>
      </c>
      <c r="F18" s="24" t="s">
        <v>874</v>
      </c>
      <c r="G18" s="25">
        <v>3217</v>
      </c>
      <c r="H18" s="24">
        <v>0</v>
      </c>
      <c r="I18" s="26">
        <f>ROUND(G18*H18,P4)</f>
        <v>0</v>
      </c>
      <c r="L18" s="27">
        <v>0</v>
      </c>
      <c r="M18" s="20">
        <f>ROUND(G18*L18,P4)</f>
        <v>0</v>
      </c>
      <c r="N18" s="21" t="s">
        <v>636</v>
      </c>
      <c r="O18" s="28">
        <f>M18*AA18</f>
        <v>0</v>
      </c>
      <c r="P18">
        <v>3</v>
      </c>
      <c r="AA18">
        <f>IF(P18=1,$O$3,IF(P18=2,$O$4,$O$5))</f>
        <v>0.21</v>
      </c>
    </row>
    <row r="19" spans="1:27" x14ac:dyDescent="0.25">
      <c r="A19" t="s">
        <v>637</v>
      </c>
      <c r="E19" s="23" t="s">
        <v>10617</v>
      </c>
    </row>
    <row r="20" spans="1:27" ht="13" x14ac:dyDescent="0.3">
      <c r="A20" t="s">
        <v>638</v>
      </c>
      <c r="E20" s="29" t="s">
        <v>10618</v>
      </c>
    </row>
    <row r="21" spans="1:27" x14ac:dyDescent="0.25">
      <c r="A21" t="s">
        <v>640</v>
      </c>
      <c r="E21" s="23" t="s">
        <v>5508</v>
      </c>
    </row>
    <row r="22" spans="1:27" x14ac:dyDescent="0.25">
      <c r="A22" t="s">
        <v>631</v>
      </c>
      <c r="B22">
        <v>4</v>
      </c>
      <c r="C22" s="22" t="s">
        <v>7502</v>
      </c>
      <c r="D22" t="s">
        <v>633</v>
      </c>
      <c r="E22" s="23" t="s">
        <v>7503</v>
      </c>
      <c r="F22" s="24" t="s">
        <v>874</v>
      </c>
      <c r="G22" s="25">
        <v>1949</v>
      </c>
      <c r="H22" s="24">
        <v>0</v>
      </c>
      <c r="I22" s="26">
        <f>ROUND(G22*H22,P4)</f>
        <v>0</v>
      </c>
      <c r="L22" s="27">
        <v>0</v>
      </c>
      <c r="M22" s="20">
        <f>ROUND(G22*L22,P4)</f>
        <v>0</v>
      </c>
      <c r="N22" s="21" t="s">
        <v>636</v>
      </c>
      <c r="O22" s="28">
        <f>M22*AA22</f>
        <v>0</v>
      </c>
      <c r="P22">
        <v>3</v>
      </c>
      <c r="AA22">
        <f>IF(P22=1,$O$3,IF(P22=2,$O$4,$O$5))</f>
        <v>0.21</v>
      </c>
    </row>
    <row r="23" spans="1:27" ht="100" x14ac:dyDescent="0.25">
      <c r="A23" t="s">
        <v>637</v>
      </c>
      <c r="E23" s="23" t="s">
        <v>10619</v>
      </c>
    </row>
    <row r="24" spans="1:27" ht="13" x14ac:dyDescent="0.3">
      <c r="A24" t="s">
        <v>638</v>
      </c>
      <c r="E24" s="29" t="s">
        <v>10620</v>
      </c>
    </row>
    <row r="25" spans="1:27" ht="362.5" x14ac:dyDescent="0.25">
      <c r="A25" t="s">
        <v>640</v>
      </c>
      <c r="E25" s="23" t="s">
        <v>7505</v>
      </c>
    </row>
    <row r="26" spans="1:27" x14ac:dyDescent="0.25">
      <c r="A26" t="s">
        <v>631</v>
      </c>
      <c r="B26">
        <v>5</v>
      </c>
      <c r="C26" s="22" t="s">
        <v>6825</v>
      </c>
      <c r="D26" t="s">
        <v>633</v>
      </c>
      <c r="E26" s="23" t="s">
        <v>7506</v>
      </c>
      <c r="F26" s="24" t="s">
        <v>874</v>
      </c>
      <c r="G26" s="25">
        <v>1793</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10621</v>
      </c>
    </row>
    <row r="28" spans="1:27" ht="13" x14ac:dyDescent="0.3">
      <c r="A28" t="s">
        <v>638</v>
      </c>
      <c r="E28" s="29" t="s">
        <v>10622</v>
      </c>
    </row>
    <row r="29" spans="1:27" ht="300" x14ac:dyDescent="0.25">
      <c r="A29" t="s">
        <v>640</v>
      </c>
      <c r="E29" s="23" t="s">
        <v>7507</v>
      </c>
    </row>
    <row r="30" spans="1:27" x14ac:dyDescent="0.25">
      <c r="A30" t="s">
        <v>631</v>
      </c>
      <c r="B30">
        <v>6</v>
      </c>
      <c r="C30" s="22" t="s">
        <v>10397</v>
      </c>
      <c r="D30" t="s">
        <v>633</v>
      </c>
      <c r="E30" s="23" t="s">
        <v>10398</v>
      </c>
      <c r="F30" s="24" t="s">
        <v>874</v>
      </c>
      <c r="G30" s="25">
        <v>277.79500000000002</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10623</v>
      </c>
    </row>
    <row r="32" spans="1:27" ht="26" x14ac:dyDescent="0.3">
      <c r="A32" t="s">
        <v>638</v>
      </c>
      <c r="E32" s="29" t="s">
        <v>10624</v>
      </c>
    </row>
    <row r="33" spans="1:27" ht="312.5" x14ac:dyDescent="0.25">
      <c r="A33" t="s">
        <v>640</v>
      </c>
      <c r="E33" s="23" t="s">
        <v>10399</v>
      </c>
    </row>
    <row r="34" spans="1:27" x14ac:dyDescent="0.25">
      <c r="A34" t="s">
        <v>631</v>
      </c>
      <c r="B34">
        <v>7</v>
      </c>
      <c r="C34" s="22" t="s">
        <v>6980</v>
      </c>
      <c r="D34" t="s">
        <v>633</v>
      </c>
      <c r="E34" s="23" t="s">
        <v>6981</v>
      </c>
      <c r="F34" s="24" t="s">
        <v>874</v>
      </c>
      <c r="G34" s="25">
        <v>1569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10625</v>
      </c>
    </row>
    <row r="36" spans="1:27" ht="13" x14ac:dyDescent="0.3">
      <c r="A36" t="s">
        <v>638</v>
      </c>
      <c r="E36" s="29" t="s">
        <v>10626</v>
      </c>
    </row>
    <row r="37" spans="1:27" ht="262.5" x14ac:dyDescent="0.25">
      <c r="A37" t="s">
        <v>640</v>
      </c>
      <c r="E37" s="23" t="s">
        <v>4761</v>
      </c>
    </row>
    <row r="38" spans="1:27" x14ac:dyDescent="0.25">
      <c r="A38" t="s">
        <v>631</v>
      </c>
      <c r="B38">
        <v>8</v>
      </c>
      <c r="C38" s="22" t="s">
        <v>4702</v>
      </c>
      <c r="D38" t="s">
        <v>633</v>
      </c>
      <c r="E38" s="23" t="s">
        <v>4703</v>
      </c>
      <c r="F38" s="24" t="s">
        <v>874</v>
      </c>
      <c r="G38" s="25">
        <v>5443.7950000000001</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10627</v>
      </c>
    </row>
    <row r="41" spans="1:27" ht="187.5" x14ac:dyDescent="0.25">
      <c r="A41" t="s">
        <v>640</v>
      </c>
      <c r="E41" s="23" t="s">
        <v>4705</v>
      </c>
    </row>
    <row r="42" spans="1:27" x14ac:dyDescent="0.25">
      <c r="A42" t="s">
        <v>631</v>
      </c>
      <c r="B42">
        <v>9</v>
      </c>
      <c r="C42" s="22" t="s">
        <v>7802</v>
      </c>
      <c r="D42" t="s">
        <v>633</v>
      </c>
      <c r="E42" s="23" t="s">
        <v>7803</v>
      </c>
      <c r="F42" s="24" t="s">
        <v>874</v>
      </c>
      <c r="G42" s="25">
        <v>92.478999999999999</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10628</v>
      </c>
    </row>
    <row r="44" spans="1:27" ht="26" x14ac:dyDescent="0.3">
      <c r="A44" t="s">
        <v>638</v>
      </c>
      <c r="E44" s="29" t="s">
        <v>10629</v>
      </c>
    </row>
    <row r="45" spans="1:27" ht="237.5" x14ac:dyDescent="0.25">
      <c r="A45" t="s">
        <v>640</v>
      </c>
      <c r="E45" s="23" t="s">
        <v>7805</v>
      </c>
    </row>
    <row r="46" spans="1:27" x14ac:dyDescent="0.25">
      <c r="A46" t="s">
        <v>631</v>
      </c>
      <c r="B46">
        <v>10</v>
      </c>
      <c r="C46" s="22" t="s">
        <v>3879</v>
      </c>
      <c r="D46" t="s">
        <v>633</v>
      </c>
      <c r="E46" s="23" t="s">
        <v>10630</v>
      </c>
      <c r="F46" s="24" t="s">
        <v>874</v>
      </c>
      <c r="G46" s="25">
        <v>45.966000000000001</v>
      </c>
      <c r="H46" s="24">
        <v>0</v>
      </c>
      <c r="I46" s="26">
        <f>ROUND(G46*H46,P4)</f>
        <v>0</v>
      </c>
      <c r="L46" s="27">
        <v>0</v>
      </c>
      <c r="M46" s="20">
        <f>ROUND(G46*L46,P4)</f>
        <v>0</v>
      </c>
      <c r="N46" s="21" t="s">
        <v>636</v>
      </c>
      <c r="O46" s="28">
        <f>M46*AA46</f>
        <v>0</v>
      </c>
      <c r="P46">
        <v>3</v>
      </c>
      <c r="AA46">
        <f>IF(P46=1,$O$3,IF(P46=2,$O$4,$O$5))</f>
        <v>0.21</v>
      </c>
    </row>
    <row r="47" spans="1:27" ht="87.5" x14ac:dyDescent="0.25">
      <c r="A47" t="s">
        <v>637</v>
      </c>
      <c r="E47" s="23" t="s">
        <v>10631</v>
      </c>
    </row>
    <row r="48" spans="1:27" ht="39" x14ac:dyDescent="0.3">
      <c r="A48" t="s">
        <v>638</v>
      </c>
      <c r="E48" s="29" t="s">
        <v>10632</v>
      </c>
    </row>
    <row r="49" spans="1:27" ht="287.5" x14ac:dyDescent="0.25">
      <c r="A49" t="s">
        <v>640</v>
      </c>
      <c r="E49" s="23" t="s">
        <v>10633</v>
      </c>
    </row>
    <row r="50" spans="1:27" x14ac:dyDescent="0.25">
      <c r="A50" t="s">
        <v>631</v>
      </c>
      <c r="B50">
        <v>11</v>
      </c>
      <c r="C50" s="22" t="s">
        <v>4053</v>
      </c>
      <c r="D50" t="s">
        <v>633</v>
      </c>
      <c r="E50" s="23" t="s">
        <v>4054</v>
      </c>
      <c r="F50" s="24" t="s">
        <v>870</v>
      </c>
      <c r="G50" s="25">
        <v>8041.8379999999997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10634</v>
      </c>
    </row>
    <row r="52" spans="1:27" ht="13" x14ac:dyDescent="0.3">
      <c r="A52" t="s">
        <v>638</v>
      </c>
      <c r="E52" s="29" t="s">
        <v>10635</v>
      </c>
    </row>
    <row r="53" spans="1:27" ht="25" x14ac:dyDescent="0.25">
      <c r="A53" t="s">
        <v>640</v>
      </c>
      <c r="E53" s="23" t="s">
        <v>4717</v>
      </c>
    </row>
    <row r="54" spans="1:27" x14ac:dyDescent="0.25">
      <c r="A54" t="s">
        <v>631</v>
      </c>
      <c r="B54">
        <v>12</v>
      </c>
      <c r="C54" s="22" t="s">
        <v>9092</v>
      </c>
      <c r="D54" t="s">
        <v>633</v>
      </c>
      <c r="E54" s="23" t="s">
        <v>9093</v>
      </c>
      <c r="F54" s="24" t="s">
        <v>870</v>
      </c>
      <c r="G54" s="25">
        <v>2240</v>
      </c>
      <c r="H54" s="24">
        <v>0</v>
      </c>
      <c r="I54" s="26">
        <f>ROUND(G54*H54,P4)</f>
        <v>0</v>
      </c>
      <c r="L54" s="27">
        <v>0</v>
      </c>
      <c r="M54" s="20">
        <f>ROUND(G54*L54,P4)</f>
        <v>0</v>
      </c>
      <c r="N54" s="21" t="s">
        <v>636</v>
      </c>
      <c r="O54" s="28">
        <f>M54*AA54</f>
        <v>0</v>
      </c>
      <c r="P54">
        <v>3</v>
      </c>
      <c r="AA54">
        <f>IF(P54=1,$O$3,IF(P54=2,$O$4,$O$5))</f>
        <v>0.21</v>
      </c>
    </row>
    <row r="55" spans="1:27" x14ac:dyDescent="0.25">
      <c r="A55" t="s">
        <v>637</v>
      </c>
      <c r="E55" s="23" t="s">
        <v>10636</v>
      </c>
    </row>
    <row r="56" spans="1:27" ht="13" x14ac:dyDescent="0.3">
      <c r="A56" t="s">
        <v>638</v>
      </c>
      <c r="E56" s="29" t="s">
        <v>10637</v>
      </c>
    </row>
    <row r="57" spans="1:27" ht="37.5" x14ac:dyDescent="0.25">
      <c r="A57" t="s">
        <v>640</v>
      </c>
      <c r="E57" s="23" t="s">
        <v>4721</v>
      </c>
    </row>
    <row r="58" spans="1:27" x14ac:dyDescent="0.25">
      <c r="A58" t="s">
        <v>631</v>
      </c>
      <c r="B58">
        <v>13</v>
      </c>
      <c r="C58" s="22" t="s">
        <v>4722</v>
      </c>
      <c r="D58" t="s">
        <v>633</v>
      </c>
      <c r="E58" s="23" t="s">
        <v>4723</v>
      </c>
      <c r="F58" s="24" t="s">
        <v>870</v>
      </c>
      <c r="G58" s="25">
        <v>2240</v>
      </c>
      <c r="H58" s="24">
        <v>0</v>
      </c>
      <c r="I58" s="26">
        <f>ROUND(G58*H58,P4)</f>
        <v>0</v>
      </c>
      <c r="L58" s="27">
        <v>0</v>
      </c>
      <c r="M58" s="20">
        <f>ROUND(G58*L58,P4)</f>
        <v>0</v>
      </c>
      <c r="N58" s="21" t="s">
        <v>636</v>
      </c>
      <c r="O58" s="28">
        <f>M58*AA58</f>
        <v>0</v>
      </c>
      <c r="P58">
        <v>3</v>
      </c>
      <c r="AA58">
        <f>IF(P58=1,$O$3,IF(P58=2,$O$4,$O$5))</f>
        <v>0.21</v>
      </c>
    </row>
    <row r="59" spans="1:27" x14ac:dyDescent="0.25">
      <c r="A59" t="s">
        <v>637</v>
      </c>
      <c r="E59" s="23" t="s">
        <v>10636</v>
      </c>
    </row>
    <row r="60" spans="1:27" ht="13" x14ac:dyDescent="0.3">
      <c r="A60" t="s">
        <v>638</v>
      </c>
      <c r="E60" s="29" t="s">
        <v>10637</v>
      </c>
    </row>
    <row r="61" spans="1:27" ht="25" x14ac:dyDescent="0.25">
      <c r="A61" t="s">
        <v>640</v>
      </c>
      <c r="E61" s="23" t="s">
        <v>4724</v>
      </c>
    </row>
    <row r="62" spans="1:27" x14ac:dyDescent="0.25">
      <c r="A62" t="s">
        <v>631</v>
      </c>
      <c r="B62">
        <v>14</v>
      </c>
      <c r="C62" s="22" t="s">
        <v>4725</v>
      </c>
      <c r="D62" t="s">
        <v>633</v>
      </c>
      <c r="E62" s="23" t="s">
        <v>4726</v>
      </c>
      <c r="F62" s="24" t="s">
        <v>870</v>
      </c>
      <c r="G62" s="25">
        <v>2240</v>
      </c>
      <c r="H62" s="24">
        <v>0</v>
      </c>
      <c r="I62" s="26">
        <f>ROUND(G62*H62,P4)</f>
        <v>0</v>
      </c>
      <c r="L62" s="27">
        <v>0</v>
      </c>
      <c r="M62" s="20">
        <f>ROUND(G62*L62,P4)</f>
        <v>0</v>
      </c>
      <c r="N62" s="21" t="s">
        <v>636</v>
      </c>
      <c r="O62" s="28">
        <f>M62*AA62</f>
        <v>0</v>
      </c>
      <c r="P62">
        <v>3</v>
      </c>
      <c r="AA62">
        <f>IF(P62=1,$O$3,IF(P62=2,$O$4,$O$5))</f>
        <v>0.21</v>
      </c>
    </row>
    <row r="63" spans="1:27" x14ac:dyDescent="0.25">
      <c r="A63" t="s">
        <v>637</v>
      </c>
      <c r="E63" s="23" t="s">
        <v>10636</v>
      </c>
    </row>
    <row r="64" spans="1:27" ht="13" x14ac:dyDescent="0.3">
      <c r="A64" t="s">
        <v>638</v>
      </c>
      <c r="E64" s="29" t="s">
        <v>10637</v>
      </c>
    </row>
    <row r="65" spans="1:27" ht="37.5" x14ac:dyDescent="0.25">
      <c r="A65" t="s">
        <v>640</v>
      </c>
      <c r="E65" s="23" t="s">
        <v>4727</v>
      </c>
    </row>
    <row r="66" spans="1:27" x14ac:dyDescent="0.25">
      <c r="A66" t="s">
        <v>631</v>
      </c>
      <c r="B66">
        <v>15</v>
      </c>
      <c r="C66" s="22" t="s">
        <v>6255</v>
      </c>
      <c r="D66" t="s">
        <v>633</v>
      </c>
      <c r="E66" s="23" t="s">
        <v>4767</v>
      </c>
      <c r="F66" s="24" t="s">
        <v>874</v>
      </c>
      <c r="G66" s="25">
        <v>3217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10638</v>
      </c>
    </row>
    <row r="68" spans="1:27" ht="13" x14ac:dyDescent="0.3">
      <c r="A68" t="s">
        <v>638</v>
      </c>
      <c r="E68" s="29" t="s">
        <v>10616</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10373</v>
      </c>
      <c r="D71" t="s">
        <v>633</v>
      </c>
      <c r="E71" s="23" t="s">
        <v>10374</v>
      </c>
      <c r="F71" s="24" t="s">
        <v>874</v>
      </c>
      <c r="G71" s="25">
        <v>277.79500000000002</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10623</v>
      </c>
    </row>
    <row r="73" spans="1:27" ht="26" x14ac:dyDescent="0.3">
      <c r="A73" t="s">
        <v>638</v>
      </c>
      <c r="E73" s="29" t="s">
        <v>10624</v>
      </c>
    </row>
    <row r="74" spans="1:27" ht="37.5" x14ac:dyDescent="0.25">
      <c r="A74" t="s">
        <v>640</v>
      </c>
      <c r="E74" s="23" t="s">
        <v>10377</v>
      </c>
    </row>
    <row r="75" spans="1:27" x14ac:dyDescent="0.25">
      <c r="A75" t="s">
        <v>631</v>
      </c>
      <c r="B75">
        <v>17</v>
      </c>
      <c r="C75" s="22" t="s">
        <v>4790</v>
      </c>
      <c r="D75" t="s">
        <v>633</v>
      </c>
      <c r="E75" s="23" t="s">
        <v>4791</v>
      </c>
      <c r="F75" s="24" t="s">
        <v>870</v>
      </c>
      <c r="G75" s="25">
        <v>1854.36</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10639</v>
      </c>
    </row>
    <row r="77" spans="1:27" ht="26" x14ac:dyDescent="0.3">
      <c r="A77" t="s">
        <v>638</v>
      </c>
      <c r="E77" s="29" t="s">
        <v>10640</v>
      </c>
    </row>
    <row r="78" spans="1:27" ht="25" x14ac:dyDescent="0.25">
      <c r="A78" t="s">
        <v>640</v>
      </c>
      <c r="E78" s="23" t="s">
        <v>4793</v>
      </c>
    </row>
    <row r="79" spans="1:27" x14ac:dyDescent="0.25">
      <c r="A79" t="s">
        <v>631</v>
      </c>
      <c r="B79">
        <v>18</v>
      </c>
      <c r="C79" s="22" t="s">
        <v>8105</v>
      </c>
      <c r="D79" t="s">
        <v>633</v>
      </c>
      <c r="E79" s="23" t="s">
        <v>8106</v>
      </c>
      <c r="F79" s="24" t="s">
        <v>870</v>
      </c>
      <c r="G79" s="25">
        <v>136.18</v>
      </c>
      <c r="H79" s="24">
        <v>0</v>
      </c>
      <c r="I79" s="26">
        <f>ROUND(G79*H79,P4)</f>
        <v>0</v>
      </c>
      <c r="L79" s="27">
        <v>0</v>
      </c>
      <c r="M79" s="20">
        <f>ROUND(G79*L79,P4)</f>
        <v>0</v>
      </c>
      <c r="N79" s="21" t="s">
        <v>636</v>
      </c>
      <c r="O79" s="28">
        <f>M79*AA79</f>
        <v>0</v>
      </c>
      <c r="P79">
        <v>3</v>
      </c>
      <c r="AA79">
        <f>IF(P79=1,$O$3,IF(P79=2,$O$4,$O$5))</f>
        <v>0.21</v>
      </c>
    </row>
    <row r="80" spans="1:27" ht="87.5" x14ac:dyDescent="0.25">
      <c r="A80" t="s">
        <v>637</v>
      </c>
      <c r="E80" s="23" t="s">
        <v>10641</v>
      </c>
    </row>
    <row r="81" spans="1:27" ht="13" x14ac:dyDescent="0.3">
      <c r="A81" t="s">
        <v>638</v>
      </c>
      <c r="E81" s="29" t="s">
        <v>10642</v>
      </c>
    </row>
    <row r="82" spans="1:27" ht="100" x14ac:dyDescent="0.25">
      <c r="A82" t="s">
        <v>640</v>
      </c>
      <c r="E82" s="23" t="s">
        <v>5835</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4830</v>
      </c>
      <c r="D84" t="s">
        <v>633</v>
      </c>
      <c r="E84" s="23" t="s">
        <v>4831</v>
      </c>
      <c r="F84" s="24" t="s">
        <v>874</v>
      </c>
      <c r="G84" s="25">
        <v>5.45</v>
      </c>
      <c r="H84" s="24">
        <v>0</v>
      </c>
      <c r="I84" s="26">
        <f>ROUND(G84*H84,P4)</f>
        <v>0</v>
      </c>
      <c r="L84" s="27">
        <v>0</v>
      </c>
      <c r="M84" s="20">
        <f>ROUND(G84*L84,P4)</f>
        <v>0</v>
      </c>
      <c r="N84" s="21" t="s">
        <v>636</v>
      </c>
      <c r="O84" s="28">
        <f>M84*AA84</f>
        <v>0</v>
      </c>
      <c r="P84">
        <v>3</v>
      </c>
      <c r="AA84">
        <f>IF(P84=1,$O$3,IF(P84=2,$O$4,$O$5))</f>
        <v>0.21</v>
      </c>
    </row>
    <row r="85" spans="1:27" ht="50" x14ac:dyDescent="0.25">
      <c r="A85" t="s">
        <v>637</v>
      </c>
      <c r="E85" s="23" t="s">
        <v>10643</v>
      </c>
    </row>
    <row r="86" spans="1:27" ht="13" x14ac:dyDescent="0.3">
      <c r="A86" t="s">
        <v>638</v>
      </c>
      <c r="E86" s="29" t="s">
        <v>10644</v>
      </c>
    </row>
    <row r="87" spans="1:27" ht="100" x14ac:dyDescent="0.25">
      <c r="A87" t="s">
        <v>640</v>
      </c>
      <c r="E87" s="23" t="s">
        <v>4833</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10645</v>
      </c>
      <c r="D89" t="s">
        <v>633</v>
      </c>
      <c r="E89" s="23" t="s">
        <v>10646</v>
      </c>
      <c r="F89" s="24" t="s">
        <v>874</v>
      </c>
      <c r="G89" s="25">
        <v>23.416</v>
      </c>
      <c r="H89" s="24">
        <v>0</v>
      </c>
      <c r="I89" s="26">
        <f>ROUND(G89*H89,P4)</f>
        <v>0</v>
      </c>
      <c r="L89" s="27">
        <v>0</v>
      </c>
      <c r="M89" s="20">
        <f>ROUND(G89*L89,P4)</f>
        <v>0</v>
      </c>
      <c r="N89" s="21" t="s">
        <v>636</v>
      </c>
      <c r="O89" s="28">
        <f>M89*AA89</f>
        <v>0</v>
      </c>
      <c r="P89">
        <v>3</v>
      </c>
      <c r="AA89">
        <f>IF(P89=1,$O$3,IF(P89=2,$O$4,$O$5))</f>
        <v>0.21</v>
      </c>
    </row>
    <row r="90" spans="1:27" ht="87.5" x14ac:dyDescent="0.25">
      <c r="A90" t="s">
        <v>637</v>
      </c>
      <c r="E90" s="23" t="s">
        <v>10647</v>
      </c>
    </row>
    <row r="91" spans="1:27" ht="65" x14ac:dyDescent="0.3">
      <c r="A91" t="s">
        <v>638</v>
      </c>
      <c r="E91" s="29" t="s">
        <v>10648</v>
      </c>
    </row>
    <row r="92" spans="1:27" ht="125" x14ac:dyDescent="0.25">
      <c r="A92" t="s">
        <v>640</v>
      </c>
      <c r="E92" s="23" t="s">
        <v>4852</v>
      </c>
    </row>
    <row r="93" spans="1:27" x14ac:dyDescent="0.25">
      <c r="A93" t="s">
        <v>631</v>
      </c>
      <c r="B93">
        <v>21</v>
      </c>
      <c r="C93" s="22" t="s">
        <v>3713</v>
      </c>
      <c r="D93" t="s">
        <v>633</v>
      </c>
      <c r="E93" s="23" t="s">
        <v>3714</v>
      </c>
      <c r="F93" s="24" t="s">
        <v>870</v>
      </c>
      <c r="G93" s="25">
        <v>8041.8379999999997</v>
      </c>
      <c r="H93" s="24">
        <v>0</v>
      </c>
      <c r="I93" s="26">
        <f>ROUND(G93*H93,P4)</f>
        <v>0</v>
      </c>
      <c r="L93" s="27">
        <v>0</v>
      </c>
      <c r="M93" s="20">
        <f>ROUND(G93*L93,P4)</f>
        <v>0</v>
      </c>
      <c r="N93" s="21" t="s">
        <v>636</v>
      </c>
      <c r="O93" s="28">
        <f>M93*AA93</f>
        <v>0</v>
      </c>
      <c r="P93">
        <v>3</v>
      </c>
      <c r="AA93">
        <f>IF(P93=1,$O$3,IF(P93=2,$O$4,$O$5))</f>
        <v>0.21</v>
      </c>
    </row>
    <row r="94" spans="1:27" x14ac:dyDescent="0.25">
      <c r="A94" t="s">
        <v>637</v>
      </c>
      <c r="E94" s="23" t="s">
        <v>10634</v>
      </c>
    </row>
    <row r="95" spans="1:27" ht="13" x14ac:dyDescent="0.3">
      <c r="A95" t="s">
        <v>638</v>
      </c>
      <c r="E95" s="29" t="s">
        <v>10649</v>
      </c>
    </row>
    <row r="96" spans="1:27" ht="50" x14ac:dyDescent="0.25">
      <c r="A96" t="s">
        <v>640</v>
      </c>
      <c r="E96" s="23" t="s">
        <v>6306</v>
      </c>
    </row>
    <row r="97" spans="1:27" x14ac:dyDescent="0.25">
      <c r="A97" t="s">
        <v>631</v>
      </c>
      <c r="B97">
        <v>22</v>
      </c>
      <c r="C97" s="22" t="s">
        <v>10179</v>
      </c>
      <c r="D97" t="s">
        <v>633</v>
      </c>
      <c r="E97" s="23" t="s">
        <v>10180</v>
      </c>
      <c r="F97" s="24" t="s">
        <v>870</v>
      </c>
      <c r="G97" s="25">
        <v>1933</v>
      </c>
      <c r="H97" s="24">
        <v>0</v>
      </c>
      <c r="I97" s="26">
        <f>ROUND(G97*H97,P4)</f>
        <v>0</v>
      </c>
      <c r="L97" s="27">
        <v>0</v>
      </c>
      <c r="M97" s="20">
        <f>ROUND(G97*L97,P4)</f>
        <v>0</v>
      </c>
      <c r="N97" s="21" t="s">
        <v>636</v>
      </c>
      <c r="O97" s="28">
        <f>M97*AA97</f>
        <v>0</v>
      </c>
      <c r="P97">
        <v>3</v>
      </c>
      <c r="AA97">
        <f>IF(P97=1,$O$3,IF(P97=2,$O$4,$O$5))</f>
        <v>0.21</v>
      </c>
    </row>
    <row r="98" spans="1:27" x14ac:dyDescent="0.25">
      <c r="A98" t="s">
        <v>637</v>
      </c>
      <c r="E98" s="23" t="s">
        <v>10636</v>
      </c>
    </row>
    <row r="99" spans="1:27" ht="13" x14ac:dyDescent="0.3">
      <c r="A99" t="s">
        <v>638</v>
      </c>
      <c r="E99" s="29" t="s">
        <v>10650</v>
      </c>
    </row>
    <row r="100" spans="1:27" ht="37.5" x14ac:dyDescent="0.25">
      <c r="A100" t="s">
        <v>640</v>
      </c>
      <c r="E100" s="23" t="s">
        <v>5896</v>
      </c>
    </row>
    <row r="101" spans="1:27" x14ac:dyDescent="0.25">
      <c r="A101" t="s">
        <v>631</v>
      </c>
      <c r="B101">
        <v>23</v>
      </c>
      <c r="C101" s="22" t="s">
        <v>7514</v>
      </c>
      <c r="D101" t="s">
        <v>633</v>
      </c>
      <c r="E101" s="23" t="s">
        <v>7515</v>
      </c>
      <c r="F101" s="24" t="s">
        <v>870</v>
      </c>
      <c r="G101" s="25">
        <v>8041.8379999999997</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10634</v>
      </c>
    </row>
    <row r="103" spans="1:27" ht="13" x14ac:dyDescent="0.3">
      <c r="A103" t="s">
        <v>638</v>
      </c>
      <c r="E103" s="29" t="s">
        <v>10649</v>
      </c>
    </row>
    <row r="104" spans="1:27" ht="50" x14ac:dyDescent="0.25">
      <c r="A104" t="s">
        <v>640</v>
      </c>
      <c r="E104" s="23" t="s">
        <v>6417</v>
      </c>
    </row>
    <row r="105" spans="1:27" x14ac:dyDescent="0.25">
      <c r="A105" t="s">
        <v>631</v>
      </c>
      <c r="B105">
        <v>24</v>
      </c>
      <c r="C105" s="22" t="s">
        <v>7517</v>
      </c>
      <c r="D105" t="s">
        <v>633</v>
      </c>
      <c r="E105" s="23" t="s">
        <v>7518</v>
      </c>
      <c r="F105" s="24" t="s">
        <v>870</v>
      </c>
      <c r="G105" s="25">
        <v>6538.08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10651</v>
      </c>
    </row>
    <row r="107" spans="1:27" ht="13" x14ac:dyDescent="0.3">
      <c r="A107" t="s">
        <v>638</v>
      </c>
      <c r="E107" s="29" t="s">
        <v>10652</v>
      </c>
    </row>
    <row r="108" spans="1:27" ht="50" x14ac:dyDescent="0.25">
      <c r="A108" t="s">
        <v>640</v>
      </c>
      <c r="E108" s="23" t="s">
        <v>6417</v>
      </c>
    </row>
    <row r="109" spans="1:27" x14ac:dyDescent="0.25">
      <c r="A109" t="s">
        <v>631</v>
      </c>
      <c r="B109">
        <v>25</v>
      </c>
      <c r="C109" s="22" t="s">
        <v>7520</v>
      </c>
      <c r="D109" t="s">
        <v>633</v>
      </c>
      <c r="E109" s="23" t="s">
        <v>7521</v>
      </c>
      <c r="F109" s="24" t="s">
        <v>870</v>
      </c>
      <c r="G109" s="25">
        <v>6168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10636</v>
      </c>
    </row>
    <row r="111" spans="1:27" ht="13" x14ac:dyDescent="0.3">
      <c r="A111" t="s">
        <v>638</v>
      </c>
      <c r="E111" s="29" t="s">
        <v>10653</v>
      </c>
    </row>
    <row r="112" spans="1:27" ht="137.5" x14ac:dyDescent="0.25">
      <c r="A112" t="s">
        <v>640</v>
      </c>
      <c r="E112" s="23" t="s">
        <v>6424</v>
      </c>
    </row>
    <row r="113" spans="1:27" x14ac:dyDescent="0.25">
      <c r="A113" t="s">
        <v>631</v>
      </c>
      <c r="B113">
        <v>26</v>
      </c>
      <c r="C113" s="22" t="s">
        <v>10452</v>
      </c>
      <c r="D113" t="s">
        <v>633</v>
      </c>
      <c r="E113" s="23" t="s">
        <v>10453</v>
      </c>
      <c r="F113" s="24" t="s">
        <v>870</v>
      </c>
      <c r="G113" s="25">
        <v>6538.08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10651</v>
      </c>
    </row>
    <row r="115" spans="1:27" ht="13" x14ac:dyDescent="0.3">
      <c r="A115" t="s">
        <v>638</v>
      </c>
      <c r="E115" s="29" t="s">
        <v>10652</v>
      </c>
    </row>
    <row r="116" spans="1:27" ht="137.5" x14ac:dyDescent="0.25">
      <c r="A116" t="s">
        <v>640</v>
      </c>
      <c r="E116" s="23" t="s">
        <v>6424</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9953</v>
      </c>
      <c r="D118" t="s">
        <v>633</v>
      </c>
      <c r="E118" s="23" t="s">
        <v>9954</v>
      </c>
      <c r="F118" s="24" t="s">
        <v>647</v>
      </c>
      <c r="G118" s="25">
        <v>10.6</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10654</v>
      </c>
    </row>
    <row r="120" spans="1:27" ht="13" x14ac:dyDescent="0.3">
      <c r="A120" t="s">
        <v>638</v>
      </c>
      <c r="E120" s="29" t="s">
        <v>10655</v>
      </c>
    </row>
    <row r="121" spans="1:27" ht="62.5" x14ac:dyDescent="0.25">
      <c r="A121" t="s">
        <v>640</v>
      </c>
      <c r="E121" s="23" t="s">
        <v>10656</v>
      </c>
    </row>
    <row r="122" spans="1:27" ht="25" x14ac:dyDescent="0.25">
      <c r="A122" t="s">
        <v>631</v>
      </c>
      <c r="B122">
        <v>28</v>
      </c>
      <c r="C122" s="22" t="s">
        <v>10657</v>
      </c>
      <c r="D122" t="s">
        <v>633</v>
      </c>
      <c r="E122" s="23" t="s">
        <v>10658</v>
      </c>
      <c r="F122" s="24" t="s">
        <v>647</v>
      </c>
      <c r="G122" s="25">
        <v>86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10659</v>
      </c>
    </row>
    <row r="124" spans="1:27" ht="13" x14ac:dyDescent="0.3">
      <c r="A124" t="s">
        <v>638</v>
      </c>
      <c r="E124" s="29" t="s">
        <v>10660</v>
      </c>
    </row>
    <row r="125" spans="1:27" ht="125" x14ac:dyDescent="0.25">
      <c r="A125" t="s">
        <v>640</v>
      </c>
      <c r="E125" s="23" t="s">
        <v>10492</v>
      </c>
    </row>
    <row r="126" spans="1:27" x14ac:dyDescent="0.25">
      <c r="A126" t="s">
        <v>631</v>
      </c>
      <c r="B126">
        <v>29</v>
      </c>
      <c r="C126" s="22" t="s">
        <v>9957</v>
      </c>
      <c r="D126" t="s">
        <v>633</v>
      </c>
      <c r="E126" s="23" t="s">
        <v>9958</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10636</v>
      </c>
    </row>
    <row r="128" spans="1:27" ht="13" x14ac:dyDescent="0.3">
      <c r="A128" t="s">
        <v>638</v>
      </c>
      <c r="E128" s="29" t="s">
        <v>10661</v>
      </c>
    </row>
    <row r="129" spans="1:27" ht="50" x14ac:dyDescent="0.25">
      <c r="A129" t="s">
        <v>640</v>
      </c>
      <c r="E129" s="23" t="s">
        <v>8024</v>
      </c>
    </row>
    <row r="130" spans="1:27" x14ac:dyDescent="0.25">
      <c r="A130" t="s">
        <v>631</v>
      </c>
      <c r="B130">
        <v>30</v>
      </c>
      <c r="C130" s="22" t="s">
        <v>10662</v>
      </c>
      <c r="D130" t="s">
        <v>633</v>
      </c>
      <c r="E130" s="23" t="s">
        <v>10663</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10664</v>
      </c>
    </row>
    <row r="133" spans="1:27" ht="400" x14ac:dyDescent="0.25">
      <c r="A133" t="s">
        <v>640</v>
      </c>
      <c r="E133" s="23" t="s">
        <v>4889</v>
      </c>
    </row>
    <row r="134" spans="1:27" x14ac:dyDescent="0.25">
      <c r="A134" t="s">
        <v>631</v>
      </c>
      <c r="B134">
        <v>31</v>
      </c>
      <c r="C134" s="22" t="s">
        <v>10665</v>
      </c>
      <c r="D134" t="s">
        <v>633</v>
      </c>
      <c r="E134" s="23" t="s">
        <v>10666</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10667</v>
      </c>
    </row>
    <row r="136" spans="1:27" ht="13" x14ac:dyDescent="0.3">
      <c r="A136" t="s">
        <v>638</v>
      </c>
      <c r="E136" s="29" t="s">
        <v>10664</v>
      </c>
    </row>
    <row r="137" spans="1:27" ht="400" x14ac:dyDescent="0.25">
      <c r="A137" t="s">
        <v>640</v>
      </c>
      <c r="E137" s="23" t="s">
        <v>4889</v>
      </c>
    </row>
    <row r="138" spans="1:27" x14ac:dyDescent="0.25">
      <c r="A138" t="s">
        <v>631</v>
      </c>
      <c r="B138">
        <v>32</v>
      </c>
      <c r="C138" s="22" t="s">
        <v>10668</v>
      </c>
      <c r="D138" t="s">
        <v>633</v>
      </c>
      <c r="E138" s="23" t="s">
        <v>10669</v>
      </c>
      <c r="F138" s="24" t="s">
        <v>647</v>
      </c>
      <c r="G138" s="25">
        <v>6.28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10670</v>
      </c>
    </row>
    <row r="140" spans="1:27" ht="13" x14ac:dyDescent="0.3">
      <c r="A140" t="s">
        <v>638</v>
      </c>
      <c r="E140" s="29" t="s">
        <v>10671</v>
      </c>
    </row>
    <row r="141" spans="1:27" ht="62.5" x14ac:dyDescent="0.25">
      <c r="A141" t="s">
        <v>640</v>
      </c>
      <c r="E141" s="23" t="s">
        <v>10283</v>
      </c>
    </row>
    <row r="142" spans="1:27" x14ac:dyDescent="0.25">
      <c r="A142" t="s">
        <v>631</v>
      </c>
      <c r="B142">
        <v>33</v>
      </c>
      <c r="C142" s="22" t="s">
        <v>10672</v>
      </c>
      <c r="D142" t="s">
        <v>633</v>
      </c>
      <c r="E142" s="23" t="s">
        <v>10673</v>
      </c>
      <c r="F142" s="24" t="s">
        <v>647</v>
      </c>
      <c r="G142" s="25">
        <v>22.166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10674</v>
      </c>
    </row>
    <row r="144" spans="1:27" ht="13" x14ac:dyDescent="0.3">
      <c r="A144" t="s">
        <v>638</v>
      </c>
      <c r="E144" s="29" t="s">
        <v>10675</v>
      </c>
    </row>
    <row r="145" spans="1:27" ht="62.5" x14ac:dyDescent="0.25">
      <c r="A145" t="s">
        <v>640</v>
      </c>
      <c r="E145" s="23" t="s">
        <v>10283</v>
      </c>
    </row>
    <row r="146" spans="1:27" x14ac:dyDescent="0.25">
      <c r="A146" t="s">
        <v>631</v>
      </c>
      <c r="B146">
        <v>34</v>
      </c>
      <c r="C146" s="22" t="s">
        <v>10676</v>
      </c>
      <c r="D146" t="s">
        <v>633</v>
      </c>
      <c r="E146" s="23" t="s">
        <v>10677</v>
      </c>
      <c r="F146" s="24" t="s">
        <v>647</v>
      </c>
      <c r="G146" s="25">
        <v>11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10678</v>
      </c>
    </row>
    <row r="148" spans="1:27" ht="13" x14ac:dyDescent="0.3">
      <c r="A148" t="s">
        <v>638</v>
      </c>
      <c r="E148" s="29" t="s">
        <v>10679</v>
      </c>
    </row>
    <row r="149" spans="1:27" ht="62.5" x14ac:dyDescent="0.25">
      <c r="A149" t="s">
        <v>640</v>
      </c>
      <c r="E149" s="23" t="s">
        <v>10680</v>
      </c>
    </row>
    <row r="150" spans="1:27" x14ac:dyDescent="0.25">
      <c r="A150" t="s">
        <v>631</v>
      </c>
      <c r="B150">
        <v>35</v>
      </c>
      <c r="C150" s="22" t="s">
        <v>10681</v>
      </c>
      <c r="D150" t="s">
        <v>633</v>
      </c>
      <c r="E150" s="23" t="s">
        <v>10682</v>
      </c>
      <c r="F150" s="24" t="s">
        <v>874</v>
      </c>
      <c r="G150" s="25">
        <v>12.733000000000001</v>
      </c>
      <c r="H150" s="24">
        <v>0</v>
      </c>
      <c r="I150" s="26">
        <f>ROUND(G150*H150,P4)</f>
        <v>0</v>
      </c>
      <c r="L150" s="27">
        <v>0</v>
      </c>
      <c r="M150" s="20">
        <f>ROUND(G150*L150,P4)</f>
        <v>0</v>
      </c>
      <c r="N150" s="21" t="s">
        <v>636</v>
      </c>
      <c r="O150" s="28">
        <f>M150*AA150</f>
        <v>0</v>
      </c>
      <c r="P150">
        <v>3</v>
      </c>
      <c r="AA150">
        <f>IF(P150=1,$O$3,IF(P150=2,$O$4,$O$5))</f>
        <v>0.21</v>
      </c>
    </row>
    <row r="151" spans="1:27" ht="50" x14ac:dyDescent="0.25">
      <c r="A151" t="s">
        <v>637</v>
      </c>
      <c r="E151" s="23" t="s">
        <v>10683</v>
      </c>
    </row>
    <row r="152" spans="1:27" ht="13" x14ac:dyDescent="0.3">
      <c r="A152" t="s">
        <v>638</v>
      </c>
      <c r="E152" s="29" t="s">
        <v>10684</v>
      </c>
    </row>
    <row r="153" spans="1:27" ht="37.5" x14ac:dyDescent="0.25">
      <c r="A153" t="s">
        <v>640</v>
      </c>
      <c r="E153" s="23" t="s">
        <v>10685</v>
      </c>
    </row>
    <row r="154" spans="1:27" ht="13" x14ac:dyDescent="0.25">
      <c r="A154" t="s">
        <v>628</v>
      </c>
      <c r="C154" s="18" t="s">
        <v>1801</v>
      </c>
      <c r="E154" s="19" t="s">
        <v>1802</v>
      </c>
      <c r="L154" s="20">
        <f>SUMIFS(L155:L162,A155:A162,"P")</f>
        <v>0</v>
      </c>
      <c r="M154" s="20">
        <f>SUMIFS(M155:M162,A155:A162,"P")</f>
        <v>0</v>
      </c>
      <c r="N154" s="21"/>
    </row>
    <row r="155" spans="1:27" ht="25" x14ac:dyDescent="0.25">
      <c r="A155" t="s">
        <v>631</v>
      </c>
      <c r="B155">
        <v>36</v>
      </c>
      <c r="C155" s="22" t="s">
        <v>1872</v>
      </c>
      <c r="D155" t="s">
        <v>1873</v>
      </c>
      <c r="E155" s="23" t="s">
        <v>1874</v>
      </c>
      <c r="F155" s="24" t="s">
        <v>1806</v>
      </c>
      <c r="G155" s="25">
        <v>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10611</v>
      </c>
    </row>
    <row r="158" spans="1:27" ht="187.5" x14ac:dyDescent="0.25">
      <c r="A158" t="s">
        <v>640</v>
      </c>
      <c r="E158" s="23" t="s">
        <v>3751</v>
      </c>
    </row>
    <row r="159" spans="1:27" ht="25" x14ac:dyDescent="0.25">
      <c r="A159" t="s">
        <v>631</v>
      </c>
      <c r="B159">
        <v>37</v>
      </c>
      <c r="C159" s="22" t="s">
        <v>5344</v>
      </c>
      <c r="D159" t="s">
        <v>5345</v>
      </c>
      <c r="E159" s="23" t="s">
        <v>5346</v>
      </c>
      <c r="F159" s="24" t="s">
        <v>1806</v>
      </c>
      <c r="G159" s="25">
        <v>75.936000000000007</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10686</v>
      </c>
    </row>
    <row r="162" spans="1:5" ht="187.5" x14ac:dyDescent="0.25">
      <c r="A162" t="s">
        <v>640</v>
      </c>
      <c r="E162" s="23" t="s">
        <v>3751</v>
      </c>
    </row>
  </sheetData>
  <sheetProtection algorithmName="SHA-512" hashValue="1Y1ceKEJJ2N3Jodfxayla9hFWAGkbDEMTnBc560NwTaCfGZHDhHi3tyXA07YLIXSfZ9nQFw3uvzrj3BrXfKYoA==" saltValue="IgkoF/J7SKR9hDqcHOvtlZBQ6+fI7JO7piU8AoMHSY8FnP85p8K196PyyufiQiyu6eR/yzD/WIBjNdowNkLjC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COUNTIFS(L8:L112,"=0",A8:A112,"P")+COUNTIFS(L8:L112,"",A8:A112,"P")+SUM(Q8:Q112)</f>
        <v>25</v>
      </c>
    </row>
    <row r="8" spans="1:27" ht="13" x14ac:dyDescent="0.25">
      <c r="A8" t="s">
        <v>626</v>
      </c>
      <c r="C8" s="18" t="s">
        <v>10687</v>
      </c>
      <c r="E8" s="19" t="s">
        <v>441</v>
      </c>
      <c r="L8" s="20">
        <f>L9+L62+L87</f>
        <v>0</v>
      </c>
      <c r="M8" s="20">
        <f>M9+M62+M87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7497</v>
      </c>
      <c r="D10" t="s">
        <v>633</v>
      </c>
      <c r="E10" s="23" t="s">
        <v>10143</v>
      </c>
      <c r="F10" s="24" t="s">
        <v>874</v>
      </c>
      <c r="G10" s="25">
        <v>1800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10688</v>
      </c>
    </row>
    <row r="13" spans="1:27" ht="37.5" x14ac:dyDescent="0.25">
      <c r="A13" t="s">
        <v>640</v>
      </c>
      <c r="E13" s="23" t="s">
        <v>4736</v>
      </c>
    </row>
    <row r="14" spans="1:27" x14ac:dyDescent="0.25">
      <c r="A14" t="s">
        <v>631</v>
      </c>
      <c r="B14">
        <v>2</v>
      </c>
      <c r="C14" s="22" t="s">
        <v>5505</v>
      </c>
      <c r="D14" t="s">
        <v>633</v>
      </c>
      <c r="E14" s="23" t="s">
        <v>5506</v>
      </c>
      <c r="F14" s="24" t="s">
        <v>874</v>
      </c>
      <c r="G14" s="25">
        <v>1800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10689</v>
      </c>
    </row>
    <row r="17" spans="1:27" x14ac:dyDescent="0.25">
      <c r="A17" t="s">
        <v>640</v>
      </c>
      <c r="E17" s="23" t="s">
        <v>5508</v>
      </c>
    </row>
    <row r="18" spans="1:27" x14ac:dyDescent="0.25">
      <c r="A18" t="s">
        <v>631</v>
      </c>
      <c r="B18">
        <v>3</v>
      </c>
      <c r="C18" s="22" t="s">
        <v>7502</v>
      </c>
      <c r="D18" t="s">
        <v>633</v>
      </c>
      <c r="E18" s="23" t="s">
        <v>7503</v>
      </c>
      <c r="F18" s="24" t="s">
        <v>874</v>
      </c>
      <c r="G18" s="25">
        <v>9983</v>
      </c>
      <c r="H18" s="24">
        <v>0</v>
      </c>
      <c r="I18" s="26">
        <f>ROUND(G18*H18,P4)</f>
        <v>0</v>
      </c>
      <c r="L18" s="27">
        <v>0</v>
      </c>
      <c r="M18" s="20">
        <f>ROUND(G18*L18,P4)</f>
        <v>0</v>
      </c>
      <c r="N18" s="21" t="s">
        <v>636</v>
      </c>
      <c r="O18" s="28">
        <f>M18*AA18</f>
        <v>0</v>
      </c>
      <c r="P18">
        <v>3</v>
      </c>
      <c r="AA18">
        <f>IF(P18=1,$O$3,IF(P18=2,$O$4,$O$5))</f>
        <v>0.21</v>
      </c>
    </row>
    <row r="19" spans="1:27" ht="62.5" x14ac:dyDescent="0.25">
      <c r="A19" t="s">
        <v>637</v>
      </c>
      <c r="E19" s="23" t="s">
        <v>10690</v>
      </c>
    </row>
    <row r="20" spans="1:27" ht="13" x14ac:dyDescent="0.3">
      <c r="A20" t="s">
        <v>638</v>
      </c>
      <c r="E20" s="29" t="s">
        <v>10691</v>
      </c>
    </row>
    <row r="21" spans="1:27" ht="362.5" x14ac:dyDescent="0.25">
      <c r="A21" t="s">
        <v>640</v>
      </c>
      <c r="E21" s="23" t="s">
        <v>7505</v>
      </c>
    </row>
    <row r="22" spans="1:27" x14ac:dyDescent="0.25">
      <c r="A22" t="s">
        <v>631</v>
      </c>
      <c r="B22">
        <v>4</v>
      </c>
      <c r="C22" s="22" t="s">
        <v>10147</v>
      </c>
      <c r="D22" t="s">
        <v>633</v>
      </c>
      <c r="E22" s="23" t="s">
        <v>10148</v>
      </c>
      <c r="F22" s="24" t="s">
        <v>874</v>
      </c>
      <c r="G22" s="25">
        <v>2500</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10690</v>
      </c>
    </row>
    <row r="24" spans="1:27" ht="13" x14ac:dyDescent="0.3">
      <c r="A24" t="s">
        <v>638</v>
      </c>
      <c r="E24" s="29" t="s">
        <v>10692</v>
      </c>
    </row>
    <row r="25" spans="1:27" ht="362.5" x14ac:dyDescent="0.25">
      <c r="A25" t="s">
        <v>640</v>
      </c>
      <c r="E25" s="23" t="s">
        <v>7505</v>
      </c>
    </row>
    <row r="26" spans="1:27" x14ac:dyDescent="0.25">
      <c r="A26" t="s">
        <v>631</v>
      </c>
      <c r="B26">
        <v>5</v>
      </c>
      <c r="C26" s="22" t="s">
        <v>6825</v>
      </c>
      <c r="D26" t="s">
        <v>633</v>
      </c>
      <c r="E26" s="23" t="s">
        <v>7506</v>
      </c>
      <c r="F26" s="24" t="s">
        <v>874</v>
      </c>
      <c r="G26" s="25">
        <v>3800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10693</v>
      </c>
    </row>
    <row r="29" spans="1:27" ht="300" x14ac:dyDescent="0.25">
      <c r="A29" t="s">
        <v>640</v>
      </c>
      <c r="E29" s="23" t="s">
        <v>7507</v>
      </c>
    </row>
    <row r="30" spans="1:27" x14ac:dyDescent="0.25">
      <c r="A30" t="s">
        <v>631</v>
      </c>
      <c r="B30">
        <v>6</v>
      </c>
      <c r="C30" s="22" t="s">
        <v>10397</v>
      </c>
      <c r="D30" t="s">
        <v>633</v>
      </c>
      <c r="E30" s="23" t="s">
        <v>10398</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10439</v>
      </c>
    </row>
    <row r="33" spans="1:27" ht="312.5" x14ac:dyDescent="0.25">
      <c r="A33" t="s">
        <v>640</v>
      </c>
      <c r="E33" s="23" t="s">
        <v>10399</v>
      </c>
    </row>
    <row r="34" spans="1:27" x14ac:dyDescent="0.25">
      <c r="A34" t="s">
        <v>631</v>
      </c>
      <c r="B34">
        <v>7</v>
      </c>
      <c r="C34" s="22" t="s">
        <v>6980</v>
      </c>
      <c r="D34" t="s">
        <v>633</v>
      </c>
      <c r="E34" s="23" t="s">
        <v>6981</v>
      </c>
      <c r="F34" s="24" t="s">
        <v>874</v>
      </c>
      <c r="G34" s="25">
        <v>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10478</v>
      </c>
    </row>
    <row r="37" spans="1:27" ht="262.5" x14ac:dyDescent="0.25">
      <c r="A37" t="s">
        <v>640</v>
      </c>
      <c r="E37" s="23" t="s">
        <v>4761</v>
      </c>
    </row>
    <row r="38" spans="1:27" x14ac:dyDescent="0.25">
      <c r="A38" t="s">
        <v>631</v>
      </c>
      <c r="B38">
        <v>8</v>
      </c>
      <c r="C38" s="22" t="s">
        <v>4702</v>
      </c>
      <c r="D38" t="s">
        <v>633</v>
      </c>
      <c r="E38" s="23" t="s">
        <v>4703</v>
      </c>
      <c r="F38" s="24" t="s">
        <v>874</v>
      </c>
      <c r="G38" s="25">
        <v>14433</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10694</v>
      </c>
    </row>
    <row r="41" spans="1:27" ht="187.5" x14ac:dyDescent="0.25">
      <c r="A41" t="s">
        <v>640</v>
      </c>
      <c r="E41" s="23" t="s">
        <v>4705</v>
      </c>
    </row>
    <row r="42" spans="1:27" x14ac:dyDescent="0.25">
      <c r="A42" t="s">
        <v>631</v>
      </c>
      <c r="B42">
        <v>9</v>
      </c>
      <c r="C42" s="22" t="s">
        <v>7802</v>
      </c>
      <c r="D42" t="s">
        <v>633</v>
      </c>
      <c r="E42" s="23" t="s">
        <v>7803</v>
      </c>
      <c r="F42" s="24" t="s">
        <v>874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10457</v>
      </c>
    </row>
    <row r="45" spans="1:27" ht="237.5" x14ac:dyDescent="0.25">
      <c r="A45" t="s">
        <v>640</v>
      </c>
      <c r="E45" s="23" t="s">
        <v>7805</v>
      </c>
    </row>
    <row r="46" spans="1:27" x14ac:dyDescent="0.25">
      <c r="A46" t="s">
        <v>631</v>
      </c>
      <c r="B46">
        <v>10</v>
      </c>
      <c r="C46" s="22" t="s">
        <v>4053</v>
      </c>
      <c r="D46" t="s">
        <v>633</v>
      </c>
      <c r="E46" s="23" t="s">
        <v>4054</v>
      </c>
      <c r="F46" s="24" t="s">
        <v>870</v>
      </c>
      <c r="G46" s="25">
        <v>3000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10215</v>
      </c>
    </row>
    <row r="49" spans="1:27" ht="25" x14ac:dyDescent="0.25">
      <c r="A49" t="s">
        <v>640</v>
      </c>
      <c r="E49" s="23" t="s">
        <v>4717</v>
      </c>
    </row>
    <row r="50" spans="1:27" x14ac:dyDescent="0.25">
      <c r="A50" t="s">
        <v>631</v>
      </c>
      <c r="B50">
        <v>11</v>
      </c>
      <c r="C50" s="22" t="s">
        <v>4722</v>
      </c>
      <c r="D50" t="s">
        <v>633</v>
      </c>
      <c r="E50" s="23" t="s">
        <v>4723</v>
      </c>
      <c r="F50" s="24" t="s">
        <v>870</v>
      </c>
      <c r="G50" s="25">
        <v>3500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10695</v>
      </c>
    </row>
    <row r="53" spans="1:27" ht="25" x14ac:dyDescent="0.25">
      <c r="A53" t="s">
        <v>640</v>
      </c>
      <c r="E53" s="23" t="s">
        <v>10505</v>
      </c>
    </row>
    <row r="54" spans="1:27" x14ac:dyDescent="0.25">
      <c r="A54" t="s">
        <v>631</v>
      </c>
      <c r="B54">
        <v>12</v>
      </c>
      <c r="C54" s="22" t="s">
        <v>4725</v>
      </c>
      <c r="D54" t="s">
        <v>633</v>
      </c>
      <c r="E54" s="23" t="s">
        <v>10531</v>
      </c>
      <c r="F54" s="24" t="s">
        <v>870</v>
      </c>
      <c r="G54" s="25">
        <v>3500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10696</v>
      </c>
    </row>
    <row r="57" spans="1:27" ht="37.5" x14ac:dyDescent="0.25">
      <c r="A57" t="s">
        <v>640</v>
      </c>
      <c r="E57" s="23" t="s">
        <v>10532</v>
      </c>
    </row>
    <row r="58" spans="1:27" x14ac:dyDescent="0.25">
      <c r="A58" t="s">
        <v>631</v>
      </c>
      <c r="B58">
        <v>13</v>
      </c>
      <c r="C58" s="22" t="s">
        <v>6255</v>
      </c>
      <c r="D58" t="s">
        <v>633</v>
      </c>
      <c r="E58" s="23" t="s">
        <v>4767</v>
      </c>
      <c r="F58" s="24" t="s">
        <v>874</v>
      </c>
      <c r="G58" s="25">
        <v>1800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10689</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3713</v>
      </c>
      <c r="D63" t="s">
        <v>633</v>
      </c>
      <c r="E63" s="23" t="s">
        <v>3714</v>
      </c>
      <c r="F63" s="24" t="s">
        <v>870</v>
      </c>
      <c r="G63" s="25">
        <v>2525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10697</v>
      </c>
    </row>
    <row r="66" spans="1:27" ht="50" x14ac:dyDescent="0.25">
      <c r="A66" t="s">
        <v>640</v>
      </c>
      <c r="E66" s="23" t="s">
        <v>6306</v>
      </c>
    </row>
    <row r="67" spans="1:27" x14ac:dyDescent="0.25">
      <c r="A67" t="s">
        <v>631</v>
      </c>
      <c r="B67">
        <v>15</v>
      </c>
      <c r="C67" s="22" t="s">
        <v>10267</v>
      </c>
      <c r="D67" t="s">
        <v>633</v>
      </c>
      <c r="E67" s="23" t="s">
        <v>10268</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10698</v>
      </c>
    </row>
    <row r="70" spans="1:27" ht="37.5" x14ac:dyDescent="0.25">
      <c r="A70" t="s">
        <v>640</v>
      </c>
      <c r="E70" s="23" t="s">
        <v>5896</v>
      </c>
    </row>
    <row r="71" spans="1:27" x14ac:dyDescent="0.25">
      <c r="A71" t="s">
        <v>631</v>
      </c>
      <c r="B71">
        <v>16</v>
      </c>
      <c r="C71" s="22" t="s">
        <v>7514</v>
      </c>
      <c r="D71" t="s">
        <v>633</v>
      </c>
      <c r="E71" s="23" t="s">
        <v>7515</v>
      </c>
      <c r="F71" s="24" t="s">
        <v>870</v>
      </c>
      <c r="G71" s="25">
        <v>2525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10697</v>
      </c>
    </row>
    <row r="74" spans="1:27" ht="50" x14ac:dyDescent="0.25">
      <c r="A74" t="s">
        <v>640</v>
      </c>
      <c r="E74" s="23" t="s">
        <v>6417</v>
      </c>
    </row>
    <row r="75" spans="1:27" x14ac:dyDescent="0.25">
      <c r="A75" t="s">
        <v>631</v>
      </c>
      <c r="B75">
        <v>17</v>
      </c>
      <c r="C75" s="22" t="s">
        <v>7517</v>
      </c>
      <c r="D75" t="s">
        <v>633</v>
      </c>
      <c r="E75" s="23" t="s">
        <v>7518</v>
      </c>
      <c r="F75" s="24" t="s">
        <v>870</v>
      </c>
      <c r="G75" s="25">
        <v>2040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10699</v>
      </c>
    </row>
    <row r="78" spans="1:27" ht="50" x14ac:dyDescent="0.25">
      <c r="A78" t="s">
        <v>640</v>
      </c>
      <c r="E78" s="23" t="s">
        <v>6417</v>
      </c>
    </row>
    <row r="79" spans="1:27" x14ac:dyDescent="0.25">
      <c r="A79" t="s">
        <v>631</v>
      </c>
      <c r="B79">
        <v>18</v>
      </c>
      <c r="C79" s="22" t="s">
        <v>7520</v>
      </c>
      <c r="D79" t="s">
        <v>633</v>
      </c>
      <c r="E79" s="23" t="s">
        <v>7521</v>
      </c>
      <c r="F79" s="24" t="s">
        <v>870</v>
      </c>
      <c r="G79" s="25">
        <v>1943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10700</v>
      </c>
    </row>
    <row r="82" spans="1:27" ht="137.5" x14ac:dyDescent="0.25">
      <c r="A82" t="s">
        <v>640</v>
      </c>
      <c r="E82" s="23" t="s">
        <v>6424</v>
      </c>
    </row>
    <row r="83" spans="1:27" x14ac:dyDescent="0.25">
      <c r="A83" t="s">
        <v>631</v>
      </c>
      <c r="B83">
        <v>19</v>
      </c>
      <c r="C83" s="22" t="s">
        <v>10452</v>
      </c>
      <c r="D83" t="s">
        <v>633</v>
      </c>
      <c r="E83" s="23" t="s">
        <v>10453</v>
      </c>
      <c r="F83" s="24" t="s">
        <v>870</v>
      </c>
      <c r="G83" s="25">
        <v>2041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10701</v>
      </c>
    </row>
    <row r="86" spans="1:27" ht="137.5" x14ac:dyDescent="0.25">
      <c r="A86" t="s">
        <v>640</v>
      </c>
      <c r="E86" s="23" t="s">
        <v>6424</v>
      </c>
    </row>
    <row r="87" spans="1:27" ht="13" x14ac:dyDescent="0.25">
      <c r="A87" t="s">
        <v>628</v>
      </c>
      <c r="C87" s="18" t="s">
        <v>1966</v>
      </c>
      <c r="E87" s="19" t="s">
        <v>4616</v>
      </c>
      <c r="L87" s="20">
        <f>SUMIFS(L88:L111,A88:A111,"P")</f>
        <v>0</v>
      </c>
      <c r="M87" s="20">
        <f>SUMIFS(M88:M111,A88:A111,"P")</f>
        <v>0</v>
      </c>
      <c r="N87" s="21"/>
    </row>
    <row r="88" spans="1:27" ht="25" x14ac:dyDescent="0.25">
      <c r="A88" t="s">
        <v>631</v>
      </c>
      <c r="B88">
        <v>20</v>
      </c>
      <c r="C88" s="22" t="s">
        <v>10489</v>
      </c>
      <c r="D88" t="s">
        <v>633</v>
      </c>
      <c r="E88" s="23" t="s">
        <v>10490</v>
      </c>
      <c r="F88" s="24" t="s">
        <v>647</v>
      </c>
      <c r="G88" s="25">
        <v>616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10702</v>
      </c>
    </row>
    <row r="91" spans="1:27" ht="125" x14ac:dyDescent="0.25">
      <c r="A91" t="s">
        <v>640</v>
      </c>
      <c r="E91" s="23" t="s">
        <v>10492</v>
      </c>
    </row>
    <row r="92" spans="1:27" x14ac:dyDescent="0.25">
      <c r="A92" t="s">
        <v>631</v>
      </c>
      <c r="B92">
        <v>21</v>
      </c>
      <c r="C92" s="22" t="s">
        <v>9957</v>
      </c>
      <c r="D92" t="s">
        <v>633</v>
      </c>
      <c r="E92" s="23" t="s">
        <v>9958</v>
      </c>
      <c r="F92" s="24" t="s">
        <v>657</v>
      </c>
      <c r="G92" s="25">
        <v>50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10418</v>
      </c>
    </row>
    <row r="95" spans="1:27" ht="50" x14ac:dyDescent="0.25">
      <c r="A95" t="s">
        <v>640</v>
      </c>
      <c r="E95" s="23" t="s">
        <v>8024</v>
      </c>
    </row>
    <row r="96" spans="1:27" ht="25" x14ac:dyDescent="0.25">
      <c r="A96" t="s">
        <v>631</v>
      </c>
      <c r="B96">
        <v>22</v>
      </c>
      <c r="C96" s="22" t="s">
        <v>10188</v>
      </c>
      <c r="D96" t="s">
        <v>633</v>
      </c>
      <c r="E96" s="23" t="s">
        <v>10189</v>
      </c>
      <c r="F96" s="24" t="s">
        <v>657</v>
      </c>
      <c r="G96" s="25">
        <v>10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10456</v>
      </c>
    </row>
    <row r="99" spans="1:27" ht="25" x14ac:dyDescent="0.25">
      <c r="A99" t="s">
        <v>640</v>
      </c>
      <c r="E99" s="23" t="s">
        <v>10191</v>
      </c>
    </row>
    <row r="100" spans="1:27" x14ac:dyDescent="0.25">
      <c r="A100" t="s">
        <v>631</v>
      </c>
      <c r="B100">
        <v>23</v>
      </c>
      <c r="C100" s="22" t="s">
        <v>9960</v>
      </c>
      <c r="D100" t="s">
        <v>633</v>
      </c>
      <c r="E100" s="23" t="s">
        <v>9961</v>
      </c>
      <c r="F100" s="24" t="s">
        <v>870</v>
      </c>
      <c r="G100" s="25">
        <v>250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10457</v>
      </c>
    </row>
    <row r="103" spans="1:27" ht="37.5" x14ac:dyDescent="0.25">
      <c r="A103" t="s">
        <v>640</v>
      </c>
      <c r="E103" s="23" t="s">
        <v>10421</v>
      </c>
    </row>
    <row r="104" spans="1:27" x14ac:dyDescent="0.25">
      <c r="A104" t="s">
        <v>631</v>
      </c>
      <c r="B104">
        <v>24</v>
      </c>
      <c r="C104" s="22" t="s">
        <v>9968</v>
      </c>
      <c r="D104" t="s">
        <v>633</v>
      </c>
      <c r="E104" s="23" t="s">
        <v>9969</v>
      </c>
      <c r="F104" s="24" t="s">
        <v>647</v>
      </c>
      <c r="G104" s="25">
        <v>11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10600</v>
      </c>
    </row>
    <row r="107" spans="1:27" ht="62.5" x14ac:dyDescent="0.25">
      <c r="A107" t="s">
        <v>640</v>
      </c>
      <c r="E107" s="23" t="s">
        <v>10680</v>
      </c>
    </row>
    <row r="108" spans="1:27" x14ac:dyDescent="0.25">
      <c r="A108" t="s">
        <v>631</v>
      </c>
      <c r="B108">
        <v>25</v>
      </c>
      <c r="C108" s="22" t="s">
        <v>10681</v>
      </c>
      <c r="D108" t="s">
        <v>633</v>
      </c>
      <c r="E108" s="23" t="s">
        <v>10682</v>
      </c>
      <c r="F108" s="24" t="s">
        <v>874</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10456</v>
      </c>
    </row>
    <row r="111" spans="1:27" ht="37.5" x14ac:dyDescent="0.25">
      <c r="A111" t="s">
        <v>640</v>
      </c>
      <c r="E111" s="23" t="s">
        <v>10685</v>
      </c>
    </row>
  </sheetData>
  <sheetProtection algorithmName="SHA-512" hashValue="+NUIc8Gs/3Bs6VSqSSBCP7Tw+hA2uQcrQR4nV2bOzohwjo5BZ2pm8998Wpu86wMXhtXJi9pb99Wtt0cUr2y9BA==" saltValue="woLnu20gdptJMV5NxDQ2as8+s+b8FCIW3YOticU7t/8GAg3nbQxOgikqCf9cd2cE4nRE1HuPdIh6y3QtK4bVW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10703</v>
      </c>
      <c r="E8" s="19" t="s">
        <v>443</v>
      </c>
      <c r="L8" s="20">
        <f>L9+L50+L59+L92+L97+L150</f>
        <v>0</v>
      </c>
      <c r="M8" s="20">
        <f>M9+M50+M59+M92+M97+M150</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6195</v>
      </c>
      <c r="D10" t="s">
        <v>633</v>
      </c>
      <c r="E10" s="23" t="s">
        <v>7492</v>
      </c>
      <c r="F10" s="24" t="s">
        <v>874</v>
      </c>
      <c r="G10" s="25">
        <v>658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10704</v>
      </c>
    </row>
    <row r="13" spans="1:27" ht="62.5" x14ac:dyDescent="0.25">
      <c r="A13" t="s">
        <v>640</v>
      </c>
      <c r="E13" s="23" t="s">
        <v>7494</v>
      </c>
    </row>
    <row r="14" spans="1:27" ht="25" x14ac:dyDescent="0.25">
      <c r="A14" t="s">
        <v>631</v>
      </c>
      <c r="B14">
        <v>2</v>
      </c>
      <c r="C14" s="22" t="s">
        <v>6458</v>
      </c>
      <c r="D14" t="s">
        <v>633</v>
      </c>
      <c r="E14" s="23" t="s">
        <v>7495</v>
      </c>
      <c r="F14" s="24" t="s">
        <v>874</v>
      </c>
      <c r="G14" s="25">
        <v>1514.54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10705</v>
      </c>
    </row>
    <row r="17" spans="1:27" ht="62.5" x14ac:dyDescent="0.25">
      <c r="A17" t="s">
        <v>640</v>
      </c>
      <c r="E17" s="23" t="s">
        <v>7494</v>
      </c>
    </row>
    <row r="18" spans="1:27" x14ac:dyDescent="0.25">
      <c r="A18" t="s">
        <v>631</v>
      </c>
      <c r="B18">
        <v>3</v>
      </c>
      <c r="C18" s="22" t="s">
        <v>7497</v>
      </c>
      <c r="D18" t="s">
        <v>633</v>
      </c>
      <c r="E18" s="23" t="s">
        <v>10143</v>
      </c>
      <c r="F18" s="24" t="s">
        <v>874</v>
      </c>
      <c r="G18" s="25">
        <v>1014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10706</v>
      </c>
    </row>
    <row r="21" spans="1:27" ht="37.5" x14ac:dyDescent="0.25">
      <c r="A21" t="s">
        <v>640</v>
      </c>
      <c r="E21" s="23" t="s">
        <v>4736</v>
      </c>
    </row>
    <row r="22" spans="1:27" x14ac:dyDescent="0.25">
      <c r="A22" t="s">
        <v>631</v>
      </c>
      <c r="B22">
        <v>4</v>
      </c>
      <c r="C22" s="22" t="s">
        <v>5505</v>
      </c>
      <c r="D22" t="s">
        <v>633</v>
      </c>
      <c r="E22" s="23" t="s">
        <v>5506</v>
      </c>
      <c r="F22" s="24" t="s">
        <v>874</v>
      </c>
      <c r="G22" s="25">
        <v>1014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10707</v>
      </c>
    </row>
    <row r="25" spans="1:27" x14ac:dyDescent="0.25">
      <c r="A25" t="s">
        <v>640</v>
      </c>
      <c r="E25" s="23" t="s">
        <v>5508</v>
      </c>
    </row>
    <row r="26" spans="1:27" x14ac:dyDescent="0.25">
      <c r="A26" t="s">
        <v>631</v>
      </c>
      <c r="B26">
        <v>5</v>
      </c>
      <c r="C26" s="22" t="s">
        <v>7502</v>
      </c>
      <c r="D26" t="s">
        <v>633</v>
      </c>
      <c r="E26" s="23" t="s">
        <v>7503</v>
      </c>
      <c r="F26" s="24" t="s">
        <v>874</v>
      </c>
      <c r="G26" s="25">
        <v>1678</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10690</v>
      </c>
    </row>
    <row r="28" spans="1:27" ht="13" x14ac:dyDescent="0.3">
      <c r="A28" t="s">
        <v>638</v>
      </c>
      <c r="E28" s="29" t="s">
        <v>10708</v>
      </c>
    </row>
    <row r="29" spans="1:27" ht="362.5" x14ac:dyDescent="0.25">
      <c r="A29" t="s">
        <v>640</v>
      </c>
      <c r="E29" s="23" t="s">
        <v>7505</v>
      </c>
    </row>
    <row r="30" spans="1:27" x14ac:dyDescent="0.25">
      <c r="A30" t="s">
        <v>631</v>
      </c>
      <c r="B30">
        <v>6</v>
      </c>
      <c r="C30" s="22" t="s">
        <v>6825</v>
      </c>
      <c r="D30" t="s">
        <v>633</v>
      </c>
      <c r="E30" s="23" t="s">
        <v>7506</v>
      </c>
      <c r="F30" s="24" t="s">
        <v>874</v>
      </c>
      <c r="G30" s="25">
        <v>582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10709</v>
      </c>
    </row>
    <row r="33" spans="1:27" ht="300" x14ac:dyDescent="0.25">
      <c r="A33" t="s">
        <v>640</v>
      </c>
      <c r="E33" s="23" t="s">
        <v>7507</v>
      </c>
    </row>
    <row r="34" spans="1:27" x14ac:dyDescent="0.25">
      <c r="A34" t="s">
        <v>631</v>
      </c>
      <c r="B34">
        <v>7</v>
      </c>
      <c r="C34" s="22" t="s">
        <v>6980</v>
      </c>
      <c r="D34" t="s">
        <v>633</v>
      </c>
      <c r="E34" s="23" t="s">
        <v>6981</v>
      </c>
      <c r="F34" s="24" t="s">
        <v>874</v>
      </c>
      <c r="G34" s="25">
        <v>582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10710</v>
      </c>
    </row>
    <row r="37" spans="1:27" ht="262.5" x14ac:dyDescent="0.25">
      <c r="A37" t="s">
        <v>640</v>
      </c>
      <c r="E37" s="23" t="s">
        <v>4761</v>
      </c>
    </row>
    <row r="38" spans="1:27" x14ac:dyDescent="0.25">
      <c r="A38" t="s">
        <v>631</v>
      </c>
      <c r="B38">
        <v>8</v>
      </c>
      <c r="C38" s="22" t="s">
        <v>4702</v>
      </c>
      <c r="D38" t="s">
        <v>633</v>
      </c>
      <c r="E38" s="23" t="s">
        <v>4703</v>
      </c>
      <c r="F38" s="24" t="s">
        <v>874</v>
      </c>
      <c r="G38" s="25">
        <v>2692</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10711</v>
      </c>
    </row>
    <row r="41" spans="1:27" ht="187.5" x14ac:dyDescent="0.25">
      <c r="A41" t="s">
        <v>640</v>
      </c>
      <c r="E41" s="23" t="s">
        <v>4705</v>
      </c>
    </row>
    <row r="42" spans="1:27" x14ac:dyDescent="0.25">
      <c r="A42" t="s">
        <v>631</v>
      </c>
      <c r="B42">
        <v>9</v>
      </c>
      <c r="C42" s="22" t="s">
        <v>4718</v>
      </c>
      <c r="D42" t="s">
        <v>10205</v>
      </c>
      <c r="E42" s="23" t="s">
        <v>10712</v>
      </c>
      <c r="F42" s="24" t="s">
        <v>870</v>
      </c>
      <c r="G42" s="25">
        <v>1500</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10713</v>
      </c>
    </row>
    <row r="45" spans="1:27" ht="37.5" x14ac:dyDescent="0.25">
      <c r="A45" t="s">
        <v>640</v>
      </c>
      <c r="E45" s="23" t="s">
        <v>10165</v>
      </c>
    </row>
    <row r="46" spans="1:27" x14ac:dyDescent="0.25">
      <c r="A46" t="s">
        <v>631</v>
      </c>
      <c r="B46">
        <v>10</v>
      </c>
      <c r="C46" s="22" t="s">
        <v>6255</v>
      </c>
      <c r="D46" t="s">
        <v>633</v>
      </c>
      <c r="E46" s="23" t="s">
        <v>4767</v>
      </c>
      <c r="F46" s="24" t="s">
        <v>874</v>
      </c>
      <c r="G46" s="25">
        <v>1014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10707</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10714</v>
      </c>
      <c r="D51" t="s">
        <v>633</v>
      </c>
      <c r="E51" s="23" t="s">
        <v>10715</v>
      </c>
      <c r="F51" s="24" t="s">
        <v>647</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10716</v>
      </c>
    </row>
    <row r="54" spans="1:27" ht="162.5" x14ac:dyDescent="0.25">
      <c r="A54" t="s">
        <v>640</v>
      </c>
      <c r="E54" s="23" t="s">
        <v>4797</v>
      </c>
    </row>
    <row r="55" spans="1:27" x14ac:dyDescent="0.25">
      <c r="A55" t="s">
        <v>631</v>
      </c>
      <c r="B55">
        <v>12</v>
      </c>
      <c r="C55" s="22" t="s">
        <v>6274</v>
      </c>
      <c r="D55" t="s">
        <v>633</v>
      </c>
      <c r="E55" s="23" t="s">
        <v>6275</v>
      </c>
      <c r="F55" s="24" t="s">
        <v>870</v>
      </c>
      <c r="G55" s="25">
        <v>176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10717</v>
      </c>
    </row>
    <row r="58" spans="1:27" ht="100" x14ac:dyDescent="0.25">
      <c r="A58" t="s">
        <v>640</v>
      </c>
      <c r="E58" s="23" t="s">
        <v>5835</v>
      </c>
    </row>
    <row r="59" spans="1:27" ht="13" x14ac:dyDescent="0.25">
      <c r="A59" t="s">
        <v>628</v>
      </c>
      <c r="C59" s="18" t="s">
        <v>891</v>
      </c>
      <c r="E59" s="19" t="s">
        <v>4454</v>
      </c>
      <c r="L59" s="20">
        <f>SUMIFS(L60:L91,A60:A91,"P")</f>
        <v>0</v>
      </c>
      <c r="M59" s="20">
        <f>SUMIFS(M60:M91,A60:A91,"P")</f>
        <v>0</v>
      </c>
      <c r="N59" s="21"/>
    </row>
    <row r="60" spans="1:27" ht="25" x14ac:dyDescent="0.25">
      <c r="A60" t="s">
        <v>631</v>
      </c>
      <c r="B60">
        <v>13</v>
      </c>
      <c r="C60" s="22" t="s">
        <v>10718</v>
      </c>
      <c r="D60" t="s">
        <v>633</v>
      </c>
      <c r="E60" s="23" t="s">
        <v>10719</v>
      </c>
      <c r="F60" s="24" t="s">
        <v>870</v>
      </c>
      <c r="G60" s="25">
        <v>2034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10720</v>
      </c>
    </row>
    <row r="63" spans="1:27" ht="50" x14ac:dyDescent="0.25">
      <c r="A63" t="s">
        <v>640</v>
      </c>
      <c r="E63" s="23" t="s">
        <v>6306</v>
      </c>
    </row>
    <row r="64" spans="1:27" x14ac:dyDescent="0.25">
      <c r="A64" t="s">
        <v>631</v>
      </c>
      <c r="B64">
        <v>14</v>
      </c>
      <c r="C64" s="22" t="s">
        <v>6307</v>
      </c>
      <c r="D64" t="s">
        <v>633</v>
      </c>
      <c r="E64" s="23" t="s">
        <v>6308</v>
      </c>
      <c r="F64" s="24" t="s">
        <v>870</v>
      </c>
      <c r="G64" s="25">
        <v>2137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10721</v>
      </c>
    </row>
    <row r="67" spans="1:27" ht="50" x14ac:dyDescent="0.25">
      <c r="A67" t="s">
        <v>640</v>
      </c>
      <c r="E67" s="23" t="s">
        <v>6306</v>
      </c>
    </row>
    <row r="68" spans="1:27" x14ac:dyDescent="0.25">
      <c r="A68" t="s">
        <v>631</v>
      </c>
      <c r="B68">
        <v>15</v>
      </c>
      <c r="C68" s="22" t="s">
        <v>10267</v>
      </c>
      <c r="D68" t="s">
        <v>633</v>
      </c>
      <c r="E68" s="23" t="s">
        <v>10268</v>
      </c>
      <c r="F68" s="24" t="s">
        <v>870</v>
      </c>
      <c r="G68" s="25">
        <v>720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10722</v>
      </c>
    </row>
    <row r="71" spans="1:27" ht="37.5" x14ac:dyDescent="0.25">
      <c r="A71" t="s">
        <v>640</v>
      </c>
      <c r="E71" s="23" t="s">
        <v>5896</v>
      </c>
    </row>
    <row r="72" spans="1:27" x14ac:dyDescent="0.25">
      <c r="A72" t="s">
        <v>631</v>
      </c>
      <c r="B72">
        <v>16</v>
      </c>
      <c r="C72" s="22" t="s">
        <v>10723</v>
      </c>
      <c r="D72" t="s">
        <v>633</v>
      </c>
      <c r="E72" s="23" t="s">
        <v>10724</v>
      </c>
      <c r="F72" s="24" t="s">
        <v>870</v>
      </c>
      <c r="G72" s="25">
        <v>1823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10725</v>
      </c>
    </row>
    <row r="75" spans="1:27" ht="50" x14ac:dyDescent="0.25">
      <c r="A75" t="s">
        <v>640</v>
      </c>
      <c r="E75" s="23" t="s">
        <v>6417</v>
      </c>
    </row>
    <row r="76" spans="1:27" x14ac:dyDescent="0.25">
      <c r="A76" t="s">
        <v>631</v>
      </c>
      <c r="B76">
        <v>17</v>
      </c>
      <c r="C76" s="22" t="s">
        <v>7517</v>
      </c>
      <c r="D76" t="s">
        <v>633</v>
      </c>
      <c r="E76" s="23" t="s">
        <v>7518</v>
      </c>
      <c r="F76" s="24" t="s">
        <v>870</v>
      </c>
      <c r="G76" s="25">
        <v>1685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10726</v>
      </c>
    </row>
    <row r="79" spans="1:27" ht="50" x14ac:dyDescent="0.25">
      <c r="A79" t="s">
        <v>640</v>
      </c>
      <c r="E79" s="23" t="s">
        <v>6417</v>
      </c>
    </row>
    <row r="80" spans="1:27" x14ac:dyDescent="0.25">
      <c r="A80" t="s">
        <v>631</v>
      </c>
      <c r="B80">
        <v>18</v>
      </c>
      <c r="C80" s="22" t="s">
        <v>10271</v>
      </c>
      <c r="D80" t="s">
        <v>633</v>
      </c>
      <c r="E80" s="23" t="s">
        <v>10272</v>
      </c>
      <c r="F80" s="24" t="s">
        <v>870</v>
      </c>
      <c r="G80" s="25">
        <v>1685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10726</v>
      </c>
    </row>
    <row r="83" spans="1:27" ht="137.5" x14ac:dyDescent="0.25">
      <c r="A83" t="s">
        <v>640</v>
      </c>
      <c r="E83" s="23" t="s">
        <v>6424</v>
      </c>
    </row>
    <row r="84" spans="1:27" x14ac:dyDescent="0.25">
      <c r="A84" t="s">
        <v>631</v>
      </c>
      <c r="B84">
        <v>19</v>
      </c>
      <c r="C84" s="22" t="s">
        <v>10727</v>
      </c>
      <c r="D84" t="s">
        <v>633</v>
      </c>
      <c r="E84" s="23" t="s">
        <v>10728</v>
      </c>
      <c r="F84" s="24" t="s">
        <v>870</v>
      </c>
      <c r="G84" s="25">
        <v>1823</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10725</v>
      </c>
    </row>
    <row r="87" spans="1:27" ht="137.5" x14ac:dyDescent="0.25">
      <c r="A87" t="s">
        <v>640</v>
      </c>
      <c r="E87" s="23" t="s">
        <v>6424</v>
      </c>
    </row>
    <row r="88" spans="1:27" x14ac:dyDescent="0.25">
      <c r="A88" t="s">
        <v>631</v>
      </c>
      <c r="B88">
        <v>20</v>
      </c>
      <c r="C88" s="22" t="s">
        <v>10729</v>
      </c>
      <c r="D88" t="s">
        <v>633</v>
      </c>
      <c r="E88" s="23" t="s">
        <v>10730</v>
      </c>
      <c r="F88" s="24" t="s">
        <v>870</v>
      </c>
      <c r="G88" s="25">
        <v>1952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10731</v>
      </c>
    </row>
    <row r="91" spans="1:27" ht="137.5" x14ac:dyDescent="0.25">
      <c r="A91" t="s">
        <v>640</v>
      </c>
      <c r="E91" s="23" t="s">
        <v>6424</v>
      </c>
    </row>
    <row r="92" spans="1:27" ht="13" x14ac:dyDescent="0.25">
      <c r="A92" t="s">
        <v>628</v>
      </c>
      <c r="C92" s="18" t="s">
        <v>4857</v>
      </c>
      <c r="E92" s="19" t="s">
        <v>5603</v>
      </c>
      <c r="L92" s="20">
        <f>SUMIFS(L93:L96,A93:A96,"P")</f>
        <v>0</v>
      </c>
      <c r="M92" s="20">
        <f>SUMIFS(M93:M96,A93:A96,"P")</f>
        <v>0</v>
      </c>
      <c r="N92" s="21"/>
    </row>
    <row r="93" spans="1:27" x14ac:dyDescent="0.25">
      <c r="A93" t="s">
        <v>631</v>
      </c>
      <c r="B93">
        <v>21</v>
      </c>
      <c r="C93" s="22" t="s">
        <v>5766</v>
      </c>
      <c r="D93" t="s">
        <v>633</v>
      </c>
      <c r="E93" s="23" t="s">
        <v>5767</v>
      </c>
      <c r="F93" s="24" t="s">
        <v>657</v>
      </c>
      <c r="G93" s="25">
        <v>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10732</v>
      </c>
    </row>
    <row r="96" spans="1:27" ht="237.5" x14ac:dyDescent="0.25">
      <c r="A96" t="s">
        <v>640</v>
      </c>
      <c r="E96" s="23" t="s">
        <v>5629</v>
      </c>
    </row>
    <row r="97" spans="1:27" ht="13" x14ac:dyDescent="0.25">
      <c r="A97" t="s">
        <v>628</v>
      </c>
      <c r="C97" s="18" t="s">
        <v>1966</v>
      </c>
      <c r="E97" s="19" t="s">
        <v>4616</v>
      </c>
      <c r="L97" s="20">
        <f>SUMIFS(L98:L149,A98:A149,"P")</f>
        <v>0</v>
      </c>
      <c r="M97" s="20">
        <f>SUMIFS(M98:M149,A98:A149,"P")</f>
        <v>0</v>
      </c>
      <c r="N97" s="21"/>
    </row>
    <row r="98" spans="1:27" ht="25" x14ac:dyDescent="0.25">
      <c r="A98" t="s">
        <v>631</v>
      </c>
      <c r="B98">
        <v>22</v>
      </c>
      <c r="C98" s="22" t="s">
        <v>10553</v>
      </c>
      <c r="D98" t="s">
        <v>633</v>
      </c>
      <c r="E98" s="23" t="s">
        <v>10554</v>
      </c>
      <c r="F98" s="24" t="s">
        <v>647</v>
      </c>
      <c r="G98" s="25">
        <v>158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10733</v>
      </c>
    </row>
    <row r="101" spans="1:27" ht="125" x14ac:dyDescent="0.25">
      <c r="A101" t="s">
        <v>640</v>
      </c>
      <c r="E101" s="23" t="s">
        <v>10492</v>
      </c>
    </row>
    <row r="102" spans="1:27" x14ac:dyDescent="0.25">
      <c r="A102" t="s">
        <v>631</v>
      </c>
      <c r="B102">
        <v>23</v>
      </c>
      <c r="C102" s="22" t="s">
        <v>9957</v>
      </c>
      <c r="D102" t="s">
        <v>633</v>
      </c>
      <c r="E102" s="23" t="s">
        <v>9958</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10734</v>
      </c>
    </row>
    <row r="105" spans="1:27" ht="50" x14ac:dyDescent="0.25">
      <c r="A105" t="s">
        <v>640</v>
      </c>
      <c r="E105" s="23" t="s">
        <v>8024</v>
      </c>
    </row>
    <row r="106" spans="1:27" ht="25" x14ac:dyDescent="0.25">
      <c r="A106" t="s">
        <v>631</v>
      </c>
      <c r="B106">
        <v>24</v>
      </c>
      <c r="C106" s="22" t="s">
        <v>10188</v>
      </c>
      <c r="D106" t="s">
        <v>633</v>
      </c>
      <c r="E106" s="23" t="s">
        <v>10189</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13" x14ac:dyDescent="0.3">
      <c r="A108" t="s">
        <v>638</v>
      </c>
      <c r="E108" s="29" t="s">
        <v>10735</v>
      </c>
    </row>
    <row r="109" spans="1:27" ht="25" x14ac:dyDescent="0.25">
      <c r="A109" t="s">
        <v>640</v>
      </c>
      <c r="E109" s="23" t="s">
        <v>10191</v>
      </c>
    </row>
    <row r="110" spans="1:27" x14ac:dyDescent="0.25">
      <c r="A110" t="s">
        <v>631</v>
      </c>
      <c r="B110">
        <v>25</v>
      </c>
      <c r="C110" s="22" t="s">
        <v>10192</v>
      </c>
      <c r="D110" t="s">
        <v>633</v>
      </c>
      <c r="E110" s="23" t="s">
        <v>10193</v>
      </c>
      <c r="F110" s="24" t="s">
        <v>657</v>
      </c>
      <c r="G110" s="25">
        <v>10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10735</v>
      </c>
    </row>
    <row r="113" spans="1:27" ht="25" x14ac:dyDescent="0.25">
      <c r="A113" t="s">
        <v>640</v>
      </c>
      <c r="E113" s="23" t="s">
        <v>10195</v>
      </c>
    </row>
    <row r="114" spans="1:27" x14ac:dyDescent="0.25">
      <c r="A114" t="s">
        <v>631</v>
      </c>
      <c r="B114">
        <v>26</v>
      </c>
      <c r="C114" s="22" t="s">
        <v>10601</v>
      </c>
      <c r="D114" t="s">
        <v>10205</v>
      </c>
      <c r="E114" s="23" t="s">
        <v>10557</v>
      </c>
      <c r="F114" s="24" t="s">
        <v>773</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10732</v>
      </c>
    </row>
    <row r="117" spans="1:27" ht="37.5" x14ac:dyDescent="0.25">
      <c r="A117" t="s">
        <v>640</v>
      </c>
      <c r="E117" s="23" t="s">
        <v>10421</v>
      </c>
    </row>
    <row r="118" spans="1:27" x14ac:dyDescent="0.25">
      <c r="A118" t="s">
        <v>631</v>
      </c>
      <c r="B118">
        <v>27</v>
      </c>
      <c r="C118" s="22" t="s">
        <v>8032</v>
      </c>
      <c r="D118" t="s">
        <v>633</v>
      </c>
      <c r="E118" s="23" t="s">
        <v>8033</v>
      </c>
      <c r="F118" s="24" t="s">
        <v>647</v>
      </c>
      <c r="G118" s="25">
        <v>206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10736</v>
      </c>
    </row>
    <row r="121" spans="1:27" ht="50" x14ac:dyDescent="0.25">
      <c r="A121" t="s">
        <v>640</v>
      </c>
      <c r="E121" s="23" t="s">
        <v>5778</v>
      </c>
    </row>
    <row r="122" spans="1:27" x14ac:dyDescent="0.25">
      <c r="A122" t="s">
        <v>631</v>
      </c>
      <c r="B122">
        <v>28</v>
      </c>
      <c r="C122" s="22" t="s">
        <v>10290</v>
      </c>
      <c r="D122" t="s">
        <v>633</v>
      </c>
      <c r="E122" s="23" t="s">
        <v>10291</v>
      </c>
      <c r="F122" s="24" t="s">
        <v>647</v>
      </c>
      <c r="G122" s="25">
        <v>73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10737</v>
      </c>
    </row>
    <row r="125" spans="1:27" ht="25" x14ac:dyDescent="0.25">
      <c r="A125" t="s">
        <v>640</v>
      </c>
      <c r="E125" s="23" t="s">
        <v>10293</v>
      </c>
    </row>
    <row r="126" spans="1:27" x14ac:dyDescent="0.25">
      <c r="A126" t="s">
        <v>631</v>
      </c>
      <c r="B126">
        <v>29</v>
      </c>
      <c r="C126" s="22" t="s">
        <v>10294</v>
      </c>
      <c r="D126" t="s">
        <v>633</v>
      </c>
      <c r="E126" s="23" t="s">
        <v>10295</v>
      </c>
      <c r="F126" s="24" t="s">
        <v>647</v>
      </c>
      <c r="G126" s="25">
        <v>73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10737</v>
      </c>
    </row>
    <row r="129" spans="1:27" ht="37.5" x14ac:dyDescent="0.25">
      <c r="A129" t="s">
        <v>640</v>
      </c>
      <c r="E129" s="23" t="s">
        <v>8044</v>
      </c>
    </row>
    <row r="130" spans="1:27" x14ac:dyDescent="0.25">
      <c r="A130" t="s">
        <v>631</v>
      </c>
      <c r="B130">
        <v>30</v>
      </c>
      <c r="C130" s="22" t="s">
        <v>5335</v>
      </c>
      <c r="D130" t="s">
        <v>633</v>
      </c>
      <c r="E130" s="23" t="s">
        <v>5336</v>
      </c>
      <c r="F130" s="24" t="s">
        <v>647</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10198</v>
      </c>
    </row>
    <row r="133" spans="1:27" ht="87.5" x14ac:dyDescent="0.25">
      <c r="A133" t="s">
        <v>640</v>
      </c>
      <c r="E133" s="23" t="s">
        <v>4893</v>
      </c>
    </row>
    <row r="134" spans="1:27" x14ac:dyDescent="0.25">
      <c r="A134" t="s">
        <v>631</v>
      </c>
      <c r="B134">
        <v>31</v>
      </c>
      <c r="C134" s="22" t="s">
        <v>10738</v>
      </c>
      <c r="D134" t="s">
        <v>633</v>
      </c>
      <c r="E134" s="23" t="s">
        <v>10739</v>
      </c>
      <c r="F134" s="24" t="s">
        <v>874</v>
      </c>
      <c r="G134" s="25">
        <v>19.32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10740</v>
      </c>
    </row>
    <row r="137" spans="1:27" ht="100" x14ac:dyDescent="0.25">
      <c r="A137" t="s">
        <v>640</v>
      </c>
      <c r="E137" s="23" t="s">
        <v>10741</v>
      </c>
    </row>
    <row r="138" spans="1:27" x14ac:dyDescent="0.25">
      <c r="A138" t="s">
        <v>631</v>
      </c>
      <c r="B138">
        <v>32</v>
      </c>
      <c r="C138" s="22" t="s">
        <v>10742</v>
      </c>
      <c r="D138" t="s">
        <v>633</v>
      </c>
      <c r="E138" s="23" t="s">
        <v>10743</v>
      </c>
      <c r="F138" s="24" t="s">
        <v>874</v>
      </c>
      <c r="G138" s="25">
        <v>39.4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10744</v>
      </c>
    </row>
    <row r="141" spans="1:27" ht="100" x14ac:dyDescent="0.25">
      <c r="A141" t="s">
        <v>640</v>
      </c>
      <c r="E141" s="23" t="s">
        <v>10741</v>
      </c>
    </row>
    <row r="142" spans="1:27" x14ac:dyDescent="0.25">
      <c r="A142" t="s">
        <v>631</v>
      </c>
      <c r="B142">
        <v>33</v>
      </c>
      <c r="C142" s="22" t="s">
        <v>10465</v>
      </c>
      <c r="D142" t="s">
        <v>633</v>
      </c>
      <c r="E142" s="23" t="s">
        <v>10512</v>
      </c>
      <c r="F142" s="24" t="s">
        <v>647</v>
      </c>
      <c r="G142" s="25">
        <v>31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10745</v>
      </c>
    </row>
    <row r="145" spans="1:27" ht="112.5" x14ac:dyDescent="0.25">
      <c r="A145" t="s">
        <v>640</v>
      </c>
      <c r="E145" s="23" t="s">
        <v>10513</v>
      </c>
    </row>
    <row r="146" spans="1:27" x14ac:dyDescent="0.25">
      <c r="A146" t="s">
        <v>631</v>
      </c>
      <c r="B146">
        <v>34</v>
      </c>
      <c r="C146" s="22" t="s">
        <v>10746</v>
      </c>
      <c r="D146" t="s">
        <v>633</v>
      </c>
      <c r="E146" s="23" t="s">
        <v>10747</v>
      </c>
      <c r="F146" s="24" t="s">
        <v>647</v>
      </c>
      <c r="G146" s="25">
        <v>134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10748</v>
      </c>
    </row>
    <row r="149" spans="1:27" ht="75" x14ac:dyDescent="0.25">
      <c r="A149" t="s">
        <v>640</v>
      </c>
      <c r="E149" s="23" t="s">
        <v>10749</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35</v>
      </c>
      <c r="C151" s="22" t="s">
        <v>1811</v>
      </c>
      <c r="D151" t="s">
        <v>1812</v>
      </c>
      <c r="E151" s="23" t="s">
        <v>1813</v>
      </c>
      <c r="F151" s="24" t="s">
        <v>1806</v>
      </c>
      <c r="G151" s="25">
        <v>38.85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10750</v>
      </c>
    </row>
    <row r="154" spans="1:27" ht="187.5" x14ac:dyDescent="0.25">
      <c r="A154" t="s">
        <v>640</v>
      </c>
      <c r="E154" s="23" t="s">
        <v>6968</v>
      </c>
    </row>
    <row r="155" spans="1:27" ht="25" x14ac:dyDescent="0.25">
      <c r="A155" t="s">
        <v>631</v>
      </c>
      <c r="B155">
        <v>36</v>
      </c>
      <c r="C155" s="22" t="s">
        <v>2224</v>
      </c>
      <c r="D155" t="s">
        <v>2225</v>
      </c>
      <c r="E155" s="23" t="s">
        <v>2226</v>
      </c>
      <c r="F155" s="24" t="s">
        <v>1806</v>
      </c>
      <c r="G155" s="25">
        <v>987</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10751</v>
      </c>
    </row>
    <row r="158" spans="1:27" ht="187.5" x14ac:dyDescent="0.25">
      <c r="A158" t="s">
        <v>640</v>
      </c>
      <c r="E158" s="23" t="s">
        <v>4127</v>
      </c>
    </row>
    <row r="159" spans="1:27" ht="25" x14ac:dyDescent="0.25">
      <c r="A159" t="s">
        <v>631</v>
      </c>
      <c r="B159">
        <v>37</v>
      </c>
      <c r="C159" s="22" t="s">
        <v>5344</v>
      </c>
      <c r="D159" t="s">
        <v>5345</v>
      </c>
      <c r="E159" s="23" t="s">
        <v>5346</v>
      </c>
      <c r="F159" s="24" t="s">
        <v>1806</v>
      </c>
      <c r="G159" s="25">
        <v>2710.192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10752</v>
      </c>
    </row>
    <row r="162" spans="1:5" ht="187.5" x14ac:dyDescent="0.25">
      <c r="A162" t="s">
        <v>640</v>
      </c>
      <c r="E162" s="23" t="s">
        <v>3751</v>
      </c>
    </row>
  </sheetData>
  <sheetProtection algorithmName="SHA-512" hashValue="yPeP3qoVkbmiCXOqn91Gi0Hxv8+HA9uwIPAI0foPG32HE9WKPiZF4vEYlm9LCpYhtVD2lF6QGx2Rl7GVqiUjOA==" saltValue="LPL84STh2xx2q7dpFmVK4drAzSN++1omJ3meKdHDfVSBiLgit08XBvdzmDD308CDSQPLmJKfhzTwvu+0j9R28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COUNTIFS(L8:L76,"=0",A8:A76,"P")+COUNTIFS(L8:L76,"",A8:A76,"P")+SUM(Q8:Q76)</f>
        <v>16</v>
      </c>
    </row>
    <row r="8" spans="1:27" ht="13" x14ac:dyDescent="0.25">
      <c r="A8" t="s">
        <v>626</v>
      </c>
      <c r="C8" s="18" t="s">
        <v>10753</v>
      </c>
      <c r="E8" s="19" t="s">
        <v>445</v>
      </c>
      <c r="L8" s="20">
        <f>L9+L34+L59</f>
        <v>0</v>
      </c>
      <c r="M8" s="20">
        <f>M9+M34+M59</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7497</v>
      </c>
      <c r="D10" t="s">
        <v>633</v>
      </c>
      <c r="E10" s="23" t="s">
        <v>10143</v>
      </c>
      <c r="F10" s="24" t="s">
        <v>874</v>
      </c>
      <c r="G10" s="25">
        <v>71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10754</v>
      </c>
    </row>
    <row r="13" spans="1:27" ht="37.5" x14ac:dyDescent="0.25">
      <c r="A13" t="s">
        <v>640</v>
      </c>
      <c r="E13" s="23" t="s">
        <v>4736</v>
      </c>
    </row>
    <row r="14" spans="1:27" x14ac:dyDescent="0.25">
      <c r="A14" t="s">
        <v>631</v>
      </c>
      <c r="B14">
        <v>2</v>
      </c>
      <c r="C14" s="22" t="s">
        <v>5505</v>
      </c>
      <c r="D14" t="s">
        <v>633</v>
      </c>
      <c r="E14" s="23" t="s">
        <v>5506</v>
      </c>
      <c r="F14" s="24" t="s">
        <v>874</v>
      </c>
      <c r="G14" s="25">
        <v>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10754</v>
      </c>
    </row>
    <row r="17" spans="1:27" x14ac:dyDescent="0.25">
      <c r="A17" t="s">
        <v>640</v>
      </c>
      <c r="E17" s="23" t="s">
        <v>5508</v>
      </c>
    </row>
    <row r="18" spans="1:27" x14ac:dyDescent="0.25">
      <c r="A18" t="s">
        <v>631</v>
      </c>
      <c r="B18">
        <v>3</v>
      </c>
      <c r="C18" s="22" t="s">
        <v>5534</v>
      </c>
      <c r="D18" t="s">
        <v>633</v>
      </c>
      <c r="E18" s="23" t="s">
        <v>10755</v>
      </c>
      <c r="F18" s="24" t="s">
        <v>874</v>
      </c>
      <c r="G18" s="25">
        <v>71</v>
      </c>
      <c r="H18" s="24">
        <v>0</v>
      </c>
      <c r="I18" s="26">
        <f>ROUND(G18*H18,P4)</f>
        <v>0</v>
      </c>
      <c r="L18" s="27">
        <v>0</v>
      </c>
      <c r="M18" s="20">
        <f>ROUND(G18*L18,P4)</f>
        <v>0</v>
      </c>
      <c r="N18" s="21" t="s">
        <v>636</v>
      </c>
      <c r="O18" s="28">
        <f>M18*AA18</f>
        <v>0</v>
      </c>
      <c r="P18">
        <v>3</v>
      </c>
      <c r="AA18">
        <f>IF(P18=1,$O$3,IF(P18=2,$O$4,$O$5))</f>
        <v>0.21</v>
      </c>
    </row>
    <row r="19" spans="1:27" x14ac:dyDescent="0.25">
      <c r="A19" t="s">
        <v>637</v>
      </c>
      <c r="E19" s="23" t="s">
        <v>10756</v>
      </c>
    </row>
    <row r="20" spans="1:27" ht="13" x14ac:dyDescent="0.3">
      <c r="A20" t="s">
        <v>638</v>
      </c>
      <c r="E20" s="29" t="s">
        <v>10754</v>
      </c>
    </row>
    <row r="21" spans="1:27" ht="275" x14ac:dyDescent="0.25">
      <c r="A21" t="s">
        <v>640</v>
      </c>
      <c r="E21" s="23" t="s">
        <v>10757</v>
      </c>
    </row>
    <row r="22" spans="1:27" x14ac:dyDescent="0.25">
      <c r="A22" t="s">
        <v>631</v>
      </c>
      <c r="B22">
        <v>4</v>
      </c>
      <c r="C22" s="22" t="s">
        <v>4053</v>
      </c>
      <c r="D22" t="s">
        <v>633</v>
      </c>
      <c r="E22" s="23" t="s">
        <v>4054</v>
      </c>
      <c r="F22" s="24" t="s">
        <v>870</v>
      </c>
      <c r="G22" s="25">
        <v>263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10758</v>
      </c>
    </row>
    <row r="25" spans="1:27" ht="25" x14ac:dyDescent="0.25">
      <c r="A25" t="s">
        <v>640</v>
      </c>
      <c r="E25" s="23" t="s">
        <v>4717</v>
      </c>
    </row>
    <row r="26" spans="1:27" x14ac:dyDescent="0.25">
      <c r="A26" t="s">
        <v>631</v>
      </c>
      <c r="B26">
        <v>5</v>
      </c>
      <c r="C26" s="22" t="s">
        <v>10404</v>
      </c>
      <c r="D26" t="s">
        <v>10205</v>
      </c>
      <c r="E26" s="23" t="s">
        <v>10405</v>
      </c>
      <c r="F26" s="24" t="s">
        <v>870</v>
      </c>
      <c r="G26" s="25">
        <v>1500</v>
      </c>
      <c r="H26" s="24">
        <v>0</v>
      </c>
      <c r="I26" s="26">
        <f>ROUND(G26*H26,P4)</f>
        <v>0</v>
      </c>
      <c r="L26" s="27">
        <v>0</v>
      </c>
      <c r="M26" s="20">
        <f>ROUND(G26*L26,P4)</f>
        <v>0</v>
      </c>
      <c r="N26" s="21" t="s">
        <v>633</v>
      </c>
      <c r="O26" s="28">
        <f>M26*AA26</f>
        <v>0</v>
      </c>
      <c r="P26">
        <v>3</v>
      </c>
      <c r="AA26">
        <f>IF(P26=1,$O$3,IF(P26=2,$O$4,$O$5))</f>
        <v>0.21</v>
      </c>
    </row>
    <row r="27" spans="1:27" ht="25" x14ac:dyDescent="0.25">
      <c r="A27" t="s">
        <v>637</v>
      </c>
      <c r="E27" s="23" t="s">
        <v>10406</v>
      </c>
    </row>
    <row r="28" spans="1:27" ht="13" x14ac:dyDescent="0.3">
      <c r="A28" t="s">
        <v>638</v>
      </c>
      <c r="E28" s="29" t="s">
        <v>10759</v>
      </c>
    </row>
    <row r="29" spans="1:27" ht="37.5" x14ac:dyDescent="0.25">
      <c r="A29" t="s">
        <v>640</v>
      </c>
      <c r="E29" s="23" t="s">
        <v>10165</v>
      </c>
    </row>
    <row r="30" spans="1:27" x14ac:dyDescent="0.25">
      <c r="A30" t="s">
        <v>631</v>
      </c>
      <c r="B30">
        <v>6</v>
      </c>
      <c r="C30" s="22" t="s">
        <v>6255</v>
      </c>
      <c r="D30" t="s">
        <v>633</v>
      </c>
      <c r="E30" s="23" t="s">
        <v>4767</v>
      </c>
      <c r="F30" s="24" t="s">
        <v>874</v>
      </c>
      <c r="G30" s="25">
        <v>1014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10707</v>
      </c>
    </row>
    <row r="33" spans="1:27" ht="50" x14ac:dyDescent="0.25">
      <c r="A33" t="s">
        <v>640</v>
      </c>
      <c r="E33" s="23" t="s">
        <v>4770</v>
      </c>
    </row>
    <row r="34" spans="1:27" ht="13" x14ac:dyDescent="0.25">
      <c r="A34" t="s">
        <v>628</v>
      </c>
      <c r="C34" s="18" t="s">
        <v>891</v>
      </c>
      <c r="E34" s="19" t="s">
        <v>4454</v>
      </c>
      <c r="L34" s="20">
        <f>SUMIFS(L35:L58,A35:A58,"P")</f>
        <v>0</v>
      </c>
      <c r="M34" s="20">
        <f>SUMIFS(M35:M58,A35:A58,"P")</f>
        <v>0</v>
      </c>
      <c r="N34" s="21"/>
    </row>
    <row r="35" spans="1:27" x14ac:dyDescent="0.25">
      <c r="A35" t="s">
        <v>631</v>
      </c>
      <c r="B35">
        <v>7</v>
      </c>
      <c r="C35" s="22" t="s">
        <v>3713</v>
      </c>
      <c r="D35" t="s">
        <v>633</v>
      </c>
      <c r="E35" s="23" t="s">
        <v>3714</v>
      </c>
      <c r="F35" s="24" t="s">
        <v>870</v>
      </c>
      <c r="G35" s="25">
        <v>228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10760</v>
      </c>
    </row>
    <row r="38" spans="1:27" ht="50" x14ac:dyDescent="0.25">
      <c r="A38" t="s">
        <v>640</v>
      </c>
      <c r="E38" s="23" t="s">
        <v>6306</v>
      </c>
    </row>
    <row r="39" spans="1:27" x14ac:dyDescent="0.25">
      <c r="A39" t="s">
        <v>631</v>
      </c>
      <c r="B39">
        <v>8</v>
      </c>
      <c r="C39" s="22" t="s">
        <v>7514</v>
      </c>
      <c r="D39" t="s">
        <v>633</v>
      </c>
      <c r="E39" s="23" t="s">
        <v>7515</v>
      </c>
      <c r="F39" s="24" t="s">
        <v>870</v>
      </c>
      <c r="G39" s="25">
        <v>200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10473</v>
      </c>
    </row>
    <row r="42" spans="1:27" ht="50" x14ac:dyDescent="0.25">
      <c r="A42" t="s">
        <v>640</v>
      </c>
      <c r="E42" s="23" t="s">
        <v>6417</v>
      </c>
    </row>
    <row r="43" spans="1:27" x14ac:dyDescent="0.25">
      <c r="A43" t="s">
        <v>631</v>
      </c>
      <c r="B43">
        <v>9</v>
      </c>
      <c r="C43" s="22" t="s">
        <v>7517</v>
      </c>
      <c r="D43" t="s">
        <v>633</v>
      </c>
      <c r="E43" s="23" t="s">
        <v>7518</v>
      </c>
      <c r="F43" s="24" t="s">
        <v>870</v>
      </c>
      <c r="G43" s="25">
        <v>180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10761</v>
      </c>
    </row>
    <row r="46" spans="1:27" ht="50" x14ac:dyDescent="0.25">
      <c r="A46" t="s">
        <v>640</v>
      </c>
      <c r="E46" s="23" t="s">
        <v>6417</v>
      </c>
    </row>
    <row r="47" spans="1:27" x14ac:dyDescent="0.25">
      <c r="A47" t="s">
        <v>631</v>
      </c>
      <c r="B47">
        <v>10</v>
      </c>
      <c r="C47" s="22" t="s">
        <v>7520</v>
      </c>
      <c r="D47" t="s">
        <v>633</v>
      </c>
      <c r="E47" s="23" t="s">
        <v>7521</v>
      </c>
      <c r="F47" s="24" t="s">
        <v>870</v>
      </c>
      <c r="G47" s="25">
        <v>180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10761</v>
      </c>
    </row>
    <row r="50" spans="1:27" ht="137.5" x14ac:dyDescent="0.25">
      <c r="A50" t="s">
        <v>640</v>
      </c>
      <c r="E50" s="23" t="s">
        <v>6424</v>
      </c>
    </row>
    <row r="51" spans="1:27" x14ac:dyDescent="0.25">
      <c r="A51" t="s">
        <v>631</v>
      </c>
      <c r="B51">
        <v>11</v>
      </c>
      <c r="C51" s="22" t="s">
        <v>10452</v>
      </c>
      <c r="D51" t="s">
        <v>633</v>
      </c>
      <c r="E51" s="23" t="s">
        <v>10453</v>
      </c>
      <c r="F51" s="24" t="s">
        <v>870</v>
      </c>
      <c r="G51" s="25">
        <v>184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10762</v>
      </c>
    </row>
    <row r="54" spans="1:27" ht="137.5" x14ac:dyDescent="0.25">
      <c r="A54" t="s">
        <v>640</v>
      </c>
      <c r="E54" s="23" t="s">
        <v>6424</v>
      </c>
    </row>
    <row r="55" spans="1:27" ht="25" x14ac:dyDescent="0.25">
      <c r="A55" t="s">
        <v>631</v>
      </c>
      <c r="B55">
        <v>12</v>
      </c>
      <c r="C55" s="22" t="s">
        <v>6310</v>
      </c>
      <c r="D55" t="s">
        <v>633</v>
      </c>
      <c r="E55" s="23" t="s">
        <v>6311</v>
      </c>
      <c r="F55" s="24" t="s">
        <v>870</v>
      </c>
      <c r="G55" s="25">
        <v>274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10763</v>
      </c>
    </row>
    <row r="58" spans="1:27" ht="150" x14ac:dyDescent="0.25">
      <c r="A58" t="s">
        <v>640</v>
      </c>
      <c r="E58" s="23" t="s">
        <v>6313</v>
      </c>
    </row>
    <row r="59" spans="1:27" ht="13" x14ac:dyDescent="0.25">
      <c r="A59" t="s">
        <v>628</v>
      </c>
      <c r="C59" s="18" t="s">
        <v>1966</v>
      </c>
      <c r="E59" s="19" t="s">
        <v>4616</v>
      </c>
      <c r="L59" s="20">
        <f>SUMIFS(L60:L75,A60:A75,"P")</f>
        <v>0</v>
      </c>
      <c r="M59" s="20">
        <f>SUMIFS(M60:M75,A60:A75,"P")</f>
        <v>0</v>
      </c>
      <c r="N59" s="21"/>
    </row>
    <row r="60" spans="1:27" ht="25" x14ac:dyDescent="0.25">
      <c r="A60" t="s">
        <v>631</v>
      </c>
      <c r="B60">
        <v>13</v>
      </c>
      <c r="C60" s="22" t="s">
        <v>10188</v>
      </c>
      <c r="D60" t="s">
        <v>633</v>
      </c>
      <c r="E60" s="23" t="s">
        <v>10189</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7883</v>
      </c>
    </row>
    <row r="63" spans="1:27" ht="25" x14ac:dyDescent="0.25">
      <c r="A63" t="s">
        <v>640</v>
      </c>
      <c r="E63" s="23" t="s">
        <v>10191</v>
      </c>
    </row>
    <row r="64" spans="1:27" x14ac:dyDescent="0.25">
      <c r="A64" t="s">
        <v>631</v>
      </c>
      <c r="B64">
        <v>14</v>
      </c>
      <c r="C64" s="22" t="s">
        <v>9960</v>
      </c>
      <c r="D64" t="s">
        <v>633</v>
      </c>
      <c r="E64" s="23" t="s">
        <v>9961</v>
      </c>
      <c r="F64" s="24" t="s">
        <v>870</v>
      </c>
      <c r="G64" s="25">
        <v>20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10338</v>
      </c>
    </row>
    <row r="67" spans="1:27" ht="37.5" x14ac:dyDescent="0.25">
      <c r="A67" t="s">
        <v>640</v>
      </c>
      <c r="E67" s="23" t="s">
        <v>10421</v>
      </c>
    </row>
    <row r="68" spans="1:27" x14ac:dyDescent="0.25">
      <c r="A68" t="s">
        <v>631</v>
      </c>
      <c r="B68">
        <v>15</v>
      </c>
      <c r="C68" s="22" t="s">
        <v>6342</v>
      </c>
      <c r="D68" t="s">
        <v>633</v>
      </c>
      <c r="E68" s="23" t="s">
        <v>6343</v>
      </c>
      <c r="F68" s="24" t="s">
        <v>647</v>
      </c>
      <c r="G68" s="25">
        <v>267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10764</v>
      </c>
    </row>
    <row r="71" spans="1:27" ht="50" x14ac:dyDescent="0.25">
      <c r="A71" t="s">
        <v>640</v>
      </c>
      <c r="E71" s="23" t="s">
        <v>5778</v>
      </c>
    </row>
    <row r="72" spans="1:27" x14ac:dyDescent="0.25">
      <c r="A72" t="s">
        <v>631</v>
      </c>
      <c r="B72">
        <v>16</v>
      </c>
      <c r="C72" s="22" t="s">
        <v>8032</v>
      </c>
      <c r="D72" t="s">
        <v>633</v>
      </c>
      <c r="E72" s="23" t="s">
        <v>8033</v>
      </c>
      <c r="F72" s="24" t="s">
        <v>647</v>
      </c>
      <c r="G72" s="25">
        <v>70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10765</v>
      </c>
    </row>
    <row r="75" spans="1:27" ht="50" x14ac:dyDescent="0.25">
      <c r="A75" t="s">
        <v>640</v>
      </c>
      <c r="E75" s="23" t="s">
        <v>5778</v>
      </c>
    </row>
  </sheetData>
  <sheetProtection algorithmName="SHA-512" hashValue="vqMP8kuQ4+frxrUMDujWgB7DL52aAuibrG8lOgGs+avH85dUFZxQ7oaH9PnGm+CEUfKx2oAy2ZyqITEEBam8MQ==" saltValue="gU/HesfaNwgeMP7+bd2O81I6/zLlBh6b7YO6tIvtbqm+nB7vso/z4OIufJqKqscZ9Gl2m1PrA/ldFszi4cjd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COUNTIFS(L8:L97,"=0",A8:A97,"P")+COUNTIFS(L8:L97,"",A8:A97,"P")+SUM(Q8:Q97)</f>
        <v>21</v>
      </c>
    </row>
    <row r="8" spans="1:27" ht="13" x14ac:dyDescent="0.25">
      <c r="A8" t="s">
        <v>626</v>
      </c>
      <c r="C8" s="18" t="s">
        <v>10766</v>
      </c>
      <c r="E8" s="19" t="s">
        <v>447</v>
      </c>
      <c r="L8" s="20">
        <f>L9+L46+L67+L80</f>
        <v>0</v>
      </c>
      <c r="M8" s="20">
        <f>M9+M46+M67+M80</f>
        <v>0</v>
      </c>
      <c r="N8" s="21"/>
    </row>
    <row r="9" spans="1:27" ht="13" x14ac:dyDescent="0.25">
      <c r="A9" t="s">
        <v>628</v>
      </c>
      <c r="C9" s="18" t="s">
        <v>866</v>
      </c>
      <c r="E9" s="19" t="s">
        <v>1466</v>
      </c>
      <c r="L9" s="20">
        <f>SUMIFS(L10:L45,A10:A45,"P")</f>
        <v>0</v>
      </c>
      <c r="M9" s="20">
        <f>SUMIFS(M10:M45,A10:A45,"P")</f>
        <v>0</v>
      </c>
      <c r="N9" s="21"/>
    </row>
    <row r="10" spans="1:27" ht="25" x14ac:dyDescent="0.25">
      <c r="A10" t="s">
        <v>631</v>
      </c>
      <c r="B10">
        <v>1</v>
      </c>
      <c r="C10" s="22" t="s">
        <v>6458</v>
      </c>
      <c r="D10" t="s">
        <v>633</v>
      </c>
      <c r="E10" s="23" t="s">
        <v>7495</v>
      </c>
      <c r="F10" s="24" t="s">
        <v>874</v>
      </c>
      <c r="G10" s="25">
        <v>147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10767</v>
      </c>
    </row>
    <row r="13" spans="1:27" ht="62.5" x14ac:dyDescent="0.25">
      <c r="A13" t="s">
        <v>640</v>
      </c>
      <c r="E13" s="23" t="s">
        <v>7494</v>
      </c>
    </row>
    <row r="14" spans="1:27" ht="25" x14ac:dyDescent="0.25">
      <c r="A14" t="s">
        <v>631</v>
      </c>
      <c r="B14">
        <v>2</v>
      </c>
      <c r="C14" s="22" t="s">
        <v>10221</v>
      </c>
      <c r="D14" t="s">
        <v>633</v>
      </c>
      <c r="E14" s="23" t="s">
        <v>10222</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10768</v>
      </c>
    </row>
    <row r="17" spans="1:27" ht="62.5" x14ac:dyDescent="0.25">
      <c r="A17" t="s">
        <v>640</v>
      </c>
      <c r="E17" s="23" t="s">
        <v>7494</v>
      </c>
    </row>
    <row r="18" spans="1:27" x14ac:dyDescent="0.25">
      <c r="A18" t="s">
        <v>631</v>
      </c>
      <c r="B18">
        <v>3</v>
      </c>
      <c r="C18" s="22" t="s">
        <v>6980</v>
      </c>
      <c r="D18" t="s">
        <v>633</v>
      </c>
      <c r="E18" s="23" t="s">
        <v>10769</v>
      </c>
      <c r="F18" s="24" t="s">
        <v>874</v>
      </c>
      <c r="G18" s="25">
        <v>13</v>
      </c>
      <c r="H18" s="24">
        <v>0</v>
      </c>
      <c r="I18" s="26">
        <f>ROUND(G18*H18,P4)</f>
        <v>0</v>
      </c>
      <c r="L18" s="27">
        <v>0</v>
      </c>
      <c r="M18" s="20">
        <f>ROUND(G18*L18,P4)</f>
        <v>0</v>
      </c>
      <c r="N18" s="21" t="s">
        <v>636</v>
      </c>
      <c r="O18" s="28">
        <f>M18*AA18</f>
        <v>0</v>
      </c>
      <c r="P18">
        <v>3</v>
      </c>
      <c r="AA18">
        <f>IF(P18=1,$O$3,IF(P18=2,$O$4,$O$5))</f>
        <v>0.21</v>
      </c>
    </row>
    <row r="19" spans="1:27" x14ac:dyDescent="0.25">
      <c r="A19" t="s">
        <v>637</v>
      </c>
      <c r="E19" s="23" t="s">
        <v>10770</v>
      </c>
    </row>
    <row r="20" spans="1:27" ht="13" x14ac:dyDescent="0.3">
      <c r="A20" t="s">
        <v>638</v>
      </c>
      <c r="E20" s="29" t="s">
        <v>10365</v>
      </c>
    </row>
    <row r="21" spans="1:27" ht="262.5" x14ac:dyDescent="0.25">
      <c r="A21" t="s">
        <v>640</v>
      </c>
      <c r="E21" s="23" t="s">
        <v>10771</v>
      </c>
    </row>
    <row r="22" spans="1:27" x14ac:dyDescent="0.25">
      <c r="A22" t="s">
        <v>631</v>
      </c>
      <c r="B22">
        <v>4</v>
      </c>
      <c r="C22" s="22" t="s">
        <v>10159</v>
      </c>
      <c r="D22" t="s">
        <v>633</v>
      </c>
      <c r="E22" s="23" t="s">
        <v>10160</v>
      </c>
      <c r="F22" s="24" t="s">
        <v>870</v>
      </c>
      <c r="G22" s="25">
        <v>452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10772</v>
      </c>
    </row>
    <row r="25" spans="1:27" ht="37.5" x14ac:dyDescent="0.25">
      <c r="A25" t="s">
        <v>640</v>
      </c>
      <c r="E25" s="23" t="s">
        <v>10162</v>
      </c>
    </row>
    <row r="26" spans="1:27" x14ac:dyDescent="0.25">
      <c r="A26" t="s">
        <v>631</v>
      </c>
      <c r="B26">
        <v>5</v>
      </c>
      <c r="C26" s="22" t="s">
        <v>4053</v>
      </c>
      <c r="D26" t="s">
        <v>633</v>
      </c>
      <c r="E26" s="23" t="s">
        <v>4054</v>
      </c>
      <c r="F26" s="24" t="s">
        <v>870</v>
      </c>
      <c r="G26" s="25">
        <v>517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10773</v>
      </c>
    </row>
    <row r="29" spans="1:27" ht="25" x14ac:dyDescent="0.25">
      <c r="A29" t="s">
        <v>640</v>
      </c>
      <c r="E29" s="23" t="s">
        <v>4717</v>
      </c>
    </row>
    <row r="30" spans="1:27" x14ac:dyDescent="0.25">
      <c r="A30" t="s">
        <v>631</v>
      </c>
      <c r="B30">
        <v>6</v>
      </c>
      <c r="C30" s="22" t="s">
        <v>10248</v>
      </c>
      <c r="D30" t="s">
        <v>633</v>
      </c>
      <c r="E30" s="23" t="s">
        <v>10774</v>
      </c>
      <c r="F30" s="24" t="s">
        <v>870</v>
      </c>
      <c r="G30" s="25">
        <v>452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10775</v>
      </c>
    </row>
    <row r="33" spans="1:27" ht="37.5" x14ac:dyDescent="0.25">
      <c r="A33" t="s">
        <v>640</v>
      </c>
      <c r="E33" s="23" t="s">
        <v>10530</v>
      </c>
    </row>
    <row r="34" spans="1:27" x14ac:dyDescent="0.25">
      <c r="A34" t="s">
        <v>631</v>
      </c>
      <c r="B34">
        <v>7</v>
      </c>
      <c r="C34" s="22" t="s">
        <v>4722</v>
      </c>
      <c r="D34" t="s">
        <v>633</v>
      </c>
      <c r="E34" s="23" t="s">
        <v>4723</v>
      </c>
      <c r="F34" s="24" t="s">
        <v>870</v>
      </c>
      <c r="G34" s="25">
        <v>452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10775</v>
      </c>
    </row>
    <row r="37" spans="1:27" ht="25" x14ac:dyDescent="0.25">
      <c r="A37" t="s">
        <v>640</v>
      </c>
      <c r="E37" s="23" t="s">
        <v>10505</v>
      </c>
    </row>
    <row r="38" spans="1:27" x14ac:dyDescent="0.25">
      <c r="A38" t="s">
        <v>631</v>
      </c>
      <c r="B38">
        <v>8</v>
      </c>
      <c r="C38" s="22" t="s">
        <v>4725</v>
      </c>
      <c r="D38" t="s">
        <v>633</v>
      </c>
      <c r="E38" s="23" t="s">
        <v>10531</v>
      </c>
      <c r="F38" s="24" t="s">
        <v>870</v>
      </c>
      <c r="G38" s="25">
        <v>452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10775</v>
      </c>
    </row>
    <row r="41" spans="1:27" ht="37.5" x14ac:dyDescent="0.25">
      <c r="A41" t="s">
        <v>640</v>
      </c>
      <c r="E41" s="23" t="s">
        <v>10532</v>
      </c>
    </row>
    <row r="42" spans="1:27" x14ac:dyDescent="0.25">
      <c r="A42" t="s">
        <v>631</v>
      </c>
      <c r="B42">
        <v>9</v>
      </c>
      <c r="C42" s="22" t="s">
        <v>10166</v>
      </c>
      <c r="D42" t="s">
        <v>633</v>
      </c>
      <c r="E42" s="23" t="s">
        <v>10167</v>
      </c>
      <c r="F42" s="24" t="s">
        <v>870</v>
      </c>
      <c r="G42" s="25">
        <v>452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10775</v>
      </c>
    </row>
    <row r="45" spans="1:27" ht="37.5" x14ac:dyDescent="0.25">
      <c r="A45" t="s">
        <v>640</v>
      </c>
      <c r="E45" s="23" t="s">
        <v>4731</v>
      </c>
    </row>
    <row r="46" spans="1:27" ht="13" x14ac:dyDescent="0.25">
      <c r="A46" t="s">
        <v>628</v>
      </c>
      <c r="C46" s="18" t="s">
        <v>891</v>
      </c>
      <c r="E46" s="19" t="s">
        <v>4454</v>
      </c>
      <c r="L46" s="20">
        <f>SUMIFS(L47:L66,A47:A66,"P")</f>
        <v>0</v>
      </c>
      <c r="M46" s="20">
        <f>SUMIFS(M47:M66,A47:A66,"P")</f>
        <v>0</v>
      </c>
      <c r="N46" s="21"/>
    </row>
    <row r="47" spans="1:27" x14ac:dyDescent="0.25">
      <c r="A47" t="s">
        <v>631</v>
      </c>
      <c r="B47">
        <v>10</v>
      </c>
      <c r="C47" s="22" t="s">
        <v>10261</v>
      </c>
      <c r="D47" t="s">
        <v>633</v>
      </c>
      <c r="E47" s="23" t="s">
        <v>10262</v>
      </c>
      <c r="F47" s="24" t="s">
        <v>870</v>
      </c>
      <c r="G47" s="25">
        <v>382.2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10776</v>
      </c>
    </row>
    <row r="50" spans="1:27" ht="125" x14ac:dyDescent="0.25">
      <c r="A50" t="s">
        <v>640</v>
      </c>
      <c r="E50" s="23" t="s">
        <v>4852</v>
      </c>
    </row>
    <row r="51" spans="1:27" x14ac:dyDescent="0.25">
      <c r="A51" t="s">
        <v>631</v>
      </c>
      <c r="B51">
        <v>11</v>
      </c>
      <c r="C51" s="22" t="s">
        <v>6470</v>
      </c>
      <c r="D51" t="s">
        <v>633</v>
      </c>
      <c r="E51" s="23" t="s">
        <v>6471</v>
      </c>
      <c r="F51" s="24" t="s">
        <v>870</v>
      </c>
      <c r="G51" s="25">
        <v>480.48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10777</v>
      </c>
    </row>
    <row r="54" spans="1:27" ht="50" x14ac:dyDescent="0.25">
      <c r="A54" t="s">
        <v>640</v>
      </c>
      <c r="E54" s="23" t="s">
        <v>6306</v>
      </c>
    </row>
    <row r="55" spans="1:27" x14ac:dyDescent="0.25">
      <c r="A55" t="s">
        <v>631</v>
      </c>
      <c r="B55">
        <v>12</v>
      </c>
      <c r="C55" s="22" t="s">
        <v>10267</v>
      </c>
      <c r="D55" t="s">
        <v>633</v>
      </c>
      <c r="E55" s="23" t="s">
        <v>10268</v>
      </c>
      <c r="F55" s="24" t="s">
        <v>870</v>
      </c>
      <c r="G55" s="25">
        <v>30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10778</v>
      </c>
    </row>
    <row r="58" spans="1:27" ht="37.5" x14ac:dyDescent="0.25">
      <c r="A58" t="s">
        <v>640</v>
      </c>
      <c r="E58" s="23" t="s">
        <v>5896</v>
      </c>
    </row>
    <row r="59" spans="1:27" x14ac:dyDescent="0.25">
      <c r="A59" t="s">
        <v>631</v>
      </c>
      <c r="B59">
        <v>13</v>
      </c>
      <c r="C59" s="22" t="s">
        <v>7517</v>
      </c>
      <c r="D59" t="s">
        <v>633</v>
      </c>
      <c r="E59" s="23" t="s">
        <v>7518</v>
      </c>
      <c r="F59" s="24" t="s">
        <v>870</v>
      </c>
      <c r="G59" s="25">
        <v>364</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10779</v>
      </c>
    </row>
    <row r="62" spans="1:27" ht="50" x14ac:dyDescent="0.25">
      <c r="A62" t="s">
        <v>640</v>
      </c>
      <c r="E62" s="23" t="s">
        <v>6417</v>
      </c>
    </row>
    <row r="63" spans="1:27" x14ac:dyDescent="0.25">
      <c r="A63" t="s">
        <v>631</v>
      </c>
      <c r="B63">
        <v>14</v>
      </c>
      <c r="C63" s="22" t="s">
        <v>10271</v>
      </c>
      <c r="D63" t="s">
        <v>633</v>
      </c>
      <c r="E63" s="23" t="s">
        <v>10272</v>
      </c>
      <c r="F63" s="24" t="s">
        <v>870</v>
      </c>
      <c r="G63" s="25">
        <v>364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10780</v>
      </c>
    </row>
    <row r="66" spans="1:27" ht="137.5" x14ac:dyDescent="0.25">
      <c r="A66" t="s">
        <v>640</v>
      </c>
      <c r="E66" s="23" t="s">
        <v>6424</v>
      </c>
    </row>
    <row r="67" spans="1:27" ht="13" x14ac:dyDescent="0.25">
      <c r="A67" t="s">
        <v>628</v>
      </c>
      <c r="C67" s="18" t="s">
        <v>1966</v>
      </c>
      <c r="E67" s="19" t="s">
        <v>4616</v>
      </c>
      <c r="L67" s="20">
        <f>SUMIFS(L68:L79,A68:A79,"P")</f>
        <v>0</v>
      </c>
      <c r="M67" s="20">
        <f>SUMIFS(M68:M79,A68:A79,"P")</f>
        <v>0</v>
      </c>
      <c r="N67" s="21"/>
    </row>
    <row r="68" spans="1:27" ht="25" x14ac:dyDescent="0.25">
      <c r="A68" t="s">
        <v>631</v>
      </c>
      <c r="B68">
        <v>15</v>
      </c>
      <c r="C68" s="22" t="s">
        <v>10188</v>
      </c>
      <c r="D68" t="s">
        <v>633</v>
      </c>
      <c r="E68" s="23" t="s">
        <v>10781</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10782</v>
      </c>
    </row>
    <row r="70" spans="1:27" ht="13" x14ac:dyDescent="0.3">
      <c r="A70" t="s">
        <v>638</v>
      </c>
      <c r="E70" s="29" t="s">
        <v>7883</v>
      </c>
    </row>
    <row r="71" spans="1:27" ht="25" x14ac:dyDescent="0.25">
      <c r="A71" t="s">
        <v>640</v>
      </c>
      <c r="E71" s="23" t="s">
        <v>10783</v>
      </c>
    </row>
    <row r="72" spans="1:27" x14ac:dyDescent="0.25">
      <c r="A72" t="s">
        <v>631</v>
      </c>
      <c r="B72">
        <v>16</v>
      </c>
      <c r="C72" s="22" t="s">
        <v>10290</v>
      </c>
      <c r="D72" t="s">
        <v>633</v>
      </c>
      <c r="E72" s="23" t="s">
        <v>10291</v>
      </c>
      <c r="F72" s="24" t="s">
        <v>647</v>
      </c>
      <c r="G72" s="25">
        <v>7.5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10784</v>
      </c>
    </row>
    <row r="75" spans="1:27" ht="25" x14ac:dyDescent="0.25">
      <c r="A75" t="s">
        <v>640</v>
      </c>
      <c r="E75" s="23" t="s">
        <v>10293</v>
      </c>
    </row>
    <row r="76" spans="1:27" x14ac:dyDescent="0.25">
      <c r="A76" t="s">
        <v>631</v>
      </c>
      <c r="B76">
        <v>17</v>
      </c>
      <c r="C76" s="22" t="s">
        <v>10294</v>
      </c>
      <c r="D76" t="s">
        <v>633</v>
      </c>
      <c r="E76" s="23" t="s">
        <v>10295</v>
      </c>
      <c r="F76" s="24" t="s">
        <v>647</v>
      </c>
      <c r="G76" s="25">
        <v>7.5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10784</v>
      </c>
    </row>
    <row r="79" spans="1:27" ht="37.5" x14ac:dyDescent="0.25">
      <c r="A79" t="s">
        <v>640</v>
      </c>
      <c r="E79" s="23" t="s">
        <v>8044</v>
      </c>
    </row>
    <row r="80" spans="1:27" ht="13" x14ac:dyDescent="0.25">
      <c r="A80" t="s">
        <v>628</v>
      </c>
      <c r="C80" s="18" t="s">
        <v>1801</v>
      </c>
      <c r="E80" s="19" t="s">
        <v>1802</v>
      </c>
      <c r="L80" s="20">
        <f>SUMIFS(L81:L96,A81:A96,"P")</f>
        <v>0</v>
      </c>
      <c r="M80" s="20">
        <f>SUMIFS(M81:M96,A81:A96,"P")</f>
        <v>0</v>
      </c>
      <c r="N80" s="21"/>
    </row>
    <row r="81" spans="1:27" ht="25" x14ac:dyDescent="0.25">
      <c r="A81" t="s">
        <v>631</v>
      </c>
      <c r="B81">
        <v>18</v>
      </c>
      <c r="C81" s="22" t="s">
        <v>2224</v>
      </c>
      <c r="D81" t="s">
        <v>2225</v>
      </c>
      <c r="E81" s="23" t="s">
        <v>2226</v>
      </c>
      <c r="F81" s="24" t="s">
        <v>1806</v>
      </c>
      <c r="G81" s="25">
        <v>152.4</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10785</v>
      </c>
    </row>
    <row r="84" spans="1:27" ht="187.5" x14ac:dyDescent="0.25">
      <c r="A84" t="s">
        <v>640</v>
      </c>
      <c r="E84" s="23" t="s">
        <v>4127</v>
      </c>
    </row>
    <row r="85" spans="1:27" ht="25" x14ac:dyDescent="0.25">
      <c r="A85" t="s">
        <v>631</v>
      </c>
      <c r="B85">
        <v>19</v>
      </c>
      <c r="C85" s="22" t="s">
        <v>1872</v>
      </c>
      <c r="D85" t="s">
        <v>1873</v>
      </c>
      <c r="E85" s="23" t="s">
        <v>1874</v>
      </c>
      <c r="F85" s="24" t="s">
        <v>1806</v>
      </c>
      <c r="G85" s="25">
        <v>0.5</v>
      </c>
      <c r="H85" s="24">
        <v>0</v>
      </c>
      <c r="I85" s="26">
        <f>ROUND(G85*H85,P4)</f>
        <v>0</v>
      </c>
      <c r="L85" s="27">
        <v>0</v>
      </c>
      <c r="M85" s="20">
        <f>ROUND(G85*L85,P4)</f>
        <v>0</v>
      </c>
      <c r="N85" s="21" t="s">
        <v>1807</v>
      </c>
      <c r="O85" s="28">
        <f>M85*AA85</f>
        <v>0</v>
      </c>
      <c r="P85">
        <v>3</v>
      </c>
      <c r="AA85">
        <f>IF(P85=1,$O$3,IF(P85=2,$O$4,$O$5))</f>
        <v>0.21</v>
      </c>
    </row>
    <row r="86" spans="1:27" ht="25" x14ac:dyDescent="0.25">
      <c r="A86" t="s">
        <v>637</v>
      </c>
      <c r="E86" s="23" t="s">
        <v>1808</v>
      </c>
    </row>
    <row r="87" spans="1:27" ht="13" x14ac:dyDescent="0.3">
      <c r="A87" t="s">
        <v>638</v>
      </c>
      <c r="E87" s="29" t="s">
        <v>10303</v>
      </c>
    </row>
    <row r="88" spans="1:27" ht="187.5" x14ac:dyDescent="0.25">
      <c r="A88" t="s">
        <v>640</v>
      </c>
      <c r="E88" s="23" t="s">
        <v>3751</v>
      </c>
    </row>
    <row r="89" spans="1:27" ht="25" x14ac:dyDescent="0.25">
      <c r="A89" t="s">
        <v>631</v>
      </c>
      <c r="B89">
        <v>20</v>
      </c>
      <c r="C89" s="22" t="s">
        <v>5344</v>
      </c>
      <c r="D89" t="s">
        <v>5345</v>
      </c>
      <c r="E89" s="23" t="s">
        <v>5346</v>
      </c>
      <c r="F89" s="24" t="s">
        <v>1806</v>
      </c>
      <c r="G89" s="25">
        <v>265.77600000000001</v>
      </c>
      <c r="H89" s="24">
        <v>0</v>
      </c>
      <c r="I89" s="26">
        <f>ROUND(G89*H89,P4)</f>
        <v>0</v>
      </c>
      <c r="L89" s="27">
        <v>0</v>
      </c>
      <c r="M89" s="20">
        <f>ROUND(G89*L89,P4)</f>
        <v>0</v>
      </c>
      <c r="N89" s="21" t="s">
        <v>1807</v>
      </c>
      <c r="O89" s="28">
        <f>M89*AA89</f>
        <v>0</v>
      </c>
      <c r="P89">
        <v>3</v>
      </c>
      <c r="AA89">
        <f>IF(P89=1,$O$3,IF(P89=2,$O$4,$O$5))</f>
        <v>0.21</v>
      </c>
    </row>
    <row r="90" spans="1:27" ht="25" x14ac:dyDescent="0.25">
      <c r="A90" t="s">
        <v>637</v>
      </c>
      <c r="E90" s="23" t="s">
        <v>1808</v>
      </c>
    </row>
    <row r="91" spans="1:27" ht="13" x14ac:dyDescent="0.3">
      <c r="A91" t="s">
        <v>638</v>
      </c>
      <c r="E91" s="29" t="s">
        <v>10786</v>
      </c>
    </row>
    <row r="92" spans="1:27" ht="187.5" x14ac:dyDescent="0.25">
      <c r="A92" t="s">
        <v>640</v>
      </c>
      <c r="E92" s="23" t="s">
        <v>3751</v>
      </c>
    </row>
    <row r="93" spans="1:27" ht="25" x14ac:dyDescent="0.25">
      <c r="A93" t="s">
        <v>631</v>
      </c>
      <c r="B93">
        <v>21</v>
      </c>
      <c r="C93" s="22" t="s">
        <v>10305</v>
      </c>
      <c r="D93" t="s">
        <v>10306</v>
      </c>
      <c r="E93" s="23" t="s">
        <v>10307</v>
      </c>
      <c r="F93" s="24" t="s">
        <v>1806</v>
      </c>
      <c r="G93" s="25">
        <v>24</v>
      </c>
      <c r="H93" s="24">
        <v>0</v>
      </c>
      <c r="I93" s="26">
        <f>ROUND(G93*H93,P4)</f>
        <v>0</v>
      </c>
      <c r="L93" s="27">
        <v>0</v>
      </c>
      <c r="M93" s="20">
        <f>ROUND(G93*L93,P4)</f>
        <v>0</v>
      </c>
      <c r="N93" s="21" t="s">
        <v>1807</v>
      </c>
      <c r="O93" s="28">
        <f>M93*AA93</f>
        <v>0</v>
      </c>
      <c r="P93">
        <v>3</v>
      </c>
      <c r="AA93">
        <f>IF(P93=1,$O$3,IF(P93=2,$O$4,$O$5))</f>
        <v>0.21</v>
      </c>
    </row>
    <row r="94" spans="1:27" ht="25" x14ac:dyDescent="0.25">
      <c r="A94" t="s">
        <v>637</v>
      </c>
      <c r="E94" s="23" t="s">
        <v>1808</v>
      </c>
    </row>
    <row r="95" spans="1:27" ht="13" x14ac:dyDescent="0.3">
      <c r="A95" t="s">
        <v>638</v>
      </c>
      <c r="E95" s="29" t="s">
        <v>10787</v>
      </c>
    </row>
    <row r="96" spans="1:27" ht="187.5" x14ac:dyDescent="0.25">
      <c r="A96" t="s">
        <v>640</v>
      </c>
      <c r="E96" s="23" t="s">
        <v>10309</v>
      </c>
    </row>
  </sheetData>
  <sheetProtection algorithmName="SHA-512" hashValue="ISv+jfTYKrOqZnbe+FWsOLDhSnSQvbUJrueE4jAF55iSyQCqzU80mSXbN9mqLPLzvFy1htKP80D5IWj6JkQz3w==" saltValue="lk3AJNAkWYnOPVGBOq1wj1OsmbIE7UVMNc3DgDEfcRAp34R4CEmFJvuOaVgsQpvXqAonMvu0eB0v4+i8b9r5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73</v>
      </c>
    </row>
    <row r="8" spans="1:27" ht="26" x14ac:dyDescent="0.25">
      <c r="A8" t="s">
        <v>626</v>
      </c>
      <c r="C8" s="18" t="s">
        <v>10788</v>
      </c>
      <c r="E8" s="19" t="s">
        <v>449</v>
      </c>
      <c r="L8" s="20">
        <f>L9+L14+L123+L140+L145+L222+L291</f>
        <v>0</v>
      </c>
      <c r="M8" s="20">
        <f>M9+M14+M123+M140+M145+M222+M291</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10789</v>
      </c>
      <c r="D10" t="s">
        <v>10205</v>
      </c>
      <c r="E10" s="23" t="s">
        <v>10790</v>
      </c>
      <c r="F10" s="24" t="s">
        <v>874</v>
      </c>
      <c r="G10" s="25">
        <v>2048.1799999999998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10791</v>
      </c>
    </row>
    <row r="12" spans="1:27" ht="13" x14ac:dyDescent="0.3">
      <c r="A12" t="s">
        <v>638</v>
      </c>
      <c r="E12" s="29" t="s">
        <v>10792</v>
      </c>
    </row>
    <row r="13" spans="1:27" ht="25" x14ac:dyDescent="0.25">
      <c r="A13" t="s">
        <v>640</v>
      </c>
      <c r="E13" s="23" t="s">
        <v>10793</v>
      </c>
    </row>
    <row r="14" spans="1:27" ht="13" x14ac:dyDescent="0.25">
      <c r="A14" t="s">
        <v>628</v>
      </c>
      <c r="C14" s="18" t="s">
        <v>866</v>
      </c>
      <c r="E14" s="19" t="s">
        <v>1466</v>
      </c>
      <c r="L14" s="20">
        <f>SUMIFS(L15:L122,A15:A122,"P")</f>
        <v>0</v>
      </c>
      <c r="M14" s="20">
        <f>SUMIFS(M15:M122,A15:A122,"P")</f>
        <v>0</v>
      </c>
      <c r="N14" s="21"/>
    </row>
    <row r="15" spans="1:27" x14ac:dyDescent="0.25">
      <c r="A15" t="s">
        <v>631</v>
      </c>
      <c r="B15">
        <v>2</v>
      </c>
      <c r="C15" s="22" t="s">
        <v>10794</v>
      </c>
      <c r="D15" t="s">
        <v>633</v>
      </c>
      <c r="E15" s="23" t="s">
        <v>10795</v>
      </c>
      <c r="F15" s="24" t="s">
        <v>874</v>
      </c>
      <c r="G15" s="25">
        <v>30.94</v>
      </c>
      <c r="H15" s="24">
        <v>0</v>
      </c>
      <c r="I15" s="26">
        <f>ROUND(G15*H15,P4)</f>
        <v>0</v>
      </c>
      <c r="L15" s="27">
        <v>0</v>
      </c>
      <c r="M15" s="20">
        <f>ROUND(G15*L15,P4)</f>
        <v>0</v>
      </c>
      <c r="N15" s="21" t="s">
        <v>636</v>
      </c>
      <c r="O15" s="28">
        <f>M15*AA15</f>
        <v>0</v>
      </c>
      <c r="P15">
        <v>3</v>
      </c>
      <c r="AA15">
        <f>IF(P15=1,$O$3,IF(P15=2,$O$4,$O$5))</f>
        <v>0.21</v>
      </c>
    </row>
    <row r="16" spans="1:27" ht="50" x14ac:dyDescent="0.25">
      <c r="A16" t="s">
        <v>637</v>
      </c>
      <c r="E16" s="23" t="s">
        <v>10796</v>
      </c>
    </row>
    <row r="17" spans="1:27" ht="26" x14ac:dyDescent="0.3">
      <c r="A17" t="s">
        <v>638</v>
      </c>
      <c r="E17" s="29" t="s">
        <v>10797</v>
      </c>
    </row>
    <row r="18" spans="1:27" ht="75" x14ac:dyDescent="0.25">
      <c r="A18" t="s">
        <v>640</v>
      </c>
      <c r="E18" s="23" t="s">
        <v>10798</v>
      </c>
    </row>
    <row r="19" spans="1:27" x14ac:dyDescent="0.25">
      <c r="A19" t="s">
        <v>631</v>
      </c>
      <c r="B19">
        <v>3</v>
      </c>
      <c r="C19" s="22" t="s">
        <v>10799</v>
      </c>
      <c r="D19" t="s">
        <v>633</v>
      </c>
      <c r="E19" s="23" t="s">
        <v>10800</v>
      </c>
      <c r="F19" s="24" t="s">
        <v>870</v>
      </c>
      <c r="G19" s="25">
        <v>22.2</v>
      </c>
      <c r="H19" s="24">
        <v>0</v>
      </c>
      <c r="I19" s="26">
        <f>ROUND(G19*H19,P4)</f>
        <v>0</v>
      </c>
      <c r="L19" s="27">
        <v>0</v>
      </c>
      <c r="M19" s="20">
        <f>ROUND(G19*L19,P4)</f>
        <v>0</v>
      </c>
      <c r="N19" s="21" t="s">
        <v>636</v>
      </c>
      <c r="O19" s="28">
        <f>M19*AA19</f>
        <v>0</v>
      </c>
      <c r="P19">
        <v>3</v>
      </c>
      <c r="AA19">
        <f>IF(P19=1,$O$3,IF(P19=2,$O$4,$O$5))</f>
        <v>0.21</v>
      </c>
    </row>
    <row r="20" spans="1:27" ht="37.5" x14ac:dyDescent="0.25">
      <c r="A20" t="s">
        <v>637</v>
      </c>
      <c r="E20" s="23" t="s">
        <v>10801</v>
      </c>
    </row>
    <row r="21" spans="1:27" ht="26" x14ac:dyDescent="0.3">
      <c r="A21" t="s">
        <v>638</v>
      </c>
      <c r="E21" s="29" t="s">
        <v>10802</v>
      </c>
    </row>
    <row r="22" spans="1:27" ht="62.5" x14ac:dyDescent="0.25">
      <c r="A22" t="s">
        <v>640</v>
      </c>
      <c r="E22" s="23" t="s">
        <v>10803</v>
      </c>
    </row>
    <row r="23" spans="1:27" ht="25" x14ac:dyDescent="0.25">
      <c r="A23" t="s">
        <v>631</v>
      </c>
      <c r="B23">
        <v>4</v>
      </c>
      <c r="C23" s="22" t="s">
        <v>6458</v>
      </c>
      <c r="D23" t="s">
        <v>866</v>
      </c>
      <c r="E23" s="23" t="s">
        <v>7495</v>
      </c>
      <c r="F23" s="24" t="s">
        <v>874</v>
      </c>
      <c r="G23" s="25">
        <v>503.20400000000001</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10804</v>
      </c>
    </row>
    <row r="25" spans="1:27" ht="26" x14ac:dyDescent="0.3">
      <c r="A25" t="s">
        <v>638</v>
      </c>
      <c r="E25" s="29" t="s">
        <v>10805</v>
      </c>
    </row>
    <row r="26" spans="1:27" ht="62.5" x14ac:dyDescent="0.25">
      <c r="A26" t="s">
        <v>640</v>
      </c>
      <c r="E26" s="23" t="s">
        <v>7494</v>
      </c>
    </row>
    <row r="27" spans="1:27" ht="25" x14ac:dyDescent="0.25">
      <c r="A27" t="s">
        <v>631</v>
      </c>
      <c r="B27">
        <v>5</v>
      </c>
      <c r="C27" s="22" t="s">
        <v>6458</v>
      </c>
      <c r="D27" t="s">
        <v>2745</v>
      </c>
      <c r="E27" s="23" t="s">
        <v>7495</v>
      </c>
      <c r="F27" s="24" t="s">
        <v>874</v>
      </c>
      <c r="G27" s="25">
        <v>296.7</v>
      </c>
      <c r="H27" s="24">
        <v>0</v>
      </c>
      <c r="I27" s="26">
        <f>ROUND(G27*H27,P4)</f>
        <v>0</v>
      </c>
      <c r="L27" s="27">
        <v>0</v>
      </c>
      <c r="M27" s="20">
        <f>ROUND(G27*L27,P4)</f>
        <v>0</v>
      </c>
      <c r="N27" s="21" t="s">
        <v>636</v>
      </c>
      <c r="O27" s="28">
        <f>M27*AA27</f>
        <v>0</v>
      </c>
      <c r="P27">
        <v>3</v>
      </c>
      <c r="AA27">
        <f>IF(P27=1,$O$3,IF(P27=2,$O$4,$O$5))</f>
        <v>0.21</v>
      </c>
    </row>
    <row r="28" spans="1:27" ht="62.5" x14ac:dyDescent="0.25">
      <c r="A28" t="s">
        <v>637</v>
      </c>
      <c r="E28" s="23" t="s">
        <v>10806</v>
      </c>
    </row>
    <row r="29" spans="1:27" ht="26" x14ac:dyDescent="0.3">
      <c r="A29" t="s">
        <v>638</v>
      </c>
      <c r="E29" s="29" t="s">
        <v>10807</v>
      </c>
    </row>
    <row r="30" spans="1:27" ht="62.5" x14ac:dyDescent="0.25">
      <c r="A30" t="s">
        <v>640</v>
      </c>
      <c r="E30" s="23" t="s">
        <v>7494</v>
      </c>
    </row>
    <row r="31" spans="1:27" ht="25" x14ac:dyDescent="0.25">
      <c r="A31" t="s">
        <v>631</v>
      </c>
      <c r="B31">
        <v>6</v>
      </c>
      <c r="C31" s="22" t="s">
        <v>10808</v>
      </c>
      <c r="D31" t="s">
        <v>633</v>
      </c>
      <c r="E31" s="23" t="s">
        <v>10809</v>
      </c>
      <c r="F31" s="24" t="s">
        <v>874</v>
      </c>
      <c r="G31" s="25">
        <v>355.74700000000001</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10810</v>
      </c>
    </row>
    <row r="33" spans="1:27" ht="26" x14ac:dyDescent="0.3">
      <c r="A33" t="s">
        <v>638</v>
      </c>
      <c r="E33" s="29" t="s">
        <v>10811</v>
      </c>
    </row>
    <row r="34" spans="1:27" ht="62.5" x14ac:dyDescent="0.25">
      <c r="A34" t="s">
        <v>640</v>
      </c>
      <c r="E34" s="23" t="s">
        <v>7494</v>
      </c>
    </row>
    <row r="35" spans="1:27" x14ac:dyDescent="0.25">
      <c r="A35" t="s">
        <v>631</v>
      </c>
      <c r="B35">
        <v>7</v>
      </c>
      <c r="C35" s="22" t="s">
        <v>6464</v>
      </c>
      <c r="D35" t="s">
        <v>633</v>
      </c>
      <c r="E35" s="23" t="s">
        <v>10812</v>
      </c>
      <c r="F35" s="24" t="s">
        <v>874</v>
      </c>
      <c r="G35" s="25">
        <v>164.69800000000001</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10813</v>
      </c>
    </row>
    <row r="37" spans="1:27" ht="26" x14ac:dyDescent="0.3">
      <c r="A37" t="s">
        <v>638</v>
      </c>
      <c r="E37" s="29" t="s">
        <v>10814</v>
      </c>
    </row>
    <row r="38" spans="1:27" ht="62.5" x14ac:dyDescent="0.25">
      <c r="A38" t="s">
        <v>640</v>
      </c>
      <c r="E38" s="23" t="s">
        <v>7494</v>
      </c>
    </row>
    <row r="39" spans="1:27" x14ac:dyDescent="0.25">
      <c r="A39" t="s">
        <v>631</v>
      </c>
      <c r="B39">
        <v>8</v>
      </c>
      <c r="C39" s="22" t="s">
        <v>10815</v>
      </c>
      <c r="D39" t="s">
        <v>866</v>
      </c>
      <c r="E39" s="23" t="s">
        <v>10816</v>
      </c>
      <c r="F39" s="24" t="s">
        <v>874</v>
      </c>
      <c r="G39" s="25">
        <v>165</v>
      </c>
      <c r="H39" s="24">
        <v>0</v>
      </c>
      <c r="I39" s="26">
        <f>ROUND(G39*H39,P4)</f>
        <v>0</v>
      </c>
      <c r="L39" s="27">
        <v>0</v>
      </c>
      <c r="M39" s="20">
        <f>ROUND(G39*L39,P4)</f>
        <v>0</v>
      </c>
      <c r="N39" s="21" t="s">
        <v>636</v>
      </c>
      <c r="O39" s="28">
        <f>M39*AA39</f>
        <v>0</v>
      </c>
      <c r="P39">
        <v>3</v>
      </c>
      <c r="AA39">
        <f>IF(P39=1,$O$3,IF(P39=2,$O$4,$O$5))</f>
        <v>0.21</v>
      </c>
    </row>
    <row r="40" spans="1:27" ht="37.5" x14ac:dyDescent="0.25">
      <c r="A40" t="s">
        <v>637</v>
      </c>
      <c r="E40" s="23" t="s">
        <v>10817</v>
      </c>
    </row>
    <row r="41" spans="1:27" ht="26" x14ac:dyDescent="0.3">
      <c r="A41" t="s">
        <v>638</v>
      </c>
      <c r="E41" s="29" t="s">
        <v>10818</v>
      </c>
    </row>
    <row r="42" spans="1:27" ht="62.5" x14ac:dyDescent="0.25">
      <c r="A42" t="s">
        <v>640</v>
      </c>
      <c r="E42" s="23" t="s">
        <v>7494</v>
      </c>
    </row>
    <row r="43" spans="1:27" x14ac:dyDescent="0.25">
      <c r="A43" t="s">
        <v>631</v>
      </c>
      <c r="B43">
        <v>9</v>
      </c>
      <c r="C43" s="22" t="s">
        <v>10815</v>
      </c>
      <c r="D43" t="s">
        <v>2745</v>
      </c>
      <c r="E43" s="23" t="s">
        <v>10816</v>
      </c>
      <c r="F43" s="24" t="s">
        <v>874</v>
      </c>
      <c r="G43" s="25">
        <v>181.08</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10819</v>
      </c>
    </row>
    <row r="45" spans="1:27" ht="26" x14ac:dyDescent="0.3">
      <c r="A45" t="s">
        <v>638</v>
      </c>
      <c r="E45" s="29" t="s">
        <v>10820</v>
      </c>
    </row>
    <row r="46" spans="1:27" ht="62.5" x14ac:dyDescent="0.25">
      <c r="A46" t="s">
        <v>640</v>
      </c>
      <c r="E46" s="23" t="s">
        <v>7494</v>
      </c>
    </row>
    <row r="47" spans="1:27" x14ac:dyDescent="0.25">
      <c r="A47" t="s">
        <v>631</v>
      </c>
      <c r="B47">
        <v>10</v>
      </c>
      <c r="C47" s="22" t="s">
        <v>10821</v>
      </c>
      <c r="D47" t="s">
        <v>633</v>
      </c>
      <c r="E47" s="23" t="s">
        <v>10822</v>
      </c>
      <c r="F47" s="24" t="s">
        <v>647</v>
      </c>
      <c r="G47" s="25">
        <v>109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10823</v>
      </c>
    </row>
    <row r="49" spans="1:27" ht="26" x14ac:dyDescent="0.3">
      <c r="A49" t="s">
        <v>638</v>
      </c>
      <c r="E49" s="29" t="s">
        <v>10824</v>
      </c>
    </row>
    <row r="50" spans="1:27" ht="25" x14ac:dyDescent="0.25">
      <c r="A50" t="s">
        <v>640</v>
      </c>
      <c r="E50" s="23" t="s">
        <v>7779</v>
      </c>
    </row>
    <row r="51" spans="1:27" x14ac:dyDescent="0.25">
      <c r="A51" t="s">
        <v>631</v>
      </c>
      <c r="B51">
        <v>11</v>
      </c>
      <c r="C51" s="22" t="s">
        <v>7497</v>
      </c>
      <c r="D51" t="s">
        <v>633</v>
      </c>
      <c r="E51" s="23" t="s">
        <v>10143</v>
      </c>
      <c r="F51" s="24" t="s">
        <v>874</v>
      </c>
      <c r="G51" s="25">
        <v>1076</v>
      </c>
      <c r="H51" s="24">
        <v>0</v>
      </c>
      <c r="I51" s="26">
        <f>ROUND(G51*H51,P4)</f>
        <v>0</v>
      </c>
      <c r="L51" s="27">
        <v>0</v>
      </c>
      <c r="M51" s="20">
        <f>ROUND(G51*L51,P4)</f>
        <v>0</v>
      </c>
      <c r="N51" s="21" t="s">
        <v>636</v>
      </c>
      <c r="O51" s="28">
        <f>M51*AA51</f>
        <v>0</v>
      </c>
      <c r="P51">
        <v>3</v>
      </c>
      <c r="AA51">
        <f>IF(P51=1,$O$3,IF(P51=2,$O$4,$O$5))</f>
        <v>0.21</v>
      </c>
    </row>
    <row r="52" spans="1:27" x14ac:dyDescent="0.25">
      <c r="A52" t="s">
        <v>637</v>
      </c>
      <c r="E52" s="23" t="s">
        <v>10144</v>
      </c>
    </row>
    <row r="53" spans="1:27" ht="26" x14ac:dyDescent="0.3">
      <c r="A53" t="s">
        <v>638</v>
      </c>
      <c r="E53" s="29" t="s">
        <v>10825</v>
      </c>
    </row>
    <row r="54" spans="1:27" ht="37.5" x14ac:dyDescent="0.25">
      <c r="A54" t="s">
        <v>640</v>
      </c>
      <c r="E54" s="23" t="s">
        <v>4736</v>
      </c>
    </row>
    <row r="55" spans="1:27" x14ac:dyDescent="0.25">
      <c r="A55" t="s">
        <v>631</v>
      </c>
      <c r="B55">
        <v>12</v>
      </c>
      <c r="C55" s="22" t="s">
        <v>5505</v>
      </c>
      <c r="D55" t="s">
        <v>633</v>
      </c>
      <c r="E55" s="23" t="s">
        <v>5506</v>
      </c>
      <c r="F55" s="24" t="s">
        <v>874</v>
      </c>
      <c r="G55" s="25">
        <v>1076</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10826</v>
      </c>
    </row>
    <row r="57" spans="1:27" ht="26" x14ac:dyDescent="0.3">
      <c r="A57" t="s">
        <v>638</v>
      </c>
      <c r="E57" s="29" t="s">
        <v>10825</v>
      </c>
    </row>
    <row r="58" spans="1:27" x14ac:dyDescent="0.25">
      <c r="A58" t="s">
        <v>640</v>
      </c>
      <c r="E58" s="23" t="s">
        <v>5508</v>
      </c>
    </row>
    <row r="59" spans="1:27" x14ac:dyDescent="0.25">
      <c r="A59" t="s">
        <v>631</v>
      </c>
      <c r="B59">
        <v>13</v>
      </c>
      <c r="C59" s="22" t="s">
        <v>7502</v>
      </c>
      <c r="D59" t="s">
        <v>633</v>
      </c>
      <c r="E59" s="23" t="s">
        <v>7503</v>
      </c>
      <c r="F59" s="24" t="s">
        <v>874</v>
      </c>
      <c r="G59" s="25">
        <v>9376</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10149</v>
      </c>
    </row>
    <row r="61" spans="1:27" ht="26" x14ac:dyDescent="0.3">
      <c r="A61" t="s">
        <v>638</v>
      </c>
      <c r="E61" s="29" t="s">
        <v>10827</v>
      </c>
    </row>
    <row r="62" spans="1:27" ht="362.5" x14ac:dyDescent="0.25">
      <c r="A62" t="s">
        <v>640</v>
      </c>
      <c r="E62" s="23" t="s">
        <v>7505</v>
      </c>
    </row>
    <row r="63" spans="1:27" x14ac:dyDescent="0.25">
      <c r="A63" t="s">
        <v>631</v>
      </c>
      <c r="B63">
        <v>14</v>
      </c>
      <c r="C63" s="22" t="s">
        <v>6825</v>
      </c>
      <c r="D63" t="s">
        <v>633</v>
      </c>
      <c r="E63" s="23" t="s">
        <v>7506</v>
      </c>
      <c r="F63" s="24" t="s">
        <v>874</v>
      </c>
      <c r="G63" s="25">
        <v>12500.18</v>
      </c>
      <c r="H63" s="24">
        <v>0</v>
      </c>
      <c r="I63" s="26">
        <f>ROUND(G63*H63,P4)</f>
        <v>0</v>
      </c>
      <c r="L63" s="27">
        <v>0</v>
      </c>
      <c r="M63" s="20">
        <f>ROUND(G63*L63,P4)</f>
        <v>0</v>
      </c>
      <c r="N63" s="21" t="s">
        <v>636</v>
      </c>
      <c r="O63" s="28">
        <f>M63*AA63</f>
        <v>0</v>
      </c>
      <c r="P63">
        <v>3</v>
      </c>
      <c r="AA63">
        <f>IF(P63=1,$O$3,IF(P63=2,$O$4,$O$5))</f>
        <v>0.21</v>
      </c>
    </row>
    <row r="64" spans="1:27" ht="25" x14ac:dyDescent="0.25">
      <c r="A64" t="s">
        <v>637</v>
      </c>
      <c r="E64" s="23" t="s">
        <v>10828</v>
      </c>
    </row>
    <row r="65" spans="1:27" ht="26" x14ac:dyDescent="0.3">
      <c r="A65" t="s">
        <v>638</v>
      </c>
      <c r="E65" s="29" t="s">
        <v>10829</v>
      </c>
    </row>
    <row r="66" spans="1:27" ht="300" x14ac:dyDescent="0.25">
      <c r="A66" t="s">
        <v>640</v>
      </c>
      <c r="E66" s="23" t="s">
        <v>7507</v>
      </c>
    </row>
    <row r="67" spans="1:27" x14ac:dyDescent="0.25">
      <c r="A67" t="s">
        <v>631</v>
      </c>
      <c r="B67">
        <v>15</v>
      </c>
      <c r="C67" s="22" t="s">
        <v>6980</v>
      </c>
      <c r="D67" t="s">
        <v>633</v>
      </c>
      <c r="E67" s="23" t="s">
        <v>6981</v>
      </c>
      <c r="F67" s="24" t="s">
        <v>874</v>
      </c>
      <c r="G67" s="25">
        <v>6164</v>
      </c>
      <c r="H67" s="24">
        <v>0</v>
      </c>
      <c r="I67" s="26">
        <f>ROUND(G67*H67,P4)</f>
        <v>0</v>
      </c>
      <c r="L67" s="27">
        <v>0</v>
      </c>
      <c r="M67" s="20">
        <f>ROUND(G67*L67,P4)</f>
        <v>0</v>
      </c>
      <c r="N67" s="21" t="s">
        <v>636</v>
      </c>
      <c r="O67" s="28">
        <f>M67*AA67</f>
        <v>0</v>
      </c>
      <c r="P67">
        <v>3</v>
      </c>
      <c r="AA67">
        <f>IF(P67=1,$O$3,IF(P67=2,$O$4,$O$5))</f>
        <v>0.21</v>
      </c>
    </row>
    <row r="68" spans="1:27" ht="25" x14ac:dyDescent="0.25">
      <c r="A68" t="s">
        <v>637</v>
      </c>
      <c r="E68" s="23" t="s">
        <v>10625</v>
      </c>
    </row>
    <row r="69" spans="1:27" ht="26" x14ac:dyDescent="0.3">
      <c r="A69" t="s">
        <v>638</v>
      </c>
      <c r="E69" s="29" t="s">
        <v>10830</v>
      </c>
    </row>
    <row r="70" spans="1:27" ht="262.5" x14ac:dyDescent="0.25">
      <c r="A70" t="s">
        <v>640</v>
      </c>
      <c r="E70" s="23" t="s">
        <v>4761</v>
      </c>
    </row>
    <row r="71" spans="1:27" x14ac:dyDescent="0.25">
      <c r="A71" t="s">
        <v>631</v>
      </c>
      <c r="B71">
        <v>16</v>
      </c>
      <c r="C71" s="22" t="s">
        <v>4702</v>
      </c>
      <c r="D71" t="s">
        <v>633</v>
      </c>
      <c r="E71" s="23" t="s">
        <v>4703</v>
      </c>
      <c r="F71" s="24" t="s">
        <v>874</v>
      </c>
      <c r="G71" s="25">
        <v>12500.18</v>
      </c>
      <c r="H71" s="24">
        <v>0</v>
      </c>
      <c r="I71" s="26">
        <f>ROUND(G71*H71,P4)</f>
        <v>0</v>
      </c>
      <c r="L71" s="27">
        <v>0</v>
      </c>
      <c r="M71" s="20">
        <f>ROUND(G71*L71,P4)</f>
        <v>0</v>
      </c>
      <c r="N71" s="21" t="s">
        <v>636</v>
      </c>
      <c r="O71" s="28">
        <f>M71*AA71</f>
        <v>0</v>
      </c>
      <c r="P71">
        <v>3</v>
      </c>
      <c r="AA71">
        <f>IF(P71=1,$O$3,IF(P71=2,$O$4,$O$5))</f>
        <v>0.21</v>
      </c>
    </row>
    <row r="72" spans="1:27" ht="112.5" x14ac:dyDescent="0.25">
      <c r="A72" t="s">
        <v>637</v>
      </c>
      <c r="E72" s="23" t="s">
        <v>10831</v>
      </c>
    </row>
    <row r="73" spans="1:27" ht="13" x14ac:dyDescent="0.3">
      <c r="A73" t="s">
        <v>638</v>
      </c>
      <c r="E73" s="29" t="s">
        <v>10832</v>
      </c>
    </row>
    <row r="74" spans="1:27" ht="187.5" x14ac:dyDescent="0.25">
      <c r="A74" t="s">
        <v>640</v>
      </c>
      <c r="E74" s="23" t="s">
        <v>4705</v>
      </c>
    </row>
    <row r="75" spans="1:27" x14ac:dyDescent="0.25">
      <c r="A75" t="s">
        <v>631</v>
      </c>
      <c r="B75">
        <v>17</v>
      </c>
      <c r="C75" s="22" t="s">
        <v>10833</v>
      </c>
      <c r="D75" t="s">
        <v>866</v>
      </c>
      <c r="E75" s="23" t="s">
        <v>10834</v>
      </c>
      <c r="F75" s="24" t="s">
        <v>874</v>
      </c>
      <c r="G75" s="25">
        <v>840</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10835</v>
      </c>
    </row>
    <row r="77" spans="1:27" ht="26" x14ac:dyDescent="0.3">
      <c r="A77" t="s">
        <v>638</v>
      </c>
      <c r="E77" s="29" t="s">
        <v>10836</v>
      </c>
    </row>
    <row r="78" spans="1:27" ht="262.5" x14ac:dyDescent="0.25">
      <c r="A78" t="s">
        <v>640</v>
      </c>
      <c r="E78" s="23" t="s">
        <v>4761</v>
      </c>
    </row>
    <row r="79" spans="1:27" x14ac:dyDescent="0.25">
      <c r="A79" t="s">
        <v>631</v>
      </c>
      <c r="B79">
        <v>18</v>
      </c>
      <c r="C79" s="22" t="s">
        <v>10833</v>
      </c>
      <c r="D79" t="s">
        <v>2745</v>
      </c>
      <c r="E79" s="23" t="s">
        <v>10834</v>
      </c>
      <c r="F79" s="24" t="s">
        <v>874</v>
      </c>
      <c r="G79" s="25">
        <v>705</v>
      </c>
      <c r="H79" s="24">
        <v>0</v>
      </c>
      <c r="I79" s="26">
        <f>ROUND(G79*H79,P4)</f>
        <v>0</v>
      </c>
      <c r="L79" s="27">
        <v>0</v>
      </c>
      <c r="M79" s="20">
        <f>ROUND(G79*L79,P4)</f>
        <v>0</v>
      </c>
      <c r="N79" s="21" t="s">
        <v>636</v>
      </c>
      <c r="O79" s="28">
        <f>M79*AA79</f>
        <v>0</v>
      </c>
      <c r="P79">
        <v>3</v>
      </c>
      <c r="AA79">
        <f>IF(P79=1,$O$3,IF(P79=2,$O$4,$O$5))</f>
        <v>0.21</v>
      </c>
    </row>
    <row r="80" spans="1:27" ht="37.5" x14ac:dyDescent="0.25">
      <c r="A80" t="s">
        <v>637</v>
      </c>
      <c r="E80" s="23" t="s">
        <v>10837</v>
      </c>
    </row>
    <row r="81" spans="1:27" ht="26" x14ac:dyDescent="0.3">
      <c r="A81" t="s">
        <v>638</v>
      </c>
      <c r="E81" s="29" t="s">
        <v>10838</v>
      </c>
    </row>
    <row r="82" spans="1:27" ht="262.5" x14ac:dyDescent="0.25">
      <c r="A82" t="s">
        <v>640</v>
      </c>
      <c r="E82" s="23" t="s">
        <v>4761</v>
      </c>
    </row>
    <row r="83" spans="1:27" x14ac:dyDescent="0.25">
      <c r="A83" t="s">
        <v>631</v>
      </c>
      <c r="B83">
        <v>19</v>
      </c>
      <c r="C83" s="22" t="s">
        <v>7802</v>
      </c>
      <c r="D83" t="s">
        <v>866</v>
      </c>
      <c r="E83" s="23" t="s">
        <v>10839</v>
      </c>
      <c r="F83" s="24" t="s">
        <v>874</v>
      </c>
      <c r="G83" s="25">
        <v>87.18</v>
      </c>
      <c r="H83" s="24">
        <v>0</v>
      </c>
      <c r="I83" s="26">
        <f>ROUND(G83*H83,P4)</f>
        <v>0</v>
      </c>
      <c r="L83" s="27">
        <v>0</v>
      </c>
      <c r="M83" s="20">
        <f>ROUND(G83*L83,P4)</f>
        <v>0</v>
      </c>
      <c r="N83" s="21" t="s">
        <v>636</v>
      </c>
      <c r="O83" s="28">
        <f>M83*AA83</f>
        <v>0</v>
      </c>
      <c r="P83">
        <v>3</v>
      </c>
      <c r="AA83">
        <f>IF(P83=1,$O$3,IF(P83=2,$O$4,$O$5))</f>
        <v>0.21</v>
      </c>
    </row>
    <row r="84" spans="1:27" ht="62.5" x14ac:dyDescent="0.25">
      <c r="A84" t="s">
        <v>637</v>
      </c>
      <c r="E84" s="23" t="s">
        <v>10840</v>
      </c>
    </row>
    <row r="85" spans="1:27" ht="26" x14ac:dyDescent="0.3">
      <c r="A85" t="s">
        <v>638</v>
      </c>
      <c r="E85" s="29" t="s">
        <v>10841</v>
      </c>
    </row>
    <row r="86" spans="1:27" ht="237.5" x14ac:dyDescent="0.25">
      <c r="A86" t="s">
        <v>640</v>
      </c>
      <c r="E86" s="23" t="s">
        <v>10842</v>
      </c>
    </row>
    <row r="87" spans="1:27" x14ac:dyDescent="0.25">
      <c r="A87" t="s">
        <v>631</v>
      </c>
      <c r="B87">
        <v>20</v>
      </c>
      <c r="C87" s="22" t="s">
        <v>7802</v>
      </c>
      <c r="D87" t="s">
        <v>2745</v>
      </c>
      <c r="E87" s="23" t="s">
        <v>10839</v>
      </c>
      <c r="F87" s="24" t="s">
        <v>874</v>
      </c>
      <c r="G87" s="25">
        <v>88</v>
      </c>
      <c r="H87" s="24">
        <v>0</v>
      </c>
      <c r="I87" s="26">
        <f>ROUND(G87*H87,P4)</f>
        <v>0</v>
      </c>
      <c r="L87" s="27">
        <v>0</v>
      </c>
      <c r="M87" s="20">
        <f>ROUND(G87*L87,P4)</f>
        <v>0</v>
      </c>
      <c r="N87" s="21" t="s">
        <v>636</v>
      </c>
      <c r="O87" s="28">
        <f>M87*AA87</f>
        <v>0</v>
      </c>
      <c r="P87">
        <v>3</v>
      </c>
      <c r="AA87">
        <f>IF(P87=1,$O$3,IF(P87=2,$O$4,$O$5))</f>
        <v>0.21</v>
      </c>
    </row>
    <row r="88" spans="1:27" ht="37.5" x14ac:dyDescent="0.25">
      <c r="A88" t="s">
        <v>637</v>
      </c>
      <c r="E88" s="23" t="s">
        <v>10843</v>
      </c>
    </row>
    <row r="89" spans="1:27" ht="26" x14ac:dyDescent="0.3">
      <c r="A89" t="s">
        <v>638</v>
      </c>
      <c r="E89" s="29" t="s">
        <v>10844</v>
      </c>
    </row>
    <row r="90" spans="1:27" ht="237.5" x14ac:dyDescent="0.25">
      <c r="A90" t="s">
        <v>640</v>
      </c>
      <c r="E90" s="23" t="s">
        <v>10842</v>
      </c>
    </row>
    <row r="91" spans="1:27" x14ac:dyDescent="0.25">
      <c r="A91" t="s">
        <v>631</v>
      </c>
      <c r="B91">
        <v>21</v>
      </c>
      <c r="C91" s="22" t="s">
        <v>6183</v>
      </c>
      <c r="D91" t="s">
        <v>10845</v>
      </c>
      <c r="E91" s="23" t="s">
        <v>10846</v>
      </c>
      <c r="F91" s="24" t="s">
        <v>874</v>
      </c>
      <c r="G91" s="25">
        <v>2040</v>
      </c>
      <c r="H91" s="24">
        <v>0</v>
      </c>
      <c r="I91" s="26">
        <f>ROUND(G91*H91,P4)</f>
        <v>0</v>
      </c>
      <c r="L91" s="27">
        <v>0</v>
      </c>
      <c r="M91" s="20">
        <f>ROUND(G91*L91,P4)</f>
        <v>0</v>
      </c>
      <c r="N91" s="21" t="s">
        <v>633</v>
      </c>
      <c r="O91" s="28">
        <f>M91*AA91</f>
        <v>0</v>
      </c>
      <c r="P91">
        <v>3</v>
      </c>
      <c r="AA91">
        <f>IF(P91=1,$O$3,IF(P91=2,$O$4,$O$5))</f>
        <v>0.21</v>
      </c>
    </row>
    <row r="92" spans="1:27" ht="37.5" x14ac:dyDescent="0.25">
      <c r="A92" t="s">
        <v>637</v>
      </c>
      <c r="E92" s="23" t="s">
        <v>10847</v>
      </c>
    </row>
    <row r="93" spans="1:27" ht="26" x14ac:dyDescent="0.3">
      <c r="A93" t="s">
        <v>638</v>
      </c>
      <c r="E93" s="29" t="s">
        <v>10848</v>
      </c>
    </row>
    <row r="94" spans="1:27" ht="275" x14ac:dyDescent="0.25">
      <c r="A94" t="s">
        <v>640</v>
      </c>
      <c r="E94" s="23" t="s">
        <v>10849</v>
      </c>
    </row>
    <row r="95" spans="1:27" x14ac:dyDescent="0.25">
      <c r="A95" t="s">
        <v>631</v>
      </c>
      <c r="B95">
        <v>22</v>
      </c>
      <c r="C95" s="22" t="s">
        <v>6183</v>
      </c>
      <c r="D95" t="s">
        <v>10850</v>
      </c>
      <c r="E95" s="23" t="s">
        <v>10846</v>
      </c>
      <c r="F95" s="24" t="s">
        <v>874</v>
      </c>
      <c r="G95" s="25">
        <v>1500</v>
      </c>
      <c r="H95" s="24">
        <v>0</v>
      </c>
      <c r="I95" s="26">
        <f>ROUND(G95*H95,P4)</f>
        <v>0</v>
      </c>
      <c r="L95" s="27">
        <v>0</v>
      </c>
      <c r="M95" s="20">
        <f>ROUND(G95*L95,P4)</f>
        <v>0</v>
      </c>
      <c r="N95" s="21" t="s">
        <v>633</v>
      </c>
      <c r="O95" s="28">
        <f>M95*AA95</f>
        <v>0</v>
      </c>
      <c r="P95">
        <v>3</v>
      </c>
      <c r="AA95">
        <f>IF(P95=1,$O$3,IF(P95=2,$O$4,$O$5))</f>
        <v>0.21</v>
      </c>
    </row>
    <row r="96" spans="1:27" ht="37.5" x14ac:dyDescent="0.25">
      <c r="A96" t="s">
        <v>637</v>
      </c>
      <c r="E96" s="23" t="s">
        <v>10851</v>
      </c>
    </row>
    <row r="97" spans="1:27" ht="26" x14ac:dyDescent="0.3">
      <c r="A97" t="s">
        <v>638</v>
      </c>
      <c r="E97" s="29" t="s">
        <v>10852</v>
      </c>
    </row>
    <row r="98" spans="1:27" ht="275" x14ac:dyDescent="0.25">
      <c r="A98" t="s">
        <v>640</v>
      </c>
      <c r="E98" s="23" t="s">
        <v>10849</v>
      </c>
    </row>
    <row r="99" spans="1:27" x14ac:dyDescent="0.25">
      <c r="A99" t="s">
        <v>631</v>
      </c>
      <c r="B99">
        <v>23</v>
      </c>
      <c r="C99" s="22" t="s">
        <v>4053</v>
      </c>
      <c r="D99" t="s">
        <v>866</v>
      </c>
      <c r="E99" s="23" t="s">
        <v>4054</v>
      </c>
      <c r="F99" s="24" t="s">
        <v>870</v>
      </c>
      <c r="G99" s="25">
        <v>2417.8519999999999</v>
      </c>
      <c r="H99" s="24">
        <v>0</v>
      </c>
      <c r="I99" s="26">
        <f>ROUND(G99*H99,P4)</f>
        <v>0</v>
      </c>
      <c r="L99" s="27">
        <v>0</v>
      </c>
      <c r="M99" s="20">
        <f>ROUND(G99*L99,P4)</f>
        <v>0</v>
      </c>
      <c r="N99" s="21" t="s">
        <v>636</v>
      </c>
      <c r="O99" s="28">
        <f>M99*AA99</f>
        <v>0</v>
      </c>
      <c r="P99">
        <v>3</v>
      </c>
      <c r="AA99">
        <f>IF(P99=1,$O$3,IF(P99=2,$O$4,$O$5))</f>
        <v>0.21</v>
      </c>
    </row>
    <row r="100" spans="1:27" ht="50" x14ac:dyDescent="0.25">
      <c r="A100" t="s">
        <v>637</v>
      </c>
      <c r="E100" s="23" t="s">
        <v>10853</v>
      </c>
    </row>
    <row r="101" spans="1:27" ht="26" x14ac:dyDescent="0.3">
      <c r="A101" t="s">
        <v>638</v>
      </c>
      <c r="E101" s="29" t="s">
        <v>10854</v>
      </c>
    </row>
    <row r="102" spans="1:27" ht="25" x14ac:dyDescent="0.25">
      <c r="A102" t="s">
        <v>640</v>
      </c>
      <c r="E102" s="23" t="s">
        <v>4717</v>
      </c>
    </row>
    <row r="103" spans="1:27" x14ac:dyDescent="0.25">
      <c r="A103" t="s">
        <v>631</v>
      </c>
      <c r="B103">
        <v>24</v>
      </c>
      <c r="C103" s="22" t="s">
        <v>4053</v>
      </c>
      <c r="D103" t="s">
        <v>2745</v>
      </c>
      <c r="E103" s="23" t="s">
        <v>4054</v>
      </c>
      <c r="F103" s="24" t="s">
        <v>870</v>
      </c>
      <c r="G103" s="25">
        <v>1290</v>
      </c>
      <c r="H103" s="24">
        <v>0</v>
      </c>
      <c r="I103" s="26">
        <f>ROUND(G103*H103,P4)</f>
        <v>0</v>
      </c>
      <c r="L103" s="27">
        <v>0</v>
      </c>
      <c r="M103" s="20">
        <f>ROUND(G103*L103,P4)</f>
        <v>0</v>
      </c>
      <c r="N103" s="21" t="s">
        <v>636</v>
      </c>
      <c r="O103" s="28">
        <f>M103*AA103</f>
        <v>0</v>
      </c>
      <c r="P103">
        <v>3</v>
      </c>
      <c r="AA103">
        <f>IF(P103=1,$O$3,IF(P103=2,$O$4,$O$5))</f>
        <v>0.21</v>
      </c>
    </row>
    <row r="104" spans="1:27" ht="50" x14ac:dyDescent="0.25">
      <c r="A104" t="s">
        <v>637</v>
      </c>
      <c r="E104" s="23" t="s">
        <v>10855</v>
      </c>
    </row>
    <row r="105" spans="1:27" ht="26" x14ac:dyDescent="0.3">
      <c r="A105" t="s">
        <v>638</v>
      </c>
      <c r="E105" s="29" t="s">
        <v>10856</v>
      </c>
    </row>
    <row r="106" spans="1:27" ht="25" x14ac:dyDescent="0.25">
      <c r="A106" t="s">
        <v>640</v>
      </c>
      <c r="E106" s="23" t="s">
        <v>4717</v>
      </c>
    </row>
    <row r="107" spans="1:27" x14ac:dyDescent="0.25">
      <c r="A107" t="s">
        <v>631</v>
      </c>
      <c r="B107">
        <v>25</v>
      </c>
      <c r="C107" s="22" t="s">
        <v>4718</v>
      </c>
      <c r="D107" t="s">
        <v>633</v>
      </c>
      <c r="E107" s="23" t="s">
        <v>4719</v>
      </c>
      <c r="F107" s="24" t="s">
        <v>870</v>
      </c>
      <c r="G107" s="25">
        <v>7173.33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10636</v>
      </c>
    </row>
    <row r="109" spans="1:27" ht="26" x14ac:dyDescent="0.3">
      <c r="A109" t="s">
        <v>638</v>
      </c>
      <c r="E109" s="29" t="s">
        <v>10857</v>
      </c>
    </row>
    <row r="110" spans="1:27" ht="37.5" x14ac:dyDescent="0.25">
      <c r="A110" t="s">
        <v>640</v>
      </c>
      <c r="E110" s="23" t="s">
        <v>4721</v>
      </c>
    </row>
    <row r="111" spans="1:27" x14ac:dyDescent="0.25">
      <c r="A111" t="s">
        <v>631</v>
      </c>
      <c r="B111">
        <v>26</v>
      </c>
      <c r="C111" s="22" t="s">
        <v>4722</v>
      </c>
      <c r="D111" t="s">
        <v>633</v>
      </c>
      <c r="E111" s="23" t="s">
        <v>4723</v>
      </c>
      <c r="F111" s="24" t="s">
        <v>870</v>
      </c>
      <c r="G111" s="25">
        <v>7173.33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10636</v>
      </c>
    </row>
    <row r="113" spans="1:27" ht="26" x14ac:dyDescent="0.3">
      <c r="A113" t="s">
        <v>638</v>
      </c>
      <c r="E113" s="29" t="s">
        <v>10857</v>
      </c>
    </row>
    <row r="114" spans="1:27" ht="25" x14ac:dyDescent="0.25">
      <c r="A114" t="s">
        <v>640</v>
      </c>
      <c r="E114" s="23" t="s">
        <v>4724</v>
      </c>
    </row>
    <row r="115" spans="1:27" x14ac:dyDescent="0.25">
      <c r="A115" t="s">
        <v>631</v>
      </c>
      <c r="B115">
        <v>27</v>
      </c>
      <c r="C115" s="22" t="s">
        <v>4725</v>
      </c>
      <c r="D115" t="s">
        <v>633</v>
      </c>
      <c r="E115" s="23" t="s">
        <v>4726</v>
      </c>
      <c r="F115" s="24" t="s">
        <v>870</v>
      </c>
      <c r="G115" s="25">
        <v>7173.33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10636</v>
      </c>
    </row>
    <row r="117" spans="1:27" ht="26" x14ac:dyDescent="0.3">
      <c r="A117" t="s">
        <v>638</v>
      </c>
      <c r="E117" s="29" t="s">
        <v>10857</v>
      </c>
    </row>
    <row r="118" spans="1:27" ht="37.5" x14ac:dyDescent="0.25">
      <c r="A118" t="s">
        <v>640</v>
      </c>
      <c r="E118" s="23" t="s">
        <v>4727</v>
      </c>
    </row>
    <row r="119" spans="1:27" x14ac:dyDescent="0.25">
      <c r="A119" t="s">
        <v>631</v>
      </c>
      <c r="B119">
        <v>28</v>
      </c>
      <c r="C119" s="22" t="s">
        <v>6255</v>
      </c>
      <c r="D119" t="s">
        <v>633</v>
      </c>
      <c r="E119" s="23" t="s">
        <v>4767</v>
      </c>
      <c r="F119" s="24" t="s">
        <v>874</v>
      </c>
      <c r="G119" s="25">
        <v>1076</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10858</v>
      </c>
    </row>
    <row r="121" spans="1:27" ht="26" x14ac:dyDescent="0.3">
      <c r="A121" t="s">
        <v>638</v>
      </c>
      <c r="E121" s="29" t="s">
        <v>10859</v>
      </c>
    </row>
    <row r="122" spans="1:27" ht="50" x14ac:dyDescent="0.25">
      <c r="A122" t="s">
        <v>640</v>
      </c>
      <c r="E122" s="23" t="s">
        <v>4770</v>
      </c>
    </row>
    <row r="123" spans="1:27" ht="13" x14ac:dyDescent="0.25">
      <c r="A123" t="s">
        <v>628</v>
      </c>
      <c r="C123" s="18" t="s">
        <v>2745</v>
      </c>
      <c r="E123" s="19" t="s">
        <v>4061</v>
      </c>
      <c r="L123" s="20">
        <f>SUMIFS(L124:L139,A124:A139,"P")</f>
        <v>0</v>
      </c>
      <c r="M123" s="20">
        <f>SUMIFS(M124:M139,A124:A139,"P")</f>
        <v>0</v>
      </c>
      <c r="N123" s="21"/>
    </row>
    <row r="124" spans="1:27" x14ac:dyDescent="0.25">
      <c r="A124" t="s">
        <v>631</v>
      </c>
      <c r="B124">
        <v>29</v>
      </c>
      <c r="C124" s="22" t="s">
        <v>10373</v>
      </c>
      <c r="D124" t="s">
        <v>633</v>
      </c>
      <c r="E124" s="23" t="s">
        <v>10374</v>
      </c>
      <c r="F124" s="24" t="s">
        <v>874</v>
      </c>
      <c r="G124" s="25">
        <v>360</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10860</v>
      </c>
    </row>
    <row r="126" spans="1:27" ht="26" x14ac:dyDescent="0.3">
      <c r="A126" t="s">
        <v>638</v>
      </c>
      <c r="E126" s="29" t="s">
        <v>10861</v>
      </c>
    </row>
    <row r="127" spans="1:27" ht="37.5" x14ac:dyDescent="0.25">
      <c r="A127" t="s">
        <v>640</v>
      </c>
      <c r="E127" s="23" t="s">
        <v>10377</v>
      </c>
    </row>
    <row r="128" spans="1:27" x14ac:dyDescent="0.25">
      <c r="A128" t="s">
        <v>631</v>
      </c>
      <c r="B128">
        <v>30</v>
      </c>
      <c r="C128" s="22" t="s">
        <v>4794</v>
      </c>
      <c r="D128" t="s">
        <v>866</v>
      </c>
      <c r="E128" s="23" t="s">
        <v>4795</v>
      </c>
      <c r="F128" s="24" t="s">
        <v>647</v>
      </c>
      <c r="G128" s="25">
        <v>179</v>
      </c>
      <c r="H128" s="24">
        <v>0</v>
      </c>
      <c r="I128" s="26">
        <f>ROUND(G128*H128,P4)</f>
        <v>0</v>
      </c>
      <c r="L128" s="27">
        <v>0</v>
      </c>
      <c r="M128" s="20">
        <f>ROUND(G128*L128,P4)</f>
        <v>0</v>
      </c>
      <c r="N128" s="21" t="s">
        <v>636</v>
      </c>
      <c r="O128" s="28">
        <f>M128*AA128</f>
        <v>0</v>
      </c>
      <c r="P128">
        <v>3</v>
      </c>
      <c r="AA128">
        <f>IF(P128=1,$O$3,IF(P128=2,$O$4,$O$5))</f>
        <v>0.21</v>
      </c>
    </row>
    <row r="129" spans="1:27" ht="25" x14ac:dyDescent="0.25">
      <c r="A129" t="s">
        <v>637</v>
      </c>
      <c r="E129" s="23" t="s">
        <v>10862</v>
      </c>
    </row>
    <row r="130" spans="1:27" ht="26" x14ac:dyDescent="0.3">
      <c r="A130" t="s">
        <v>638</v>
      </c>
      <c r="E130" s="29" t="s">
        <v>10863</v>
      </c>
    </row>
    <row r="131" spans="1:27" ht="162.5" x14ac:dyDescent="0.25">
      <c r="A131" t="s">
        <v>640</v>
      </c>
      <c r="E131" s="23" t="s">
        <v>4797</v>
      </c>
    </row>
    <row r="132" spans="1:27" x14ac:dyDescent="0.25">
      <c r="A132" t="s">
        <v>631</v>
      </c>
      <c r="B132">
        <v>31</v>
      </c>
      <c r="C132" s="22" t="s">
        <v>4794</v>
      </c>
      <c r="D132" t="s">
        <v>2745</v>
      </c>
      <c r="E132" s="23" t="s">
        <v>4795</v>
      </c>
      <c r="F132" s="24" t="s">
        <v>647</v>
      </c>
      <c r="G132" s="25">
        <v>240</v>
      </c>
      <c r="H132" s="24">
        <v>0</v>
      </c>
      <c r="I132" s="26">
        <f>ROUND(G132*H132,P4)</f>
        <v>0</v>
      </c>
      <c r="L132" s="27">
        <v>0</v>
      </c>
      <c r="M132" s="20">
        <f>ROUND(G132*L132,P4)</f>
        <v>0</v>
      </c>
      <c r="N132" s="21" t="s">
        <v>636</v>
      </c>
      <c r="O132" s="28">
        <f>M132*AA132</f>
        <v>0</v>
      </c>
      <c r="P132">
        <v>3</v>
      </c>
      <c r="AA132">
        <f>IF(P132=1,$O$3,IF(P132=2,$O$4,$O$5))</f>
        <v>0.21</v>
      </c>
    </row>
    <row r="133" spans="1:27" ht="25" x14ac:dyDescent="0.25">
      <c r="A133" t="s">
        <v>637</v>
      </c>
      <c r="E133" s="23" t="s">
        <v>10864</v>
      </c>
    </row>
    <row r="134" spans="1:27" ht="26" x14ac:dyDescent="0.3">
      <c r="A134" t="s">
        <v>638</v>
      </c>
      <c r="E134" s="29" t="s">
        <v>10865</v>
      </c>
    </row>
    <row r="135" spans="1:27" ht="162.5" x14ac:dyDescent="0.25">
      <c r="A135" t="s">
        <v>640</v>
      </c>
      <c r="E135" s="23" t="s">
        <v>4797</v>
      </c>
    </row>
    <row r="136" spans="1:27" x14ac:dyDescent="0.25">
      <c r="A136" t="s">
        <v>631</v>
      </c>
      <c r="B136">
        <v>32</v>
      </c>
      <c r="C136" s="22" t="s">
        <v>6274</v>
      </c>
      <c r="D136" t="s">
        <v>633</v>
      </c>
      <c r="E136" s="23" t="s">
        <v>6275</v>
      </c>
      <c r="F136" s="24" t="s">
        <v>870</v>
      </c>
      <c r="G136" s="25">
        <v>320</v>
      </c>
      <c r="H136" s="24">
        <v>0</v>
      </c>
      <c r="I136" s="26">
        <f>ROUND(G136*H136,P4)</f>
        <v>0</v>
      </c>
      <c r="L136" s="27">
        <v>0</v>
      </c>
      <c r="M136" s="20">
        <f>ROUND(G136*L136,P4)</f>
        <v>0</v>
      </c>
      <c r="N136" s="21" t="s">
        <v>636</v>
      </c>
      <c r="O136" s="28">
        <f>M136*AA136</f>
        <v>0</v>
      </c>
      <c r="P136">
        <v>3</v>
      </c>
      <c r="AA136">
        <f>IF(P136=1,$O$3,IF(P136=2,$O$4,$O$5))</f>
        <v>0.21</v>
      </c>
    </row>
    <row r="137" spans="1:27" ht="25" x14ac:dyDescent="0.25">
      <c r="A137" t="s">
        <v>637</v>
      </c>
      <c r="E137" s="23" t="s">
        <v>10866</v>
      </c>
    </row>
    <row r="138" spans="1:27" ht="26" x14ac:dyDescent="0.3">
      <c r="A138" t="s">
        <v>638</v>
      </c>
      <c r="E138" s="29" t="s">
        <v>10867</v>
      </c>
    </row>
    <row r="139" spans="1:27" ht="100" x14ac:dyDescent="0.25">
      <c r="A139" t="s">
        <v>640</v>
      </c>
      <c r="E139" s="23" t="s">
        <v>5835</v>
      </c>
    </row>
    <row r="140" spans="1:27" ht="13" x14ac:dyDescent="0.25">
      <c r="A140" t="s">
        <v>628</v>
      </c>
      <c r="C140" s="18" t="s">
        <v>3232</v>
      </c>
      <c r="E140" s="19" t="s">
        <v>4807</v>
      </c>
      <c r="L140" s="20">
        <f>SUMIFS(L141:L144,A141:A144,"P")</f>
        <v>0</v>
      </c>
      <c r="M140" s="20">
        <f>SUMIFS(M141:M144,A141:A144,"P")</f>
        <v>0</v>
      </c>
      <c r="N140" s="21"/>
    </row>
    <row r="141" spans="1:27" x14ac:dyDescent="0.25">
      <c r="A141" t="s">
        <v>631</v>
      </c>
      <c r="B141">
        <v>33</v>
      </c>
      <c r="C141" s="22" t="s">
        <v>4808</v>
      </c>
      <c r="D141" t="s">
        <v>633</v>
      </c>
      <c r="E141" s="23" t="s">
        <v>4809</v>
      </c>
      <c r="F141" s="24" t="s">
        <v>874</v>
      </c>
      <c r="G141" s="25">
        <v>5.58</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10868</v>
      </c>
    </row>
    <row r="143" spans="1:27" ht="26" x14ac:dyDescent="0.3">
      <c r="A143" t="s">
        <v>638</v>
      </c>
      <c r="E143" s="29" t="s">
        <v>10869</v>
      </c>
    </row>
    <row r="144" spans="1:27" ht="350" x14ac:dyDescent="0.25">
      <c r="A144" t="s">
        <v>640</v>
      </c>
      <c r="E144" s="23" t="s">
        <v>4812</v>
      </c>
    </row>
    <row r="145" spans="1:27" ht="13" x14ac:dyDescent="0.25">
      <c r="A145" t="s">
        <v>628</v>
      </c>
      <c r="C145" s="18" t="s">
        <v>891</v>
      </c>
      <c r="E145" s="19" t="s">
        <v>4454</v>
      </c>
      <c r="L145" s="20">
        <f>SUMIFS(L146:L221,A146:A221,"P")</f>
        <v>0</v>
      </c>
      <c r="M145" s="20">
        <f>SUMIFS(M146:M221,A146:A221,"P")</f>
        <v>0</v>
      </c>
      <c r="N145" s="21"/>
    </row>
    <row r="146" spans="1:27" x14ac:dyDescent="0.25">
      <c r="A146" t="s">
        <v>631</v>
      </c>
      <c r="B146">
        <v>34</v>
      </c>
      <c r="C146" s="22" t="s">
        <v>10870</v>
      </c>
      <c r="D146" t="s">
        <v>633</v>
      </c>
      <c r="E146" s="23" t="s">
        <v>10871</v>
      </c>
      <c r="F146" s="24" t="s">
        <v>870</v>
      </c>
      <c r="G146" s="25">
        <v>187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10872</v>
      </c>
    </row>
    <row r="148" spans="1:27" ht="26" x14ac:dyDescent="0.3">
      <c r="A148" t="s">
        <v>638</v>
      </c>
      <c r="E148" s="29" t="s">
        <v>10873</v>
      </c>
    </row>
    <row r="149" spans="1:27" ht="125" x14ac:dyDescent="0.25">
      <c r="A149" t="s">
        <v>640</v>
      </c>
      <c r="E149" s="23" t="s">
        <v>4852</v>
      </c>
    </row>
    <row r="150" spans="1:27" ht="25" x14ac:dyDescent="0.25">
      <c r="A150" t="s">
        <v>631</v>
      </c>
      <c r="B150">
        <v>35</v>
      </c>
      <c r="C150" s="22" t="s">
        <v>10718</v>
      </c>
      <c r="D150" t="s">
        <v>633</v>
      </c>
      <c r="E150" s="23" t="s">
        <v>10719</v>
      </c>
      <c r="F150" s="24" t="s">
        <v>870</v>
      </c>
      <c r="G150" s="25">
        <v>1778.7329999999999</v>
      </c>
      <c r="H150" s="24">
        <v>0</v>
      </c>
      <c r="I150" s="26">
        <f>ROUND(G150*H150,P4)</f>
        <v>0</v>
      </c>
      <c r="L150" s="27">
        <v>0</v>
      </c>
      <c r="M150" s="20">
        <f>ROUND(G150*L150,P4)</f>
        <v>0</v>
      </c>
      <c r="N150" s="21" t="s">
        <v>636</v>
      </c>
      <c r="O150" s="28">
        <f>M150*AA150</f>
        <v>0</v>
      </c>
      <c r="P150">
        <v>3</v>
      </c>
      <c r="AA150">
        <f>IF(P150=1,$O$3,IF(P150=2,$O$4,$O$5))</f>
        <v>0.21</v>
      </c>
    </row>
    <row r="151" spans="1:27" ht="25" x14ac:dyDescent="0.25">
      <c r="A151" t="s">
        <v>637</v>
      </c>
      <c r="E151" s="23" t="s">
        <v>10874</v>
      </c>
    </row>
    <row r="152" spans="1:27" ht="26" x14ac:dyDescent="0.3">
      <c r="A152" t="s">
        <v>638</v>
      </c>
      <c r="E152" s="29" t="s">
        <v>10875</v>
      </c>
    </row>
    <row r="153" spans="1:27" ht="50" x14ac:dyDescent="0.25">
      <c r="A153" t="s">
        <v>640</v>
      </c>
      <c r="E153" s="23" t="s">
        <v>6306</v>
      </c>
    </row>
    <row r="154" spans="1:27" x14ac:dyDescent="0.25">
      <c r="A154" t="s">
        <v>631</v>
      </c>
      <c r="B154">
        <v>36</v>
      </c>
      <c r="C154" s="22" t="s">
        <v>6307</v>
      </c>
      <c r="D154" t="s">
        <v>633</v>
      </c>
      <c r="E154" s="23" t="s">
        <v>6308</v>
      </c>
      <c r="F154" s="24" t="s">
        <v>870</v>
      </c>
      <c r="G154" s="25">
        <v>250.58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10876</v>
      </c>
    </row>
    <row r="156" spans="1:27" ht="26" x14ac:dyDescent="0.3">
      <c r="A156" t="s">
        <v>638</v>
      </c>
      <c r="E156" s="29" t="s">
        <v>10877</v>
      </c>
    </row>
    <row r="157" spans="1:27" ht="50" x14ac:dyDescent="0.25">
      <c r="A157" t="s">
        <v>640</v>
      </c>
      <c r="E157" s="23" t="s">
        <v>6306</v>
      </c>
    </row>
    <row r="158" spans="1:27" x14ac:dyDescent="0.25">
      <c r="A158" t="s">
        <v>631</v>
      </c>
      <c r="B158">
        <v>37</v>
      </c>
      <c r="C158" s="22" t="s">
        <v>3713</v>
      </c>
      <c r="D158" t="s">
        <v>866</v>
      </c>
      <c r="E158" s="23" t="s">
        <v>3714</v>
      </c>
      <c r="F158" s="24" t="s">
        <v>870</v>
      </c>
      <c r="G158" s="25">
        <v>2187.8420000000001</v>
      </c>
      <c r="H158" s="24">
        <v>0</v>
      </c>
      <c r="I158" s="26">
        <f>ROUND(G158*H158,P4)</f>
        <v>0</v>
      </c>
      <c r="L158" s="27">
        <v>0</v>
      </c>
      <c r="M158" s="20">
        <f>ROUND(G158*L158,P4)</f>
        <v>0</v>
      </c>
      <c r="N158" s="21" t="s">
        <v>636</v>
      </c>
      <c r="O158" s="28">
        <f>M158*AA158</f>
        <v>0</v>
      </c>
      <c r="P158">
        <v>3</v>
      </c>
      <c r="AA158">
        <f>IF(P158=1,$O$3,IF(P158=2,$O$4,$O$5))</f>
        <v>0.21</v>
      </c>
    </row>
    <row r="159" spans="1:27" ht="50" x14ac:dyDescent="0.25">
      <c r="A159" t="s">
        <v>637</v>
      </c>
      <c r="E159" s="23" t="s">
        <v>10853</v>
      </c>
    </row>
    <row r="160" spans="1:27" ht="26" x14ac:dyDescent="0.3">
      <c r="A160" t="s">
        <v>638</v>
      </c>
      <c r="E160" s="29" t="s">
        <v>10878</v>
      </c>
    </row>
    <row r="161" spans="1:27" ht="50" x14ac:dyDescent="0.25">
      <c r="A161" t="s">
        <v>640</v>
      </c>
      <c r="E161" s="23" t="s">
        <v>6306</v>
      </c>
    </row>
    <row r="162" spans="1:27" x14ac:dyDescent="0.25">
      <c r="A162" t="s">
        <v>631</v>
      </c>
      <c r="B162">
        <v>38</v>
      </c>
      <c r="C162" s="22" t="s">
        <v>3713</v>
      </c>
      <c r="D162" t="s">
        <v>2745</v>
      </c>
      <c r="E162" s="23" t="s">
        <v>3714</v>
      </c>
      <c r="F162" s="24" t="s">
        <v>870</v>
      </c>
      <c r="G162" s="25">
        <v>1290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10855</v>
      </c>
    </row>
    <row r="164" spans="1:27" ht="26" x14ac:dyDescent="0.3">
      <c r="A164" t="s">
        <v>638</v>
      </c>
      <c r="E164" s="29" t="s">
        <v>10879</v>
      </c>
    </row>
    <row r="165" spans="1:27" ht="50" x14ac:dyDescent="0.25">
      <c r="A165" t="s">
        <v>640</v>
      </c>
      <c r="E165" s="23" t="s">
        <v>6306</v>
      </c>
    </row>
    <row r="166" spans="1:27" x14ac:dyDescent="0.25">
      <c r="A166" t="s">
        <v>631</v>
      </c>
      <c r="B166">
        <v>39</v>
      </c>
      <c r="C166" s="22" t="s">
        <v>10267</v>
      </c>
      <c r="D166" t="s">
        <v>866</v>
      </c>
      <c r="E166" s="23" t="s">
        <v>10268</v>
      </c>
      <c r="F166" s="24" t="s">
        <v>870</v>
      </c>
      <c r="G166" s="25">
        <v>135</v>
      </c>
      <c r="H166" s="24">
        <v>0</v>
      </c>
      <c r="I166" s="26">
        <f>ROUND(G166*H166,P4)</f>
        <v>0</v>
      </c>
      <c r="L166" s="27">
        <v>0</v>
      </c>
      <c r="M166" s="20">
        <f>ROUND(G166*L166,P4)</f>
        <v>0</v>
      </c>
      <c r="N166" s="21" t="s">
        <v>636</v>
      </c>
      <c r="O166" s="28">
        <f>M166*AA166</f>
        <v>0</v>
      </c>
      <c r="P166">
        <v>3</v>
      </c>
      <c r="AA166">
        <f>IF(P166=1,$O$3,IF(P166=2,$O$4,$O$5))</f>
        <v>0.21</v>
      </c>
    </row>
    <row r="167" spans="1:27" ht="50" x14ac:dyDescent="0.25">
      <c r="A167" t="s">
        <v>637</v>
      </c>
      <c r="E167" s="23" t="s">
        <v>10880</v>
      </c>
    </row>
    <row r="168" spans="1:27" ht="26" x14ac:dyDescent="0.3">
      <c r="A168" t="s">
        <v>638</v>
      </c>
      <c r="E168" s="29" t="s">
        <v>10881</v>
      </c>
    </row>
    <row r="169" spans="1:27" ht="37.5" x14ac:dyDescent="0.25">
      <c r="A169" t="s">
        <v>640</v>
      </c>
      <c r="E169" s="23" t="s">
        <v>5896</v>
      </c>
    </row>
    <row r="170" spans="1:27" x14ac:dyDescent="0.25">
      <c r="A170" t="s">
        <v>631</v>
      </c>
      <c r="B170">
        <v>40</v>
      </c>
      <c r="C170" s="22" t="s">
        <v>10267</v>
      </c>
      <c r="D170" t="s">
        <v>2745</v>
      </c>
      <c r="E170" s="23" t="s">
        <v>10268</v>
      </c>
      <c r="F170" s="24" t="s">
        <v>870</v>
      </c>
      <c r="G170" s="25">
        <v>330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10882</v>
      </c>
    </row>
    <row r="172" spans="1:27" ht="26" x14ac:dyDescent="0.3">
      <c r="A172" t="s">
        <v>638</v>
      </c>
      <c r="E172" s="29" t="s">
        <v>10883</v>
      </c>
    </row>
    <row r="173" spans="1:27" ht="37.5" x14ac:dyDescent="0.25">
      <c r="A173" t="s">
        <v>640</v>
      </c>
      <c r="E173" s="23" t="s">
        <v>5896</v>
      </c>
    </row>
    <row r="174" spans="1:27" x14ac:dyDescent="0.25">
      <c r="A174" t="s">
        <v>631</v>
      </c>
      <c r="B174">
        <v>41</v>
      </c>
      <c r="C174" s="22" t="s">
        <v>7514</v>
      </c>
      <c r="D174" t="s">
        <v>633</v>
      </c>
      <c r="E174" s="23" t="s">
        <v>7515</v>
      </c>
      <c r="F174" s="24" t="s">
        <v>870</v>
      </c>
      <c r="G174" s="25">
        <v>1778.7329999999999</v>
      </c>
      <c r="H174" s="24">
        <v>0</v>
      </c>
      <c r="I174" s="26">
        <f>ROUND(G174*H174,P4)</f>
        <v>0</v>
      </c>
      <c r="L174" s="27">
        <v>0</v>
      </c>
      <c r="M174" s="20">
        <f>ROUND(G174*L174,P4)</f>
        <v>0</v>
      </c>
      <c r="N174" s="21" t="s">
        <v>636</v>
      </c>
      <c r="O174" s="28">
        <f>M174*AA174</f>
        <v>0</v>
      </c>
      <c r="P174">
        <v>3</v>
      </c>
      <c r="AA174">
        <f>IF(P174=1,$O$3,IF(P174=2,$O$4,$O$5))</f>
        <v>0.21</v>
      </c>
    </row>
    <row r="175" spans="1:27" ht="25" x14ac:dyDescent="0.25">
      <c r="A175" t="s">
        <v>637</v>
      </c>
      <c r="E175" s="23" t="s">
        <v>10874</v>
      </c>
    </row>
    <row r="176" spans="1:27" ht="26" x14ac:dyDescent="0.3">
      <c r="A176" t="s">
        <v>638</v>
      </c>
      <c r="E176" s="29" t="s">
        <v>10884</v>
      </c>
    </row>
    <row r="177" spans="1:27" ht="50" x14ac:dyDescent="0.25">
      <c r="A177" t="s">
        <v>640</v>
      </c>
      <c r="E177" s="23" t="s">
        <v>6417</v>
      </c>
    </row>
    <row r="178" spans="1:27" x14ac:dyDescent="0.25">
      <c r="A178" t="s">
        <v>631</v>
      </c>
      <c r="B178">
        <v>42</v>
      </c>
      <c r="C178" s="22" t="s">
        <v>7517</v>
      </c>
      <c r="D178" t="s">
        <v>633</v>
      </c>
      <c r="E178" s="23" t="s">
        <v>7518</v>
      </c>
      <c r="F178" s="24" t="s">
        <v>870</v>
      </c>
      <c r="G178" s="25">
        <v>3057.04</v>
      </c>
      <c r="H178" s="24">
        <v>0</v>
      </c>
      <c r="I178" s="26">
        <f>ROUND(G178*H178,P4)</f>
        <v>0</v>
      </c>
      <c r="L178" s="27">
        <v>0</v>
      </c>
      <c r="M178" s="20">
        <f>ROUND(G178*L178,P4)</f>
        <v>0</v>
      </c>
      <c r="N178" s="21" t="s">
        <v>636</v>
      </c>
      <c r="O178" s="28">
        <f>M178*AA178</f>
        <v>0</v>
      </c>
      <c r="P178">
        <v>3</v>
      </c>
      <c r="AA178">
        <f>IF(P178=1,$O$3,IF(P178=2,$O$4,$O$5))</f>
        <v>0.21</v>
      </c>
    </row>
    <row r="179" spans="1:27" ht="25" x14ac:dyDescent="0.25">
      <c r="A179" t="s">
        <v>637</v>
      </c>
      <c r="E179" s="23" t="s">
        <v>10885</v>
      </c>
    </row>
    <row r="180" spans="1:27" ht="26" x14ac:dyDescent="0.3">
      <c r="A180" t="s">
        <v>638</v>
      </c>
      <c r="E180" s="29" t="s">
        <v>10886</v>
      </c>
    </row>
    <row r="181" spans="1:27" ht="50" x14ac:dyDescent="0.25">
      <c r="A181" t="s">
        <v>640</v>
      </c>
      <c r="E181" s="23" t="s">
        <v>6417</v>
      </c>
    </row>
    <row r="182" spans="1:27" x14ac:dyDescent="0.25">
      <c r="A182" t="s">
        <v>631</v>
      </c>
      <c r="B182">
        <v>43</v>
      </c>
      <c r="C182" s="22" t="s">
        <v>10887</v>
      </c>
      <c r="D182" t="s">
        <v>633</v>
      </c>
      <c r="E182" s="23" t="s">
        <v>10888</v>
      </c>
      <c r="F182" s="24" t="s">
        <v>870</v>
      </c>
      <c r="G182" s="25">
        <v>187</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10872</v>
      </c>
    </row>
    <row r="184" spans="1:27" ht="26" x14ac:dyDescent="0.3">
      <c r="A184" t="s">
        <v>638</v>
      </c>
      <c r="E184" s="29" t="s">
        <v>10873</v>
      </c>
    </row>
    <row r="185" spans="1:27" ht="50" x14ac:dyDescent="0.25">
      <c r="A185" t="s">
        <v>640</v>
      </c>
      <c r="E185" s="23" t="s">
        <v>10889</v>
      </c>
    </row>
    <row r="186" spans="1:27" x14ac:dyDescent="0.25">
      <c r="A186" t="s">
        <v>631</v>
      </c>
      <c r="B186">
        <v>44</v>
      </c>
      <c r="C186" s="22" t="s">
        <v>10890</v>
      </c>
      <c r="D186" t="s">
        <v>866</v>
      </c>
      <c r="E186" s="23" t="s">
        <v>10891</v>
      </c>
      <c r="F186" s="24" t="s">
        <v>870</v>
      </c>
      <c r="G186" s="25">
        <v>6228</v>
      </c>
      <c r="H186" s="24">
        <v>0</v>
      </c>
      <c r="I186" s="26">
        <f>ROUND(G186*H186,P4)</f>
        <v>0</v>
      </c>
      <c r="L186" s="27">
        <v>0</v>
      </c>
      <c r="M186" s="20">
        <f>ROUND(G186*L186,P4)</f>
        <v>0</v>
      </c>
      <c r="N186" s="21" t="s">
        <v>636</v>
      </c>
      <c r="O186" s="28">
        <f>M186*AA186</f>
        <v>0</v>
      </c>
      <c r="P186">
        <v>3</v>
      </c>
      <c r="AA186">
        <f>IF(P186=1,$O$3,IF(P186=2,$O$4,$O$5))</f>
        <v>0.21</v>
      </c>
    </row>
    <row r="187" spans="1:27" ht="37.5" x14ac:dyDescent="0.25">
      <c r="A187" t="s">
        <v>637</v>
      </c>
      <c r="E187" s="23" t="s">
        <v>10892</v>
      </c>
    </row>
    <row r="188" spans="1:27" ht="26" x14ac:dyDescent="0.3">
      <c r="A188" t="s">
        <v>638</v>
      </c>
      <c r="E188" s="29" t="s">
        <v>10893</v>
      </c>
    </row>
    <row r="189" spans="1:27" ht="50" x14ac:dyDescent="0.25">
      <c r="A189" t="s">
        <v>640</v>
      </c>
      <c r="E189" s="23" t="s">
        <v>10894</v>
      </c>
    </row>
    <row r="190" spans="1:27" x14ac:dyDescent="0.25">
      <c r="A190" t="s">
        <v>631</v>
      </c>
      <c r="B190">
        <v>45</v>
      </c>
      <c r="C190" s="22" t="s">
        <v>10890</v>
      </c>
      <c r="D190" t="s">
        <v>2745</v>
      </c>
      <c r="E190" s="23" t="s">
        <v>10891</v>
      </c>
      <c r="F190" s="24" t="s">
        <v>870</v>
      </c>
      <c r="G190" s="25">
        <v>3960</v>
      </c>
      <c r="H190" s="24">
        <v>0</v>
      </c>
      <c r="I190" s="26">
        <f>ROUND(G190*H190,P4)</f>
        <v>0</v>
      </c>
      <c r="L190" s="27">
        <v>0</v>
      </c>
      <c r="M190" s="20">
        <f>ROUND(G190*L190,P4)</f>
        <v>0</v>
      </c>
      <c r="N190" s="21" t="s">
        <v>636</v>
      </c>
      <c r="O190" s="28">
        <f>M190*AA190</f>
        <v>0</v>
      </c>
      <c r="P190">
        <v>3</v>
      </c>
      <c r="AA190">
        <f>IF(P190=1,$O$3,IF(P190=2,$O$4,$O$5))</f>
        <v>0.21</v>
      </c>
    </row>
    <row r="191" spans="1:27" ht="37.5" x14ac:dyDescent="0.25">
      <c r="A191" t="s">
        <v>637</v>
      </c>
      <c r="E191" s="23" t="s">
        <v>10895</v>
      </c>
    </row>
    <row r="192" spans="1:27" ht="26" x14ac:dyDescent="0.3">
      <c r="A192" t="s">
        <v>638</v>
      </c>
      <c r="E192" s="29" t="s">
        <v>10896</v>
      </c>
    </row>
    <row r="193" spans="1:27" ht="50" x14ac:dyDescent="0.25">
      <c r="A193" t="s">
        <v>640</v>
      </c>
      <c r="E193" s="23" t="s">
        <v>10894</v>
      </c>
    </row>
    <row r="194" spans="1:27" x14ac:dyDescent="0.25">
      <c r="A194" t="s">
        <v>631</v>
      </c>
      <c r="B194">
        <v>46</v>
      </c>
      <c r="C194" s="22" t="s">
        <v>10897</v>
      </c>
      <c r="D194" t="s">
        <v>866</v>
      </c>
      <c r="E194" s="23" t="s">
        <v>10898</v>
      </c>
      <c r="F194" s="24" t="s">
        <v>870</v>
      </c>
      <c r="G194" s="25">
        <v>1457.5</v>
      </c>
      <c r="H194" s="24">
        <v>0</v>
      </c>
      <c r="I194" s="26">
        <f>ROUND(G194*H194,P4)</f>
        <v>0</v>
      </c>
      <c r="L194" s="27">
        <v>0</v>
      </c>
      <c r="M194" s="20">
        <f>ROUND(G194*L194,P4)</f>
        <v>0</v>
      </c>
      <c r="N194" s="21" t="s">
        <v>636</v>
      </c>
      <c r="O194" s="28">
        <f>M194*AA194</f>
        <v>0</v>
      </c>
      <c r="P194">
        <v>3</v>
      </c>
      <c r="AA194">
        <f>IF(P194=1,$O$3,IF(P194=2,$O$4,$O$5))</f>
        <v>0.21</v>
      </c>
    </row>
    <row r="195" spans="1:27" ht="25" x14ac:dyDescent="0.25">
      <c r="A195" t="s">
        <v>637</v>
      </c>
      <c r="E195" s="23" t="s">
        <v>10899</v>
      </c>
    </row>
    <row r="196" spans="1:27" ht="26" x14ac:dyDescent="0.3">
      <c r="A196" t="s">
        <v>638</v>
      </c>
      <c r="E196" s="29" t="s">
        <v>10900</v>
      </c>
    </row>
    <row r="197" spans="1:27" ht="137.5" x14ac:dyDescent="0.25">
      <c r="A197" t="s">
        <v>640</v>
      </c>
      <c r="E197" s="23" t="s">
        <v>6424</v>
      </c>
    </row>
    <row r="198" spans="1:27" x14ac:dyDescent="0.25">
      <c r="A198" t="s">
        <v>631</v>
      </c>
      <c r="B198">
        <v>47</v>
      </c>
      <c r="C198" s="22" t="s">
        <v>10897</v>
      </c>
      <c r="D198" t="s">
        <v>2745</v>
      </c>
      <c r="E198" s="23" t="s">
        <v>10898</v>
      </c>
      <c r="F198" s="24" t="s">
        <v>870</v>
      </c>
      <c r="G198" s="25">
        <v>1599.54</v>
      </c>
      <c r="H198" s="24">
        <v>0</v>
      </c>
      <c r="I198" s="26">
        <f>ROUND(G198*H198,P4)</f>
        <v>0</v>
      </c>
      <c r="L198" s="27">
        <v>0</v>
      </c>
      <c r="M198" s="20">
        <f>ROUND(G198*L198,P4)</f>
        <v>0</v>
      </c>
      <c r="N198" s="21" t="s">
        <v>636</v>
      </c>
      <c r="O198" s="28">
        <f>M198*AA198</f>
        <v>0</v>
      </c>
      <c r="P198">
        <v>3</v>
      </c>
      <c r="AA198">
        <f>IF(P198=1,$O$3,IF(P198=2,$O$4,$O$5))</f>
        <v>0.21</v>
      </c>
    </row>
    <row r="199" spans="1:27" ht="25" x14ac:dyDescent="0.25">
      <c r="A199" t="s">
        <v>637</v>
      </c>
      <c r="E199" s="23" t="s">
        <v>10901</v>
      </c>
    </row>
    <row r="200" spans="1:27" ht="26" x14ac:dyDescent="0.3">
      <c r="A200" t="s">
        <v>638</v>
      </c>
      <c r="E200" s="29" t="s">
        <v>10902</v>
      </c>
    </row>
    <row r="201" spans="1:27" ht="137.5" x14ac:dyDescent="0.25">
      <c r="A201" t="s">
        <v>640</v>
      </c>
      <c r="E201" s="23" t="s">
        <v>6424</v>
      </c>
    </row>
    <row r="202" spans="1:27" x14ac:dyDescent="0.25">
      <c r="A202" t="s">
        <v>631</v>
      </c>
      <c r="B202">
        <v>48</v>
      </c>
      <c r="C202" s="22" t="s">
        <v>10903</v>
      </c>
      <c r="D202" t="s">
        <v>866</v>
      </c>
      <c r="E202" s="23" t="s">
        <v>10904</v>
      </c>
      <c r="F202" s="24" t="s">
        <v>870</v>
      </c>
      <c r="G202" s="25">
        <v>1375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10636</v>
      </c>
    </row>
    <row r="204" spans="1:27" ht="26" x14ac:dyDescent="0.3">
      <c r="A204" t="s">
        <v>638</v>
      </c>
      <c r="E204" s="29" t="s">
        <v>10905</v>
      </c>
    </row>
    <row r="205" spans="1:27" ht="137.5" x14ac:dyDescent="0.25">
      <c r="A205" t="s">
        <v>640</v>
      </c>
      <c r="E205" s="23" t="s">
        <v>6424</v>
      </c>
    </row>
    <row r="206" spans="1:27" x14ac:dyDescent="0.25">
      <c r="A206" t="s">
        <v>631</v>
      </c>
      <c r="B206">
        <v>49</v>
      </c>
      <c r="C206" s="22" t="s">
        <v>10903</v>
      </c>
      <c r="D206" t="s">
        <v>2745</v>
      </c>
      <c r="E206" s="23" t="s">
        <v>10904</v>
      </c>
      <c r="F206" s="24" t="s">
        <v>870</v>
      </c>
      <c r="G206" s="25">
        <v>1509</v>
      </c>
      <c r="H206" s="24">
        <v>0</v>
      </c>
      <c r="I206" s="26">
        <f>ROUND(G206*H206,P4)</f>
        <v>0</v>
      </c>
      <c r="L206" s="27">
        <v>0</v>
      </c>
      <c r="M206" s="20">
        <f>ROUND(G206*L206,P4)</f>
        <v>0</v>
      </c>
      <c r="N206" s="21" t="s">
        <v>636</v>
      </c>
      <c r="O206" s="28">
        <f>M206*AA206</f>
        <v>0</v>
      </c>
      <c r="P206">
        <v>3</v>
      </c>
      <c r="AA206">
        <f>IF(P206=1,$O$3,IF(P206=2,$O$4,$O$5))</f>
        <v>0.21</v>
      </c>
    </row>
    <row r="207" spans="1:27" ht="62.5" x14ac:dyDescent="0.25">
      <c r="A207" t="s">
        <v>637</v>
      </c>
      <c r="E207" s="23" t="s">
        <v>10906</v>
      </c>
    </row>
    <row r="208" spans="1:27" ht="26" x14ac:dyDescent="0.3">
      <c r="A208" t="s">
        <v>638</v>
      </c>
      <c r="E208" s="29" t="s">
        <v>10907</v>
      </c>
    </row>
    <row r="209" spans="1:27" ht="137.5" x14ac:dyDescent="0.25">
      <c r="A209" t="s">
        <v>640</v>
      </c>
      <c r="E209" s="23" t="s">
        <v>6424</v>
      </c>
    </row>
    <row r="210" spans="1:27" ht="25" x14ac:dyDescent="0.25">
      <c r="A210" t="s">
        <v>631</v>
      </c>
      <c r="B210">
        <v>50</v>
      </c>
      <c r="C210" s="22" t="s">
        <v>10908</v>
      </c>
      <c r="D210" t="s">
        <v>633</v>
      </c>
      <c r="E210" s="23" t="s">
        <v>10909</v>
      </c>
      <c r="F210" s="24" t="s">
        <v>870</v>
      </c>
      <c r="G210" s="25">
        <v>1646.9749999999999</v>
      </c>
      <c r="H210" s="24">
        <v>0</v>
      </c>
      <c r="I210" s="26">
        <f>ROUND(G210*H210,P4)</f>
        <v>0</v>
      </c>
      <c r="L210" s="27">
        <v>0</v>
      </c>
      <c r="M210" s="20">
        <f>ROUND(G210*L210,P4)</f>
        <v>0</v>
      </c>
      <c r="N210" s="21" t="s">
        <v>636</v>
      </c>
      <c r="O210" s="28">
        <f>M210*AA210</f>
        <v>0</v>
      </c>
      <c r="P210">
        <v>3</v>
      </c>
      <c r="AA210">
        <f>IF(P210=1,$O$3,IF(P210=2,$O$4,$O$5))</f>
        <v>0.21</v>
      </c>
    </row>
    <row r="211" spans="1:27" ht="25" x14ac:dyDescent="0.25">
      <c r="A211" t="s">
        <v>637</v>
      </c>
      <c r="E211" s="23" t="s">
        <v>10910</v>
      </c>
    </row>
    <row r="212" spans="1:27" ht="26" x14ac:dyDescent="0.3">
      <c r="A212" t="s">
        <v>638</v>
      </c>
      <c r="E212" s="29" t="s">
        <v>10911</v>
      </c>
    </row>
    <row r="213" spans="1:27" ht="137.5" x14ac:dyDescent="0.25">
      <c r="A213" t="s">
        <v>640</v>
      </c>
      <c r="E213" s="23" t="s">
        <v>6424</v>
      </c>
    </row>
    <row r="214" spans="1:27" x14ac:dyDescent="0.25">
      <c r="A214" t="s">
        <v>631</v>
      </c>
      <c r="B214">
        <v>51</v>
      </c>
      <c r="C214" s="22" t="s">
        <v>10912</v>
      </c>
      <c r="D214" t="s">
        <v>633</v>
      </c>
      <c r="E214" s="23" t="s">
        <v>10913</v>
      </c>
      <c r="F214" s="24" t="s">
        <v>870</v>
      </c>
      <c r="G214" s="25">
        <v>1375</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10636</v>
      </c>
    </row>
    <row r="216" spans="1:27" ht="26" x14ac:dyDescent="0.3">
      <c r="A216" t="s">
        <v>638</v>
      </c>
      <c r="E216" s="29" t="s">
        <v>10905</v>
      </c>
    </row>
    <row r="217" spans="1:27" ht="25" x14ac:dyDescent="0.25">
      <c r="A217" t="s">
        <v>640</v>
      </c>
      <c r="E217" s="23" t="s">
        <v>10914</v>
      </c>
    </row>
    <row r="218" spans="1:27" x14ac:dyDescent="0.25">
      <c r="A218" t="s">
        <v>631</v>
      </c>
      <c r="B218">
        <v>52</v>
      </c>
      <c r="C218" s="22" t="s">
        <v>8586</v>
      </c>
      <c r="D218" t="s">
        <v>633</v>
      </c>
      <c r="E218" s="23" t="s">
        <v>8587</v>
      </c>
      <c r="F218" s="24" t="s">
        <v>870</v>
      </c>
      <c r="G218" s="25">
        <v>1778.7329999999999</v>
      </c>
      <c r="H218" s="24">
        <v>0</v>
      </c>
      <c r="I218" s="26">
        <f>ROUND(G218*H218,P4)</f>
        <v>0</v>
      </c>
      <c r="L218" s="27">
        <v>0</v>
      </c>
      <c r="M218" s="20">
        <f>ROUND(G218*L218,P4)</f>
        <v>0</v>
      </c>
      <c r="N218" s="21" t="s">
        <v>636</v>
      </c>
      <c r="O218" s="28">
        <f>M218*AA218</f>
        <v>0</v>
      </c>
      <c r="P218">
        <v>3</v>
      </c>
      <c r="AA218">
        <f>IF(P218=1,$O$3,IF(P218=2,$O$4,$O$5))</f>
        <v>0.21</v>
      </c>
    </row>
    <row r="219" spans="1:27" ht="25" x14ac:dyDescent="0.25">
      <c r="A219" t="s">
        <v>637</v>
      </c>
      <c r="E219" s="23" t="s">
        <v>10874</v>
      </c>
    </row>
    <row r="220" spans="1:27" ht="26" x14ac:dyDescent="0.3">
      <c r="A220" t="s">
        <v>638</v>
      </c>
      <c r="E220" s="29" t="s">
        <v>10884</v>
      </c>
    </row>
    <row r="221" spans="1:27" ht="25" x14ac:dyDescent="0.25">
      <c r="A221" t="s">
        <v>640</v>
      </c>
      <c r="E221" s="23" t="s">
        <v>7945</v>
      </c>
    </row>
    <row r="222" spans="1:27" ht="13" x14ac:dyDescent="0.25">
      <c r="A222" t="s">
        <v>628</v>
      </c>
      <c r="C222" s="18" t="s">
        <v>1966</v>
      </c>
      <c r="E222" s="19" t="s">
        <v>4616</v>
      </c>
      <c r="L222" s="20">
        <f>SUMIFS(L223:L290,A223:A290,"P")</f>
        <v>0</v>
      </c>
      <c r="M222" s="20">
        <f>SUMIFS(M223:M290,A223:A290,"P")</f>
        <v>0</v>
      </c>
      <c r="N222" s="21"/>
    </row>
    <row r="223" spans="1:27" ht="25" x14ac:dyDescent="0.25">
      <c r="A223" t="s">
        <v>631</v>
      </c>
      <c r="B223">
        <v>53</v>
      </c>
      <c r="C223" s="22" t="s">
        <v>10657</v>
      </c>
      <c r="D223" t="s">
        <v>633</v>
      </c>
      <c r="E223" s="23" t="s">
        <v>10915</v>
      </c>
      <c r="F223" s="24" t="s">
        <v>647</v>
      </c>
      <c r="G223" s="25">
        <v>99</v>
      </c>
      <c r="H223" s="24">
        <v>0</v>
      </c>
      <c r="I223" s="26">
        <f>ROUND(G223*H223,P4)</f>
        <v>0</v>
      </c>
      <c r="L223" s="27">
        <v>0</v>
      </c>
      <c r="M223" s="20">
        <f>ROUND(G223*L223,P4)</f>
        <v>0</v>
      </c>
      <c r="N223" s="21" t="s">
        <v>636</v>
      </c>
      <c r="O223" s="28">
        <f>M223*AA223</f>
        <v>0</v>
      </c>
      <c r="P223">
        <v>3</v>
      </c>
      <c r="AA223">
        <f>IF(P223=1,$O$3,IF(P223=2,$O$4,$O$5))</f>
        <v>0.21</v>
      </c>
    </row>
    <row r="224" spans="1:27" ht="37.5" x14ac:dyDescent="0.25">
      <c r="A224" t="s">
        <v>637</v>
      </c>
      <c r="E224" s="23" t="s">
        <v>10916</v>
      </c>
    </row>
    <row r="225" spans="1:27" ht="39" x14ac:dyDescent="0.3">
      <c r="A225" t="s">
        <v>638</v>
      </c>
      <c r="E225" s="29" t="s">
        <v>10917</v>
      </c>
    </row>
    <row r="226" spans="1:27" ht="125" x14ac:dyDescent="0.25">
      <c r="A226" t="s">
        <v>640</v>
      </c>
      <c r="E226" s="23" t="s">
        <v>10918</v>
      </c>
    </row>
    <row r="227" spans="1:27" ht="25" x14ac:dyDescent="0.25">
      <c r="A227" t="s">
        <v>631</v>
      </c>
      <c r="B227">
        <v>54</v>
      </c>
      <c r="C227" s="22" t="s">
        <v>10919</v>
      </c>
      <c r="D227" t="s">
        <v>633</v>
      </c>
      <c r="E227" s="23" t="s">
        <v>10920</v>
      </c>
      <c r="F227" s="24" t="s">
        <v>647</v>
      </c>
      <c r="G227" s="25">
        <v>113</v>
      </c>
      <c r="H227" s="24">
        <v>0</v>
      </c>
      <c r="I227" s="26">
        <f>ROUND(G227*H227,P4)</f>
        <v>0</v>
      </c>
      <c r="L227" s="27">
        <v>0</v>
      </c>
      <c r="M227" s="20">
        <f>ROUND(G227*L227,P4)</f>
        <v>0</v>
      </c>
      <c r="N227" s="21" t="s">
        <v>636</v>
      </c>
      <c r="O227" s="28">
        <f>M227*AA227</f>
        <v>0</v>
      </c>
      <c r="P227">
        <v>3</v>
      </c>
      <c r="AA227">
        <f>IF(P227=1,$O$3,IF(P227=2,$O$4,$O$5))</f>
        <v>0.21</v>
      </c>
    </row>
    <row r="228" spans="1:27" ht="37.5" x14ac:dyDescent="0.25">
      <c r="A228" t="s">
        <v>637</v>
      </c>
      <c r="E228" s="23" t="s">
        <v>10921</v>
      </c>
    </row>
    <row r="229" spans="1:27" ht="39" x14ac:dyDescent="0.3">
      <c r="A229" t="s">
        <v>638</v>
      </c>
      <c r="E229" s="29" t="s">
        <v>10922</v>
      </c>
    </row>
    <row r="230" spans="1:27" ht="37.5" x14ac:dyDescent="0.25">
      <c r="A230" t="s">
        <v>640</v>
      </c>
      <c r="E230" s="23" t="s">
        <v>10923</v>
      </c>
    </row>
    <row r="231" spans="1:27" ht="25" x14ac:dyDescent="0.25">
      <c r="A231" t="s">
        <v>631</v>
      </c>
      <c r="B231">
        <v>55</v>
      </c>
      <c r="C231" s="22" t="s">
        <v>10924</v>
      </c>
      <c r="D231" t="s">
        <v>633</v>
      </c>
      <c r="E231" s="23" t="s">
        <v>10925</v>
      </c>
      <c r="F231" s="24" t="s">
        <v>647</v>
      </c>
      <c r="G231" s="25">
        <v>192</v>
      </c>
      <c r="H231" s="24">
        <v>0</v>
      </c>
      <c r="I231" s="26">
        <f>ROUND(G231*H231,P4)</f>
        <v>0</v>
      </c>
      <c r="L231" s="27">
        <v>0</v>
      </c>
      <c r="M231" s="20">
        <f>ROUND(G231*L231,P4)</f>
        <v>0</v>
      </c>
      <c r="N231" s="21" t="s">
        <v>636</v>
      </c>
      <c r="O231" s="28">
        <f>M231*AA231</f>
        <v>0</v>
      </c>
      <c r="P231">
        <v>3</v>
      </c>
      <c r="AA231">
        <f>IF(P231=1,$O$3,IF(P231=2,$O$4,$O$5))</f>
        <v>0.21</v>
      </c>
    </row>
    <row r="232" spans="1:27" ht="37.5" x14ac:dyDescent="0.25">
      <c r="A232" t="s">
        <v>637</v>
      </c>
      <c r="E232" s="23" t="s">
        <v>10926</v>
      </c>
    </row>
    <row r="233" spans="1:27" ht="39" x14ac:dyDescent="0.3">
      <c r="A233" t="s">
        <v>638</v>
      </c>
      <c r="E233" s="29" t="s">
        <v>10927</v>
      </c>
    </row>
    <row r="234" spans="1:27" ht="125" x14ac:dyDescent="0.25">
      <c r="A234" t="s">
        <v>640</v>
      </c>
      <c r="E234" s="23" t="s">
        <v>10492</v>
      </c>
    </row>
    <row r="235" spans="1:27" ht="25" x14ac:dyDescent="0.25">
      <c r="A235" t="s">
        <v>631</v>
      </c>
      <c r="B235">
        <v>56</v>
      </c>
      <c r="C235" s="22" t="s">
        <v>10928</v>
      </c>
      <c r="D235" t="s">
        <v>633</v>
      </c>
      <c r="E235" s="23" t="s">
        <v>10929</v>
      </c>
      <c r="F235" s="24" t="s">
        <v>647</v>
      </c>
      <c r="G235" s="25">
        <v>176</v>
      </c>
      <c r="H235" s="24">
        <v>0</v>
      </c>
      <c r="I235" s="26">
        <f>ROUND(G235*H235,P4)</f>
        <v>0</v>
      </c>
      <c r="L235" s="27">
        <v>0</v>
      </c>
      <c r="M235" s="20">
        <f>ROUND(G235*L235,P4)</f>
        <v>0</v>
      </c>
      <c r="N235" s="21" t="s">
        <v>636</v>
      </c>
      <c r="O235" s="28">
        <f>M235*AA235</f>
        <v>0</v>
      </c>
      <c r="P235">
        <v>3</v>
      </c>
      <c r="AA235">
        <f>IF(P235=1,$O$3,IF(P235=2,$O$4,$O$5))</f>
        <v>0.21</v>
      </c>
    </row>
    <row r="236" spans="1:27" ht="37.5" x14ac:dyDescent="0.25">
      <c r="A236" t="s">
        <v>637</v>
      </c>
      <c r="E236" s="23" t="s">
        <v>10926</v>
      </c>
    </row>
    <row r="237" spans="1:27" ht="26" x14ac:dyDescent="0.3">
      <c r="A237" t="s">
        <v>638</v>
      </c>
      <c r="E237" s="29" t="s">
        <v>10930</v>
      </c>
    </row>
    <row r="238" spans="1:27" ht="37.5" x14ac:dyDescent="0.25">
      <c r="A238" t="s">
        <v>640</v>
      </c>
      <c r="E238" s="23" t="s">
        <v>10931</v>
      </c>
    </row>
    <row r="239" spans="1:27" x14ac:dyDescent="0.25">
      <c r="A239" t="s">
        <v>631</v>
      </c>
      <c r="B239">
        <v>57</v>
      </c>
      <c r="C239" s="22" t="s">
        <v>10932</v>
      </c>
      <c r="D239" t="s">
        <v>633</v>
      </c>
      <c r="E239" s="23" t="s">
        <v>10933</v>
      </c>
      <c r="F239" s="24" t="s">
        <v>647</v>
      </c>
      <c r="G239" s="25">
        <v>120</v>
      </c>
      <c r="H239" s="24">
        <v>0</v>
      </c>
      <c r="I239" s="26">
        <f>ROUND(G239*H239,P4)</f>
        <v>0</v>
      </c>
      <c r="L239" s="27">
        <v>0</v>
      </c>
      <c r="M239" s="20">
        <f>ROUND(G239*L239,P4)</f>
        <v>0</v>
      </c>
      <c r="N239" s="21" t="s">
        <v>636</v>
      </c>
      <c r="O239" s="28">
        <f>M239*AA239</f>
        <v>0</v>
      </c>
      <c r="P239">
        <v>3</v>
      </c>
      <c r="AA239">
        <f>IF(P239=1,$O$3,IF(P239=2,$O$4,$O$5))</f>
        <v>0.21</v>
      </c>
    </row>
    <row r="240" spans="1:27" ht="37.5" x14ac:dyDescent="0.25">
      <c r="A240" t="s">
        <v>637</v>
      </c>
      <c r="E240" s="23" t="s">
        <v>10934</v>
      </c>
    </row>
    <row r="241" spans="1:27" ht="26" x14ac:dyDescent="0.3">
      <c r="A241" t="s">
        <v>638</v>
      </c>
      <c r="E241" s="29" t="s">
        <v>10935</v>
      </c>
    </row>
    <row r="242" spans="1:27" ht="75" x14ac:dyDescent="0.25">
      <c r="A242" t="s">
        <v>640</v>
      </c>
      <c r="E242" s="23" t="s">
        <v>10936</v>
      </c>
    </row>
    <row r="243" spans="1:27" x14ac:dyDescent="0.25">
      <c r="A243" t="s">
        <v>631</v>
      </c>
      <c r="B243">
        <v>58</v>
      </c>
      <c r="C243" s="22" t="s">
        <v>10937</v>
      </c>
      <c r="D243" t="s">
        <v>633</v>
      </c>
      <c r="E243" s="23" t="s">
        <v>10938</v>
      </c>
      <c r="F243" s="24" t="s">
        <v>647</v>
      </c>
      <c r="G243" s="25">
        <v>120</v>
      </c>
      <c r="H243" s="24">
        <v>0</v>
      </c>
      <c r="I243" s="26">
        <f>ROUND(G243*H243,P4)</f>
        <v>0</v>
      </c>
      <c r="L243" s="27">
        <v>0</v>
      </c>
      <c r="M243" s="20">
        <f>ROUND(G243*L243,P4)</f>
        <v>0</v>
      </c>
      <c r="N243" s="21" t="s">
        <v>636</v>
      </c>
      <c r="O243" s="28">
        <f>M243*AA243</f>
        <v>0</v>
      </c>
      <c r="P243">
        <v>3</v>
      </c>
      <c r="AA243">
        <f>IF(P243=1,$O$3,IF(P243=2,$O$4,$O$5))</f>
        <v>0.21</v>
      </c>
    </row>
    <row r="244" spans="1:27" ht="37.5" x14ac:dyDescent="0.25">
      <c r="A244" t="s">
        <v>637</v>
      </c>
      <c r="E244" s="23" t="s">
        <v>10934</v>
      </c>
    </row>
    <row r="245" spans="1:27" ht="26" x14ac:dyDescent="0.3">
      <c r="A245" t="s">
        <v>638</v>
      </c>
      <c r="E245" s="29" t="s">
        <v>10935</v>
      </c>
    </row>
    <row r="246" spans="1:27" ht="37.5" x14ac:dyDescent="0.25">
      <c r="A246" t="s">
        <v>640</v>
      </c>
      <c r="E246" s="23" t="s">
        <v>10931</v>
      </c>
    </row>
    <row r="247" spans="1:27" x14ac:dyDescent="0.25">
      <c r="A247" t="s">
        <v>631</v>
      </c>
      <c r="B247">
        <v>59</v>
      </c>
      <c r="C247" s="22" t="s">
        <v>9957</v>
      </c>
      <c r="D247" t="s">
        <v>633</v>
      </c>
      <c r="E247" s="23" t="s">
        <v>9958</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10939</v>
      </c>
    </row>
    <row r="249" spans="1:27" ht="26" x14ac:dyDescent="0.3">
      <c r="A249" t="s">
        <v>638</v>
      </c>
      <c r="E249" s="29" t="s">
        <v>10940</v>
      </c>
    </row>
    <row r="250" spans="1:27" ht="50" x14ac:dyDescent="0.25">
      <c r="A250" t="s">
        <v>640</v>
      </c>
      <c r="E250" s="23" t="s">
        <v>8024</v>
      </c>
    </row>
    <row r="251" spans="1:27" x14ac:dyDescent="0.25">
      <c r="A251" t="s">
        <v>631</v>
      </c>
      <c r="B251">
        <v>60</v>
      </c>
      <c r="C251" s="22" t="s">
        <v>10941</v>
      </c>
      <c r="D251" t="s">
        <v>633</v>
      </c>
      <c r="E251" s="23" t="s">
        <v>10942</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ht="37.5" x14ac:dyDescent="0.25">
      <c r="A252" t="s">
        <v>637</v>
      </c>
      <c r="E252" s="23" t="s">
        <v>10939</v>
      </c>
    </row>
    <row r="253" spans="1:27" ht="26" x14ac:dyDescent="0.3">
      <c r="A253" t="s">
        <v>638</v>
      </c>
      <c r="E253" s="29" t="s">
        <v>10940</v>
      </c>
    </row>
    <row r="254" spans="1:27" ht="25" x14ac:dyDescent="0.25">
      <c r="A254" t="s">
        <v>640</v>
      </c>
      <c r="E254" s="23" t="s">
        <v>10943</v>
      </c>
    </row>
    <row r="255" spans="1:27" x14ac:dyDescent="0.25">
      <c r="A255" t="s">
        <v>631</v>
      </c>
      <c r="B255">
        <v>61</v>
      </c>
      <c r="C255" s="22" t="s">
        <v>10944</v>
      </c>
      <c r="D255" t="s">
        <v>633</v>
      </c>
      <c r="E255" s="23" t="s">
        <v>10945</v>
      </c>
      <c r="F255" s="24" t="s">
        <v>647</v>
      </c>
      <c r="G255" s="25">
        <v>357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10946</v>
      </c>
    </row>
    <row r="257" spans="1:27" ht="39" x14ac:dyDescent="0.3">
      <c r="A257" t="s">
        <v>638</v>
      </c>
      <c r="E257" s="29" t="s">
        <v>10947</v>
      </c>
    </row>
    <row r="258" spans="1:27" ht="50" x14ac:dyDescent="0.25">
      <c r="A258" t="s">
        <v>640</v>
      </c>
      <c r="E258" s="23" t="s">
        <v>10948</v>
      </c>
    </row>
    <row r="259" spans="1:27" x14ac:dyDescent="0.25">
      <c r="A259" t="s">
        <v>631</v>
      </c>
      <c r="B259">
        <v>62</v>
      </c>
      <c r="C259" s="22" t="s">
        <v>10949</v>
      </c>
      <c r="D259" t="s">
        <v>633</v>
      </c>
      <c r="E259" s="23" t="s">
        <v>10950</v>
      </c>
      <c r="F259" s="24" t="s">
        <v>647</v>
      </c>
      <c r="G259" s="25">
        <v>356</v>
      </c>
      <c r="H259" s="24">
        <v>0</v>
      </c>
      <c r="I259" s="26">
        <f>ROUND(G259*H259,P4)</f>
        <v>0</v>
      </c>
      <c r="L259" s="27">
        <v>0</v>
      </c>
      <c r="M259" s="20">
        <f>ROUND(G259*L259,P4)</f>
        <v>0</v>
      </c>
      <c r="N259" s="21" t="s">
        <v>636</v>
      </c>
      <c r="O259" s="28">
        <f>M259*AA259</f>
        <v>0</v>
      </c>
      <c r="P259">
        <v>3</v>
      </c>
      <c r="AA259">
        <f>IF(P259=1,$O$3,IF(P259=2,$O$4,$O$5))</f>
        <v>0.21</v>
      </c>
    </row>
    <row r="260" spans="1:27" ht="25" x14ac:dyDescent="0.25">
      <c r="A260" t="s">
        <v>637</v>
      </c>
      <c r="E260" s="23" t="s">
        <v>10951</v>
      </c>
    </row>
    <row r="261" spans="1:27" ht="26" x14ac:dyDescent="0.3">
      <c r="A261" t="s">
        <v>638</v>
      </c>
      <c r="E261" s="29" t="s">
        <v>10952</v>
      </c>
    </row>
    <row r="262" spans="1:27" ht="25" x14ac:dyDescent="0.25">
      <c r="A262" t="s">
        <v>640</v>
      </c>
      <c r="E262" s="23" t="s">
        <v>10953</v>
      </c>
    </row>
    <row r="263" spans="1:27" x14ac:dyDescent="0.25">
      <c r="A263" t="s">
        <v>631</v>
      </c>
      <c r="B263">
        <v>63</v>
      </c>
      <c r="C263" s="22" t="s">
        <v>10954</v>
      </c>
      <c r="D263" t="s">
        <v>633</v>
      </c>
      <c r="E263" s="23" t="s">
        <v>10955</v>
      </c>
      <c r="F263" s="24" t="s">
        <v>647</v>
      </c>
      <c r="G263" s="25">
        <v>56</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10956</v>
      </c>
    </row>
    <row r="265" spans="1:27" ht="26" x14ac:dyDescent="0.3">
      <c r="A265" t="s">
        <v>638</v>
      </c>
      <c r="E265" s="29" t="s">
        <v>10957</v>
      </c>
    </row>
    <row r="266" spans="1:27" ht="25" x14ac:dyDescent="0.25">
      <c r="A266" t="s">
        <v>640</v>
      </c>
      <c r="E266" s="23" t="s">
        <v>10293</v>
      </c>
    </row>
    <row r="267" spans="1:27" x14ac:dyDescent="0.25">
      <c r="A267" t="s">
        <v>631</v>
      </c>
      <c r="B267">
        <v>64</v>
      </c>
      <c r="C267" s="22" t="s">
        <v>10958</v>
      </c>
      <c r="D267" t="s">
        <v>633</v>
      </c>
      <c r="E267" s="23" t="s">
        <v>10959</v>
      </c>
      <c r="F267" s="24" t="s">
        <v>647</v>
      </c>
      <c r="G267" s="25">
        <v>53</v>
      </c>
      <c r="H267" s="24">
        <v>0</v>
      </c>
      <c r="I267" s="26">
        <f>ROUND(G267*H267,P4)</f>
        <v>0</v>
      </c>
      <c r="L267" s="27">
        <v>0</v>
      </c>
      <c r="M267" s="20">
        <f>ROUND(G267*L267,P4)</f>
        <v>0</v>
      </c>
      <c r="N267" s="21" t="s">
        <v>636</v>
      </c>
      <c r="O267" s="28">
        <f>M267*AA267</f>
        <v>0</v>
      </c>
      <c r="P267">
        <v>3</v>
      </c>
      <c r="AA267">
        <f>IF(P267=1,$O$3,IF(P267=2,$O$4,$O$5))</f>
        <v>0.21</v>
      </c>
    </row>
    <row r="268" spans="1:27" ht="37.5" x14ac:dyDescent="0.25">
      <c r="A268" t="s">
        <v>637</v>
      </c>
      <c r="E268" s="23" t="s">
        <v>10960</v>
      </c>
    </row>
    <row r="269" spans="1:27" ht="26" x14ac:dyDescent="0.3">
      <c r="A269" t="s">
        <v>638</v>
      </c>
      <c r="E269" s="29" t="s">
        <v>10961</v>
      </c>
    </row>
    <row r="270" spans="1:27" ht="25" x14ac:dyDescent="0.25">
      <c r="A270" t="s">
        <v>640</v>
      </c>
      <c r="E270" s="23" t="s">
        <v>10293</v>
      </c>
    </row>
    <row r="271" spans="1:27" x14ac:dyDescent="0.25">
      <c r="A271" t="s">
        <v>631</v>
      </c>
      <c r="B271">
        <v>65</v>
      </c>
      <c r="C271" s="22" t="s">
        <v>10962</v>
      </c>
      <c r="D271" t="s">
        <v>633</v>
      </c>
      <c r="E271" s="23" t="s">
        <v>10963</v>
      </c>
      <c r="F271" s="24" t="s">
        <v>647</v>
      </c>
      <c r="G271" s="25">
        <v>109</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10823</v>
      </c>
    </row>
    <row r="273" spans="1:27" ht="26" x14ac:dyDescent="0.3">
      <c r="A273" t="s">
        <v>638</v>
      </c>
      <c r="E273" s="29" t="s">
        <v>10964</v>
      </c>
    </row>
    <row r="274" spans="1:27" ht="37.5" x14ac:dyDescent="0.25">
      <c r="A274" t="s">
        <v>640</v>
      </c>
      <c r="E274" s="23" t="s">
        <v>8044</v>
      </c>
    </row>
    <row r="275" spans="1:27" x14ac:dyDescent="0.25">
      <c r="A275" t="s">
        <v>631</v>
      </c>
      <c r="B275">
        <v>66</v>
      </c>
      <c r="C275" s="22" t="s">
        <v>5335</v>
      </c>
      <c r="D275" t="s">
        <v>633</v>
      </c>
      <c r="E275" s="23" t="s">
        <v>5336</v>
      </c>
      <c r="F275" s="24" t="s">
        <v>647</v>
      </c>
      <c r="G275" s="25">
        <v>37</v>
      </c>
      <c r="H275" s="24">
        <v>0</v>
      </c>
      <c r="I275" s="26">
        <f>ROUND(G275*H275,P4)</f>
        <v>0</v>
      </c>
      <c r="L275" s="27">
        <v>0</v>
      </c>
      <c r="M275" s="20">
        <f>ROUND(G275*L275,P4)</f>
        <v>0</v>
      </c>
      <c r="N275" s="21" t="s">
        <v>636</v>
      </c>
      <c r="O275" s="28">
        <f>M275*AA275</f>
        <v>0</v>
      </c>
      <c r="P275">
        <v>3</v>
      </c>
      <c r="AA275">
        <f>IF(P275=1,$O$3,IF(P275=2,$O$4,$O$5))</f>
        <v>0.21</v>
      </c>
    </row>
    <row r="276" spans="1:27" ht="25" x14ac:dyDescent="0.25">
      <c r="A276" t="s">
        <v>637</v>
      </c>
      <c r="E276" s="23" t="s">
        <v>10965</v>
      </c>
    </row>
    <row r="277" spans="1:27" ht="26" x14ac:dyDescent="0.3">
      <c r="A277" t="s">
        <v>638</v>
      </c>
      <c r="E277" s="29" t="s">
        <v>10966</v>
      </c>
    </row>
    <row r="278" spans="1:27" ht="87.5" x14ac:dyDescent="0.25">
      <c r="A278" t="s">
        <v>640</v>
      </c>
      <c r="E278" s="23" t="s">
        <v>4893</v>
      </c>
    </row>
    <row r="279" spans="1:27" x14ac:dyDescent="0.25">
      <c r="A279" t="s">
        <v>631</v>
      </c>
      <c r="B279">
        <v>67</v>
      </c>
      <c r="C279" s="22" t="s">
        <v>10967</v>
      </c>
      <c r="D279" t="s">
        <v>866</v>
      </c>
      <c r="E279" s="23" t="s">
        <v>10968</v>
      </c>
      <c r="F279" s="24" t="s">
        <v>874</v>
      </c>
      <c r="G279" s="25">
        <v>6.51</v>
      </c>
      <c r="H279" s="24">
        <v>0</v>
      </c>
      <c r="I279" s="26">
        <f>ROUND(G279*H279,P4)</f>
        <v>0</v>
      </c>
      <c r="L279" s="27">
        <v>0</v>
      </c>
      <c r="M279" s="20">
        <f>ROUND(G279*L279,P4)</f>
        <v>0</v>
      </c>
      <c r="N279" s="21" t="s">
        <v>636</v>
      </c>
      <c r="O279" s="28">
        <f>M279*AA279</f>
        <v>0</v>
      </c>
      <c r="P279">
        <v>3</v>
      </c>
      <c r="AA279">
        <f>IF(P279=1,$O$3,IF(P279=2,$O$4,$O$5))</f>
        <v>0.21</v>
      </c>
    </row>
    <row r="280" spans="1:27" ht="50" x14ac:dyDescent="0.25">
      <c r="A280" t="s">
        <v>637</v>
      </c>
      <c r="E280" s="23" t="s">
        <v>10969</v>
      </c>
    </row>
    <row r="281" spans="1:27" ht="26" x14ac:dyDescent="0.3">
      <c r="A281" t="s">
        <v>638</v>
      </c>
      <c r="E281" s="29" t="s">
        <v>10970</v>
      </c>
    </row>
    <row r="282" spans="1:27" ht="50" x14ac:dyDescent="0.25">
      <c r="A282" t="s">
        <v>640</v>
      </c>
      <c r="E282" s="23" t="s">
        <v>10425</v>
      </c>
    </row>
    <row r="283" spans="1:27" x14ac:dyDescent="0.25">
      <c r="A283" t="s">
        <v>631</v>
      </c>
      <c r="B283">
        <v>68</v>
      </c>
      <c r="C283" s="22" t="s">
        <v>10967</v>
      </c>
      <c r="D283" t="s">
        <v>2745</v>
      </c>
      <c r="E283" s="23" t="s">
        <v>10968</v>
      </c>
      <c r="F283" s="24" t="s">
        <v>874</v>
      </c>
      <c r="G283" s="25">
        <v>30.94</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10796</v>
      </c>
    </row>
    <row r="285" spans="1:27" ht="26" x14ac:dyDescent="0.3">
      <c r="A285" t="s">
        <v>638</v>
      </c>
      <c r="E285" s="29" t="s">
        <v>10971</v>
      </c>
    </row>
    <row r="286" spans="1:27" ht="50" x14ac:dyDescent="0.25">
      <c r="A286" t="s">
        <v>640</v>
      </c>
      <c r="E286" s="23" t="s">
        <v>10972</v>
      </c>
    </row>
    <row r="287" spans="1:27" x14ac:dyDescent="0.25">
      <c r="A287" t="s">
        <v>631</v>
      </c>
      <c r="B287">
        <v>69</v>
      </c>
      <c r="C287" s="22" t="s">
        <v>10973</v>
      </c>
      <c r="D287" t="s">
        <v>633</v>
      </c>
      <c r="E287" s="23" t="s">
        <v>10974</v>
      </c>
      <c r="F287" s="24" t="s">
        <v>647</v>
      </c>
      <c r="G287" s="25">
        <v>56</v>
      </c>
      <c r="H287" s="24">
        <v>0</v>
      </c>
      <c r="I287" s="26">
        <f>ROUND(G287*H287,P4)</f>
        <v>0</v>
      </c>
      <c r="L287" s="27">
        <v>0</v>
      </c>
      <c r="M287" s="20">
        <f>ROUND(G287*L287,P4)</f>
        <v>0</v>
      </c>
      <c r="N287" s="21" t="s">
        <v>636</v>
      </c>
      <c r="O287" s="28">
        <f>M287*AA287</f>
        <v>0</v>
      </c>
      <c r="P287">
        <v>3</v>
      </c>
      <c r="AA287">
        <f>IF(P287=1,$O$3,IF(P287=2,$O$4,$O$5))</f>
        <v>0.21</v>
      </c>
    </row>
    <row r="288" spans="1:27" ht="37.5" x14ac:dyDescent="0.25">
      <c r="A288" t="s">
        <v>637</v>
      </c>
      <c r="E288" s="23" t="s">
        <v>10975</v>
      </c>
    </row>
    <row r="289" spans="1:27" ht="26" x14ac:dyDescent="0.3">
      <c r="A289" t="s">
        <v>638</v>
      </c>
      <c r="E289" s="29" t="s">
        <v>10957</v>
      </c>
    </row>
    <row r="290" spans="1:27" ht="50" x14ac:dyDescent="0.25">
      <c r="A290" t="s">
        <v>640</v>
      </c>
      <c r="E290" s="23" t="s">
        <v>10425</v>
      </c>
    </row>
    <row r="291" spans="1:27" ht="13" x14ac:dyDescent="0.25">
      <c r="A291" t="s">
        <v>628</v>
      </c>
      <c r="C291" s="18" t="s">
        <v>1801</v>
      </c>
      <c r="E291" s="19" t="s">
        <v>1802</v>
      </c>
      <c r="L291" s="20">
        <f>SUMIFS(L292:L307,A292:A307,"P")</f>
        <v>0</v>
      </c>
      <c r="M291" s="20">
        <f>SUMIFS(M292:M307,A292:A307,"P")</f>
        <v>0</v>
      </c>
      <c r="N291" s="21"/>
    </row>
    <row r="292" spans="1:27" ht="25" x14ac:dyDescent="0.25">
      <c r="A292" t="s">
        <v>631</v>
      </c>
      <c r="B292">
        <v>70</v>
      </c>
      <c r="C292" s="22" t="s">
        <v>2224</v>
      </c>
      <c r="D292" t="s">
        <v>2225</v>
      </c>
      <c r="E292" s="23" t="s">
        <v>2226</v>
      </c>
      <c r="F292" s="24" t="s">
        <v>1806</v>
      </c>
      <c r="G292" s="25">
        <v>519.12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26" x14ac:dyDescent="0.3">
      <c r="A294" t="s">
        <v>638</v>
      </c>
      <c r="E294" s="29" t="s">
        <v>10976</v>
      </c>
    </row>
    <row r="295" spans="1:27" ht="187.5" x14ac:dyDescent="0.25">
      <c r="A295" t="s">
        <v>640</v>
      </c>
      <c r="E295" s="23" t="s">
        <v>4127</v>
      </c>
    </row>
    <row r="296" spans="1:27" ht="25" x14ac:dyDescent="0.25">
      <c r="A296" t="s">
        <v>631</v>
      </c>
      <c r="B296">
        <v>71</v>
      </c>
      <c r="C296" s="22" t="s">
        <v>1815</v>
      </c>
      <c r="D296" t="s">
        <v>1816</v>
      </c>
      <c r="E296" s="23" t="s">
        <v>1817</v>
      </c>
      <c r="F296" s="24" t="s">
        <v>1806</v>
      </c>
      <c r="G296" s="25">
        <v>306.77699999999999</v>
      </c>
      <c r="H296" s="24">
        <v>0</v>
      </c>
      <c r="I296" s="26">
        <f>ROUND(G296*H296,P4)</f>
        <v>0</v>
      </c>
      <c r="L296" s="27">
        <v>0</v>
      </c>
      <c r="M296" s="20">
        <f>ROUND(G296*L296,P4)</f>
        <v>0</v>
      </c>
      <c r="N296" s="21" t="s">
        <v>1807</v>
      </c>
      <c r="O296" s="28">
        <f>M296*AA296</f>
        <v>0</v>
      </c>
      <c r="P296">
        <v>3</v>
      </c>
      <c r="AA296">
        <f>IF(P296=1,$O$3,IF(P296=2,$O$4,$O$5))</f>
        <v>0.21</v>
      </c>
    </row>
    <row r="297" spans="1:27" ht="25" x14ac:dyDescent="0.25">
      <c r="A297" t="s">
        <v>637</v>
      </c>
      <c r="E297" s="23" t="s">
        <v>1808</v>
      </c>
    </row>
    <row r="298" spans="1:27" ht="26" x14ac:dyDescent="0.3">
      <c r="A298" t="s">
        <v>638</v>
      </c>
      <c r="E298" s="29" t="s">
        <v>10977</v>
      </c>
    </row>
    <row r="299" spans="1:27" ht="187.5" x14ac:dyDescent="0.25">
      <c r="A299" t="s">
        <v>640</v>
      </c>
      <c r="E299" s="23" t="s">
        <v>4127</v>
      </c>
    </row>
    <row r="300" spans="1:27" ht="25" x14ac:dyDescent="0.25">
      <c r="A300" t="s">
        <v>631</v>
      </c>
      <c r="B300">
        <v>72</v>
      </c>
      <c r="C300" s="22" t="s">
        <v>1872</v>
      </c>
      <c r="D300" t="s">
        <v>1873</v>
      </c>
      <c r="E300" s="23" t="s">
        <v>1874</v>
      </c>
      <c r="F300" s="24" t="s">
        <v>1806</v>
      </c>
      <c r="G300" s="25">
        <v>0.5</v>
      </c>
      <c r="H300" s="24">
        <v>0</v>
      </c>
      <c r="I300" s="26">
        <f>ROUND(G300*H300,P4)</f>
        <v>0</v>
      </c>
      <c r="L300" s="27">
        <v>0</v>
      </c>
      <c r="M300" s="20">
        <f>ROUND(G300*L300,P4)</f>
        <v>0</v>
      </c>
      <c r="N300" s="21" t="s">
        <v>1807</v>
      </c>
      <c r="O300" s="28">
        <f>M300*AA300</f>
        <v>0</v>
      </c>
      <c r="P300">
        <v>3</v>
      </c>
      <c r="AA300">
        <f>IF(P300=1,$O$3,IF(P300=2,$O$4,$O$5))</f>
        <v>0.21</v>
      </c>
    </row>
    <row r="301" spans="1:27" ht="25" x14ac:dyDescent="0.25">
      <c r="A301" t="s">
        <v>637</v>
      </c>
      <c r="E301" s="23" t="s">
        <v>1808</v>
      </c>
    </row>
    <row r="302" spans="1:27" ht="26" x14ac:dyDescent="0.3">
      <c r="A302" t="s">
        <v>638</v>
      </c>
      <c r="E302" s="29" t="s">
        <v>10978</v>
      </c>
    </row>
    <row r="303" spans="1:27" ht="187.5" x14ac:dyDescent="0.25">
      <c r="A303" t="s">
        <v>640</v>
      </c>
      <c r="E303" s="23" t="s">
        <v>3751</v>
      </c>
    </row>
    <row r="304" spans="1:27" ht="25" x14ac:dyDescent="0.25">
      <c r="A304" t="s">
        <v>631</v>
      </c>
      <c r="B304">
        <v>73</v>
      </c>
      <c r="C304" s="22" t="s">
        <v>5344</v>
      </c>
      <c r="D304" t="s">
        <v>5345</v>
      </c>
      <c r="E304" s="23" t="s">
        <v>5346</v>
      </c>
      <c r="F304" s="24" t="s">
        <v>1806</v>
      </c>
      <c r="G304" s="25">
        <v>2089.4169999999999</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1808</v>
      </c>
    </row>
    <row r="306" spans="1:5" ht="26" x14ac:dyDescent="0.3">
      <c r="A306" t="s">
        <v>638</v>
      </c>
      <c r="E306" s="29" t="s">
        <v>10979</v>
      </c>
    </row>
    <row r="307" spans="1:5" ht="187.5" x14ac:dyDescent="0.25">
      <c r="A307" t="s">
        <v>640</v>
      </c>
      <c r="E307" s="23" t="s">
        <v>3751</v>
      </c>
    </row>
  </sheetData>
  <sheetProtection algorithmName="SHA-512" hashValue="l+XtLEO9g8tZ22B3cmxmr9o7VIIbiHTn0PBDyRnuGT8t5vteod0PjwEx/Vk/T8Lso3JspdgcTzZsoU2yC/OLag==" saltValue="xA/NGzIDdqCMKX3VV2E5eC2bccTZ5yqrAb9YUi19nD2Re4/MrCAXcnftxpfGyTPsWsxnUhKCNKFT8EFOGTyr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10980</v>
      </c>
      <c r="E8" s="19" t="s">
        <v>451</v>
      </c>
      <c r="L8" s="20">
        <f>L9</f>
        <v>0</v>
      </c>
      <c r="M8" s="20">
        <f>M9</f>
        <v>0</v>
      </c>
      <c r="N8" s="21"/>
    </row>
    <row r="9" spans="1:27" ht="13" x14ac:dyDescent="0.25">
      <c r="A9" t="s">
        <v>628</v>
      </c>
      <c r="C9" s="18" t="s">
        <v>1966</v>
      </c>
      <c r="E9" s="19" t="s">
        <v>4616</v>
      </c>
      <c r="L9" s="20">
        <f>SUMIFS(L10:L25,A10:A25,"P")</f>
        <v>0</v>
      </c>
      <c r="M9" s="20">
        <f>SUMIFS(M10:M25,A10:A25,"P")</f>
        <v>0</v>
      </c>
      <c r="N9" s="21"/>
    </row>
    <row r="10" spans="1:27" x14ac:dyDescent="0.25">
      <c r="A10" t="s">
        <v>631</v>
      </c>
      <c r="B10">
        <v>1</v>
      </c>
      <c r="C10" s="22" t="s">
        <v>9960</v>
      </c>
      <c r="D10" t="s">
        <v>633</v>
      </c>
      <c r="E10" s="23" t="s">
        <v>9961</v>
      </c>
      <c r="F10" s="24" t="s">
        <v>870</v>
      </c>
      <c r="G10" s="25">
        <v>325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10981</v>
      </c>
    </row>
    <row r="12" spans="1:27" ht="26" x14ac:dyDescent="0.3">
      <c r="A12" t="s">
        <v>638</v>
      </c>
      <c r="E12" s="29" t="s">
        <v>10982</v>
      </c>
    </row>
    <row r="13" spans="1:27" ht="37.5" x14ac:dyDescent="0.25">
      <c r="A13" t="s">
        <v>640</v>
      </c>
      <c r="E13" s="23" t="s">
        <v>10421</v>
      </c>
    </row>
    <row r="14" spans="1:27" ht="25" x14ac:dyDescent="0.25">
      <c r="A14" t="s">
        <v>631</v>
      </c>
      <c r="B14">
        <v>2</v>
      </c>
      <c r="C14" s="22" t="s">
        <v>10983</v>
      </c>
      <c r="D14" t="s">
        <v>633</v>
      </c>
      <c r="E14" s="23" t="s">
        <v>10984</v>
      </c>
      <c r="F14" s="24" t="s">
        <v>870</v>
      </c>
      <c r="G14" s="25">
        <v>65</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10985</v>
      </c>
    </row>
    <row r="16" spans="1:27" ht="26" x14ac:dyDescent="0.3">
      <c r="A16" t="s">
        <v>638</v>
      </c>
      <c r="E16" s="29" t="s">
        <v>10986</v>
      </c>
    </row>
    <row r="17" spans="1:27" ht="37.5" x14ac:dyDescent="0.25">
      <c r="A17" t="s">
        <v>640</v>
      </c>
      <c r="E17" s="23" t="s">
        <v>10421</v>
      </c>
    </row>
    <row r="18" spans="1:27" x14ac:dyDescent="0.25">
      <c r="A18" t="s">
        <v>631</v>
      </c>
      <c r="B18">
        <v>3</v>
      </c>
      <c r="C18" s="22" t="s">
        <v>10987</v>
      </c>
      <c r="D18" t="s">
        <v>633</v>
      </c>
      <c r="E18" s="23" t="s">
        <v>10988</v>
      </c>
      <c r="F18" s="24" t="s">
        <v>870</v>
      </c>
      <c r="G18" s="25">
        <v>260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10989</v>
      </c>
    </row>
    <row r="20" spans="1:27" ht="26" x14ac:dyDescent="0.3">
      <c r="A20" t="s">
        <v>638</v>
      </c>
      <c r="E20" s="29" t="s">
        <v>10990</v>
      </c>
    </row>
    <row r="21" spans="1:27" ht="37.5" x14ac:dyDescent="0.25">
      <c r="A21" t="s">
        <v>640</v>
      </c>
      <c r="E21" s="23" t="s">
        <v>10421</v>
      </c>
    </row>
    <row r="22" spans="1:27" x14ac:dyDescent="0.25">
      <c r="A22" t="s">
        <v>631</v>
      </c>
      <c r="B22">
        <v>4</v>
      </c>
      <c r="C22" s="22" t="s">
        <v>10991</v>
      </c>
      <c r="D22" t="s">
        <v>633</v>
      </c>
      <c r="E22" s="23" t="s">
        <v>10992</v>
      </c>
      <c r="F22" s="24" t="s">
        <v>657</v>
      </c>
      <c r="G22" s="25">
        <v>58</v>
      </c>
      <c r="H22" s="24">
        <v>0</v>
      </c>
      <c r="I22" s="26">
        <f>ROUND(G22*H22,P4)</f>
        <v>0</v>
      </c>
      <c r="L22" s="27">
        <v>0</v>
      </c>
      <c r="M22" s="20">
        <f>ROUND(G22*L22,P4)</f>
        <v>0</v>
      </c>
      <c r="N22" s="21" t="s">
        <v>636</v>
      </c>
      <c r="O22" s="28">
        <f>M22*AA22</f>
        <v>0</v>
      </c>
      <c r="P22">
        <v>3</v>
      </c>
      <c r="AA22">
        <f>IF(P22=1,$O$3,IF(P22=2,$O$4,$O$5))</f>
        <v>0.21</v>
      </c>
    </row>
    <row r="23" spans="1:27" ht="50" x14ac:dyDescent="0.25">
      <c r="A23" t="s">
        <v>637</v>
      </c>
      <c r="E23" s="23" t="s">
        <v>10993</v>
      </c>
    </row>
    <row r="24" spans="1:27" ht="39" x14ac:dyDescent="0.3">
      <c r="A24" t="s">
        <v>638</v>
      </c>
      <c r="E24" s="29" t="s">
        <v>10994</v>
      </c>
    </row>
    <row r="25" spans="1:27" x14ac:dyDescent="0.25">
      <c r="A25" t="s">
        <v>640</v>
      </c>
      <c r="E25" s="23" t="s">
        <v>10995</v>
      </c>
    </row>
  </sheetData>
  <sheetProtection algorithmName="SHA-512" hashValue="N/Y4/Qgj000RyDKH0+h3wIltmgckPBj09bL0tm9lq6/wGZXqnJJ1gv3VxIQnQFoFWlURylGSQLu5+N/tbRhC6Q==" saltValue="Uktp+df3hesPlgKs4DMuyckjeoZxyuqQU5q8KPJcRK/sFOSc6i/DOKBHRHqVUFssnEK856rSNAWNO/mlbsn9y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10996</v>
      </c>
      <c r="E8" s="19" t="s">
        <v>453</v>
      </c>
      <c r="L8" s="20">
        <f>L9</f>
        <v>0</v>
      </c>
      <c r="M8" s="20">
        <f>M9</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10997</v>
      </c>
      <c r="D10" t="s">
        <v>10205</v>
      </c>
      <c r="E10" s="23" t="s">
        <v>10998</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6599</v>
      </c>
    </row>
    <row r="13" spans="1:27" x14ac:dyDescent="0.25">
      <c r="A13" t="s">
        <v>640</v>
      </c>
      <c r="E13" s="23" t="s">
        <v>6600</v>
      </c>
    </row>
  </sheetData>
  <sheetProtection algorithmName="SHA-512" hashValue="sWFqFxk0pq3U6opJoonnKRDq97pwOVXZNen9AV0mSQq8VuQR01klViaLNyafB1Iq2GT8huO4PhJG5P3ldcKdkw==" saltValue="TUoWu2/kho4JLRXjL+BdviZlqEMrXi8GUrYWCxhlKh4I4fFwrOF4iutWQnOouOdyu+qkEDkf8Rk5ZCN9cIWK7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42</v>
      </c>
    </row>
    <row r="8" spans="1:27" ht="13" x14ac:dyDescent="0.25">
      <c r="A8" t="s">
        <v>626</v>
      </c>
      <c r="C8" s="18" t="s">
        <v>10999</v>
      </c>
      <c r="E8" s="19" t="s">
        <v>455</v>
      </c>
      <c r="L8" s="20">
        <f>L9+L14+L91+L100+L137+L162</f>
        <v>0</v>
      </c>
      <c r="M8" s="20">
        <f>M9+M14+M91+M100+M137+M162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7773</v>
      </c>
      <c r="D10" t="s">
        <v>10205</v>
      </c>
      <c r="E10" s="23" t="s">
        <v>7774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5871</v>
      </c>
    </row>
    <row r="13" spans="1:27" x14ac:dyDescent="0.25">
      <c r="A13" t="s">
        <v>640</v>
      </c>
      <c r="E13" s="23" t="s">
        <v>2741</v>
      </c>
    </row>
    <row r="14" spans="1:27" ht="13" x14ac:dyDescent="0.25">
      <c r="A14" t="s">
        <v>628</v>
      </c>
      <c r="C14" s="18" t="s">
        <v>866</v>
      </c>
      <c r="E14" s="19" t="s">
        <v>1466</v>
      </c>
      <c r="L14" s="20">
        <f>SUMIFS(L15:L90,A15:A90,"P")</f>
        <v>0</v>
      </c>
      <c r="M14" s="20">
        <f>SUMIFS(M15:M90,A15:A90,"P")</f>
        <v>0</v>
      </c>
      <c r="N14" s="21"/>
    </row>
    <row r="15" spans="1:27" ht="25" x14ac:dyDescent="0.25">
      <c r="A15" t="s">
        <v>631</v>
      </c>
      <c r="B15">
        <v>2</v>
      </c>
      <c r="C15" s="22" t="s">
        <v>6458</v>
      </c>
      <c r="D15" t="s">
        <v>633</v>
      </c>
      <c r="E15" s="23" t="s">
        <v>7495</v>
      </c>
      <c r="F15" s="24" t="s">
        <v>874</v>
      </c>
      <c r="G15" s="25">
        <v>780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11000</v>
      </c>
    </row>
    <row r="18" spans="1:27" ht="62.5" x14ac:dyDescent="0.25">
      <c r="A18" t="s">
        <v>640</v>
      </c>
      <c r="E18" s="23" t="s">
        <v>7494</v>
      </c>
    </row>
    <row r="19" spans="1:27" ht="25" x14ac:dyDescent="0.25">
      <c r="A19" t="s">
        <v>631</v>
      </c>
      <c r="B19">
        <v>3</v>
      </c>
      <c r="C19" s="22" t="s">
        <v>10221</v>
      </c>
      <c r="D19" t="s">
        <v>633</v>
      </c>
      <c r="E19" s="23" t="s">
        <v>10222</v>
      </c>
      <c r="F19" s="24" t="s">
        <v>874</v>
      </c>
      <c r="G19" s="25">
        <v>302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11001</v>
      </c>
    </row>
    <row r="22" spans="1:27" ht="62.5" x14ac:dyDescent="0.25">
      <c r="A22" t="s">
        <v>640</v>
      </c>
      <c r="E22" s="23" t="s">
        <v>7494</v>
      </c>
    </row>
    <row r="23" spans="1:27" x14ac:dyDescent="0.25">
      <c r="A23" t="s">
        <v>631</v>
      </c>
      <c r="B23">
        <v>4</v>
      </c>
      <c r="C23" s="22" t="s">
        <v>7497</v>
      </c>
      <c r="D23" t="s">
        <v>866</v>
      </c>
      <c r="E23" s="23" t="s">
        <v>10143</v>
      </c>
      <c r="F23" s="24" t="s">
        <v>874</v>
      </c>
      <c r="G23" s="25">
        <v>1076</v>
      </c>
      <c r="H23" s="24">
        <v>0</v>
      </c>
      <c r="I23" s="26">
        <f>ROUND(G23*H23,P4)</f>
        <v>0</v>
      </c>
      <c r="L23" s="27">
        <v>0</v>
      </c>
      <c r="M23" s="20">
        <f>ROUND(G23*L23,P4)</f>
        <v>0</v>
      </c>
      <c r="N23" s="21" t="s">
        <v>636</v>
      </c>
      <c r="O23" s="28">
        <f>M23*AA23</f>
        <v>0</v>
      </c>
      <c r="P23">
        <v>3</v>
      </c>
      <c r="AA23">
        <f>IF(P23=1,$O$3,IF(P23=2,$O$4,$O$5))</f>
        <v>0.21</v>
      </c>
    </row>
    <row r="24" spans="1:27" x14ac:dyDescent="0.25">
      <c r="A24" t="s">
        <v>637</v>
      </c>
      <c r="E24" s="23" t="s">
        <v>11002</v>
      </c>
    </row>
    <row r="25" spans="1:27" ht="13" x14ac:dyDescent="0.3">
      <c r="A25" t="s">
        <v>638</v>
      </c>
      <c r="E25" s="29" t="s">
        <v>11003</v>
      </c>
    </row>
    <row r="26" spans="1:27" ht="37.5" x14ac:dyDescent="0.25">
      <c r="A26" t="s">
        <v>640</v>
      </c>
      <c r="E26" s="23" t="s">
        <v>4736</v>
      </c>
    </row>
    <row r="27" spans="1:27" x14ac:dyDescent="0.25">
      <c r="A27" t="s">
        <v>631</v>
      </c>
      <c r="B27">
        <v>5</v>
      </c>
      <c r="C27" s="22" t="s">
        <v>7497</v>
      </c>
      <c r="D27" t="s">
        <v>2745</v>
      </c>
      <c r="E27" s="23" t="s">
        <v>10143</v>
      </c>
      <c r="F27" s="24" t="s">
        <v>874</v>
      </c>
      <c r="G27" s="25">
        <v>2136.4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11004</v>
      </c>
    </row>
    <row r="30" spans="1:27" ht="37.5" x14ac:dyDescent="0.25">
      <c r="A30" t="s">
        <v>640</v>
      </c>
      <c r="E30" s="23" t="s">
        <v>4736</v>
      </c>
    </row>
    <row r="31" spans="1:27" x14ac:dyDescent="0.25">
      <c r="A31" t="s">
        <v>631</v>
      </c>
      <c r="B31">
        <v>6</v>
      </c>
      <c r="C31" s="22" t="s">
        <v>5505</v>
      </c>
      <c r="D31" t="s">
        <v>633</v>
      </c>
      <c r="E31" s="23" t="s">
        <v>5506</v>
      </c>
      <c r="F31" s="24" t="s">
        <v>874</v>
      </c>
      <c r="G31" s="25">
        <v>3212.4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11005</v>
      </c>
    </row>
    <row r="34" spans="1:27" x14ac:dyDescent="0.25">
      <c r="A34" t="s">
        <v>640</v>
      </c>
      <c r="E34" s="23" t="s">
        <v>5508</v>
      </c>
    </row>
    <row r="35" spans="1:27" x14ac:dyDescent="0.25">
      <c r="A35" t="s">
        <v>631</v>
      </c>
      <c r="B35">
        <v>7</v>
      </c>
      <c r="C35" s="22" t="s">
        <v>10226</v>
      </c>
      <c r="D35" t="s">
        <v>633</v>
      </c>
      <c r="E35" s="23" t="s">
        <v>10227</v>
      </c>
      <c r="F35" s="24" t="s">
        <v>874</v>
      </c>
      <c r="G35" s="25">
        <v>1123.8499999999999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10156</v>
      </c>
    </row>
    <row r="37" spans="1:27" ht="13" x14ac:dyDescent="0.3">
      <c r="A37" t="s">
        <v>638</v>
      </c>
      <c r="E37" s="29" t="s">
        <v>11006</v>
      </c>
    </row>
    <row r="38" spans="1:27" ht="362.5" x14ac:dyDescent="0.25">
      <c r="A38" t="s">
        <v>640</v>
      </c>
      <c r="E38" s="23" t="s">
        <v>7505</v>
      </c>
    </row>
    <row r="39" spans="1:27" x14ac:dyDescent="0.25">
      <c r="A39" t="s">
        <v>631</v>
      </c>
      <c r="B39">
        <v>8</v>
      </c>
      <c r="C39" s="22" t="s">
        <v>5509</v>
      </c>
      <c r="D39" t="s">
        <v>633</v>
      </c>
      <c r="E39" s="23" t="s">
        <v>5510</v>
      </c>
      <c r="F39" s="24" t="s">
        <v>874</v>
      </c>
      <c r="G39" s="25">
        <v>59.15</v>
      </c>
      <c r="H39" s="24">
        <v>0</v>
      </c>
      <c r="I39" s="26">
        <f>ROUND(G39*H39,P4)</f>
        <v>0</v>
      </c>
      <c r="L39" s="27">
        <v>0</v>
      </c>
      <c r="M39" s="20">
        <f>ROUND(G39*L39,P4)</f>
        <v>0</v>
      </c>
      <c r="N39" s="21" t="s">
        <v>636</v>
      </c>
      <c r="O39" s="28">
        <f>M39*AA39</f>
        <v>0</v>
      </c>
      <c r="P39">
        <v>3</v>
      </c>
      <c r="AA39">
        <f>IF(P39=1,$O$3,IF(P39=2,$O$4,$O$5))</f>
        <v>0.21</v>
      </c>
    </row>
    <row r="40" spans="1:27" x14ac:dyDescent="0.25">
      <c r="A40" t="s">
        <v>637</v>
      </c>
      <c r="E40" s="23" t="s">
        <v>11007</v>
      </c>
    </row>
    <row r="41" spans="1:27" ht="13" x14ac:dyDescent="0.3">
      <c r="A41" t="s">
        <v>638</v>
      </c>
      <c r="E41" s="29" t="s">
        <v>11008</v>
      </c>
    </row>
    <row r="42" spans="1:27" ht="362.5" x14ac:dyDescent="0.25">
      <c r="A42" t="s">
        <v>640</v>
      </c>
      <c r="E42" s="23" t="s">
        <v>5512</v>
      </c>
    </row>
    <row r="43" spans="1:27" x14ac:dyDescent="0.25">
      <c r="A43" t="s">
        <v>631</v>
      </c>
      <c r="B43">
        <v>9</v>
      </c>
      <c r="C43" s="22" t="s">
        <v>5798</v>
      </c>
      <c r="D43" t="s">
        <v>633</v>
      </c>
      <c r="E43" s="23" t="s">
        <v>10233</v>
      </c>
      <c r="F43" s="24" t="s">
        <v>874</v>
      </c>
      <c r="G43" s="25">
        <v>1123.8499999999999</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11009</v>
      </c>
    </row>
    <row r="46" spans="1:27" ht="300" x14ac:dyDescent="0.25">
      <c r="A46" t="s">
        <v>640</v>
      </c>
      <c r="E46" s="23" t="s">
        <v>7507</v>
      </c>
    </row>
    <row r="47" spans="1:27" x14ac:dyDescent="0.25">
      <c r="A47" t="s">
        <v>631</v>
      </c>
      <c r="B47">
        <v>10</v>
      </c>
      <c r="C47" s="22" t="s">
        <v>6825</v>
      </c>
      <c r="D47" t="s">
        <v>633</v>
      </c>
      <c r="E47" s="23" t="s">
        <v>7506</v>
      </c>
      <c r="F47" s="24" t="s">
        <v>874</v>
      </c>
      <c r="G47" s="25">
        <v>25468.15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11010</v>
      </c>
    </row>
    <row r="50" spans="1:27" ht="300" x14ac:dyDescent="0.25">
      <c r="A50" t="s">
        <v>640</v>
      </c>
      <c r="E50" s="23" t="s">
        <v>7507</v>
      </c>
    </row>
    <row r="51" spans="1:27" x14ac:dyDescent="0.25">
      <c r="A51" t="s">
        <v>631</v>
      </c>
      <c r="B51">
        <v>11</v>
      </c>
      <c r="C51" s="22" t="s">
        <v>6980</v>
      </c>
      <c r="D51" t="s">
        <v>633</v>
      </c>
      <c r="E51" s="23" t="s">
        <v>6981</v>
      </c>
      <c r="F51" s="24" t="s">
        <v>874</v>
      </c>
      <c r="G51" s="25">
        <v>24471.64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11011</v>
      </c>
    </row>
    <row r="54" spans="1:27" ht="262.5" x14ac:dyDescent="0.25">
      <c r="A54" t="s">
        <v>640</v>
      </c>
      <c r="E54" s="23" t="s">
        <v>4761</v>
      </c>
    </row>
    <row r="55" spans="1:27" x14ac:dyDescent="0.25">
      <c r="A55" t="s">
        <v>631</v>
      </c>
      <c r="B55">
        <v>12</v>
      </c>
      <c r="C55" s="22" t="s">
        <v>4702</v>
      </c>
      <c r="D55" t="s">
        <v>633</v>
      </c>
      <c r="E55" s="23" t="s">
        <v>4703</v>
      </c>
      <c r="F55" s="24" t="s">
        <v>874</v>
      </c>
      <c r="G55" s="25">
        <v>4395.3999999999996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11012</v>
      </c>
    </row>
    <row r="58" spans="1:27" ht="187.5" x14ac:dyDescent="0.25">
      <c r="A58" t="s">
        <v>640</v>
      </c>
      <c r="E58" s="23" t="s">
        <v>4705</v>
      </c>
    </row>
    <row r="59" spans="1:27" ht="25" x14ac:dyDescent="0.25">
      <c r="A59" t="s">
        <v>631</v>
      </c>
      <c r="B59">
        <v>13</v>
      </c>
      <c r="C59" s="22" t="s">
        <v>10238</v>
      </c>
      <c r="D59" t="s">
        <v>633</v>
      </c>
      <c r="E59" s="23" t="s">
        <v>10239</v>
      </c>
      <c r="F59" s="24" t="s">
        <v>874</v>
      </c>
      <c r="G59" s="25">
        <v>1044.3599999999999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10240</v>
      </c>
    </row>
    <row r="61" spans="1:27" ht="13" x14ac:dyDescent="0.3">
      <c r="A61" t="s">
        <v>638</v>
      </c>
      <c r="E61" s="29" t="s">
        <v>11013</v>
      </c>
    </row>
    <row r="62" spans="1:27" ht="262.5" x14ac:dyDescent="0.25">
      <c r="A62" t="s">
        <v>640</v>
      </c>
      <c r="E62" s="23" t="s">
        <v>4761</v>
      </c>
    </row>
    <row r="63" spans="1:27" x14ac:dyDescent="0.25">
      <c r="A63" t="s">
        <v>631</v>
      </c>
      <c r="B63">
        <v>14</v>
      </c>
      <c r="C63" s="22" t="s">
        <v>10159</v>
      </c>
      <c r="D63" t="s">
        <v>633</v>
      </c>
      <c r="E63" s="23" t="s">
        <v>10160</v>
      </c>
      <c r="F63" s="24" t="s">
        <v>870</v>
      </c>
      <c r="G63" s="25">
        <v>812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11014</v>
      </c>
    </row>
    <row r="66" spans="1:27" ht="37.5" x14ac:dyDescent="0.25">
      <c r="A66" t="s">
        <v>640</v>
      </c>
      <c r="E66" s="23" t="s">
        <v>10162</v>
      </c>
    </row>
    <row r="67" spans="1:27" x14ac:dyDescent="0.25">
      <c r="A67" t="s">
        <v>631</v>
      </c>
      <c r="B67">
        <v>15</v>
      </c>
      <c r="C67" s="22" t="s">
        <v>4718</v>
      </c>
      <c r="D67" t="s">
        <v>633</v>
      </c>
      <c r="E67" s="23" t="s">
        <v>4719</v>
      </c>
      <c r="F67" s="24" t="s">
        <v>870</v>
      </c>
      <c r="G67" s="25">
        <v>5820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11015</v>
      </c>
    </row>
    <row r="70" spans="1:27" ht="37.5" x14ac:dyDescent="0.25">
      <c r="A70" t="s">
        <v>640</v>
      </c>
      <c r="E70" s="23" t="s">
        <v>4721</v>
      </c>
    </row>
    <row r="71" spans="1:27" x14ac:dyDescent="0.25">
      <c r="A71" t="s">
        <v>631</v>
      </c>
      <c r="B71">
        <v>16</v>
      </c>
      <c r="C71" s="22" t="s">
        <v>10248</v>
      </c>
      <c r="D71" t="s">
        <v>633</v>
      </c>
      <c r="E71" s="23" t="s">
        <v>10249</v>
      </c>
      <c r="F71" s="24" t="s">
        <v>870</v>
      </c>
      <c r="G71" s="25">
        <v>812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11014</v>
      </c>
    </row>
    <row r="74" spans="1:27" ht="37.5" x14ac:dyDescent="0.25">
      <c r="A74" t="s">
        <v>640</v>
      </c>
      <c r="E74" s="23" t="s">
        <v>6390</v>
      </c>
    </row>
    <row r="75" spans="1:27" x14ac:dyDescent="0.25">
      <c r="A75" t="s">
        <v>631</v>
      </c>
      <c r="B75">
        <v>17</v>
      </c>
      <c r="C75" s="22" t="s">
        <v>4722</v>
      </c>
      <c r="D75" t="s">
        <v>633</v>
      </c>
      <c r="E75" s="23" t="s">
        <v>4723</v>
      </c>
      <c r="F75" s="24" t="s">
        <v>870</v>
      </c>
      <c r="G75" s="25">
        <v>5820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11016</v>
      </c>
    </row>
    <row r="78" spans="1:27" ht="25" x14ac:dyDescent="0.25">
      <c r="A78" t="s">
        <v>640</v>
      </c>
      <c r="E78" s="23" t="s">
        <v>4724</v>
      </c>
    </row>
    <row r="79" spans="1:27" x14ac:dyDescent="0.25">
      <c r="A79" t="s">
        <v>631</v>
      </c>
      <c r="B79">
        <v>18</v>
      </c>
      <c r="C79" s="22" t="s">
        <v>4725</v>
      </c>
      <c r="D79" t="s">
        <v>633</v>
      </c>
      <c r="E79" s="23" t="s">
        <v>4726</v>
      </c>
      <c r="F79" s="24" t="s">
        <v>870</v>
      </c>
      <c r="G79" s="25">
        <v>5820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11016</v>
      </c>
    </row>
    <row r="82" spans="1:27" ht="37.5" x14ac:dyDescent="0.25">
      <c r="A82" t="s">
        <v>640</v>
      </c>
      <c r="E82" s="23" t="s">
        <v>4727</v>
      </c>
    </row>
    <row r="83" spans="1:27" x14ac:dyDescent="0.25">
      <c r="A83" t="s">
        <v>631</v>
      </c>
      <c r="B83">
        <v>19</v>
      </c>
      <c r="C83" s="22" t="s">
        <v>10166</v>
      </c>
      <c r="D83" t="s">
        <v>633</v>
      </c>
      <c r="E83" s="23" t="s">
        <v>10167</v>
      </c>
      <c r="F83" s="24" t="s">
        <v>870</v>
      </c>
      <c r="G83" s="25">
        <v>812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11014</v>
      </c>
    </row>
    <row r="86" spans="1:27" ht="37.5" x14ac:dyDescent="0.25">
      <c r="A86" t="s">
        <v>640</v>
      </c>
      <c r="E86" s="23" t="s">
        <v>4731</v>
      </c>
    </row>
    <row r="87" spans="1:27" x14ac:dyDescent="0.25">
      <c r="A87" t="s">
        <v>631</v>
      </c>
      <c r="B87">
        <v>20</v>
      </c>
      <c r="C87" s="22" t="s">
        <v>6255</v>
      </c>
      <c r="D87" t="s">
        <v>633</v>
      </c>
      <c r="E87" s="23" t="s">
        <v>4767</v>
      </c>
      <c r="F87" s="24" t="s">
        <v>874</v>
      </c>
      <c r="G87" s="25">
        <v>3212.4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11005</v>
      </c>
    </row>
    <row r="90" spans="1:27" ht="50" x14ac:dyDescent="0.25">
      <c r="A90" t="s">
        <v>640</v>
      </c>
      <c r="E90" s="23" t="s">
        <v>4770</v>
      </c>
    </row>
    <row r="91" spans="1:27" ht="13" x14ac:dyDescent="0.25">
      <c r="A91" t="s">
        <v>628</v>
      </c>
      <c r="C91" s="18" t="s">
        <v>2745</v>
      </c>
      <c r="E91" s="19" t="s">
        <v>4061</v>
      </c>
      <c r="L91" s="20">
        <f>SUMIFS(L92:L99,A92:A99,"P")</f>
        <v>0</v>
      </c>
      <c r="M91" s="20">
        <f>SUMIFS(M92:M99,A92:A99,"P")</f>
        <v>0</v>
      </c>
      <c r="N91" s="21"/>
    </row>
    <row r="92" spans="1:27" x14ac:dyDescent="0.25">
      <c r="A92" t="s">
        <v>631</v>
      </c>
      <c r="B92">
        <v>21</v>
      </c>
      <c r="C92" s="22" t="s">
        <v>6991</v>
      </c>
      <c r="D92" t="s">
        <v>633</v>
      </c>
      <c r="E92" s="23" t="s">
        <v>6992</v>
      </c>
      <c r="F92" s="24" t="s">
        <v>874</v>
      </c>
      <c r="G92" s="25">
        <v>4602.5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11017</v>
      </c>
    </row>
    <row r="95" spans="1:27" ht="37.5" x14ac:dyDescent="0.25">
      <c r="A95" t="s">
        <v>640</v>
      </c>
      <c r="E95" s="23" t="s">
        <v>4816</v>
      </c>
    </row>
    <row r="96" spans="1:27" x14ac:dyDescent="0.25">
      <c r="A96" t="s">
        <v>631</v>
      </c>
      <c r="B96">
        <v>22</v>
      </c>
      <c r="C96" s="22" t="s">
        <v>6274</v>
      </c>
      <c r="D96" t="s">
        <v>633</v>
      </c>
      <c r="E96" s="23" t="s">
        <v>6275</v>
      </c>
      <c r="F96" s="24" t="s">
        <v>870</v>
      </c>
      <c r="G96" s="25">
        <v>9205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11018</v>
      </c>
    </row>
    <row r="99" spans="1:27" ht="100" x14ac:dyDescent="0.25">
      <c r="A99" t="s">
        <v>640</v>
      </c>
      <c r="E99" s="23" t="s">
        <v>5835</v>
      </c>
    </row>
    <row r="100" spans="1:27" ht="13" x14ac:dyDescent="0.25">
      <c r="A100" t="s">
        <v>628</v>
      </c>
      <c r="C100" s="18" t="s">
        <v>891</v>
      </c>
      <c r="E100" s="19" t="s">
        <v>4454</v>
      </c>
      <c r="L100" s="20">
        <f>SUMIFS(L101:L136,A101:A136,"P")</f>
        <v>0</v>
      </c>
      <c r="M100" s="20">
        <f>SUMIFS(M101:M136,A101:A136,"P")</f>
        <v>0</v>
      </c>
      <c r="N100" s="21"/>
    </row>
    <row r="101" spans="1:27" x14ac:dyDescent="0.25">
      <c r="A101" t="s">
        <v>631</v>
      </c>
      <c r="B101">
        <v>23</v>
      </c>
      <c r="C101" s="22" t="s">
        <v>10257</v>
      </c>
      <c r="D101" t="s">
        <v>633</v>
      </c>
      <c r="E101" s="23" t="s">
        <v>10258</v>
      </c>
      <c r="F101" s="24" t="s">
        <v>870</v>
      </c>
      <c r="G101" s="25">
        <v>22.4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11019</v>
      </c>
    </row>
    <row r="104" spans="1:27" ht="125" x14ac:dyDescent="0.25">
      <c r="A104" t="s">
        <v>640</v>
      </c>
      <c r="E104" s="23" t="s">
        <v>4852</v>
      </c>
    </row>
    <row r="105" spans="1:27" ht="25" x14ac:dyDescent="0.25">
      <c r="A105" t="s">
        <v>631</v>
      </c>
      <c r="B105">
        <v>24</v>
      </c>
      <c r="C105" s="22" t="s">
        <v>11020</v>
      </c>
      <c r="D105" t="s">
        <v>633</v>
      </c>
      <c r="E105" s="23" t="s">
        <v>11021</v>
      </c>
      <c r="F105" s="24" t="s">
        <v>870</v>
      </c>
      <c r="G105" s="25">
        <v>3104.07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11022</v>
      </c>
    </row>
    <row r="108" spans="1:27" ht="50" x14ac:dyDescent="0.25">
      <c r="A108" t="s">
        <v>640</v>
      </c>
      <c r="E108" s="23" t="s">
        <v>6306</v>
      </c>
    </row>
    <row r="109" spans="1:27" x14ac:dyDescent="0.25">
      <c r="A109" t="s">
        <v>631</v>
      </c>
      <c r="B109">
        <v>25</v>
      </c>
      <c r="C109" s="22" t="s">
        <v>6307</v>
      </c>
      <c r="D109" t="s">
        <v>633</v>
      </c>
      <c r="E109" s="23" t="s">
        <v>6308</v>
      </c>
      <c r="F109" s="24" t="s">
        <v>870</v>
      </c>
      <c r="G109" s="25">
        <v>3220.11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11023</v>
      </c>
    </row>
    <row r="112" spans="1:27" ht="50" x14ac:dyDescent="0.25">
      <c r="A112" t="s">
        <v>640</v>
      </c>
      <c r="E112" s="23" t="s">
        <v>6306</v>
      </c>
    </row>
    <row r="113" spans="1:27" x14ac:dyDescent="0.25">
      <c r="A113" t="s">
        <v>631</v>
      </c>
      <c r="B113">
        <v>26</v>
      </c>
      <c r="C113" s="22" t="s">
        <v>10267</v>
      </c>
      <c r="D113" t="s">
        <v>633</v>
      </c>
      <c r="E113" s="23" t="s">
        <v>10268</v>
      </c>
      <c r="F113" s="24" t="s">
        <v>870</v>
      </c>
      <c r="G113" s="25">
        <v>895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11024</v>
      </c>
    </row>
    <row r="116" spans="1:27" ht="37.5" x14ac:dyDescent="0.25">
      <c r="A116" t="s">
        <v>640</v>
      </c>
      <c r="E116" s="23" t="s">
        <v>5896</v>
      </c>
    </row>
    <row r="117" spans="1:27" x14ac:dyDescent="0.25">
      <c r="A117" t="s">
        <v>631</v>
      </c>
      <c r="B117">
        <v>27</v>
      </c>
      <c r="C117" s="22" t="s">
        <v>7514</v>
      </c>
      <c r="D117" t="s">
        <v>633</v>
      </c>
      <c r="E117" s="23" t="s">
        <v>7515</v>
      </c>
      <c r="F117" s="24" t="s">
        <v>870</v>
      </c>
      <c r="G117" s="25">
        <v>2967.723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11025</v>
      </c>
    </row>
    <row r="120" spans="1:27" ht="50" x14ac:dyDescent="0.25">
      <c r="A120" t="s">
        <v>640</v>
      </c>
      <c r="E120" s="23" t="s">
        <v>6417</v>
      </c>
    </row>
    <row r="121" spans="1:27" x14ac:dyDescent="0.25">
      <c r="A121" t="s">
        <v>631</v>
      </c>
      <c r="B121">
        <v>28</v>
      </c>
      <c r="C121" s="22" t="s">
        <v>7517</v>
      </c>
      <c r="D121" t="s">
        <v>633</v>
      </c>
      <c r="E121" s="23" t="s">
        <v>7518</v>
      </c>
      <c r="F121" s="24" t="s">
        <v>870</v>
      </c>
      <c r="G121" s="25">
        <v>2901</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11026</v>
      </c>
    </row>
    <row r="124" spans="1:27" ht="50" x14ac:dyDescent="0.25">
      <c r="A124" t="s">
        <v>640</v>
      </c>
      <c r="E124" s="23" t="s">
        <v>6417</v>
      </c>
    </row>
    <row r="125" spans="1:27" x14ac:dyDescent="0.25">
      <c r="A125" t="s">
        <v>631</v>
      </c>
      <c r="B125">
        <v>29</v>
      </c>
      <c r="C125" s="22" t="s">
        <v>10271</v>
      </c>
      <c r="D125" t="s">
        <v>633</v>
      </c>
      <c r="E125" s="23" t="s">
        <v>10272</v>
      </c>
      <c r="F125" s="24" t="s">
        <v>870</v>
      </c>
      <c r="G125" s="25">
        <v>2901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11027</v>
      </c>
    </row>
    <row r="128" spans="1:27" ht="137.5" x14ac:dyDescent="0.25">
      <c r="A128" t="s">
        <v>640</v>
      </c>
      <c r="E128" s="23" t="s">
        <v>6424</v>
      </c>
    </row>
    <row r="129" spans="1:27" ht="25" x14ac:dyDescent="0.25">
      <c r="A129" t="s">
        <v>631</v>
      </c>
      <c r="B129">
        <v>30</v>
      </c>
      <c r="C129" s="22" t="s">
        <v>11028</v>
      </c>
      <c r="D129" t="s">
        <v>633</v>
      </c>
      <c r="E129" s="23" t="s">
        <v>11029</v>
      </c>
      <c r="F129" s="24" t="s">
        <v>870</v>
      </c>
      <c r="G129" s="25">
        <v>2967.723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11030</v>
      </c>
    </row>
    <row r="132" spans="1:27" ht="137.5" x14ac:dyDescent="0.25">
      <c r="A132" t="s">
        <v>640</v>
      </c>
      <c r="E132" s="23" t="s">
        <v>6424</v>
      </c>
    </row>
    <row r="133" spans="1:27" x14ac:dyDescent="0.25">
      <c r="A133" t="s">
        <v>631</v>
      </c>
      <c r="B133">
        <v>31</v>
      </c>
      <c r="C133" s="22" t="s">
        <v>10274</v>
      </c>
      <c r="D133" t="s">
        <v>633</v>
      </c>
      <c r="E133" s="23" t="s">
        <v>10275</v>
      </c>
      <c r="F133" s="24" t="s">
        <v>870</v>
      </c>
      <c r="G133" s="25">
        <v>54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11031</v>
      </c>
    </row>
    <row r="135" spans="1:27" ht="13" x14ac:dyDescent="0.3">
      <c r="A135" t="s">
        <v>638</v>
      </c>
      <c r="E135" s="29" t="s">
        <v>11032</v>
      </c>
    </row>
    <row r="136" spans="1:27" ht="150" x14ac:dyDescent="0.25">
      <c r="A136" t="s">
        <v>640</v>
      </c>
      <c r="E136" s="23" t="s">
        <v>10278</v>
      </c>
    </row>
    <row r="137" spans="1:27" ht="13" x14ac:dyDescent="0.25">
      <c r="A137" t="s">
        <v>628</v>
      </c>
      <c r="C137" s="18" t="s">
        <v>1966</v>
      </c>
      <c r="E137" s="19" t="s">
        <v>4616</v>
      </c>
      <c r="L137" s="20">
        <f>SUMIFS(L138:L161,A138:A161,"P")</f>
        <v>0</v>
      </c>
      <c r="M137" s="20">
        <f>SUMIFS(M138:M161,A138:A161,"P")</f>
        <v>0</v>
      </c>
      <c r="N137" s="21"/>
    </row>
    <row r="138" spans="1:27" ht="25" x14ac:dyDescent="0.25">
      <c r="A138" t="s">
        <v>631</v>
      </c>
      <c r="B138">
        <v>32</v>
      </c>
      <c r="C138" s="22" t="s">
        <v>10553</v>
      </c>
      <c r="D138" t="s">
        <v>633</v>
      </c>
      <c r="E138" s="23" t="s">
        <v>10554</v>
      </c>
      <c r="F138" s="24" t="s">
        <v>647</v>
      </c>
      <c r="G138" s="25">
        <v>367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11033</v>
      </c>
    </row>
    <row r="141" spans="1:27" ht="125" x14ac:dyDescent="0.25">
      <c r="A141" t="s">
        <v>640</v>
      </c>
      <c r="E141" s="23" t="s">
        <v>10492</v>
      </c>
    </row>
    <row r="142" spans="1:27" x14ac:dyDescent="0.25">
      <c r="A142" t="s">
        <v>631</v>
      </c>
      <c r="B142">
        <v>33</v>
      </c>
      <c r="C142" s="22" t="s">
        <v>9957</v>
      </c>
      <c r="D142" t="s">
        <v>633</v>
      </c>
      <c r="E142" s="23" t="s">
        <v>9958</v>
      </c>
      <c r="F142" s="24" t="s">
        <v>657</v>
      </c>
      <c r="G142" s="25">
        <v>40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11034</v>
      </c>
    </row>
    <row r="145" spans="1:27" ht="50" x14ac:dyDescent="0.25">
      <c r="A145" t="s">
        <v>640</v>
      </c>
      <c r="E145" s="23" t="s">
        <v>8024</v>
      </c>
    </row>
    <row r="146" spans="1:27" ht="25" x14ac:dyDescent="0.25">
      <c r="A146" t="s">
        <v>631</v>
      </c>
      <c r="B146">
        <v>34</v>
      </c>
      <c r="C146" s="22" t="s">
        <v>10188</v>
      </c>
      <c r="D146" t="s">
        <v>633</v>
      </c>
      <c r="E146" s="23" t="s">
        <v>10189</v>
      </c>
      <c r="F146" s="24" t="s">
        <v>657</v>
      </c>
      <c r="G146" s="25">
        <v>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7883</v>
      </c>
    </row>
    <row r="149" spans="1:27" ht="25" x14ac:dyDescent="0.25">
      <c r="A149" t="s">
        <v>640</v>
      </c>
      <c r="E149" s="23" t="s">
        <v>10191</v>
      </c>
    </row>
    <row r="150" spans="1:27" ht="25" x14ac:dyDescent="0.25">
      <c r="A150" t="s">
        <v>631</v>
      </c>
      <c r="B150">
        <v>35</v>
      </c>
      <c r="C150" s="22" t="s">
        <v>11035</v>
      </c>
      <c r="D150" t="s">
        <v>633</v>
      </c>
      <c r="E150" s="23" t="s">
        <v>11036</v>
      </c>
      <c r="F150" s="24" t="s">
        <v>870</v>
      </c>
      <c r="G150" s="25">
        <v>175.125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11037</v>
      </c>
    </row>
    <row r="153" spans="1:27" ht="37.5" x14ac:dyDescent="0.25">
      <c r="A153" t="s">
        <v>640</v>
      </c>
      <c r="E153" s="23" t="s">
        <v>11038</v>
      </c>
    </row>
    <row r="154" spans="1:27" x14ac:dyDescent="0.25">
      <c r="A154" t="s">
        <v>631</v>
      </c>
      <c r="B154">
        <v>36</v>
      </c>
      <c r="C154" s="22" t="s">
        <v>10290</v>
      </c>
      <c r="D154" t="s">
        <v>633</v>
      </c>
      <c r="E154" s="23" t="s">
        <v>10291</v>
      </c>
      <c r="F154" s="24" t="s">
        <v>647</v>
      </c>
      <c r="G154" s="25">
        <v>15</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13" x14ac:dyDescent="0.3">
      <c r="A156" t="s">
        <v>638</v>
      </c>
      <c r="E156" s="29" t="s">
        <v>11039</v>
      </c>
    </row>
    <row r="157" spans="1:27" ht="25" x14ac:dyDescent="0.25">
      <c r="A157" t="s">
        <v>640</v>
      </c>
      <c r="E157" s="23" t="s">
        <v>10293</v>
      </c>
    </row>
    <row r="158" spans="1:27" x14ac:dyDescent="0.25">
      <c r="A158" t="s">
        <v>631</v>
      </c>
      <c r="B158">
        <v>37</v>
      </c>
      <c r="C158" s="22" t="s">
        <v>10294</v>
      </c>
      <c r="D158" t="s">
        <v>633</v>
      </c>
      <c r="E158" s="23" t="s">
        <v>10295</v>
      </c>
      <c r="F158" s="24" t="s">
        <v>647</v>
      </c>
      <c r="G158" s="25">
        <v>15</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13" x14ac:dyDescent="0.3">
      <c r="A160" t="s">
        <v>638</v>
      </c>
      <c r="E160" s="29" t="s">
        <v>11039</v>
      </c>
    </row>
    <row r="161" spans="1:27" ht="37.5" x14ac:dyDescent="0.25">
      <c r="A161" t="s">
        <v>640</v>
      </c>
      <c r="E161" s="23" t="s">
        <v>8044</v>
      </c>
    </row>
    <row r="162" spans="1:27" ht="13" x14ac:dyDescent="0.25">
      <c r="A162" t="s">
        <v>628</v>
      </c>
      <c r="C162" s="18" t="s">
        <v>1801</v>
      </c>
      <c r="E162" s="19" t="s">
        <v>1802</v>
      </c>
      <c r="L162" s="20">
        <f>SUMIFS(L163:L182,A163:A182,"P")</f>
        <v>0</v>
      </c>
      <c r="M162" s="20">
        <f>SUMIFS(M163:M182,A163:A182,"P")</f>
        <v>0</v>
      </c>
      <c r="N162" s="21"/>
    </row>
    <row r="163" spans="1:27" ht="25" x14ac:dyDescent="0.25">
      <c r="A163" t="s">
        <v>631</v>
      </c>
      <c r="B163">
        <v>38</v>
      </c>
      <c r="C163" s="22" t="s">
        <v>1803</v>
      </c>
      <c r="D163" t="s">
        <v>1804</v>
      </c>
      <c r="E163" s="23" t="s">
        <v>1805</v>
      </c>
      <c r="F163" s="24" t="s">
        <v>1806</v>
      </c>
      <c r="G163" s="25">
        <v>106.943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13" x14ac:dyDescent="0.3">
      <c r="A165" t="s">
        <v>638</v>
      </c>
      <c r="E165" s="29" t="s">
        <v>11040</v>
      </c>
    </row>
    <row r="166" spans="1:27" ht="187.5" x14ac:dyDescent="0.25">
      <c r="A166" t="s">
        <v>640</v>
      </c>
      <c r="E166" s="23" t="s">
        <v>3746</v>
      </c>
    </row>
    <row r="167" spans="1:27" ht="25" x14ac:dyDescent="0.25">
      <c r="A167" t="s">
        <v>631</v>
      </c>
      <c r="B167">
        <v>39</v>
      </c>
      <c r="C167" s="22" t="s">
        <v>2224</v>
      </c>
      <c r="D167" t="s">
        <v>2225</v>
      </c>
      <c r="E167" s="23" t="s">
        <v>2226</v>
      </c>
      <c r="F167" s="24" t="s">
        <v>1806</v>
      </c>
      <c r="G167" s="25">
        <v>652.79999999999995</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13" x14ac:dyDescent="0.3">
      <c r="A169" t="s">
        <v>638</v>
      </c>
      <c r="E169" s="29" t="s">
        <v>11041</v>
      </c>
    </row>
    <row r="170" spans="1:27" ht="187.5" x14ac:dyDescent="0.25">
      <c r="A170" t="s">
        <v>640</v>
      </c>
      <c r="E170" s="23" t="s">
        <v>4127</v>
      </c>
    </row>
    <row r="171" spans="1:27" ht="25" x14ac:dyDescent="0.25">
      <c r="A171" t="s">
        <v>631</v>
      </c>
      <c r="B171">
        <v>40</v>
      </c>
      <c r="C171" s="22" t="s">
        <v>1872</v>
      </c>
      <c r="D171" t="s">
        <v>1873</v>
      </c>
      <c r="E171" s="23" t="s">
        <v>1874</v>
      </c>
      <c r="F171" s="24" t="s">
        <v>1806</v>
      </c>
      <c r="G171" s="25">
        <v>3</v>
      </c>
      <c r="H171" s="24">
        <v>0</v>
      </c>
      <c r="I171" s="26">
        <f>ROUND(G171*H171,P4)</f>
        <v>0</v>
      </c>
      <c r="L171" s="27">
        <v>0</v>
      </c>
      <c r="M171" s="20">
        <f>ROUND(G171*L171,P4)</f>
        <v>0</v>
      </c>
      <c r="N171" s="21" t="s">
        <v>1807</v>
      </c>
      <c r="O171" s="28">
        <f>M171*AA171</f>
        <v>0</v>
      </c>
      <c r="P171">
        <v>3</v>
      </c>
      <c r="AA171">
        <f>IF(P171=1,$O$3,IF(P171=2,$O$4,$O$5))</f>
        <v>0.21</v>
      </c>
    </row>
    <row r="172" spans="1:27" ht="25" x14ac:dyDescent="0.25">
      <c r="A172" t="s">
        <v>637</v>
      </c>
      <c r="E172" s="23" t="s">
        <v>1808</v>
      </c>
    </row>
    <row r="173" spans="1:27" ht="13" x14ac:dyDescent="0.3">
      <c r="A173" t="s">
        <v>638</v>
      </c>
      <c r="E173" s="29" t="s">
        <v>11042</v>
      </c>
    </row>
    <row r="174" spans="1:27" ht="187.5" x14ac:dyDescent="0.25">
      <c r="A174" t="s">
        <v>640</v>
      </c>
      <c r="E174" s="23" t="s">
        <v>3751</v>
      </c>
    </row>
    <row r="175" spans="1:27" ht="25" x14ac:dyDescent="0.25">
      <c r="A175" t="s">
        <v>631</v>
      </c>
      <c r="B175">
        <v>41</v>
      </c>
      <c r="C175" s="22" t="s">
        <v>5344</v>
      </c>
      <c r="D175" t="s">
        <v>5345</v>
      </c>
      <c r="E175" s="23" t="s">
        <v>5346</v>
      </c>
      <c r="F175" s="24" t="s">
        <v>1806</v>
      </c>
      <c r="G175" s="25">
        <v>1410.24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13" x14ac:dyDescent="0.3">
      <c r="A177" t="s">
        <v>638</v>
      </c>
      <c r="E177" s="29" t="s">
        <v>11043</v>
      </c>
    </row>
    <row r="178" spans="1:27" ht="187.5" x14ac:dyDescent="0.25">
      <c r="A178" t="s">
        <v>640</v>
      </c>
      <c r="E178" s="23" t="s">
        <v>3751</v>
      </c>
    </row>
    <row r="179" spans="1:27" ht="25" x14ac:dyDescent="0.25">
      <c r="A179" t="s">
        <v>631</v>
      </c>
      <c r="B179">
        <v>42</v>
      </c>
      <c r="C179" s="22" t="s">
        <v>10305</v>
      </c>
      <c r="D179" t="s">
        <v>10306</v>
      </c>
      <c r="E179" s="23" t="s">
        <v>10307</v>
      </c>
      <c r="F179" s="24" t="s">
        <v>1806</v>
      </c>
      <c r="G179" s="25">
        <v>72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13" x14ac:dyDescent="0.3">
      <c r="A181" t="s">
        <v>638</v>
      </c>
      <c r="E181" s="29" t="s">
        <v>11044</v>
      </c>
    </row>
    <row r="182" spans="1:27" ht="187.5" x14ac:dyDescent="0.25">
      <c r="A182" t="s">
        <v>640</v>
      </c>
      <c r="E182" s="23" t="s">
        <v>10309</v>
      </c>
    </row>
  </sheetData>
  <sheetProtection algorithmName="SHA-512" hashValue="v+Lmv51yPtOIcrY0ieI3PQBz70WgutlqNfr6RGFkRuBYspHH/YswsnlpzZTZrRnH6+WmkSuxE5k1FlHPAgYyug==" saltValue="zMLuM+IlWAH9VSCij3NkRPHv9m/p7NaKWm1DiWLfUQNANCEONkd5GEMPaaonbNrzcb27bAIrpEVA9FkMkcnx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11045</v>
      </c>
      <c r="E8" s="19" t="s">
        <v>457</v>
      </c>
      <c r="L8" s="20">
        <f>L9+L38+L67+L76</f>
        <v>0</v>
      </c>
      <c r="M8" s="20">
        <f>M9+M38+M67+M76</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6825</v>
      </c>
      <c r="D10" t="s">
        <v>633</v>
      </c>
      <c r="E10" s="23" t="s">
        <v>7506</v>
      </c>
      <c r="F10" s="24" t="s">
        <v>874</v>
      </c>
      <c r="G10" s="25">
        <v>30.15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11046</v>
      </c>
    </row>
    <row r="13" spans="1:27" ht="300" x14ac:dyDescent="0.25">
      <c r="A13" t="s">
        <v>640</v>
      </c>
      <c r="E13" s="23" t="s">
        <v>7507</v>
      </c>
    </row>
    <row r="14" spans="1:27" x14ac:dyDescent="0.25">
      <c r="A14" t="s">
        <v>631</v>
      </c>
      <c r="B14">
        <v>2</v>
      </c>
      <c r="C14" s="22" t="s">
        <v>10397</v>
      </c>
      <c r="D14" t="s">
        <v>633</v>
      </c>
      <c r="E14" s="23" t="s">
        <v>10398</v>
      </c>
      <c r="F14" s="24" t="s">
        <v>874</v>
      </c>
      <c r="G14" s="25">
        <v>45.375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11047</v>
      </c>
    </row>
    <row r="17" spans="1:27" ht="312.5" x14ac:dyDescent="0.25">
      <c r="A17" t="s">
        <v>640</v>
      </c>
      <c r="E17" s="23" t="s">
        <v>10399</v>
      </c>
    </row>
    <row r="18" spans="1:27" x14ac:dyDescent="0.25">
      <c r="A18" t="s">
        <v>631</v>
      </c>
      <c r="B18">
        <v>3</v>
      </c>
      <c r="C18" s="22" t="s">
        <v>10242</v>
      </c>
      <c r="D18" t="s">
        <v>633</v>
      </c>
      <c r="E18" s="23" t="s">
        <v>10243</v>
      </c>
      <c r="F18" s="24" t="s">
        <v>874</v>
      </c>
      <c r="G18" s="25">
        <v>18.149999999999999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11048</v>
      </c>
    </row>
    <row r="21" spans="1:27" ht="275" x14ac:dyDescent="0.25">
      <c r="A21" t="s">
        <v>640</v>
      </c>
      <c r="E21" s="23" t="s">
        <v>6615</v>
      </c>
    </row>
    <row r="22" spans="1:27" x14ac:dyDescent="0.25">
      <c r="A22" t="s">
        <v>631</v>
      </c>
      <c r="B22">
        <v>4</v>
      </c>
      <c r="C22" s="22" t="s">
        <v>4053</v>
      </c>
      <c r="D22" t="s">
        <v>633</v>
      </c>
      <c r="E22" s="23" t="s">
        <v>4054</v>
      </c>
      <c r="F22" s="24" t="s">
        <v>870</v>
      </c>
      <c r="G22" s="25">
        <v>522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11049</v>
      </c>
    </row>
    <row r="25" spans="1:27" ht="25" x14ac:dyDescent="0.25">
      <c r="A25" t="s">
        <v>640</v>
      </c>
      <c r="E25" s="23" t="s">
        <v>4717</v>
      </c>
    </row>
    <row r="26" spans="1:27" x14ac:dyDescent="0.25">
      <c r="A26" t="s">
        <v>631</v>
      </c>
      <c r="B26">
        <v>5</v>
      </c>
      <c r="C26" s="22" t="s">
        <v>4718</v>
      </c>
      <c r="D26" t="s">
        <v>633</v>
      </c>
      <c r="E26" s="23" t="s">
        <v>4719</v>
      </c>
      <c r="F26" s="24" t="s">
        <v>870</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11050</v>
      </c>
    </row>
    <row r="29" spans="1:27" ht="37.5" x14ac:dyDescent="0.25">
      <c r="A29" t="s">
        <v>640</v>
      </c>
      <c r="E29" s="23" t="s">
        <v>4721</v>
      </c>
    </row>
    <row r="30" spans="1:27" x14ac:dyDescent="0.25">
      <c r="A30" t="s">
        <v>631</v>
      </c>
      <c r="B30">
        <v>6</v>
      </c>
      <c r="C30" s="22" t="s">
        <v>4722</v>
      </c>
      <c r="D30" t="s">
        <v>633</v>
      </c>
      <c r="E30" s="23" t="s">
        <v>4723</v>
      </c>
      <c r="F30" s="24" t="s">
        <v>870</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11050</v>
      </c>
    </row>
    <row r="33" spans="1:27" ht="25" x14ac:dyDescent="0.25">
      <c r="A33" t="s">
        <v>640</v>
      </c>
      <c r="E33" s="23" t="s">
        <v>4724</v>
      </c>
    </row>
    <row r="34" spans="1:27" x14ac:dyDescent="0.25">
      <c r="A34" t="s">
        <v>631</v>
      </c>
      <c r="B34">
        <v>7</v>
      </c>
      <c r="C34" s="22" t="s">
        <v>4725</v>
      </c>
      <c r="D34" t="s">
        <v>633</v>
      </c>
      <c r="E34" s="23" t="s">
        <v>4726</v>
      </c>
      <c r="F34" s="24" t="s">
        <v>870</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11050</v>
      </c>
    </row>
    <row r="37" spans="1:27" ht="37.5" x14ac:dyDescent="0.25">
      <c r="A37" t="s">
        <v>640</v>
      </c>
      <c r="E37" s="23" t="s">
        <v>4727</v>
      </c>
    </row>
    <row r="38" spans="1:27" ht="13" x14ac:dyDescent="0.25">
      <c r="A38" t="s">
        <v>628</v>
      </c>
      <c r="C38" s="18" t="s">
        <v>891</v>
      </c>
      <c r="E38" s="19" t="s">
        <v>4454</v>
      </c>
      <c r="L38" s="20">
        <f>SUMIFS(L39:L66,A39:A66,"P")</f>
        <v>0</v>
      </c>
      <c r="M38" s="20">
        <f>SUMIFS(M39:M66,A39:A66,"P")</f>
        <v>0</v>
      </c>
      <c r="N38" s="21"/>
    </row>
    <row r="39" spans="1:27" x14ac:dyDescent="0.25">
      <c r="A39" t="s">
        <v>631</v>
      </c>
      <c r="B39">
        <v>8</v>
      </c>
      <c r="C39" s="22" t="s">
        <v>3713</v>
      </c>
      <c r="D39" t="s">
        <v>633</v>
      </c>
      <c r="E39" s="23" t="s">
        <v>11051</v>
      </c>
      <c r="F39" s="24" t="s">
        <v>870</v>
      </c>
      <c r="G39" s="25">
        <v>522.75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11052</v>
      </c>
    </row>
    <row r="42" spans="1:27" ht="50" x14ac:dyDescent="0.25">
      <c r="A42" t="s">
        <v>640</v>
      </c>
      <c r="E42" s="23" t="s">
        <v>10591</v>
      </c>
    </row>
    <row r="43" spans="1:27" x14ac:dyDescent="0.25">
      <c r="A43" t="s">
        <v>631</v>
      </c>
      <c r="B43">
        <v>9</v>
      </c>
      <c r="C43" s="22" t="s">
        <v>10267</v>
      </c>
      <c r="D43" t="s">
        <v>633</v>
      </c>
      <c r="E43" s="23" t="s">
        <v>10268</v>
      </c>
      <c r="F43" s="24" t="s">
        <v>870</v>
      </c>
      <c r="G43" s="25">
        <v>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11053</v>
      </c>
    </row>
    <row r="46" spans="1:27" ht="37.5" x14ac:dyDescent="0.25">
      <c r="A46" t="s">
        <v>640</v>
      </c>
      <c r="E46" s="23" t="s">
        <v>5896</v>
      </c>
    </row>
    <row r="47" spans="1:27" x14ac:dyDescent="0.25">
      <c r="A47" t="s">
        <v>631</v>
      </c>
      <c r="B47">
        <v>10</v>
      </c>
      <c r="C47" s="22" t="s">
        <v>7514</v>
      </c>
      <c r="D47" t="s">
        <v>633</v>
      </c>
      <c r="E47" s="23" t="s">
        <v>7515</v>
      </c>
      <c r="F47" s="24" t="s">
        <v>870</v>
      </c>
      <c r="G47" s="25">
        <v>439.875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11054</v>
      </c>
    </row>
    <row r="50" spans="1:27" ht="50" x14ac:dyDescent="0.25">
      <c r="A50" t="s">
        <v>640</v>
      </c>
      <c r="E50" s="23" t="s">
        <v>6417</v>
      </c>
    </row>
    <row r="51" spans="1:27" x14ac:dyDescent="0.25">
      <c r="A51" t="s">
        <v>631</v>
      </c>
      <c r="B51">
        <v>11</v>
      </c>
      <c r="C51" s="22" t="s">
        <v>7517</v>
      </c>
      <c r="D51" t="s">
        <v>633</v>
      </c>
      <c r="E51" s="23" t="s">
        <v>7518</v>
      </c>
      <c r="F51" s="24" t="s">
        <v>870</v>
      </c>
      <c r="G51" s="25">
        <v>425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11055</v>
      </c>
    </row>
    <row r="54" spans="1:27" ht="50" x14ac:dyDescent="0.25">
      <c r="A54" t="s">
        <v>640</v>
      </c>
      <c r="E54" s="23" t="s">
        <v>6417</v>
      </c>
    </row>
    <row r="55" spans="1:27" x14ac:dyDescent="0.25">
      <c r="A55" t="s">
        <v>631</v>
      </c>
      <c r="B55">
        <v>12</v>
      </c>
      <c r="C55" s="22" t="s">
        <v>10271</v>
      </c>
      <c r="D55" t="s">
        <v>633</v>
      </c>
      <c r="E55" s="23" t="s">
        <v>10272</v>
      </c>
      <c r="F55" s="24" t="s">
        <v>870</v>
      </c>
      <c r="G55" s="25">
        <v>425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11056</v>
      </c>
    </row>
    <row r="58" spans="1:27" ht="137.5" x14ac:dyDescent="0.25">
      <c r="A58" t="s">
        <v>640</v>
      </c>
      <c r="E58" s="23" t="s">
        <v>6424</v>
      </c>
    </row>
    <row r="59" spans="1:27" ht="25" x14ac:dyDescent="0.25">
      <c r="A59" t="s">
        <v>631</v>
      </c>
      <c r="B59">
        <v>13</v>
      </c>
      <c r="C59" s="22" t="s">
        <v>11057</v>
      </c>
      <c r="D59" t="s">
        <v>633</v>
      </c>
      <c r="E59" s="23" t="s">
        <v>11058</v>
      </c>
      <c r="F59" s="24" t="s">
        <v>870</v>
      </c>
      <c r="G59" s="25">
        <v>439.875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11054</v>
      </c>
    </row>
    <row r="62" spans="1:27" ht="137.5" x14ac:dyDescent="0.25">
      <c r="A62" t="s">
        <v>640</v>
      </c>
      <c r="E62" s="23" t="s">
        <v>6424</v>
      </c>
    </row>
    <row r="63" spans="1:27" x14ac:dyDescent="0.25">
      <c r="A63" t="s">
        <v>631</v>
      </c>
      <c r="B63">
        <v>14</v>
      </c>
      <c r="C63" s="22" t="s">
        <v>10274</v>
      </c>
      <c r="D63" t="s">
        <v>633</v>
      </c>
      <c r="E63" s="23" t="s">
        <v>10275</v>
      </c>
      <c r="F63" s="24" t="s">
        <v>870</v>
      </c>
      <c r="G63" s="25">
        <v>19.5</v>
      </c>
      <c r="H63" s="24">
        <v>0</v>
      </c>
      <c r="I63" s="26">
        <f>ROUND(G63*H63,P4)</f>
        <v>0</v>
      </c>
      <c r="L63" s="27">
        <v>0</v>
      </c>
      <c r="M63" s="20">
        <f>ROUND(G63*L63,P4)</f>
        <v>0</v>
      </c>
      <c r="N63" s="21" t="s">
        <v>636</v>
      </c>
      <c r="O63" s="28">
        <f>M63*AA63</f>
        <v>0</v>
      </c>
      <c r="P63">
        <v>3</v>
      </c>
      <c r="AA63">
        <f>IF(P63=1,$O$3,IF(P63=2,$O$4,$O$5))</f>
        <v>0.21</v>
      </c>
    </row>
    <row r="64" spans="1:27" x14ac:dyDescent="0.25">
      <c r="A64" t="s">
        <v>637</v>
      </c>
      <c r="E64" s="23" t="s">
        <v>11059</v>
      </c>
    </row>
    <row r="65" spans="1:27" ht="13" x14ac:dyDescent="0.3">
      <c r="A65" t="s">
        <v>638</v>
      </c>
      <c r="E65" s="29" t="s">
        <v>11060</v>
      </c>
    </row>
    <row r="66" spans="1:27" ht="150" x14ac:dyDescent="0.25">
      <c r="A66" t="s">
        <v>640</v>
      </c>
      <c r="E66" s="23" t="s">
        <v>10278</v>
      </c>
    </row>
    <row r="67" spans="1:27" ht="13" x14ac:dyDescent="0.25">
      <c r="A67" t="s">
        <v>628</v>
      </c>
      <c r="C67" s="18" t="s">
        <v>1966</v>
      </c>
      <c r="E67" s="19" t="s">
        <v>4616</v>
      </c>
      <c r="L67" s="20">
        <f>SUMIFS(L68:L75,A68:A75,"P")</f>
        <v>0</v>
      </c>
      <c r="M67" s="20">
        <f>SUMIFS(M68:M75,A68:A75,"P")</f>
        <v>0</v>
      </c>
      <c r="N67" s="21"/>
    </row>
    <row r="68" spans="1:27" x14ac:dyDescent="0.25">
      <c r="A68" t="s">
        <v>631</v>
      </c>
      <c r="B68">
        <v>15</v>
      </c>
      <c r="C68" s="22" t="s">
        <v>11061</v>
      </c>
      <c r="D68" t="s">
        <v>633</v>
      </c>
      <c r="E68" s="23" t="s">
        <v>11062</v>
      </c>
      <c r="F68" s="24" t="s">
        <v>647</v>
      </c>
      <c r="G68" s="25">
        <v>16.5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11063</v>
      </c>
    </row>
    <row r="71" spans="1:27" ht="62.5" x14ac:dyDescent="0.25">
      <c r="A71" t="s">
        <v>640</v>
      </c>
      <c r="E71" s="23" t="s">
        <v>10283</v>
      </c>
    </row>
    <row r="72" spans="1:27" x14ac:dyDescent="0.25">
      <c r="A72" t="s">
        <v>631</v>
      </c>
      <c r="B72">
        <v>16</v>
      </c>
      <c r="C72" s="22" t="s">
        <v>10285</v>
      </c>
      <c r="D72" t="s">
        <v>633</v>
      </c>
      <c r="E72" s="23" t="s">
        <v>10286</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7883</v>
      </c>
    </row>
    <row r="75" spans="1:27" ht="62.5" x14ac:dyDescent="0.25">
      <c r="A75" t="s">
        <v>640</v>
      </c>
      <c r="E75" s="23" t="s">
        <v>10287</v>
      </c>
    </row>
    <row r="76" spans="1:27" ht="13" x14ac:dyDescent="0.25">
      <c r="A76" t="s">
        <v>628</v>
      </c>
      <c r="C76" s="18" t="s">
        <v>1801</v>
      </c>
      <c r="E76" s="19" t="s">
        <v>1802</v>
      </c>
      <c r="L76" s="20">
        <f>SUMIFS(L77:L80,A77:A80,"P")</f>
        <v>0</v>
      </c>
      <c r="M76" s="20">
        <f>SUMIFS(M77:M80,A77:A80,"P")</f>
        <v>0</v>
      </c>
      <c r="N76" s="21"/>
    </row>
    <row r="77" spans="1:27" ht="25" x14ac:dyDescent="0.25">
      <c r="A77" t="s">
        <v>631</v>
      </c>
      <c r="B77">
        <v>17</v>
      </c>
      <c r="C77" s="22" t="s">
        <v>1872</v>
      </c>
      <c r="D77" t="s">
        <v>1873</v>
      </c>
      <c r="E77" s="23" t="s">
        <v>1874</v>
      </c>
      <c r="F77" s="24" t="s">
        <v>1806</v>
      </c>
      <c r="G77" s="25">
        <v>0.2</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11064</v>
      </c>
    </row>
    <row r="80" spans="1:27" ht="187.5" x14ac:dyDescent="0.25">
      <c r="A80" t="s">
        <v>640</v>
      </c>
      <c r="E80" s="23" t="s">
        <v>3751</v>
      </c>
    </row>
  </sheetData>
  <sheetProtection algorithmName="SHA-512" hashValue="lslQaYHTfWYp0/fdi1trQ85HL4g2f8hoAhjVSFsU1RV/xx0yWb4PV6MSEb3dlNnTNH8HcrERohOeYr0hJ1S6Kw==" saltValue="P1p5CYz42FJf9ux70xDaLr59xGP2deedfOgKpV7lVt9cEdULEy5Me3djJdR+M07+ejO6B1oYq/vkzqlUyxFu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26" x14ac:dyDescent="0.25">
      <c r="A8" t="s">
        <v>626</v>
      </c>
      <c r="C8" s="18" t="s">
        <v>11065</v>
      </c>
      <c r="E8" s="19" t="s">
        <v>459</v>
      </c>
      <c r="L8" s="20">
        <f>L9+L74+L107+L136</f>
        <v>0</v>
      </c>
      <c r="M8" s="20">
        <f>M9+M74+M107+M136</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6458</v>
      </c>
      <c r="D10" t="s">
        <v>633</v>
      </c>
      <c r="E10" s="23" t="s">
        <v>7495</v>
      </c>
      <c r="F10" s="24" t="s">
        <v>874</v>
      </c>
      <c r="G10" s="25">
        <v>52.5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11066</v>
      </c>
    </row>
    <row r="13" spans="1:27" ht="62.5" x14ac:dyDescent="0.25">
      <c r="A13" t="s">
        <v>640</v>
      </c>
      <c r="E13" s="23" t="s">
        <v>7494</v>
      </c>
    </row>
    <row r="14" spans="1:27" x14ac:dyDescent="0.25">
      <c r="A14" t="s">
        <v>631</v>
      </c>
      <c r="B14">
        <v>2</v>
      </c>
      <c r="C14" s="22" t="s">
        <v>7497</v>
      </c>
      <c r="D14" t="s">
        <v>633</v>
      </c>
      <c r="E14" s="23" t="s">
        <v>10143</v>
      </c>
      <c r="F14" s="24" t="s">
        <v>874</v>
      </c>
      <c r="G14" s="25">
        <v>1361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11067</v>
      </c>
    </row>
    <row r="17" spans="1:27" ht="37.5" x14ac:dyDescent="0.25">
      <c r="A17" t="s">
        <v>640</v>
      </c>
      <c r="E17" s="23" t="s">
        <v>4736</v>
      </c>
    </row>
    <row r="18" spans="1:27" x14ac:dyDescent="0.25">
      <c r="A18" t="s">
        <v>631</v>
      </c>
      <c r="B18">
        <v>3</v>
      </c>
      <c r="C18" s="22" t="s">
        <v>5505</v>
      </c>
      <c r="D18" t="s">
        <v>633</v>
      </c>
      <c r="E18" s="23" t="s">
        <v>5506</v>
      </c>
      <c r="F18" s="24" t="s">
        <v>874</v>
      </c>
      <c r="G18" s="25">
        <v>1361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11068</v>
      </c>
    </row>
    <row r="21" spans="1:27" x14ac:dyDescent="0.25">
      <c r="A21" t="s">
        <v>640</v>
      </c>
      <c r="E21" s="23" t="s">
        <v>5508</v>
      </c>
    </row>
    <row r="22" spans="1:27" x14ac:dyDescent="0.25">
      <c r="A22" t="s">
        <v>631</v>
      </c>
      <c r="B22">
        <v>4</v>
      </c>
      <c r="C22" s="22" t="s">
        <v>10226</v>
      </c>
      <c r="D22" t="s">
        <v>633</v>
      </c>
      <c r="E22" s="23" t="s">
        <v>10227</v>
      </c>
      <c r="F22" s="24" t="s">
        <v>874</v>
      </c>
      <c r="G22" s="25">
        <v>840.65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10156</v>
      </c>
    </row>
    <row r="24" spans="1:27" ht="13" x14ac:dyDescent="0.3">
      <c r="A24" t="s">
        <v>638</v>
      </c>
      <c r="E24" s="29" t="s">
        <v>11069</v>
      </c>
    </row>
    <row r="25" spans="1:27" ht="362.5" x14ac:dyDescent="0.25">
      <c r="A25" t="s">
        <v>640</v>
      </c>
      <c r="E25" s="23" t="s">
        <v>7505</v>
      </c>
    </row>
    <row r="26" spans="1:27" x14ac:dyDescent="0.25">
      <c r="A26" t="s">
        <v>631</v>
      </c>
      <c r="B26">
        <v>5</v>
      </c>
      <c r="C26" s="22" t="s">
        <v>5509</v>
      </c>
      <c r="D26" t="s">
        <v>633</v>
      </c>
      <c r="E26" s="23" t="s">
        <v>5510</v>
      </c>
      <c r="F26" s="24" t="s">
        <v>874</v>
      </c>
      <c r="G26" s="25">
        <v>48.85</v>
      </c>
      <c r="H26" s="24">
        <v>0</v>
      </c>
      <c r="I26" s="26">
        <f>ROUND(G26*H26,P4)</f>
        <v>0</v>
      </c>
      <c r="L26" s="27">
        <v>0</v>
      </c>
      <c r="M26" s="20">
        <f>ROUND(G26*L26,P4)</f>
        <v>0</v>
      </c>
      <c r="N26" s="21" t="s">
        <v>636</v>
      </c>
      <c r="O26" s="28">
        <f>M26*AA26</f>
        <v>0</v>
      </c>
      <c r="P26">
        <v>3</v>
      </c>
      <c r="AA26">
        <f>IF(P26=1,$O$3,IF(P26=2,$O$4,$O$5))</f>
        <v>0.21</v>
      </c>
    </row>
    <row r="27" spans="1:27" x14ac:dyDescent="0.25">
      <c r="A27" t="s">
        <v>637</v>
      </c>
      <c r="E27" s="23" t="s">
        <v>11007</v>
      </c>
    </row>
    <row r="28" spans="1:27" ht="13" x14ac:dyDescent="0.3">
      <c r="A28" t="s">
        <v>638</v>
      </c>
      <c r="E28" s="29" t="s">
        <v>11070</v>
      </c>
    </row>
    <row r="29" spans="1:27" ht="362.5" x14ac:dyDescent="0.25">
      <c r="A29" t="s">
        <v>640</v>
      </c>
      <c r="E29" s="23" t="s">
        <v>5512</v>
      </c>
    </row>
    <row r="30" spans="1:27" x14ac:dyDescent="0.25">
      <c r="A30" t="s">
        <v>631</v>
      </c>
      <c r="B30">
        <v>6</v>
      </c>
      <c r="C30" s="22" t="s">
        <v>5798</v>
      </c>
      <c r="D30" t="s">
        <v>633</v>
      </c>
      <c r="E30" s="23" t="s">
        <v>10233</v>
      </c>
      <c r="F30" s="24" t="s">
        <v>874</v>
      </c>
      <c r="G30" s="25">
        <v>840.65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11071</v>
      </c>
    </row>
    <row r="33" spans="1:27" ht="300" x14ac:dyDescent="0.25">
      <c r="A33" t="s">
        <v>640</v>
      </c>
      <c r="E33" s="23" t="s">
        <v>7507</v>
      </c>
    </row>
    <row r="34" spans="1:27" x14ac:dyDescent="0.25">
      <c r="A34" t="s">
        <v>631</v>
      </c>
      <c r="B34">
        <v>7</v>
      </c>
      <c r="C34" s="22" t="s">
        <v>6825</v>
      </c>
      <c r="D34" t="s">
        <v>633</v>
      </c>
      <c r="E34" s="23" t="s">
        <v>7506</v>
      </c>
      <c r="F34" s="24" t="s">
        <v>874</v>
      </c>
      <c r="G34" s="25">
        <v>3034.35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11072</v>
      </c>
    </row>
    <row r="36" spans="1:27" ht="13" x14ac:dyDescent="0.3">
      <c r="A36" t="s">
        <v>638</v>
      </c>
      <c r="E36" s="29" t="s">
        <v>11073</v>
      </c>
    </row>
    <row r="37" spans="1:27" ht="300" x14ac:dyDescent="0.25">
      <c r="A37" t="s">
        <v>640</v>
      </c>
      <c r="E37" s="23" t="s">
        <v>7507</v>
      </c>
    </row>
    <row r="38" spans="1:27" x14ac:dyDescent="0.25">
      <c r="A38" t="s">
        <v>631</v>
      </c>
      <c r="B38">
        <v>8</v>
      </c>
      <c r="C38" s="22" t="s">
        <v>10397</v>
      </c>
      <c r="D38" t="s">
        <v>633</v>
      </c>
      <c r="E38" s="23" t="s">
        <v>10398</v>
      </c>
      <c r="F38" s="24" t="s">
        <v>874</v>
      </c>
      <c r="G38" s="25">
        <v>140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11074</v>
      </c>
    </row>
    <row r="41" spans="1:27" ht="312.5" x14ac:dyDescent="0.25">
      <c r="A41" t="s">
        <v>640</v>
      </c>
      <c r="E41" s="23" t="s">
        <v>10399</v>
      </c>
    </row>
    <row r="42" spans="1:27" x14ac:dyDescent="0.25">
      <c r="A42" t="s">
        <v>631</v>
      </c>
      <c r="B42">
        <v>9</v>
      </c>
      <c r="C42" s="22" t="s">
        <v>6980</v>
      </c>
      <c r="D42" t="s">
        <v>633</v>
      </c>
      <c r="E42" s="23" t="s">
        <v>6981</v>
      </c>
      <c r="F42" s="24" t="s">
        <v>874</v>
      </c>
      <c r="G42" s="25">
        <v>2520.5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11075</v>
      </c>
    </row>
    <row r="45" spans="1:27" ht="262.5" x14ac:dyDescent="0.25">
      <c r="A45" t="s">
        <v>640</v>
      </c>
      <c r="E45" s="23" t="s">
        <v>4761</v>
      </c>
    </row>
    <row r="46" spans="1:27" x14ac:dyDescent="0.25">
      <c r="A46" t="s">
        <v>631</v>
      </c>
      <c r="B46">
        <v>10</v>
      </c>
      <c r="C46" s="22" t="s">
        <v>4702</v>
      </c>
      <c r="D46" t="s">
        <v>633</v>
      </c>
      <c r="E46" s="23" t="s">
        <v>4703</v>
      </c>
      <c r="F46" s="24" t="s">
        <v>874</v>
      </c>
      <c r="G46" s="25">
        <v>2201.65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11076</v>
      </c>
    </row>
    <row r="49" spans="1:27" ht="187.5" x14ac:dyDescent="0.25">
      <c r="A49" t="s">
        <v>640</v>
      </c>
      <c r="E49" s="23" t="s">
        <v>4705</v>
      </c>
    </row>
    <row r="50" spans="1:27" ht="25" x14ac:dyDescent="0.25">
      <c r="A50" t="s">
        <v>631</v>
      </c>
      <c r="B50">
        <v>11</v>
      </c>
      <c r="C50" s="22" t="s">
        <v>10238</v>
      </c>
      <c r="D50" t="s">
        <v>633</v>
      </c>
      <c r="E50" s="23" t="s">
        <v>10239</v>
      </c>
      <c r="F50" s="24" t="s">
        <v>874</v>
      </c>
      <c r="G50" s="25">
        <v>1120.5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11077</v>
      </c>
    </row>
    <row r="53" spans="1:27" ht="262.5" x14ac:dyDescent="0.25">
      <c r="A53" t="s">
        <v>640</v>
      </c>
      <c r="E53" s="23" t="s">
        <v>4761</v>
      </c>
    </row>
    <row r="54" spans="1:27" x14ac:dyDescent="0.25">
      <c r="A54" t="s">
        <v>631</v>
      </c>
      <c r="B54">
        <v>12</v>
      </c>
      <c r="C54" s="22" t="s">
        <v>10242</v>
      </c>
      <c r="D54" t="s">
        <v>633</v>
      </c>
      <c r="E54" s="23" t="s">
        <v>10243</v>
      </c>
      <c r="F54" s="24" t="s">
        <v>874</v>
      </c>
      <c r="G54" s="25">
        <v>87.5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11078</v>
      </c>
    </row>
    <row r="57" spans="1:27" ht="275" x14ac:dyDescent="0.25">
      <c r="A57" t="s">
        <v>640</v>
      </c>
      <c r="E57" s="23" t="s">
        <v>6615</v>
      </c>
    </row>
    <row r="58" spans="1:27" x14ac:dyDescent="0.25">
      <c r="A58" t="s">
        <v>631</v>
      </c>
      <c r="B58">
        <v>13</v>
      </c>
      <c r="C58" s="22" t="s">
        <v>4718</v>
      </c>
      <c r="D58" t="s">
        <v>633</v>
      </c>
      <c r="E58" s="23" t="s">
        <v>4719</v>
      </c>
      <c r="F58" s="24" t="s">
        <v>870</v>
      </c>
      <c r="G58" s="25">
        <v>1557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10407</v>
      </c>
    </row>
    <row r="61" spans="1:27" ht="37.5" x14ac:dyDescent="0.25">
      <c r="A61" t="s">
        <v>640</v>
      </c>
      <c r="E61" s="23" t="s">
        <v>4721</v>
      </c>
    </row>
    <row r="62" spans="1:27" x14ac:dyDescent="0.25">
      <c r="A62" t="s">
        <v>631</v>
      </c>
      <c r="B62">
        <v>14</v>
      </c>
      <c r="C62" s="22" t="s">
        <v>4722</v>
      </c>
      <c r="D62" t="s">
        <v>633</v>
      </c>
      <c r="E62" s="23" t="s">
        <v>4723</v>
      </c>
      <c r="F62" s="24" t="s">
        <v>870</v>
      </c>
      <c r="G62" s="25">
        <v>1557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10407</v>
      </c>
    </row>
    <row r="65" spans="1:27" ht="25" x14ac:dyDescent="0.25">
      <c r="A65" t="s">
        <v>640</v>
      </c>
      <c r="E65" s="23" t="s">
        <v>4724</v>
      </c>
    </row>
    <row r="66" spans="1:27" x14ac:dyDescent="0.25">
      <c r="A66" t="s">
        <v>631</v>
      </c>
      <c r="B66">
        <v>15</v>
      </c>
      <c r="C66" s="22" t="s">
        <v>4725</v>
      </c>
      <c r="D66" t="s">
        <v>633</v>
      </c>
      <c r="E66" s="23" t="s">
        <v>4726</v>
      </c>
      <c r="F66" s="24" t="s">
        <v>870</v>
      </c>
      <c r="G66" s="25">
        <v>1557</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10407</v>
      </c>
    </row>
    <row r="69" spans="1:27" ht="37.5" x14ac:dyDescent="0.25">
      <c r="A69" t="s">
        <v>640</v>
      </c>
      <c r="E69" s="23" t="s">
        <v>4727</v>
      </c>
    </row>
    <row r="70" spans="1:27" x14ac:dyDescent="0.25">
      <c r="A70" t="s">
        <v>631</v>
      </c>
      <c r="B70">
        <v>16</v>
      </c>
      <c r="C70" s="22" t="s">
        <v>6255</v>
      </c>
      <c r="D70" t="s">
        <v>633</v>
      </c>
      <c r="E70" s="23" t="s">
        <v>4767</v>
      </c>
      <c r="F70" s="24" t="s">
        <v>874</v>
      </c>
      <c r="G70" s="25">
        <v>1361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11079</v>
      </c>
    </row>
    <row r="73" spans="1:27" ht="50" x14ac:dyDescent="0.25">
      <c r="A73" t="s">
        <v>640</v>
      </c>
      <c r="E73" s="23" t="s">
        <v>4770</v>
      </c>
    </row>
    <row r="74" spans="1:27" ht="13" x14ac:dyDescent="0.25">
      <c r="A74" t="s">
        <v>628</v>
      </c>
      <c r="C74" s="18" t="s">
        <v>891</v>
      </c>
      <c r="E74" s="19" t="s">
        <v>4454</v>
      </c>
      <c r="L74" s="20">
        <f>SUMIFS(L75:L106,A75:A106,"P")</f>
        <v>0</v>
      </c>
      <c r="M74" s="20">
        <f>SUMIFS(M75:M106,A75:A106,"P")</f>
        <v>0</v>
      </c>
      <c r="N74" s="21"/>
    </row>
    <row r="75" spans="1:27" x14ac:dyDescent="0.25">
      <c r="A75" t="s">
        <v>631</v>
      </c>
      <c r="B75">
        <v>17</v>
      </c>
      <c r="C75" s="22" t="s">
        <v>10257</v>
      </c>
      <c r="D75" t="s">
        <v>633</v>
      </c>
      <c r="E75" s="23" t="s">
        <v>10258</v>
      </c>
      <c r="F75" s="24" t="s">
        <v>870</v>
      </c>
      <c r="G75" s="25">
        <v>77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11080</v>
      </c>
    </row>
    <row r="78" spans="1:27" ht="125" x14ac:dyDescent="0.25">
      <c r="A78" t="s">
        <v>640</v>
      </c>
      <c r="E78" s="23" t="s">
        <v>4852</v>
      </c>
    </row>
    <row r="79" spans="1:27" x14ac:dyDescent="0.25">
      <c r="A79" t="s">
        <v>631</v>
      </c>
      <c r="B79">
        <v>18</v>
      </c>
      <c r="C79" s="22" t="s">
        <v>3713</v>
      </c>
      <c r="D79" t="s">
        <v>633</v>
      </c>
      <c r="E79" s="23" t="s">
        <v>3714</v>
      </c>
      <c r="F79" s="24" t="s">
        <v>870</v>
      </c>
      <c r="G79" s="25">
        <v>3395.34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11081</v>
      </c>
    </row>
    <row r="82" spans="1:27" ht="50" x14ac:dyDescent="0.25">
      <c r="A82" t="s">
        <v>640</v>
      </c>
      <c r="E82" s="23" t="s">
        <v>6306</v>
      </c>
    </row>
    <row r="83" spans="1:27" x14ac:dyDescent="0.25">
      <c r="A83" t="s">
        <v>631</v>
      </c>
      <c r="B83">
        <v>19</v>
      </c>
      <c r="C83" s="22" t="s">
        <v>10267</v>
      </c>
      <c r="D83" t="s">
        <v>633</v>
      </c>
      <c r="E83" s="23" t="s">
        <v>10268</v>
      </c>
      <c r="F83" s="24" t="s">
        <v>870</v>
      </c>
      <c r="G83" s="25">
        <v>985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11082</v>
      </c>
    </row>
    <row r="86" spans="1:27" ht="37.5" x14ac:dyDescent="0.25">
      <c r="A86" t="s">
        <v>640</v>
      </c>
      <c r="E86" s="23" t="s">
        <v>5896</v>
      </c>
    </row>
    <row r="87" spans="1:27" x14ac:dyDescent="0.25">
      <c r="A87" t="s">
        <v>631</v>
      </c>
      <c r="B87">
        <v>20</v>
      </c>
      <c r="C87" s="22" t="s">
        <v>7514</v>
      </c>
      <c r="D87" t="s">
        <v>633</v>
      </c>
      <c r="E87" s="23" t="s">
        <v>7515</v>
      </c>
      <c r="F87" s="24" t="s">
        <v>870</v>
      </c>
      <c r="G87" s="25">
        <v>2902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11083</v>
      </c>
    </row>
    <row r="90" spans="1:27" ht="50" x14ac:dyDescent="0.25">
      <c r="A90" t="s">
        <v>640</v>
      </c>
      <c r="E90" s="23" t="s">
        <v>6417</v>
      </c>
    </row>
    <row r="91" spans="1:27" x14ac:dyDescent="0.25">
      <c r="A91" t="s">
        <v>631</v>
      </c>
      <c r="B91">
        <v>21</v>
      </c>
      <c r="C91" s="22" t="s">
        <v>7517</v>
      </c>
      <c r="D91" t="s">
        <v>633</v>
      </c>
      <c r="E91" s="23" t="s">
        <v>7518</v>
      </c>
      <c r="F91" s="24" t="s">
        <v>870</v>
      </c>
      <c r="G91" s="25">
        <v>2989.06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11084</v>
      </c>
    </row>
    <row r="94" spans="1:27" ht="50" x14ac:dyDescent="0.25">
      <c r="A94" t="s">
        <v>640</v>
      </c>
      <c r="E94" s="23" t="s">
        <v>6417</v>
      </c>
    </row>
    <row r="95" spans="1:27" x14ac:dyDescent="0.25">
      <c r="A95" t="s">
        <v>631</v>
      </c>
      <c r="B95">
        <v>22</v>
      </c>
      <c r="C95" s="22" t="s">
        <v>10271</v>
      </c>
      <c r="D95" t="s">
        <v>633</v>
      </c>
      <c r="E95" s="23" t="s">
        <v>10272</v>
      </c>
      <c r="F95" s="24" t="s">
        <v>870</v>
      </c>
      <c r="G95" s="25">
        <v>2902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11085</v>
      </c>
    </row>
    <row r="98" spans="1:27" ht="137.5" x14ac:dyDescent="0.25">
      <c r="A98" t="s">
        <v>640</v>
      </c>
      <c r="E98" s="23" t="s">
        <v>6424</v>
      </c>
    </row>
    <row r="99" spans="1:27" ht="25" x14ac:dyDescent="0.25">
      <c r="A99" t="s">
        <v>631</v>
      </c>
      <c r="B99">
        <v>23</v>
      </c>
      <c r="C99" s="22" t="s">
        <v>11057</v>
      </c>
      <c r="D99" t="s">
        <v>633</v>
      </c>
      <c r="E99" s="23" t="s">
        <v>11058</v>
      </c>
      <c r="F99" s="24" t="s">
        <v>870</v>
      </c>
      <c r="G99" s="25">
        <v>2989.06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11084</v>
      </c>
    </row>
    <row r="102" spans="1:27" ht="137.5" x14ac:dyDescent="0.25">
      <c r="A102" t="s">
        <v>640</v>
      </c>
      <c r="E102" s="23" t="s">
        <v>6424</v>
      </c>
    </row>
    <row r="103" spans="1:27" x14ac:dyDescent="0.25">
      <c r="A103" t="s">
        <v>631</v>
      </c>
      <c r="B103">
        <v>24</v>
      </c>
      <c r="C103" s="22" t="s">
        <v>10274</v>
      </c>
      <c r="D103" t="s">
        <v>633</v>
      </c>
      <c r="E103" s="23" t="s">
        <v>10275</v>
      </c>
      <c r="F103" s="24" t="s">
        <v>870</v>
      </c>
      <c r="G103" s="25">
        <v>42</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11059</v>
      </c>
    </row>
    <row r="105" spans="1:27" ht="13" x14ac:dyDescent="0.3">
      <c r="A105" t="s">
        <v>638</v>
      </c>
      <c r="E105" s="29" t="s">
        <v>11086</v>
      </c>
    </row>
    <row r="106" spans="1:27" ht="150" x14ac:dyDescent="0.25">
      <c r="A106" t="s">
        <v>640</v>
      </c>
      <c r="E106" s="23" t="s">
        <v>10278</v>
      </c>
    </row>
    <row r="107" spans="1:27" ht="13" x14ac:dyDescent="0.25">
      <c r="A107" t="s">
        <v>628</v>
      </c>
      <c r="C107" s="18" t="s">
        <v>1966</v>
      </c>
      <c r="E107" s="19" t="s">
        <v>4616</v>
      </c>
      <c r="L107" s="20">
        <f>SUMIFS(L108:L135,A108:A135,"P")</f>
        <v>0</v>
      </c>
      <c r="M107" s="20">
        <f>SUMIFS(M108:M135,A108:A135,"P")</f>
        <v>0</v>
      </c>
      <c r="N107" s="21"/>
    </row>
    <row r="108" spans="1:27" ht="25" x14ac:dyDescent="0.25">
      <c r="A108" t="s">
        <v>631</v>
      </c>
      <c r="B108">
        <v>25</v>
      </c>
      <c r="C108" s="22" t="s">
        <v>10553</v>
      </c>
      <c r="D108" t="s">
        <v>633</v>
      </c>
      <c r="E108" s="23" t="s">
        <v>10554</v>
      </c>
      <c r="F108" s="24" t="s">
        <v>647</v>
      </c>
      <c r="G108" s="25">
        <v>424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11087</v>
      </c>
    </row>
    <row r="111" spans="1:27" ht="125" x14ac:dyDescent="0.25">
      <c r="A111" t="s">
        <v>640</v>
      </c>
      <c r="E111" s="23" t="s">
        <v>10492</v>
      </c>
    </row>
    <row r="112" spans="1:27" x14ac:dyDescent="0.25">
      <c r="A112" t="s">
        <v>631</v>
      </c>
      <c r="B112">
        <v>26</v>
      </c>
      <c r="C112" s="22" t="s">
        <v>9957</v>
      </c>
      <c r="D112" t="s">
        <v>633</v>
      </c>
      <c r="E112" s="23" t="s">
        <v>9958</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7126</v>
      </c>
    </row>
    <row r="115" spans="1:27" ht="50" x14ac:dyDescent="0.25">
      <c r="A115" t="s">
        <v>640</v>
      </c>
      <c r="E115" s="23" t="s">
        <v>8024</v>
      </c>
    </row>
    <row r="116" spans="1:27" ht="25" x14ac:dyDescent="0.25">
      <c r="A116" t="s">
        <v>631</v>
      </c>
      <c r="B116">
        <v>27</v>
      </c>
      <c r="C116" s="22" t="s">
        <v>10188</v>
      </c>
      <c r="D116" t="s">
        <v>633</v>
      </c>
      <c r="E116" s="23" t="s">
        <v>10189</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7126</v>
      </c>
    </row>
    <row r="119" spans="1:27" ht="25" x14ac:dyDescent="0.25">
      <c r="A119" t="s">
        <v>640</v>
      </c>
      <c r="E119" s="23" t="s">
        <v>10191</v>
      </c>
    </row>
    <row r="120" spans="1:27" x14ac:dyDescent="0.25">
      <c r="A120" t="s">
        <v>631</v>
      </c>
      <c r="B120">
        <v>28</v>
      </c>
      <c r="C120" s="22" t="s">
        <v>7665</v>
      </c>
      <c r="D120" t="s">
        <v>633</v>
      </c>
      <c r="E120" s="23" t="s">
        <v>7666</v>
      </c>
      <c r="F120" s="24" t="s">
        <v>647</v>
      </c>
      <c r="G120" s="25">
        <v>35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11088</v>
      </c>
    </row>
    <row r="123" spans="1:27" ht="62.5" x14ac:dyDescent="0.25">
      <c r="A123" t="s">
        <v>640</v>
      </c>
      <c r="E123" s="23" t="s">
        <v>10283</v>
      </c>
    </row>
    <row r="124" spans="1:27" x14ac:dyDescent="0.25">
      <c r="A124" t="s">
        <v>631</v>
      </c>
      <c r="B124">
        <v>29</v>
      </c>
      <c r="C124" s="22" t="s">
        <v>11089</v>
      </c>
      <c r="D124" t="s">
        <v>633</v>
      </c>
      <c r="E124" s="23" t="s">
        <v>11090</v>
      </c>
      <c r="F124" s="24" t="s">
        <v>657</v>
      </c>
      <c r="G124" s="25">
        <v>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7126</v>
      </c>
    </row>
    <row r="127" spans="1:27" ht="62.5" x14ac:dyDescent="0.25">
      <c r="A127" t="s">
        <v>640</v>
      </c>
      <c r="E127" s="23" t="s">
        <v>10287</v>
      </c>
    </row>
    <row r="128" spans="1:27" x14ac:dyDescent="0.25">
      <c r="A128" t="s">
        <v>631</v>
      </c>
      <c r="B128">
        <v>30</v>
      </c>
      <c r="C128" s="22" t="s">
        <v>10290</v>
      </c>
      <c r="D128" t="s">
        <v>633</v>
      </c>
      <c r="E128" s="23" t="s">
        <v>10291</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11091</v>
      </c>
    </row>
    <row r="131" spans="1:27" ht="25" x14ac:dyDescent="0.25">
      <c r="A131" t="s">
        <v>640</v>
      </c>
      <c r="E131" s="23" t="s">
        <v>10293</v>
      </c>
    </row>
    <row r="132" spans="1:27" x14ac:dyDescent="0.25">
      <c r="A132" t="s">
        <v>631</v>
      </c>
      <c r="B132">
        <v>31</v>
      </c>
      <c r="C132" s="22" t="s">
        <v>10294</v>
      </c>
      <c r="D132" t="s">
        <v>633</v>
      </c>
      <c r="E132" s="23" t="s">
        <v>10295</v>
      </c>
      <c r="F132" s="24" t="s">
        <v>647</v>
      </c>
      <c r="G132" s="25">
        <v>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11091</v>
      </c>
    </row>
    <row r="135" spans="1:27" ht="37.5" x14ac:dyDescent="0.25">
      <c r="A135" t="s">
        <v>640</v>
      </c>
      <c r="E135" s="23" t="s">
        <v>8044</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1803</v>
      </c>
      <c r="D137" t="s">
        <v>1804</v>
      </c>
      <c r="E137" s="23" t="s">
        <v>1805</v>
      </c>
      <c r="F137" s="24" t="s">
        <v>1806</v>
      </c>
      <c r="G137" s="25">
        <v>88.320999999999998</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11092</v>
      </c>
    </row>
    <row r="140" spans="1:27" ht="187.5" x14ac:dyDescent="0.25">
      <c r="A140" t="s">
        <v>640</v>
      </c>
      <c r="E140" s="23" t="s">
        <v>3746</v>
      </c>
    </row>
    <row r="141" spans="1:27" ht="25" x14ac:dyDescent="0.25">
      <c r="A141" t="s">
        <v>631</v>
      </c>
      <c r="B141">
        <v>33</v>
      </c>
      <c r="C141" s="22" t="s">
        <v>1872</v>
      </c>
      <c r="D141" t="s">
        <v>1873</v>
      </c>
      <c r="E141" s="23" t="s">
        <v>1874</v>
      </c>
      <c r="F141" s="24" t="s">
        <v>1806</v>
      </c>
      <c r="G141" s="25">
        <v>1</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5871</v>
      </c>
    </row>
    <row r="144" spans="1:27" ht="187.5" x14ac:dyDescent="0.25">
      <c r="A144" t="s">
        <v>640</v>
      </c>
      <c r="E144" s="23" t="s">
        <v>3751</v>
      </c>
    </row>
    <row r="145" spans="1:27" ht="25" x14ac:dyDescent="0.25">
      <c r="A145" t="s">
        <v>631</v>
      </c>
      <c r="B145">
        <v>34</v>
      </c>
      <c r="C145" s="22" t="s">
        <v>5344</v>
      </c>
      <c r="D145" t="s">
        <v>5345</v>
      </c>
      <c r="E145" s="23" t="s">
        <v>5346</v>
      </c>
      <c r="F145" s="24" t="s">
        <v>1806</v>
      </c>
      <c r="G145" s="25">
        <v>106.83799999999999</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11093</v>
      </c>
    </row>
    <row r="148" spans="1:27" ht="187.5" x14ac:dyDescent="0.25">
      <c r="A148" t="s">
        <v>640</v>
      </c>
      <c r="E148" s="23" t="s">
        <v>3751</v>
      </c>
    </row>
  </sheetData>
  <sheetProtection algorithmName="SHA-512" hashValue="vJk8SObmLREHkUisS43SG8Pbp5XJYsXt7oPul+lBBKnySl25gY8zepZvzMB1IkSfxeisG8qdg+dpkDXvTLVoVQ==" saltValue="Dimjxg83N8Oe/QJuIZXoKVfsuqOZUMRuirbTMTVrWnC3KeISWSi1TkjcgbbCvbrLjXIWcgmvTXCsk9i962xu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COUNTIFS(L8:L172,"=0",A8:A172,"P")+COUNTIFS(L8:L172,"",A8:A172,"P")+SUM(Q8:Q172)</f>
        <v>39</v>
      </c>
    </row>
    <row r="8" spans="1:27" ht="26" x14ac:dyDescent="0.25">
      <c r="A8" t="s">
        <v>626</v>
      </c>
      <c r="C8" s="18" t="s">
        <v>11094</v>
      </c>
      <c r="E8" s="19" t="s">
        <v>461</v>
      </c>
      <c r="L8" s="20">
        <f>L9+L70+L79+L88+L121+L130+L163</f>
        <v>0</v>
      </c>
      <c r="M8" s="20">
        <f>M9+M70+M79+M88+M121+M130+M163</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11095</v>
      </c>
      <c r="D10" t="s">
        <v>633</v>
      </c>
      <c r="E10" s="23" t="s">
        <v>11096</v>
      </c>
      <c r="F10" s="24" t="s">
        <v>874</v>
      </c>
      <c r="G10" s="25">
        <v>920.8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11097</v>
      </c>
    </row>
    <row r="13" spans="1:27" ht="37.5" x14ac:dyDescent="0.25">
      <c r="A13" t="s">
        <v>640</v>
      </c>
      <c r="E13" s="23" t="s">
        <v>4736</v>
      </c>
    </row>
    <row r="14" spans="1:27" x14ac:dyDescent="0.25">
      <c r="A14" t="s">
        <v>631</v>
      </c>
      <c r="B14">
        <v>2</v>
      </c>
      <c r="C14" s="22" t="s">
        <v>7497</v>
      </c>
      <c r="D14" t="s">
        <v>633</v>
      </c>
      <c r="E14" s="23" t="s">
        <v>10143</v>
      </c>
      <c r="F14" s="24" t="s">
        <v>874</v>
      </c>
      <c r="G14" s="25">
        <v>920.8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11097</v>
      </c>
    </row>
    <row r="17" spans="1:27" ht="37.5" x14ac:dyDescent="0.25">
      <c r="A17" t="s">
        <v>640</v>
      </c>
      <c r="E17" s="23" t="s">
        <v>4736</v>
      </c>
    </row>
    <row r="18" spans="1:27" x14ac:dyDescent="0.25">
      <c r="A18" t="s">
        <v>631</v>
      </c>
      <c r="B18">
        <v>3</v>
      </c>
      <c r="C18" s="22" t="s">
        <v>5505</v>
      </c>
      <c r="D18" t="s">
        <v>633</v>
      </c>
      <c r="E18" s="23" t="s">
        <v>5506</v>
      </c>
      <c r="F18" s="24" t="s">
        <v>874</v>
      </c>
      <c r="G18" s="25">
        <v>920.8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11098</v>
      </c>
    </row>
    <row r="21" spans="1:27" x14ac:dyDescent="0.25">
      <c r="A21" t="s">
        <v>640</v>
      </c>
      <c r="E21" s="23" t="s">
        <v>5508</v>
      </c>
    </row>
    <row r="22" spans="1:27" x14ac:dyDescent="0.25">
      <c r="A22" t="s">
        <v>631</v>
      </c>
      <c r="B22">
        <v>4</v>
      </c>
      <c r="C22" s="22" t="s">
        <v>10226</v>
      </c>
      <c r="D22" t="s">
        <v>633</v>
      </c>
      <c r="E22" s="23" t="s">
        <v>10227</v>
      </c>
      <c r="F22" s="24" t="s">
        <v>874</v>
      </c>
      <c r="G22" s="25">
        <v>1245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11099</v>
      </c>
    </row>
    <row r="25" spans="1:27" ht="362.5" x14ac:dyDescent="0.25">
      <c r="A25" t="s">
        <v>640</v>
      </c>
      <c r="E25" s="23" t="s">
        <v>7505</v>
      </c>
    </row>
    <row r="26" spans="1:27" x14ac:dyDescent="0.25">
      <c r="A26" t="s">
        <v>631</v>
      </c>
      <c r="B26">
        <v>5</v>
      </c>
      <c r="C26" s="22" t="s">
        <v>10147</v>
      </c>
      <c r="D26" t="s">
        <v>633</v>
      </c>
      <c r="E26" s="23" t="s">
        <v>10148</v>
      </c>
      <c r="F26" s="24" t="s">
        <v>874</v>
      </c>
      <c r="G26" s="25">
        <v>18177.75</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11100</v>
      </c>
    </row>
    <row r="28" spans="1:27" ht="13" x14ac:dyDescent="0.3">
      <c r="A28" t="s">
        <v>638</v>
      </c>
      <c r="E28" s="29" t="s">
        <v>11101</v>
      </c>
    </row>
    <row r="29" spans="1:27" ht="362.5" x14ac:dyDescent="0.25">
      <c r="A29" t="s">
        <v>640</v>
      </c>
      <c r="E29" s="23" t="s">
        <v>7505</v>
      </c>
    </row>
    <row r="30" spans="1:27" x14ac:dyDescent="0.25">
      <c r="A30" t="s">
        <v>631</v>
      </c>
      <c r="B30">
        <v>6</v>
      </c>
      <c r="C30" s="22" t="s">
        <v>5509</v>
      </c>
      <c r="D30" t="s">
        <v>633</v>
      </c>
      <c r="E30" s="23" t="s">
        <v>5510</v>
      </c>
      <c r="F30" s="24" t="s">
        <v>874</v>
      </c>
      <c r="G30" s="25">
        <v>1022.25</v>
      </c>
      <c r="H30" s="24">
        <v>0</v>
      </c>
      <c r="I30" s="26">
        <f>ROUND(G30*H30,P4)</f>
        <v>0</v>
      </c>
      <c r="L30" s="27">
        <v>0</v>
      </c>
      <c r="M30" s="20">
        <f>ROUND(G30*L30,P4)</f>
        <v>0</v>
      </c>
      <c r="N30" s="21" t="s">
        <v>636</v>
      </c>
      <c r="O30" s="28">
        <f>M30*AA30</f>
        <v>0</v>
      </c>
      <c r="P30">
        <v>3</v>
      </c>
      <c r="AA30">
        <f>IF(P30=1,$O$3,IF(P30=2,$O$4,$O$5))</f>
        <v>0.21</v>
      </c>
    </row>
    <row r="31" spans="1:27" x14ac:dyDescent="0.25">
      <c r="A31" t="s">
        <v>637</v>
      </c>
      <c r="E31" s="23" t="s">
        <v>11007</v>
      </c>
    </row>
    <row r="32" spans="1:27" ht="13" x14ac:dyDescent="0.3">
      <c r="A32" t="s">
        <v>638</v>
      </c>
      <c r="E32" s="29" t="s">
        <v>11102</v>
      </c>
    </row>
    <row r="33" spans="1:27" ht="362.5" x14ac:dyDescent="0.25">
      <c r="A33" t="s">
        <v>640</v>
      </c>
      <c r="E33" s="23" t="s">
        <v>5512</v>
      </c>
    </row>
    <row r="34" spans="1:27" x14ac:dyDescent="0.25">
      <c r="A34" t="s">
        <v>631</v>
      </c>
      <c r="B34">
        <v>7</v>
      </c>
      <c r="C34" s="22" t="s">
        <v>5798</v>
      </c>
      <c r="D34" t="s">
        <v>633</v>
      </c>
      <c r="E34" s="23" t="s">
        <v>10233</v>
      </c>
      <c r="F34" s="24" t="s">
        <v>874</v>
      </c>
      <c r="G34" s="25">
        <v>1245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11099</v>
      </c>
    </row>
    <row r="37" spans="1:27" ht="300" x14ac:dyDescent="0.25">
      <c r="A37" t="s">
        <v>640</v>
      </c>
      <c r="E37" s="23" t="s">
        <v>7507</v>
      </c>
    </row>
    <row r="38" spans="1:27" x14ac:dyDescent="0.25">
      <c r="A38" t="s">
        <v>631</v>
      </c>
      <c r="B38">
        <v>8</v>
      </c>
      <c r="C38" s="22" t="s">
        <v>6825</v>
      </c>
      <c r="D38" t="s">
        <v>633</v>
      </c>
      <c r="E38" s="23" t="s">
        <v>7506</v>
      </c>
      <c r="F38" s="24" t="s">
        <v>874</v>
      </c>
      <c r="G38" s="25">
        <v>465.9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11103</v>
      </c>
    </row>
    <row r="41" spans="1:27" ht="300" x14ac:dyDescent="0.25">
      <c r="A41" t="s">
        <v>640</v>
      </c>
      <c r="E41" s="23" t="s">
        <v>7507</v>
      </c>
    </row>
    <row r="42" spans="1:27" x14ac:dyDescent="0.25">
      <c r="A42" t="s">
        <v>631</v>
      </c>
      <c r="B42">
        <v>9</v>
      </c>
      <c r="C42" s="22" t="s">
        <v>6980</v>
      </c>
      <c r="D42" t="s">
        <v>633</v>
      </c>
      <c r="E42" s="23" t="s">
        <v>6981</v>
      </c>
      <c r="F42" s="24" t="s">
        <v>874</v>
      </c>
      <c r="G42" s="25">
        <v>795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11104</v>
      </c>
    </row>
    <row r="45" spans="1:27" ht="262.5" x14ac:dyDescent="0.25">
      <c r="A45" t="s">
        <v>640</v>
      </c>
      <c r="E45" s="23" t="s">
        <v>4761</v>
      </c>
    </row>
    <row r="46" spans="1:27" x14ac:dyDescent="0.25">
      <c r="A46" t="s">
        <v>631</v>
      </c>
      <c r="B46">
        <v>10</v>
      </c>
      <c r="C46" s="22" t="s">
        <v>4702</v>
      </c>
      <c r="D46" t="s">
        <v>633</v>
      </c>
      <c r="E46" s="23" t="s">
        <v>4703</v>
      </c>
      <c r="F46" s="24" t="s">
        <v>874</v>
      </c>
      <c r="G46" s="25">
        <v>18637.25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11105</v>
      </c>
    </row>
    <row r="49" spans="1:27" ht="187.5" x14ac:dyDescent="0.25">
      <c r="A49" t="s">
        <v>640</v>
      </c>
      <c r="E49" s="23" t="s">
        <v>4705</v>
      </c>
    </row>
    <row r="50" spans="1:27" ht="25" x14ac:dyDescent="0.25">
      <c r="A50" t="s">
        <v>631</v>
      </c>
      <c r="B50">
        <v>11</v>
      </c>
      <c r="C50" s="22" t="s">
        <v>10238</v>
      </c>
      <c r="D50" t="s">
        <v>633</v>
      </c>
      <c r="E50" s="23" t="s">
        <v>10239</v>
      </c>
      <c r="F50" s="24" t="s">
        <v>874</v>
      </c>
      <c r="G50" s="25">
        <v>465.9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11106</v>
      </c>
    </row>
    <row r="53" spans="1:27" ht="262.5" x14ac:dyDescent="0.25">
      <c r="A53" t="s">
        <v>640</v>
      </c>
      <c r="E53" s="23" t="s">
        <v>4761</v>
      </c>
    </row>
    <row r="54" spans="1:27" x14ac:dyDescent="0.25">
      <c r="A54" t="s">
        <v>631</v>
      </c>
      <c r="B54">
        <v>12</v>
      </c>
      <c r="C54" s="22" t="s">
        <v>4718</v>
      </c>
      <c r="D54" t="s">
        <v>633</v>
      </c>
      <c r="E54" s="23" t="s">
        <v>4719</v>
      </c>
      <c r="F54" s="24" t="s">
        <v>870</v>
      </c>
      <c r="G54" s="25">
        <v>3000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10215</v>
      </c>
    </row>
    <row r="57" spans="1:27" ht="37.5" x14ac:dyDescent="0.25">
      <c r="A57" t="s">
        <v>640</v>
      </c>
      <c r="E57" s="23" t="s">
        <v>4721</v>
      </c>
    </row>
    <row r="58" spans="1:27" x14ac:dyDescent="0.25">
      <c r="A58" t="s">
        <v>631</v>
      </c>
      <c r="B58">
        <v>13</v>
      </c>
      <c r="C58" s="22" t="s">
        <v>4722</v>
      </c>
      <c r="D58" t="s">
        <v>633</v>
      </c>
      <c r="E58" s="23" t="s">
        <v>4723</v>
      </c>
      <c r="F58" s="24" t="s">
        <v>870</v>
      </c>
      <c r="G58" s="25">
        <v>3000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10215</v>
      </c>
    </row>
    <row r="61" spans="1:27" ht="25" x14ac:dyDescent="0.25">
      <c r="A61" t="s">
        <v>640</v>
      </c>
      <c r="E61" s="23" t="s">
        <v>4724</v>
      </c>
    </row>
    <row r="62" spans="1:27" x14ac:dyDescent="0.25">
      <c r="A62" t="s">
        <v>631</v>
      </c>
      <c r="B62">
        <v>14</v>
      </c>
      <c r="C62" s="22" t="s">
        <v>4725</v>
      </c>
      <c r="D62" t="s">
        <v>633</v>
      </c>
      <c r="E62" s="23" t="s">
        <v>4726</v>
      </c>
      <c r="F62" s="24" t="s">
        <v>870</v>
      </c>
      <c r="G62" s="25">
        <v>3000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10215</v>
      </c>
    </row>
    <row r="65" spans="1:27" ht="37.5" x14ac:dyDescent="0.25">
      <c r="A65" t="s">
        <v>640</v>
      </c>
      <c r="E65" s="23" t="s">
        <v>4727</v>
      </c>
    </row>
    <row r="66" spans="1:27" x14ac:dyDescent="0.25">
      <c r="A66" t="s">
        <v>631</v>
      </c>
      <c r="B66">
        <v>15</v>
      </c>
      <c r="C66" s="22" t="s">
        <v>6255</v>
      </c>
      <c r="D66" t="s">
        <v>633</v>
      </c>
      <c r="E66" s="23" t="s">
        <v>4767</v>
      </c>
      <c r="F66" s="24" t="s">
        <v>874</v>
      </c>
      <c r="G66" s="25">
        <v>920.8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11098</v>
      </c>
    </row>
    <row r="69" spans="1:27" ht="50" x14ac:dyDescent="0.25">
      <c r="A69" t="s">
        <v>640</v>
      </c>
      <c r="E69" s="23" t="s">
        <v>4770</v>
      </c>
    </row>
    <row r="70" spans="1:27" ht="13" x14ac:dyDescent="0.25">
      <c r="A70" t="s">
        <v>628</v>
      </c>
      <c r="C70" s="18" t="s">
        <v>2745</v>
      </c>
      <c r="E70" s="19" t="s">
        <v>4061</v>
      </c>
      <c r="L70" s="20">
        <f>SUMIFS(L71:L78,A71:A78,"P")</f>
        <v>0</v>
      </c>
      <c r="M70" s="20">
        <f>SUMIFS(M71:M78,A71:A78,"P")</f>
        <v>0</v>
      </c>
      <c r="N70" s="21"/>
    </row>
    <row r="71" spans="1:27" x14ac:dyDescent="0.25">
      <c r="A71" t="s">
        <v>631</v>
      </c>
      <c r="B71">
        <v>16</v>
      </c>
      <c r="C71" s="22" t="s">
        <v>4794</v>
      </c>
      <c r="D71" t="s">
        <v>633</v>
      </c>
      <c r="E71" s="23" t="s">
        <v>4795</v>
      </c>
      <c r="F71" s="24" t="s">
        <v>647</v>
      </c>
      <c r="G71" s="25">
        <v>44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11107</v>
      </c>
    </row>
    <row r="74" spans="1:27" ht="162.5" x14ac:dyDescent="0.25">
      <c r="A74" t="s">
        <v>640</v>
      </c>
      <c r="E74" s="23" t="s">
        <v>4797</v>
      </c>
    </row>
    <row r="75" spans="1:27" x14ac:dyDescent="0.25">
      <c r="A75" t="s">
        <v>631</v>
      </c>
      <c r="B75">
        <v>17</v>
      </c>
      <c r="C75" s="22" t="s">
        <v>6274</v>
      </c>
      <c r="D75" t="s">
        <v>633</v>
      </c>
      <c r="E75" s="23" t="s">
        <v>6275</v>
      </c>
      <c r="F75" s="24" t="s">
        <v>870</v>
      </c>
      <c r="G75" s="25">
        <v>36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11108</v>
      </c>
    </row>
    <row r="78" spans="1:27" ht="100" x14ac:dyDescent="0.25">
      <c r="A78" t="s">
        <v>640</v>
      </c>
      <c r="E78" s="23" t="s">
        <v>5835</v>
      </c>
    </row>
    <row r="79" spans="1:27" ht="13" x14ac:dyDescent="0.25">
      <c r="A79" t="s">
        <v>628</v>
      </c>
      <c r="C79" s="18" t="s">
        <v>3232</v>
      </c>
      <c r="E79" s="19" t="s">
        <v>4807</v>
      </c>
      <c r="L79" s="20">
        <f>SUMIFS(L80:L87,A80:A87,"P")</f>
        <v>0</v>
      </c>
      <c r="M79" s="20">
        <f>SUMIFS(M80:M87,A80:A87,"P")</f>
        <v>0</v>
      </c>
      <c r="N79" s="21"/>
    </row>
    <row r="80" spans="1:27" x14ac:dyDescent="0.25">
      <c r="A80" t="s">
        <v>631</v>
      </c>
      <c r="B80">
        <v>18</v>
      </c>
      <c r="C80" s="22" t="s">
        <v>5585</v>
      </c>
      <c r="D80" t="s">
        <v>633</v>
      </c>
      <c r="E80" s="23" t="s">
        <v>5586</v>
      </c>
      <c r="F80" s="24" t="s">
        <v>874</v>
      </c>
      <c r="G80" s="25">
        <v>0.2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11109</v>
      </c>
    </row>
    <row r="83" spans="1:27" ht="350" x14ac:dyDescent="0.25">
      <c r="A83" t="s">
        <v>640</v>
      </c>
      <c r="E83" s="23" t="s">
        <v>4812</v>
      </c>
    </row>
    <row r="84" spans="1:27" x14ac:dyDescent="0.25">
      <c r="A84" t="s">
        <v>631</v>
      </c>
      <c r="B84">
        <v>19</v>
      </c>
      <c r="C84" s="22" t="s">
        <v>11110</v>
      </c>
      <c r="D84" t="s">
        <v>633</v>
      </c>
      <c r="E84" s="23" t="s">
        <v>11111</v>
      </c>
      <c r="F84" s="24" t="s">
        <v>874</v>
      </c>
      <c r="G84" s="25">
        <v>1080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11112</v>
      </c>
    </row>
    <row r="87" spans="1:27" ht="37.5" x14ac:dyDescent="0.25">
      <c r="A87" t="s">
        <v>640</v>
      </c>
      <c r="E87" s="23" t="s">
        <v>4816</v>
      </c>
    </row>
    <row r="88" spans="1:27" ht="13" x14ac:dyDescent="0.25">
      <c r="A88" t="s">
        <v>628</v>
      </c>
      <c r="C88" s="18" t="s">
        <v>891</v>
      </c>
      <c r="E88" s="19" t="s">
        <v>4454</v>
      </c>
      <c r="L88" s="20">
        <f>SUMIFS(L89:L120,A89:A120,"P")</f>
        <v>0</v>
      </c>
      <c r="M88" s="20">
        <f>SUMIFS(M89:M120,A89:A120,"P")</f>
        <v>0</v>
      </c>
      <c r="N88" s="21"/>
    </row>
    <row r="89" spans="1:27" x14ac:dyDescent="0.25">
      <c r="A89" t="s">
        <v>631</v>
      </c>
      <c r="B89">
        <v>20</v>
      </c>
      <c r="C89" s="22" t="s">
        <v>6307</v>
      </c>
      <c r="D89" t="s">
        <v>633</v>
      </c>
      <c r="E89" s="23" t="s">
        <v>6308</v>
      </c>
      <c r="F89" s="24" t="s">
        <v>870</v>
      </c>
      <c r="G89" s="25">
        <v>520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11113</v>
      </c>
    </row>
    <row r="92" spans="1:27" ht="50" x14ac:dyDescent="0.25">
      <c r="A92" t="s">
        <v>640</v>
      </c>
      <c r="E92" s="23" t="s">
        <v>6306</v>
      </c>
    </row>
    <row r="93" spans="1:27" x14ac:dyDescent="0.25">
      <c r="A93" t="s">
        <v>631</v>
      </c>
      <c r="B93">
        <v>21</v>
      </c>
      <c r="C93" s="22" t="s">
        <v>3713</v>
      </c>
      <c r="D93" t="s">
        <v>633</v>
      </c>
      <c r="E93" s="23" t="s">
        <v>3714</v>
      </c>
      <c r="F93" s="24" t="s">
        <v>870</v>
      </c>
      <c r="G93" s="25">
        <v>951.05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11114</v>
      </c>
    </row>
    <row r="96" spans="1:27" ht="50" x14ac:dyDescent="0.25">
      <c r="A96" t="s">
        <v>640</v>
      </c>
      <c r="E96" s="23" t="s">
        <v>6306</v>
      </c>
    </row>
    <row r="97" spans="1:27" x14ac:dyDescent="0.25">
      <c r="A97" t="s">
        <v>631</v>
      </c>
      <c r="B97">
        <v>22</v>
      </c>
      <c r="C97" s="22" t="s">
        <v>10267</v>
      </c>
      <c r="D97" t="s">
        <v>633</v>
      </c>
      <c r="E97" s="23" t="s">
        <v>10268</v>
      </c>
      <c r="F97" s="24" t="s">
        <v>870</v>
      </c>
      <c r="G97" s="25">
        <v>257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11115</v>
      </c>
    </row>
    <row r="100" spans="1:27" ht="37.5" x14ac:dyDescent="0.25">
      <c r="A100" t="s">
        <v>640</v>
      </c>
      <c r="E100" s="23" t="s">
        <v>5896</v>
      </c>
    </row>
    <row r="101" spans="1:27" x14ac:dyDescent="0.25">
      <c r="A101" t="s">
        <v>631</v>
      </c>
      <c r="B101">
        <v>23</v>
      </c>
      <c r="C101" s="22" t="s">
        <v>7514</v>
      </c>
      <c r="D101" t="s">
        <v>633</v>
      </c>
      <c r="E101" s="23" t="s">
        <v>7515</v>
      </c>
      <c r="F101" s="24" t="s">
        <v>870</v>
      </c>
      <c r="G101" s="25">
        <v>847.67499999999995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11116</v>
      </c>
    </row>
    <row r="104" spans="1:27" ht="50" x14ac:dyDescent="0.25">
      <c r="A104" t="s">
        <v>640</v>
      </c>
      <c r="E104" s="23" t="s">
        <v>6417</v>
      </c>
    </row>
    <row r="105" spans="1:27" x14ac:dyDescent="0.25">
      <c r="A105" t="s">
        <v>631</v>
      </c>
      <c r="B105">
        <v>24</v>
      </c>
      <c r="C105" s="22" t="s">
        <v>7517</v>
      </c>
      <c r="D105" t="s">
        <v>633</v>
      </c>
      <c r="E105" s="23" t="s">
        <v>7518</v>
      </c>
      <c r="F105" s="24" t="s">
        <v>870</v>
      </c>
      <c r="G105" s="25">
        <v>827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11117</v>
      </c>
    </row>
    <row r="108" spans="1:27" ht="50" x14ac:dyDescent="0.25">
      <c r="A108" t="s">
        <v>640</v>
      </c>
      <c r="E108" s="23" t="s">
        <v>6417</v>
      </c>
    </row>
    <row r="109" spans="1:27" x14ac:dyDescent="0.25">
      <c r="A109" t="s">
        <v>631</v>
      </c>
      <c r="B109">
        <v>25</v>
      </c>
      <c r="C109" s="22" t="s">
        <v>10271</v>
      </c>
      <c r="D109" t="s">
        <v>633</v>
      </c>
      <c r="E109" s="23" t="s">
        <v>10272</v>
      </c>
      <c r="F109" s="24" t="s">
        <v>870</v>
      </c>
      <c r="G109" s="25">
        <v>827</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11118</v>
      </c>
    </row>
    <row r="112" spans="1:27" ht="137.5" x14ac:dyDescent="0.25">
      <c r="A112" t="s">
        <v>640</v>
      </c>
      <c r="E112" s="23" t="s">
        <v>6424</v>
      </c>
    </row>
    <row r="113" spans="1:27" ht="25" x14ac:dyDescent="0.25">
      <c r="A113" t="s">
        <v>631</v>
      </c>
      <c r="B113">
        <v>26</v>
      </c>
      <c r="C113" s="22" t="s">
        <v>11057</v>
      </c>
      <c r="D113" t="s">
        <v>633</v>
      </c>
      <c r="E113" s="23" t="s">
        <v>11058</v>
      </c>
      <c r="F113" s="24" t="s">
        <v>870</v>
      </c>
      <c r="G113" s="25">
        <v>847.67499999999995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11116</v>
      </c>
    </row>
    <row r="116" spans="1:27" ht="137.5" x14ac:dyDescent="0.25">
      <c r="A116" t="s">
        <v>640</v>
      </c>
      <c r="E116" s="23" t="s">
        <v>6424</v>
      </c>
    </row>
    <row r="117" spans="1:27" x14ac:dyDescent="0.25">
      <c r="A117" t="s">
        <v>631</v>
      </c>
      <c r="B117">
        <v>27</v>
      </c>
      <c r="C117" s="22" t="s">
        <v>7183</v>
      </c>
      <c r="D117" t="s">
        <v>633</v>
      </c>
      <c r="E117" s="23" t="s">
        <v>7184</v>
      </c>
      <c r="F117" s="24" t="s">
        <v>870</v>
      </c>
      <c r="G117" s="25">
        <v>520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11119</v>
      </c>
    </row>
    <row r="120" spans="1:27" ht="150" x14ac:dyDescent="0.25">
      <c r="A120" t="s">
        <v>640</v>
      </c>
      <c r="E120" s="23" t="s">
        <v>6313</v>
      </c>
    </row>
    <row r="121" spans="1:27" ht="13" x14ac:dyDescent="0.25">
      <c r="A121" t="s">
        <v>628</v>
      </c>
      <c r="C121" s="18" t="s">
        <v>4857</v>
      </c>
      <c r="E121" s="19" t="s">
        <v>5603</v>
      </c>
      <c r="L121" s="20">
        <f>SUMIFS(L122:L129,A122:A129,"P")</f>
        <v>0</v>
      </c>
      <c r="M121" s="20">
        <f>SUMIFS(M122:M129,A122:A129,"P")</f>
        <v>0</v>
      </c>
      <c r="N121" s="21"/>
    </row>
    <row r="122" spans="1:27" x14ac:dyDescent="0.25">
      <c r="A122" t="s">
        <v>631</v>
      </c>
      <c r="B122">
        <v>28</v>
      </c>
      <c r="C122" s="22" t="s">
        <v>4869</v>
      </c>
      <c r="D122" t="s">
        <v>633</v>
      </c>
      <c r="E122" s="23" t="s">
        <v>4870</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5871</v>
      </c>
    </row>
    <row r="125" spans="1:27" ht="150" x14ac:dyDescent="0.25">
      <c r="A125" t="s">
        <v>640</v>
      </c>
      <c r="E125" s="23" t="s">
        <v>4872</v>
      </c>
    </row>
    <row r="126" spans="1:27" x14ac:dyDescent="0.25">
      <c r="A126" t="s">
        <v>631</v>
      </c>
      <c r="B126">
        <v>29</v>
      </c>
      <c r="C126" s="22" t="s">
        <v>9604</v>
      </c>
      <c r="D126" t="s">
        <v>633</v>
      </c>
      <c r="E126" s="23" t="s">
        <v>9605</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5871</v>
      </c>
    </row>
    <row r="129" spans="1:27" ht="75" x14ac:dyDescent="0.25">
      <c r="A129" t="s">
        <v>640</v>
      </c>
      <c r="E129" s="23" t="s">
        <v>5872</v>
      </c>
    </row>
    <row r="130" spans="1:27" ht="13" x14ac:dyDescent="0.25">
      <c r="A130" t="s">
        <v>628</v>
      </c>
      <c r="C130" s="18" t="s">
        <v>1966</v>
      </c>
      <c r="E130" s="19" t="s">
        <v>4616</v>
      </c>
      <c r="L130" s="20">
        <f>SUMIFS(L131:L162,A131:A162,"P")</f>
        <v>0</v>
      </c>
      <c r="M130" s="20">
        <f>SUMIFS(M131:M162,A131:A162,"P")</f>
        <v>0</v>
      </c>
      <c r="N130" s="21"/>
    </row>
    <row r="131" spans="1:27" ht="25" x14ac:dyDescent="0.25">
      <c r="A131" t="s">
        <v>631</v>
      </c>
      <c r="B131">
        <v>30</v>
      </c>
      <c r="C131" s="22" t="s">
        <v>10553</v>
      </c>
      <c r="D131" t="s">
        <v>633</v>
      </c>
      <c r="E131" s="23" t="s">
        <v>10554</v>
      </c>
      <c r="F131" s="24" t="s">
        <v>647</v>
      </c>
      <c r="G131" s="25">
        <v>174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11120</v>
      </c>
    </row>
    <row r="134" spans="1:27" ht="125" x14ac:dyDescent="0.25">
      <c r="A134" t="s">
        <v>640</v>
      </c>
      <c r="E134" s="23" t="s">
        <v>10492</v>
      </c>
    </row>
    <row r="135" spans="1:27" x14ac:dyDescent="0.25">
      <c r="A135" t="s">
        <v>631</v>
      </c>
      <c r="B135">
        <v>31</v>
      </c>
      <c r="C135" s="22" t="s">
        <v>9957</v>
      </c>
      <c r="D135" t="s">
        <v>633</v>
      </c>
      <c r="E135" s="23" t="s">
        <v>9958</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7883</v>
      </c>
    </row>
    <row r="138" spans="1:27" ht="50" x14ac:dyDescent="0.25">
      <c r="A138" t="s">
        <v>640</v>
      </c>
      <c r="E138" s="23" t="s">
        <v>8024</v>
      </c>
    </row>
    <row r="139" spans="1:27" x14ac:dyDescent="0.25">
      <c r="A139" t="s">
        <v>631</v>
      </c>
      <c r="B139">
        <v>32</v>
      </c>
      <c r="C139" s="22" t="s">
        <v>11121</v>
      </c>
      <c r="D139" t="s">
        <v>633</v>
      </c>
      <c r="E139" s="23" t="s">
        <v>11122</v>
      </c>
      <c r="F139" s="24" t="s">
        <v>657</v>
      </c>
      <c r="G139" s="25">
        <v>1</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5871</v>
      </c>
    </row>
    <row r="142" spans="1:27" ht="25" x14ac:dyDescent="0.25">
      <c r="A142" t="s">
        <v>640</v>
      </c>
      <c r="E142" s="23" t="s">
        <v>11123</v>
      </c>
    </row>
    <row r="143" spans="1:27" ht="25" x14ac:dyDescent="0.25">
      <c r="A143" t="s">
        <v>631</v>
      </c>
      <c r="B143">
        <v>33</v>
      </c>
      <c r="C143" s="22" t="s">
        <v>10188</v>
      </c>
      <c r="D143" t="s">
        <v>633</v>
      </c>
      <c r="E143" s="23" t="s">
        <v>10189</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7126</v>
      </c>
    </row>
    <row r="146" spans="1:27" ht="25" x14ac:dyDescent="0.25">
      <c r="A146" t="s">
        <v>640</v>
      </c>
      <c r="E146" s="23" t="s">
        <v>10191</v>
      </c>
    </row>
    <row r="147" spans="1:27" x14ac:dyDescent="0.25">
      <c r="A147" t="s">
        <v>631</v>
      </c>
      <c r="B147">
        <v>34</v>
      </c>
      <c r="C147" s="22" t="s">
        <v>10290</v>
      </c>
      <c r="D147" t="s">
        <v>633</v>
      </c>
      <c r="E147" s="23" t="s">
        <v>10291</v>
      </c>
      <c r="F147" s="24" t="s">
        <v>647</v>
      </c>
      <c r="G147" s="25">
        <v>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10346</v>
      </c>
    </row>
    <row r="150" spans="1:27" ht="25" x14ac:dyDescent="0.25">
      <c r="A150" t="s">
        <v>640</v>
      </c>
      <c r="E150" s="23" t="s">
        <v>10293</v>
      </c>
    </row>
    <row r="151" spans="1:27" x14ac:dyDescent="0.25">
      <c r="A151" t="s">
        <v>631</v>
      </c>
      <c r="B151">
        <v>35</v>
      </c>
      <c r="C151" s="22" t="s">
        <v>10294</v>
      </c>
      <c r="D151" t="s">
        <v>633</v>
      </c>
      <c r="E151" s="23" t="s">
        <v>10295</v>
      </c>
      <c r="F151" s="24" t="s">
        <v>647</v>
      </c>
      <c r="G151" s="25">
        <v>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10346</v>
      </c>
    </row>
    <row r="154" spans="1:27" ht="37.5" x14ac:dyDescent="0.25">
      <c r="A154" t="s">
        <v>640</v>
      </c>
      <c r="E154" s="23" t="s">
        <v>8044</v>
      </c>
    </row>
    <row r="155" spans="1:27" x14ac:dyDescent="0.25">
      <c r="A155" t="s">
        <v>631</v>
      </c>
      <c r="B155">
        <v>36</v>
      </c>
      <c r="C155" s="22" t="s">
        <v>5335</v>
      </c>
      <c r="D155" t="s">
        <v>633</v>
      </c>
      <c r="E155" s="23" t="s">
        <v>5336</v>
      </c>
      <c r="F155" s="24" t="s">
        <v>647</v>
      </c>
      <c r="G155" s="25">
        <v>37</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11124</v>
      </c>
    </row>
    <row r="158" spans="1:27" ht="87.5" x14ac:dyDescent="0.25">
      <c r="A158" t="s">
        <v>640</v>
      </c>
      <c r="E158" s="23" t="s">
        <v>4893</v>
      </c>
    </row>
    <row r="159" spans="1:27" x14ac:dyDescent="0.25">
      <c r="A159" t="s">
        <v>631</v>
      </c>
      <c r="B159">
        <v>37</v>
      </c>
      <c r="C159" s="22" t="s">
        <v>10387</v>
      </c>
      <c r="D159" t="s">
        <v>633</v>
      </c>
      <c r="E159" s="23" t="s">
        <v>10388</v>
      </c>
      <c r="F159" s="24" t="s">
        <v>647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10390</v>
      </c>
    </row>
    <row r="162" spans="1:27" ht="75" x14ac:dyDescent="0.25">
      <c r="A162" t="s">
        <v>640</v>
      </c>
      <c r="E162" s="23" t="s">
        <v>6365</v>
      </c>
    </row>
    <row r="163" spans="1:27" ht="13" x14ac:dyDescent="0.25">
      <c r="A163" t="s">
        <v>628</v>
      </c>
      <c r="C163" s="18" t="s">
        <v>1801</v>
      </c>
      <c r="E163" s="19" t="s">
        <v>1802</v>
      </c>
      <c r="L163" s="20">
        <f>SUMIFS(L164:L171,A164:A171,"P")</f>
        <v>0</v>
      </c>
      <c r="M163" s="20">
        <f>SUMIFS(M164:M171,A164:A171,"P")</f>
        <v>0</v>
      </c>
      <c r="N163" s="21"/>
    </row>
    <row r="164" spans="1:27" ht="25" x14ac:dyDescent="0.25">
      <c r="A164" t="s">
        <v>631</v>
      </c>
      <c r="B164">
        <v>38</v>
      </c>
      <c r="C164" s="22" t="s">
        <v>1803</v>
      </c>
      <c r="D164" t="s">
        <v>1804</v>
      </c>
      <c r="E164" s="23" t="s">
        <v>1805</v>
      </c>
      <c r="F164" s="24" t="s">
        <v>1806</v>
      </c>
      <c r="G164" s="25">
        <v>1848.2280000000001</v>
      </c>
      <c r="H164" s="24">
        <v>0</v>
      </c>
      <c r="I164" s="26">
        <f>ROUND(G164*H164,P4)</f>
        <v>0</v>
      </c>
      <c r="L164" s="27">
        <v>0</v>
      </c>
      <c r="M164" s="20">
        <f>ROUND(G164*L164,P4)</f>
        <v>0</v>
      </c>
      <c r="N164" s="21" t="s">
        <v>1807</v>
      </c>
      <c r="O164" s="28">
        <f>M164*AA164</f>
        <v>0</v>
      </c>
      <c r="P164">
        <v>3</v>
      </c>
      <c r="AA164">
        <f>IF(P164=1,$O$3,IF(P164=2,$O$4,$O$5))</f>
        <v>0.21</v>
      </c>
    </row>
    <row r="165" spans="1:27" ht="25" x14ac:dyDescent="0.25">
      <c r="A165" t="s">
        <v>637</v>
      </c>
      <c r="E165" s="23" t="s">
        <v>1808</v>
      </c>
    </row>
    <row r="166" spans="1:27" ht="13" x14ac:dyDescent="0.3">
      <c r="A166" t="s">
        <v>638</v>
      </c>
      <c r="E166" s="29" t="s">
        <v>11125</v>
      </c>
    </row>
    <row r="167" spans="1:27" ht="187.5" x14ac:dyDescent="0.25">
      <c r="A167" t="s">
        <v>640</v>
      </c>
      <c r="E167" s="23" t="s">
        <v>3746</v>
      </c>
    </row>
    <row r="168" spans="1:27" ht="25" x14ac:dyDescent="0.25">
      <c r="A168" t="s">
        <v>631</v>
      </c>
      <c r="B168">
        <v>39</v>
      </c>
      <c r="C168" s="22" t="s">
        <v>1872</v>
      </c>
      <c r="D168" t="s">
        <v>1873</v>
      </c>
      <c r="E168" s="23" t="s">
        <v>1874</v>
      </c>
      <c r="F168" s="24" t="s">
        <v>1806</v>
      </c>
      <c r="G168" s="25">
        <v>1</v>
      </c>
      <c r="H168" s="24">
        <v>0</v>
      </c>
      <c r="I168" s="26">
        <f>ROUND(G168*H168,P4)</f>
        <v>0</v>
      </c>
      <c r="L168" s="27">
        <v>0</v>
      </c>
      <c r="M168" s="20">
        <f>ROUND(G168*L168,P4)</f>
        <v>0</v>
      </c>
      <c r="N168" s="21" t="s">
        <v>1807</v>
      </c>
      <c r="O168" s="28">
        <f>M168*AA168</f>
        <v>0</v>
      </c>
      <c r="P168">
        <v>3</v>
      </c>
      <c r="AA168">
        <f>IF(P168=1,$O$3,IF(P168=2,$O$4,$O$5))</f>
        <v>0.21</v>
      </c>
    </row>
    <row r="169" spans="1:27" ht="25" x14ac:dyDescent="0.25">
      <c r="A169" t="s">
        <v>637</v>
      </c>
      <c r="E169" s="23" t="s">
        <v>1808</v>
      </c>
    </row>
    <row r="170" spans="1:27" ht="13" x14ac:dyDescent="0.3">
      <c r="A170" t="s">
        <v>638</v>
      </c>
      <c r="E170" s="29" t="s">
        <v>5871</v>
      </c>
    </row>
    <row r="171" spans="1:27" ht="187.5" x14ac:dyDescent="0.25">
      <c r="A171" t="s">
        <v>640</v>
      </c>
      <c r="E171" s="23" t="s">
        <v>3751</v>
      </c>
    </row>
  </sheetData>
  <sheetProtection algorithmName="SHA-512" hashValue="PEnWzEDGhorXRqLU9d58VVdTpZ5jeeab2aJ092wddmvlikGImTceInCeNLtnBfrmSiwEf1yXbuxRjhqLj9Dluw==" saltValue="D3HPbvtSvdv6cnY4PHulzoBSlLtA/TjYJ2q4Bd7/0SnzwoBN/u54835zivNfwD8JzFKhC/y+kQ9RKHGlJ3+Z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9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COUNTIFS(L8:L192,"=0",A8:A192,"P")+COUNTIFS(L8:L192,"",A8:A192,"P")+SUM(Q8:Q192)</f>
        <v>44</v>
      </c>
    </row>
    <row r="8" spans="1:27" ht="26" x14ac:dyDescent="0.25">
      <c r="A8" t="s">
        <v>626</v>
      </c>
      <c r="C8" s="18" t="s">
        <v>11126</v>
      </c>
      <c r="E8" s="19" t="s">
        <v>463</v>
      </c>
      <c r="L8" s="20">
        <f>L9+L74+L87+L92+L137+L142+L183</f>
        <v>0</v>
      </c>
      <c r="M8" s="20">
        <f>M9+M74+M87+M92+M137+M142+M183</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5794</v>
      </c>
      <c r="D10" t="s">
        <v>633</v>
      </c>
      <c r="E10" s="23" t="s">
        <v>11127</v>
      </c>
      <c r="F10" s="24" t="s">
        <v>814</v>
      </c>
      <c r="G10" s="25">
        <v>2880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11128</v>
      </c>
    </row>
    <row r="12" spans="1:27" ht="13" x14ac:dyDescent="0.3">
      <c r="A12" t="s">
        <v>638</v>
      </c>
      <c r="E12" s="29" t="s">
        <v>11129</v>
      </c>
    </row>
    <row r="13" spans="1:27" ht="37.5" x14ac:dyDescent="0.25">
      <c r="A13" t="s">
        <v>640</v>
      </c>
      <c r="E13" s="23" t="s">
        <v>11130</v>
      </c>
    </row>
    <row r="14" spans="1:27" x14ac:dyDescent="0.25">
      <c r="A14" t="s">
        <v>631</v>
      </c>
      <c r="B14">
        <v>2</v>
      </c>
      <c r="C14" s="22" t="s">
        <v>7497</v>
      </c>
      <c r="D14" t="s">
        <v>633</v>
      </c>
      <c r="E14" s="23" t="s">
        <v>7498</v>
      </c>
      <c r="F14" s="24" t="s">
        <v>874</v>
      </c>
      <c r="G14" s="25">
        <v>812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11131</v>
      </c>
    </row>
    <row r="16" spans="1:27" ht="13" x14ac:dyDescent="0.3">
      <c r="A16" t="s">
        <v>638</v>
      </c>
      <c r="E16" s="29" t="s">
        <v>11132</v>
      </c>
    </row>
    <row r="17" spans="1:27" ht="37.5" x14ac:dyDescent="0.25">
      <c r="A17" t="s">
        <v>640</v>
      </c>
      <c r="E17" s="23" t="s">
        <v>7500</v>
      </c>
    </row>
    <row r="18" spans="1:27" x14ac:dyDescent="0.25">
      <c r="A18" t="s">
        <v>631</v>
      </c>
      <c r="B18">
        <v>3</v>
      </c>
      <c r="C18" s="22" t="s">
        <v>5505</v>
      </c>
      <c r="D18" t="s">
        <v>633</v>
      </c>
      <c r="E18" s="23" t="s">
        <v>5506</v>
      </c>
      <c r="F18" s="24" t="s">
        <v>874</v>
      </c>
      <c r="G18" s="25">
        <v>812</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11131</v>
      </c>
    </row>
    <row r="20" spans="1:27" ht="13" x14ac:dyDescent="0.3">
      <c r="A20" t="s">
        <v>638</v>
      </c>
      <c r="E20" s="29" t="s">
        <v>11132</v>
      </c>
    </row>
    <row r="21" spans="1:27" x14ac:dyDescent="0.25">
      <c r="A21" t="s">
        <v>640</v>
      </c>
      <c r="E21" s="23" t="s">
        <v>5508</v>
      </c>
    </row>
    <row r="22" spans="1:27" x14ac:dyDescent="0.25">
      <c r="A22" t="s">
        <v>631</v>
      </c>
      <c r="B22">
        <v>4</v>
      </c>
      <c r="C22" s="22" t="s">
        <v>10147</v>
      </c>
      <c r="D22" t="s">
        <v>633</v>
      </c>
      <c r="E22" s="23" t="s">
        <v>10148</v>
      </c>
      <c r="F22" s="24" t="s">
        <v>874</v>
      </c>
      <c r="G22" s="25">
        <v>10783</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10149</v>
      </c>
    </row>
    <row r="24" spans="1:27" ht="13" x14ac:dyDescent="0.3">
      <c r="A24" t="s">
        <v>638</v>
      </c>
      <c r="E24" s="29" t="s">
        <v>11133</v>
      </c>
    </row>
    <row r="25" spans="1:27" ht="362.5" x14ac:dyDescent="0.25">
      <c r="A25" t="s">
        <v>640</v>
      </c>
      <c r="E25" s="23" t="s">
        <v>7505</v>
      </c>
    </row>
    <row r="26" spans="1:27" x14ac:dyDescent="0.25">
      <c r="A26" t="s">
        <v>631</v>
      </c>
      <c r="B26">
        <v>5</v>
      </c>
      <c r="C26" s="22" t="s">
        <v>5509</v>
      </c>
      <c r="D26" t="s">
        <v>633</v>
      </c>
      <c r="E26" s="23" t="s">
        <v>10151</v>
      </c>
      <c r="F26" s="24" t="s">
        <v>874</v>
      </c>
      <c r="G26" s="25">
        <v>68</v>
      </c>
      <c r="H26" s="24">
        <v>0</v>
      </c>
      <c r="I26" s="26">
        <f>ROUND(G26*H26,P4)</f>
        <v>0</v>
      </c>
      <c r="L26" s="27">
        <v>0</v>
      </c>
      <c r="M26" s="20">
        <f>ROUND(G26*L26,P4)</f>
        <v>0</v>
      </c>
      <c r="N26" s="21" t="s">
        <v>636</v>
      </c>
      <c r="O26" s="28">
        <f>M26*AA26</f>
        <v>0</v>
      </c>
      <c r="P26">
        <v>3</v>
      </c>
      <c r="AA26">
        <f>IF(P26=1,$O$3,IF(P26=2,$O$4,$O$5))</f>
        <v>0.21</v>
      </c>
    </row>
    <row r="27" spans="1:27" x14ac:dyDescent="0.25">
      <c r="A27" t="s">
        <v>637</v>
      </c>
      <c r="E27" s="23" t="s">
        <v>11134</v>
      </c>
    </row>
    <row r="28" spans="1:27" ht="13" x14ac:dyDescent="0.3">
      <c r="A28" t="s">
        <v>638</v>
      </c>
      <c r="E28" s="29" t="s">
        <v>11135</v>
      </c>
    </row>
    <row r="29" spans="1:27" ht="362.5" x14ac:dyDescent="0.25">
      <c r="A29" t="s">
        <v>640</v>
      </c>
      <c r="E29" s="23" t="s">
        <v>10154</v>
      </c>
    </row>
    <row r="30" spans="1:27" x14ac:dyDescent="0.25">
      <c r="A30" t="s">
        <v>631</v>
      </c>
      <c r="B30">
        <v>6</v>
      </c>
      <c r="C30" s="22" t="s">
        <v>6825</v>
      </c>
      <c r="D30" t="s">
        <v>633</v>
      </c>
      <c r="E30" s="23" t="s">
        <v>7506</v>
      </c>
      <c r="F30" s="24" t="s">
        <v>874</v>
      </c>
      <c r="G30" s="25">
        <v>266</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11136</v>
      </c>
    </row>
    <row r="32" spans="1:27" ht="13" x14ac:dyDescent="0.3">
      <c r="A32" t="s">
        <v>638</v>
      </c>
      <c r="E32" s="29" t="s">
        <v>11137</v>
      </c>
    </row>
    <row r="33" spans="1:27" ht="300" x14ac:dyDescent="0.25">
      <c r="A33" t="s">
        <v>640</v>
      </c>
      <c r="E33" s="23" t="s">
        <v>7507</v>
      </c>
    </row>
    <row r="34" spans="1:27" x14ac:dyDescent="0.25">
      <c r="A34" t="s">
        <v>631</v>
      </c>
      <c r="B34">
        <v>7</v>
      </c>
      <c r="C34" s="22" t="s">
        <v>6980</v>
      </c>
      <c r="D34" t="s">
        <v>633</v>
      </c>
      <c r="E34" s="23" t="s">
        <v>6981</v>
      </c>
      <c r="F34" s="24" t="s">
        <v>874</v>
      </c>
      <c r="G34" s="25">
        <v>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10625</v>
      </c>
    </row>
    <row r="36" spans="1:27" ht="13" x14ac:dyDescent="0.3">
      <c r="A36" t="s">
        <v>638</v>
      </c>
      <c r="E36" s="29" t="s">
        <v>11138</v>
      </c>
    </row>
    <row r="37" spans="1:27" ht="262.5" x14ac:dyDescent="0.25">
      <c r="A37" t="s">
        <v>640</v>
      </c>
      <c r="E37" s="23" t="s">
        <v>4761</v>
      </c>
    </row>
    <row r="38" spans="1:27" x14ac:dyDescent="0.25">
      <c r="A38" t="s">
        <v>631</v>
      </c>
      <c r="B38">
        <v>8</v>
      </c>
      <c r="C38" s="22" t="s">
        <v>4702</v>
      </c>
      <c r="D38" t="s">
        <v>633</v>
      </c>
      <c r="E38" s="23" t="s">
        <v>4703</v>
      </c>
      <c r="F38" s="24" t="s">
        <v>874</v>
      </c>
      <c r="G38" s="25">
        <v>11550</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11139</v>
      </c>
    </row>
    <row r="41" spans="1:27" ht="187.5" x14ac:dyDescent="0.25">
      <c r="A41" t="s">
        <v>640</v>
      </c>
      <c r="E41" s="23" t="s">
        <v>4705</v>
      </c>
    </row>
    <row r="42" spans="1:27" ht="25" x14ac:dyDescent="0.25">
      <c r="A42" t="s">
        <v>631</v>
      </c>
      <c r="B42">
        <v>9</v>
      </c>
      <c r="C42" s="22" t="s">
        <v>10238</v>
      </c>
      <c r="D42" t="s">
        <v>633</v>
      </c>
      <c r="E42" s="23" t="s">
        <v>11140</v>
      </c>
      <c r="F42" s="24" t="s">
        <v>874</v>
      </c>
      <c r="G42" s="25">
        <v>711.875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11141</v>
      </c>
    </row>
    <row r="44" spans="1:27" ht="13" x14ac:dyDescent="0.3">
      <c r="A44" t="s">
        <v>638</v>
      </c>
      <c r="E44" s="29" t="s">
        <v>11142</v>
      </c>
    </row>
    <row r="45" spans="1:27" ht="262.5" x14ac:dyDescent="0.25">
      <c r="A45" t="s">
        <v>640</v>
      </c>
      <c r="E45" s="23" t="s">
        <v>10771</v>
      </c>
    </row>
    <row r="46" spans="1:27" x14ac:dyDescent="0.25">
      <c r="A46" t="s">
        <v>631</v>
      </c>
      <c r="B46">
        <v>10</v>
      </c>
      <c r="C46" s="22" t="s">
        <v>7802</v>
      </c>
      <c r="D46" t="s">
        <v>633</v>
      </c>
      <c r="E46" s="23" t="s">
        <v>7803</v>
      </c>
      <c r="F46" s="24" t="s">
        <v>874</v>
      </c>
      <c r="G46" s="25">
        <v>12.42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11143</v>
      </c>
    </row>
    <row r="48" spans="1:27" ht="13" x14ac:dyDescent="0.3">
      <c r="A48" t="s">
        <v>638</v>
      </c>
      <c r="E48" s="29" t="s">
        <v>11144</v>
      </c>
    </row>
    <row r="49" spans="1:27" ht="237.5" x14ac:dyDescent="0.25">
      <c r="A49" t="s">
        <v>640</v>
      </c>
      <c r="E49" s="23" t="s">
        <v>7805</v>
      </c>
    </row>
    <row r="50" spans="1:27" x14ac:dyDescent="0.25">
      <c r="A50" t="s">
        <v>631</v>
      </c>
      <c r="B50">
        <v>11</v>
      </c>
      <c r="C50" s="22" t="s">
        <v>1888</v>
      </c>
      <c r="D50" t="s">
        <v>633</v>
      </c>
      <c r="E50" s="23" t="s">
        <v>1889</v>
      </c>
      <c r="F50" s="24" t="s">
        <v>874</v>
      </c>
      <c r="G50" s="25">
        <v>1117.088</v>
      </c>
      <c r="H50" s="24">
        <v>0</v>
      </c>
      <c r="I50" s="26">
        <f>ROUND(G50*H50,P4)</f>
        <v>0</v>
      </c>
      <c r="L50" s="27">
        <v>0</v>
      </c>
      <c r="M50" s="20">
        <f>ROUND(G50*L50,P4)</f>
        <v>0</v>
      </c>
      <c r="N50" s="21" t="s">
        <v>636</v>
      </c>
      <c r="O50" s="28">
        <f>M50*AA50</f>
        <v>0</v>
      </c>
      <c r="P50">
        <v>3</v>
      </c>
      <c r="AA50">
        <f>IF(P50=1,$O$3,IF(P50=2,$O$4,$O$5))</f>
        <v>0.21</v>
      </c>
    </row>
    <row r="51" spans="1:27" ht="37.5" x14ac:dyDescent="0.25">
      <c r="A51" t="s">
        <v>637</v>
      </c>
      <c r="E51" s="23" t="s">
        <v>11145</v>
      </c>
    </row>
    <row r="52" spans="1:27" ht="13" x14ac:dyDescent="0.3">
      <c r="A52" t="s">
        <v>638</v>
      </c>
      <c r="E52" s="29" t="s">
        <v>11146</v>
      </c>
    </row>
    <row r="53" spans="1:27" ht="225" x14ac:dyDescent="0.25">
      <c r="A53" t="s">
        <v>640</v>
      </c>
      <c r="E53" s="23" t="s">
        <v>5543</v>
      </c>
    </row>
    <row r="54" spans="1:27" x14ac:dyDescent="0.25">
      <c r="A54" t="s">
        <v>631</v>
      </c>
      <c r="B54">
        <v>12</v>
      </c>
      <c r="C54" s="22" t="s">
        <v>4053</v>
      </c>
      <c r="D54" t="s">
        <v>633</v>
      </c>
      <c r="E54" s="23" t="s">
        <v>4054</v>
      </c>
      <c r="F54" s="24" t="s">
        <v>870</v>
      </c>
      <c r="G54" s="25">
        <v>2657.27</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11147</v>
      </c>
    </row>
    <row r="56" spans="1:27" ht="13" x14ac:dyDescent="0.3">
      <c r="A56" t="s">
        <v>638</v>
      </c>
      <c r="E56" s="29" t="s">
        <v>11148</v>
      </c>
    </row>
    <row r="57" spans="1:27" ht="25" x14ac:dyDescent="0.25">
      <c r="A57" t="s">
        <v>640</v>
      </c>
      <c r="E57" s="23" t="s">
        <v>4717</v>
      </c>
    </row>
    <row r="58" spans="1:27" x14ac:dyDescent="0.25">
      <c r="A58" t="s">
        <v>631</v>
      </c>
      <c r="B58">
        <v>13</v>
      </c>
      <c r="C58" s="22" t="s">
        <v>4718</v>
      </c>
      <c r="D58" t="s">
        <v>633</v>
      </c>
      <c r="E58" s="23" t="s">
        <v>4719</v>
      </c>
      <c r="F58" s="24" t="s">
        <v>870</v>
      </c>
      <c r="G58" s="25">
        <v>1653.3330000000001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10636</v>
      </c>
    </row>
    <row r="60" spans="1:27" ht="13" x14ac:dyDescent="0.3">
      <c r="A60" t="s">
        <v>638</v>
      </c>
      <c r="E60" s="29" t="s">
        <v>11149</v>
      </c>
    </row>
    <row r="61" spans="1:27" ht="37.5" x14ac:dyDescent="0.25">
      <c r="A61" t="s">
        <v>640</v>
      </c>
      <c r="E61" s="23" t="s">
        <v>4721</v>
      </c>
    </row>
    <row r="62" spans="1:27" x14ac:dyDescent="0.25">
      <c r="A62" t="s">
        <v>631</v>
      </c>
      <c r="B62">
        <v>14</v>
      </c>
      <c r="C62" s="22" t="s">
        <v>4722</v>
      </c>
      <c r="D62" t="s">
        <v>633</v>
      </c>
      <c r="E62" s="23" t="s">
        <v>4723</v>
      </c>
      <c r="F62" s="24" t="s">
        <v>870</v>
      </c>
      <c r="G62" s="25">
        <v>1653.3330000000001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10636</v>
      </c>
    </row>
    <row r="64" spans="1:27" ht="13" x14ac:dyDescent="0.3">
      <c r="A64" t="s">
        <v>638</v>
      </c>
      <c r="E64" s="29" t="s">
        <v>11149</v>
      </c>
    </row>
    <row r="65" spans="1:27" ht="25" x14ac:dyDescent="0.25">
      <c r="A65" t="s">
        <v>640</v>
      </c>
      <c r="E65" s="23" t="s">
        <v>4724</v>
      </c>
    </row>
    <row r="66" spans="1:27" x14ac:dyDescent="0.25">
      <c r="A66" t="s">
        <v>631</v>
      </c>
      <c r="B66">
        <v>15</v>
      </c>
      <c r="C66" s="22" t="s">
        <v>4725</v>
      </c>
      <c r="D66" t="s">
        <v>633</v>
      </c>
      <c r="E66" s="23" t="s">
        <v>4726</v>
      </c>
      <c r="F66" s="24" t="s">
        <v>870</v>
      </c>
      <c r="G66" s="25">
        <v>1653.3330000000001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10636</v>
      </c>
    </row>
    <row r="68" spans="1:27" ht="13" x14ac:dyDescent="0.3">
      <c r="A68" t="s">
        <v>638</v>
      </c>
      <c r="E68" s="29" t="s">
        <v>11149</v>
      </c>
    </row>
    <row r="69" spans="1:27" ht="37.5" x14ac:dyDescent="0.25">
      <c r="A69" t="s">
        <v>640</v>
      </c>
      <c r="E69" s="23" t="s">
        <v>4727</v>
      </c>
    </row>
    <row r="70" spans="1:27" x14ac:dyDescent="0.25">
      <c r="A70" t="s">
        <v>631</v>
      </c>
      <c r="B70">
        <v>16</v>
      </c>
      <c r="C70" s="22" t="s">
        <v>6255</v>
      </c>
      <c r="D70" t="s">
        <v>633</v>
      </c>
      <c r="E70" s="23" t="s">
        <v>4767</v>
      </c>
      <c r="F70" s="24" t="s">
        <v>874</v>
      </c>
      <c r="G70" s="25">
        <v>812</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11131</v>
      </c>
    </row>
    <row r="72" spans="1:27" ht="13" x14ac:dyDescent="0.3">
      <c r="A72" t="s">
        <v>638</v>
      </c>
      <c r="E72" s="29" t="s">
        <v>11150</v>
      </c>
    </row>
    <row r="73" spans="1:27" ht="50" x14ac:dyDescent="0.25">
      <c r="A73" t="s">
        <v>640</v>
      </c>
      <c r="E73" s="23" t="s">
        <v>4770</v>
      </c>
    </row>
    <row r="74" spans="1:27" ht="13" x14ac:dyDescent="0.25">
      <c r="A74" t="s">
        <v>628</v>
      </c>
      <c r="C74" s="18" t="s">
        <v>2745</v>
      </c>
      <c r="E74" s="19" t="s">
        <v>4061</v>
      </c>
      <c r="L74" s="20">
        <f>SUMIFS(L75:L86,A75:A86,"P")</f>
        <v>0</v>
      </c>
      <c r="M74" s="20">
        <f>SUMIFS(M75:M86,A75:A86,"P")</f>
        <v>0</v>
      </c>
      <c r="N74" s="21"/>
    </row>
    <row r="75" spans="1:27" x14ac:dyDescent="0.25">
      <c r="A75" t="s">
        <v>631</v>
      </c>
      <c r="B75">
        <v>17</v>
      </c>
      <c r="C75" s="22" t="s">
        <v>11151</v>
      </c>
      <c r="D75" t="s">
        <v>633</v>
      </c>
      <c r="E75" s="23" t="s">
        <v>11152</v>
      </c>
      <c r="F75" s="24" t="s">
        <v>874</v>
      </c>
      <c r="G75" s="25">
        <v>39</v>
      </c>
      <c r="H75" s="24">
        <v>0</v>
      </c>
      <c r="I75" s="26">
        <f>ROUND(G75*H75,P4)</f>
        <v>0</v>
      </c>
      <c r="L75" s="27">
        <v>0</v>
      </c>
      <c r="M75" s="20">
        <f>ROUND(G75*L75,P4)</f>
        <v>0</v>
      </c>
      <c r="N75" s="21" t="s">
        <v>636</v>
      </c>
      <c r="O75" s="28">
        <f>M75*AA75</f>
        <v>0</v>
      </c>
      <c r="P75">
        <v>3</v>
      </c>
      <c r="AA75">
        <f>IF(P75=1,$O$3,IF(P75=2,$O$4,$O$5))</f>
        <v>0.21</v>
      </c>
    </row>
    <row r="76" spans="1:27" ht="25" x14ac:dyDescent="0.25">
      <c r="A76" t="s">
        <v>637</v>
      </c>
      <c r="E76" s="23" t="s">
        <v>11153</v>
      </c>
    </row>
    <row r="77" spans="1:27" ht="13" x14ac:dyDescent="0.3">
      <c r="A77" t="s">
        <v>638</v>
      </c>
      <c r="E77" s="29" t="s">
        <v>11154</v>
      </c>
    </row>
    <row r="78" spans="1:27" ht="37.5" x14ac:dyDescent="0.25">
      <c r="A78" t="s">
        <v>640</v>
      </c>
      <c r="E78" s="23" t="s">
        <v>10377</v>
      </c>
    </row>
    <row r="79" spans="1:27" x14ac:dyDescent="0.25">
      <c r="A79" t="s">
        <v>631</v>
      </c>
      <c r="B79">
        <v>18</v>
      </c>
      <c r="C79" s="22" t="s">
        <v>11155</v>
      </c>
      <c r="D79" t="s">
        <v>633</v>
      </c>
      <c r="E79" s="23" t="s">
        <v>11156</v>
      </c>
      <c r="F79" s="24" t="s">
        <v>647</v>
      </c>
      <c r="G79" s="25">
        <v>128</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11157</v>
      </c>
    </row>
    <row r="81" spans="1:27" ht="13" x14ac:dyDescent="0.3">
      <c r="A81" t="s">
        <v>638</v>
      </c>
      <c r="E81" s="29" t="s">
        <v>11158</v>
      </c>
    </row>
    <row r="82" spans="1:27" ht="162.5" x14ac:dyDescent="0.25">
      <c r="A82" t="s">
        <v>640</v>
      </c>
      <c r="E82" s="23" t="s">
        <v>4797</v>
      </c>
    </row>
    <row r="83" spans="1:27" x14ac:dyDescent="0.25">
      <c r="A83" t="s">
        <v>631</v>
      </c>
      <c r="B83">
        <v>19</v>
      </c>
      <c r="C83" s="22" t="s">
        <v>6274</v>
      </c>
      <c r="D83" t="s">
        <v>633</v>
      </c>
      <c r="E83" s="23" t="s">
        <v>6275</v>
      </c>
      <c r="F83" s="24" t="s">
        <v>870</v>
      </c>
      <c r="G83" s="25">
        <v>1525</v>
      </c>
      <c r="H83" s="24">
        <v>0</v>
      </c>
      <c r="I83" s="26">
        <f>ROUND(G83*H83,P4)</f>
        <v>0</v>
      </c>
      <c r="L83" s="27">
        <v>0</v>
      </c>
      <c r="M83" s="20">
        <f>ROUND(G83*L83,P4)</f>
        <v>0</v>
      </c>
      <c r="N83" s="21" t="s">
        <v>636</v>
      </c>
      <c r="O83" s="28">
        <f>M83*AA83</f>
        <v>0</v>
      </c>
      <c r="P83">
        <v>3</v>
      </c>
      <c r="AA83">
        <f>IF(P83=1,$O$3,IF(P83=2,$O$4,$O$5))</f>
        <v>0.21</v>
      </c>
    </row>
    <row r="84" spans="1:27" ht="50" x14ac:dyDescent="0.25">
      <c r="A84" t="s">
        <v>637</v>
      </c>
      <c r="E84" s="23" t="s">
        <v>11159</v>
      </c>
    </row>
    <row r="85" spans="1:27" ht="13" x14ac:dyDescent="0.3">
      <c r="A85" t="s">
        <v>638</v>
      </c>
      <c r="E85" s="29" t="s">
        <v>11160</v>
      </c>
    </row>
    <row r="86" spans="1:27" ht="100" x14ac:dyDescent="0.25">
      <c r="A86" t="s">
        <v>640</v>
      </c>
      <c r="E86" s="23" t="s">
        <v>5835</v>
      </c>
    </row>
    <row r="87" spans="1:27" ht="13" x14ac:dyDescent="0.25">
      <c r="A87" t="s">
        <v>628</v>
      </c>
      <c r="C87" s="18" t="s">
        <v>3232</v>
      </c>
      <c r="E87" s="19" t="s">
        <v>4807</v>
      </c>
      <c r="L87" s="20">
        <f>SUMIFS(L88:L91,A88:A91,"P")</f>
        <v>0</v>
      </c>
      <c r="M87" s="20">
        <f>SUMIFS(M88:M91,A88:A91,"P")</f>
        <v>0</v>
      </c>
      <c r="N87" s="21"/>
    </row>
    <row r="88" spans="1:27" x14ac:dyDescent="0.25">
      <c r="A88" t="s">
        <v>631</v>
      </c>
      <c r="B88">
        <v>20</v>
      </c>
      <c r="C88" s="22" t="s">
        <v>4830</v>
      </c>
      <c r="D88" t="s">
        <v>633</v>
      </c>
      <c r="E88" s="23" t="s">
        <v>4831</v>
      </c>
      <c r="F88" s="24" t="s">
        <v>874</v>
      </c>
      <c r="G88" s="25">
        <v>0.5</v>
      </c>
      <c r="H88" s="24">
        <v>0</v>
      </c>
      <c r="I88" s="26">
        <f>ROUND(G88*H88,P4)</f>
        <v>0</v>
      </c>
      <c r="L88" s="27">
        <v>0</v>
      </c>
      <c r="M88" s="20">
        <f>ROUND(G88*L88,P4)</f>
        <v>0</v>
      </c>
      <c r="N88" s="21" t="s">
        <v>636</v>
      </c>
      <c r="O88" s="28">
        <f>M88*AA88</f>
        <v>0</v>
      </c>
      <c r="P88">
        <v>3</v>
      </c>
      <c r="AA88">
        <f>IF(P88=1,$O$3,IF(P88=2,$O$4,$O$5))</f>
        <v>0.21</v>
      </c>
    </row>
    <row r="89" spans="1:27" x14ac:dyDescent="0.25">
      <c r="A89" t="s">
        <v>637</v>
      </c>
      <c r="E89" s="23" t="s">
        <v>11161</v>
      </c>
    </row>
    <row r="90" spans="1:27" ht="13" x14ac:dyDescent="0.3">
      <c r="A90" t="s">
        <v>638</v>
      </c>
      <c r="E90" s="29" t="s">
        <v>11162</v>
      </c>
    </row>
    <row r="91" spans="1:27" ht="100" x14ac:dyDescent="0.25">
      <c r="A91" t="s">
        <v>640</v>
      </c>
      <c r="E91" s="23" t="s">
        <v>4833</v>
      </c>
    </row>
    <row r="92" spans="1:27" ht="13" x14ac:dyDescent="0.25">
      <c r="A92" t="s">
        <v>628</v>
      </c>
      <c r="C92" s="18" t="s">
        <v>891</v>
      </c>
      <c r="E92" s="19" t="s">
        <v>4454</v>
      </c>
      <c r="L92" s="20">
        <f>SUMIFS(L93:L136,A93:A136,"P")</f>
        <v>0</v>
      </c>
      <c r="M92" s="20">
        <f>SUMIFS(M93:M136,A93:A136,"P")</f>
        <v>0</v>
      </c>
      <c r="N92" s="21"/>
    </row>
    <row r="93" spans="1:27" x14ac:dyDescent="0.25">
      <c r="A93" t="s">
        <v>631</v>
      </c>
      <c r="B93">
        <v>21</v>
      </c>
      <c r="C93" s="22" t="s">
        <v>11163</v>
      </c>
      <c r="D93" t="s">
        <v>633</v>
      </c>
      <c r="E93" s="23" t="s">
        <v>11164</v>
      </c>
      <c r="F93" s="24" t="s">
        <v>870</v>
      </c>
      <c r="G93" s="25">
        <v>220</v>
      </c>
      <c r="H93" s="24">
        <v>0</v>
      </c>
      <c r="I93" s="26">
        <f>ROUND(G93*H93,P4)</f>
        <v>0</v>
      </c>
      <c r="L93" s="27">
        <v>0</v>
      </c>
      <c r="M93" s="20">
        <f>ROUND(G93*L93,P4)</f>
        <v>0</v>
      </c>
      <c r="N93" s="21" t="s">
        <v>636</v>
      </c>
      <c r="O93" s="28">
        <f>M93*AA93</f>
        <v>0</v>
      </c>
      <c r="P93">
        <v>3</v>
      </c>
      <c r="AA93">
        <f>IF(P93=1,$O$3,IF(P93=2,$O$4,$O$5))</f>
        <v>0.21</v>
      </c>
    </row>
    <row r="94" spans="1:27" x14ac:dyDescent="0.25">
      <c r="A94" t="s">
        <v>637</v>
      </c>
      <c r="E94" s="23" t="s">
        <v>11165</v>
      </c>
    </row>
    <row r="95" spans="1:27" ht="26" x14ac:dyDescent="0.3">
      <c r="A95" t="s">
        <v>638</v>
      </c>
      <c r="E95" s="29" t="s">
        <v>11166</v>
      </c>
    </row>
    <row r="96" spans="1:27" ht="50" x14ac:dyDescent="0.25">
      <c r="A96" t="s">
        <v>640</v>
      </c>
      <c r="E96" s="23" t="s">
        <v>10591</v>
      </c>
    </row>
    <row r="97" spans="1:27" x14ac:dyDescent="0.25">
      <c r="A97" t="s">
        <v>631</v>
      </c>
      <c r="B97">
        <v>22</v>
      </c>
      <c r="C97" s="22" t="s">
        <v>6307</v>
      </c>
      <c r="D97" t="s">
        <v>633</v>
      </c>
      <c r="E97" s="23" t="s">
        <v>6308</v>
      </c>
      <c r="F97" s="24" t="s">
        <v>870</v>
      </c>
      <c r="G97" s="25">
        <v>1013.52</v>
      </c>
      <c r="H97" s="24">
        <v>0</v>
      </c>
      <c r="I97" s="26">
        <f>ROUND(G97*H97,P4)</f>
        <v>0</v>
      </c>
      <c r="L97" s="27">
        <v>0</v>
      </c>
      <c r="M97" s="20">
        <f>ROUND(G97*L97,P4)</f>
        <v>0</v>
      </c>
      <c r="N97" s="21" t="s">
        <v>636</v>
      </c>
      <c r="O97" s="28">
        <f>M97*AA97</f>
        <v>0</v>
      </c>
      <c r="P97">
        <v>3</v>
      </c>
      <c r="AA97">
        <f>IF(P97=1,$O$3,IF(P97=2,$O$4,$O$5))</f>
        <v>0.21</v>
      </c>
    </row>
    <row r="98" spans="1:27" x14ac:dyDescent="0.25">
      <c r="A98" t="s">
        <v>637</v>
      </c>
      <c r="E98" s="23" t="s">
        <v>11167</v>
      </c>
    </row>
    <row r="99" spans="1:27" ht="13" x14ac:dyDescent="0.3">
      <c r="A99" t="s">
        <v>638</v>
      </c>
      <c r="E99" s="29" t="s">
        <v>11168</v>
      </c>
    </row>
    <row r="100" spans="1:27" ht="50" x14ac:dyDescent="0.25">
      <c r="A100" t="s">
        <v>640</v>
      </c>
      <c r="E100" s="23" t="s">
        <v>6306</v>
      </c>
    </row>
    <row r="101" spans="1:27" x14ac:dyDescent="0.25">
      <c r="A101" t="s">
        <v>631</v>
      </c>
      <c r="B101">
        <v>23</v>
      </c>
      <c r="C101" s="22" t="s">
        <v>3713</v>
      </c>
      <c r="D101" t="s">
        <v>633</v>
      </c>
      <c r="E101" s="23" t="s">
        <v>3714</v>
      </c>
      <c r="F101" s="24" t="s">
        <v>870</v>
      </c>
      <c r="G101" s="25">
        <v>1423.75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10634</v>
      </c>
    </row>
    <row r="103" spans="1:27" ht="13" x14ac:dyDescent="0.3">
      <c r="A103" t="s">
        <v>638</v>
      </c>
      <c r="E103" s="29" t="s">
        <v>11169</v>
      </c>
    </row>
    <row r="104" spans="1:27" ht="50" x14ac:dyDescent="0.25">
      <c r="A104" t="s">
        <v>640</v>
      </c>
      <c r="E104" s="23" t="s">
        <v>6306</v>
      </c>
    </row>
    <row r="105" spans="1:27" x14ac:dyDescent="0.25">
      <c r="A105" t="s">
        <v>631</v>
      </c>
      <c r="B105">
        <v>24</v>
      </c>
      <c r="C105" s="22" t="s">
        <v>10179</v>
      </c>
      <c r="D105" t="s">
        <v>633</v>
      </c>
      <c r="E105" s="23" t="s">
        <v>10180</v>
      </c>
      <c r="F105" s="24" t="s">
        <v>870</v>
      </c>
      <c r="G105" s="25">
        <v>291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10636</v>
      </c>
    </row>
    <row r="107" spans="1:27" ht="13" x14ac:dyDescent="0.3">
      <c r="A107" t="s">
        <v>638</v>
      </c>
      <c r="E107" s="29" t="s">
        <v>11170</v>
      </c>
    </row>
    <row r="108" spans="1:27" ht="37.5" x14ac:dyDescent="0.25">
      <c r="A108" t="s">
        <v>640</v>
      </c>
      <c r="E108" s="23" t="s">
        <v>5896</v>
      </c>
    </row>
    <row r="109" spans="1:27" x14ac:dyDescent="0.25">
      <c r="A109" t="s">
        <v>631</v>
      </c>
      <c r="B109">
        <v>25</v>
      </c>
      <c r="C109" s="22" t="s">
        <v>7514</v>
      </c>
      <c r="D109" t="s">
        <v>633</v>
      </c>
      <c r="E109" s="23" t="s">
        <v>7515</v>
      </c>
      <c r="F109" s="24" t="s">
        <v>870</v>
      </c>
      <c r="G109" s="25">
        <v>1423.75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10634</v>
      </c>
    </row>
    <row r="111" spans="1:27" ht="13" x14ac:dyDescent="0.3">
      <c r="A111" t="s">
        <v>638</v>
      </c>
      <c r="E111" s="29" t="s">
        <v>11169</v>
      </c>
    </row>
    <row r="112" spans="1:27" ht="50" x14ac:dyDescent="0.25">
      <c r="A112" t="s">
        <v>640</v>
      </c>
      <c r="E112" s="23" t="s">
        <v>6417</v>
      </c>
    </row>
    <row r="113" spans="1:27" x14ac:dyDescent="0.25">
      <c r="A113" t="s">
        <v>631</v>
      </c>
      <c r="B113">
        <v>26</v>
      </c>
      <c r="C113" s="22" t="s">
        <v>7517</v>
      </c>
      <c r="D113" t="s">
        <v>633</v>
      </c>
      <c r="E113" s="23" t="s">
        <v>7518</v>
      </c>
      <c r="F113" s="24" t="s">
        <v>870</v>
      </c>
      <c r="G113" s="25">
        <v>1157.52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10651</v>
      </c>
    </row>
    <row r="115" spans="1:27" ht="13" x14ac:dyDescent="0.3">
      <c r="A115" t="s">
        <v>638</v>
      </c>
      <c r="E115" s="29" t="s">
        <v>11171</v>
      </c>
    </row>
    <row r="116" spans="1:27" ht="50" x14ac:dyDescent="0.25">
      <c r="A116" t="s">
        <v>640</v>
      </c>
      <c r="E116" s="23" t="s">
        <v>6417</v>
      </c>
    </row>
    <row r="117" spans="1:27" x14ac:dyDescent="0.25">
      <c r="A117" t="s">
        <v>631</v>
      </c>
      <c r="B117">
        <v>27</v>
      </c>
      <c r="C117" s="22" t="s">
        <v>10890</v>
      </c>
      <c r="D117" t="s">
        <v>633</v>
      </c>
      <c r="E117" s="23" t="s">
        <v>10891</v>
      </c>
      <c r="F117" s="24" t="s">
        <v>870</v>
      </c>
      <c r="G117" s="25">
        <v>4056</v>
      </c>
      <c r="H117" s="24">
        <v>0</v>
      </c>
      <c r="I117" s="26">
        <f>ROUND(G117*H117,P4)</f>
        <v>0</v>
      </c>
      <c r="L117" s="27">
        <v>0</v>
      </c>
      <c r="M117" s="20">
        <f>ROUND(G117*L117,P4)</f>
        <v>0</v>
      </c>
      <c r="N117" s="21" t="s">
        <v>636</v>
      </c>
      <c r="O117" s="28">
        <f>M117*AA117</f>
        <v>0</v>
      </c>
      <c r="P117">
        <v>3</v>
      </c>
      <c r="AA117">
        <f>IF(P117=1,$O$3,IF(P117=2,$O$4,$O$5))</f>
        <v>0.21</v>
      </c>
    </row>
    <row r="118" spans="1:27" ht="87.5" x14ac:dyDescent="0.25">
      <c r="A118" t="s">
        <v>637</v>
      </c>
      <c r="E118" s="23" t="s">
        <v>11172</v>
      </c>
    </row>
    <row r="119" spans="1:27" ht="13" x14ac:dyDescent="0.3">
      <c r="A119" t="s">
        <v>638</v>
      </c>
      <c r="E119" s="29" t="s">
        <v>11173</v>
      </c>
    </row>
    <row r="120" spans="1:27" ht="50" x14ac:dyDescent="0.25">
      <c r="A120" t="s">
        <v>640</v>
      </c>
      <c r="E120" s="23" t="s">
        <v>10894</v>
      </c>
    </row>
    <row r="121" spans="1:27" x14ac:dyDescent="0.25">
      <c r="A121" t="s">
        <v>631</v>
      </c>
      <c r="B121">
        <v>28</v>
      </c>
      <c r="C121" s="22" t="s">
        <v>7520</v>
      </c>
      <c r="D121" t="s">
        <v>633</v>
      </c>
      <c r="E121" s="23" t="s">
        <v>7521</v>
      </c>
      <c r="F121" s="24" t="s">
        <v>870</v>
      </c>
      <c r="G121" s="25">
        <v>1092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10636</v>
      </c>
    </row>
    <row r="123" spans="1:27" ht="13" x14ac:dyDescent="0.3">
      <c r="A123" t="s">
        <v>638</v>
      </c>
      <c r="E123" s="29" t="s">
        <v>11174</v>
      </c>
    </row>
    <row r="124" spans="1:27" ht="137.5" x14ac:dyDescent="0.25">
      <c r="A124" t="s">
        <v>640</v>
      </c>
      <c r="E124" s="23" t="s">
        <v>6424</v>
      </c>
    </row>
    <row r="125" spans="1:27" x14ac:dyDescent="0.25">
      <c r="A125" t="s">
        <v>631</v>
      </c>
      <c r="B125">
        <v>29</v>
      </c>
      <c r="C125" s="22" t="s">
        <v>10452</v>
      </c>
      <c r="D125" t="s">
        <v>633</v>
      </c>
      <c r="E125" s="23" t="s">
        <v>10453</v>
      </c>
      <c r="F125" s="24" t="s">
        <v>870</v>
      </c>
      <c r="G125" s="25">
        <v>1157.52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10651</v>
      </c>
    </row>
    <row r="127" spans="1:27" ht="13" x14ac:dyDescent="0.3">
      <c r="A127" t="s">
        <v>638</v>
      </c>
      <c r="E127" s="29" t="s">
        <v>11171</v>
      </c>
    </row>
    <row r="128" spans="1:27" ht="137.5" x14ac:dyDescent="0.25">
      <c r="A128" t="s">
        <v>640</v>
      </c>
      <c r="E128" s="23" t="s">
        <v>6424</v>
      </c>
    </row>
    <row r="129" spans="1:27" x14ac:dyDescent="0.25">
      <c r="A129" t="s">
        <v>631</v>
      </c>
      <c r="B129">
        <v>30</v>
      </c>
      <c r="C129" s="22" t="s">
        <v>11175</v>
      </c>
      <c r="D129" t="s">
        <v>633</v>
      </c>
      <c r="E129" s="23" t="s">
        <v>11176</v>
      </c>
      <c r="F129" s="24" t="s">
        <v>870</v>
      </c>
      <c r="G129" s="25">
        <v>42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11177</v>
      </c>
    </row>
    <row r="132" spans="1:27" ht="150" x14ac:dyDescent="0.25">
      <c r="A132" t="s">
        <v>640</v>
      </c>
      <c r="E132" s="23" t="s">
        <v>10278</v>
      </c>
    </row>
    <row r="133" spans="1:27" x14ac:dyDescent="0.25">
      <c r="A133" t="s">
        <v>631</v>
      </c>
      <c r="B133">
        <v>31</v>
      </c>
      <c r="C133" s="22" t="s">
        <v>7183</v>
      </c>
      <c r="D133" t="s">
        <v>633</v>
      </c>
      <c r="E133" s="23" t="s">
        <v>7184</v>
      </c>
      <c r="F133" s="24" t="s">
        <v>870</v>
      </c>
      <c r="G133" s="25">
        <v>824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10636</v>
      </c>
    </row>
    <row r="135" spans="1:27" ht="13" x14ac:dyDescent="0.3">
      <c r="A135" t="s">
        <v>638</v>
      </c>
      <c r="E135" s="29" t="s">
        <v>11178</v>
      </c>
    </row>
    <row r="136" spans="1:27" ht="150" x14ac:dyDescent="0.25">
      <c r="A136" t="s">
        <v>640</v>
      </c>
      <c r="E136" s="23" t="s">
        <v>6313</v>
      </c>
    </row>
    <row r="137" spans="1:27" ht="13" x14ac:dyDescent="0.25">
      <c r="A137" t="s">
        <v>628</v>
      </c>
      <c r="C137" s="18" t="s">
        <v>4857</v>
      </c>
      <c r="E137" s="19" t="s">
        <v>5603</v>
      </c>
      <c r="L137" s="20">
        <f>SUMIFS(L138:L141,A138:A141,"P")</f>
        <v>0</v>
      </c>
      <c r="M137" s="20">
        <f>SUMIFS(M138:M141,A138:A141,"P")</f>
        <v>0</v>
      </c>
      <c r="N137" s="21"/>
    </row>
    <row r="138" spans="1:27" x14ac:dyDescent="0.25">
      <c r="A138" t="s">
        <v>631</v>
      </c>
      <c r="B138">
        <v>32</v>
      </c>
      <c r="C138" s="22" t="s">
        <v>9248</v>
      </c>
      <c r="D138" t="s">
        <v>633</v>
      </c>
      <c r="E138" s="23" t="s">
        <v>9249</v>
      </c>
      <c r="F138" s="24" t="s">
        <v>657</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10636</v>
      </c>
    </row>
    <row r="140" spans="1:27" ht="13" x14ac:dyDescent="0.3">
      <c r="A140" t="s">
        <v>638</v>
      </c>
      <c r="E140" s="29" t="s">
        <v>11179</v>
      </c>
    </row>
    <row r="141" spans="1:27" ht="87.5" x14ac:dyDescent="0.25">
      <c r="A141" t="s">
        <v>640</v>
      </c>
      <c r="E141" s="23" t="s">
        <v>4880</v>
      </c>
    </row>
    <row r="142" spans="1:27" ht="13" x14ac:dyDescent="0.25">
      <c r="A142" t="s">
        <v>628</v>
      </c>
      <c r="C142" s="18" t="s">
        <v>1966</v>
      </c>
      <c r="E142" s="19" t="s">
        <v>4616</v>
      </c>
      <c r="L142" s="20">
        <f>SUMIFS(L143:L182,A143:A182,"P")</f>
        <v>0</v>
      </c>
      <c r="M142" s="20">
        <f>SUMIFS(M143:M182,A143:A182,"P")</f>
        <v>0</v>
      </c>
      <c r="N142" s="21"/>
    </row>
    <row r="143" spans="1:27" ht="25" x14ac:dyDescent="0.25">
      <c r="A143" t="s">
        <v>631</v>
      </c>
      <c r="B143">
        <v>33</v>
      </c>
      <c r="C143" s="22" t="s">
        <v>10657</v>
      </c>
      <c r="D143" t="s">
        <v>633</v>
      </c>
      <c r="E143" s="23" t="s">
        <v>10658</v>
      </c>
      <c r="F143" s="24" t="s">
        <v>647</v>
      </c>
      <c r="G143" s="25">
        <v>76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10636</v>
      </c>
    </row>
    <row r="145" spans="1:27" ht="13" x14ac:dyDescent="0.3">
      <c r="A145" t="s">
        <v>638</v>
      </c>
      <c r="E145" s="29" t="s">
        <v>11180</v>
      </c>
    </row>
    <row r="146" spans="1:27" ht="125" x14ac:dyDescent="0.25">
      <c r="A146" t="s">
        <v>640</v>
      </c>
      <c r="E146" s="23" t="s">
        <v>10492</v>
      </c>
    </row>
    <row r="147" spans="1:27" x14ac:dyDescent="0.25">
      <c r="A147" t="s">
        <v>631</v>
      </c>
      <c r="B147">
        <v>34</v>
      </c>
      <c r="C147" s="22" t="s">
        <v>9957</v>
      </c>
      <c r="D147" t="s">
        <v>633</v>
      </c>
      <c r="E147" s="23" t="s">
        <v>9958</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10636</v>
      </c>
    </row>
    <row r="149" spans="1:27" ht="13" x14ac:dyDescent="0.3">
      <c r="A149" t="s">
        <v>638</v>
      </c>
      <c r="E149" s="29" t="s">
        <v>10661</v>
      </c>
    </row>
    <row r="150" spans="1:27" ht="50" x14ac:dyDescent="0.25">
      <c r="A150" t="s">
        <v>640</v>
      </c>
      <c r="E150" s="23" t="s">
        <v>8024</v>
      </c>
    </row>
    <row r="151" spans="1:27" x14ac:dyDescent="0.25">
      <c r="A151" t="s">
        <v>631</v>
      </c>
      <c r="B151">
        <v>35</v>
      </c>
      <c r="C151" s="22" t="s">
        <v>11121</v>
      </c>
      <c r="D151" t="s">
        <v>633</v>
      </c>
      <c r="E151" s="23" t="s">
        <v>11122</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10636</v>
      </c>
    </row>
    <row r="153" spans="1:27" ht="13" x14ac:dyDescent="0.3">
      <c r="A153" t="s">
        <v>638</v>
      </c>
      <c r="E153" s="29" t="s">
        <v>11181</v>
      </c>
    </row>
    <row r="154" spans="1:27" ht="25" x14ac:dyDescent="0.25">
      <c r="A154" t="s">
        <v>640</v>
      </c>
      <c r="E154" s="23" t="s">
        <v>11123</v>
      </c>
    </row>
    <row r="155" spans="1:27" ht="25" x14ac:dyDescent="0.25">
      <c r="A155" t="s">
        <v>631</v>
      </c>
      <c r="B155">
        <v>36</v>
      </c>
      <c r="C155" s="22" t="s">
        <v>11182</v>
      </c>
      <c r="D155" t="s">
        <v>633</v>
      </c>
      <c r="E155" s="23" t="s">
        <v>11183</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11184</v>
      </c>
    </row>
    <row r="157" spans="1:27" ht="13" x14ac:dyDescent="0.3">
      <c r="A157" t="s">
        <v>638</v>
      </c>
      <c r="E157" s="29" t="s">
        <v>11185</v>
      </c>
    </row>
    <row r="158" spans="1:27" ht="25" x14ac:dyDescent="0.25">
      <c r="A158" t="s">
        <v>640</v>
      </c>
      <c r="E158" s="23" t="s">
        <v>10191</v>
      </c>
    </row>
    <row r="159" spans="1:27" x14ac:dyDescent="0.25">
      <c r="A159" t="s">
        <v>631</v>
      </c>
      <c r="B159">
        <v>37</v>
      </c>
      <c r="C159" s="22" t="s">
        <v>11186</v>
      </c>
      <c r="D159" t="s">
        <v>633</v>
      </c>
      <c r="E159" s="23" t="s">
        <v>11187</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11188</v>
      </c>
    </row>
    <row r="161" spans="1:27" ht="13" x14ac:dyDescent="0.3">
      <c r="A161" t="s">
        <v>638</v>
      </c>
      <c r="E161" s="29" t="s">
        <v>11189</v>
      </c>
    </row>
    <row r="162" spans="1:27" ht="25" x14ac:dyDescent="0.25">
      <c r="A162" t="s">
        <v>640</v>
      </c>
      <c r="E162" s="23" t="s">
        <v>10191</v>
      </c>
    </row>
    <row r="163" spans="1:27" ht="25" x14ac:dyDescent="0.25">
      <c r="A163" t="s">
        <v>631</v>
      </c>
      <c r="B163">
        <v>38</v>
      </c>
      <c r="C163" s="22" t="s">
        <v>11190</v>
      </c>
      <c r="D163" t="s">
        <v>633</v>
      </c>
      <c r="E163" s="23" t="s">
        <v>11191</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10636</v>
      </c>
    </row>
    <row r="165" spans="1:27" ht="13" x14ac:dyDescent="0.3">
      <c r="A165" t="s">
        <v>638</v>
      </c>
      <c r="E165" s="29" t="s">
        <v>11181</v>
      </c>
    </row>
    <row r="166" spans="1:27" ht="25" x14ac:dyDescent="0.25">
      <c r="A166" t="s">
        <v>640</v>
      </c>
      <c r="E166" s="23" t="s">
        <v>11192</v>
      </c>
    </row>
    <row r="167" spans="1:27" x14ac:dyDescent="0.25">
      <c r="A167" t="s">
        <v>631</v>
      </c>
      <c r="B167">
        <v>39</v>
      </c>
      <c r="C167" s="22" t="s">
        <v>6342</v>
      </c>
      <c r="D167" t="s">
        <v>633</v>
      </c>
      <c r="E167" s="23" t="s">
        <v>6343</v>
      </c>
      <c r="F167" s="24" t="s">
        <v>647</v>
      </c>
      <c r="G167" s="25">
        <v>42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10636</v>
      </c>
    </row>
    <row r="169" spans="1:27" ht="13" x14ac:dyDescent="0.3">
      <c r="A169" t="s">
        <v>638</v>
      </c>
      <c r="E169" s="29" t="s">
        <v>11193</v>
      </c>
    </row>
    <row r="170" spans="1:27" ht="50" x14ac:dyDescent="0.25">
      <c r="A170" t="s">
        <v>640</v>
      </c>
      <c r="E170" s="23" t="s">
        <v>5778</v>
      </c>
    </row>
    <row r="171" spans="1:27" x14ac:dyDescent="0.25">
      <c r="A171" t="s">
        <v>631</v>
      </c>
      <c r="B171">
        <v>40</v>
      </c>
      <c r="C171" s="22" t="s">
        <v>8032</v>
      </c>
      <c r="D171" t="s">
        <v>633</v>
      </c>
      <c r="E171" s="23" t="s">
        <v>8033</v>
      </c>
      <c r="F171" s="24" t="s">
        <v>647</v>
      </c>
      <c r="G171" s="25">
        <v>63.5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10636</v>
      </c>
    </row>
    <row r="173" spans="1:27" ht="13" x14ac:dyDescent="0.3">
      <c r="A173" t="s">
        <v>638</v>
      </c>
      <c r="E173" s="29" t="s">
        <v>11194</v>
      </c>
    </row>
    <row r="174" spans="1:27" ht="50" x14ac:dyDescent="0.25">
      <c r="A174" t="s">
        <v>640</v>
      </c>
      <c r="E174" s="23" t="s">
        <v>5778</v>
      </c>
    </row>
    <row r="175" spans="1:27" x14ac:dyDescent="0.25">
      <c r="A175" t="s">
        <v>631</v>
      </c>
      <c r="B175">
        <v>41</v>
      </c>
      <c r="C175" s="22" t="s">
        <v>5335</v>
      </c>
      <c r="D175" t="s">
        <v>633</v>
      </c>
      <c r="E175" s="23" t="s">
        <v>5336</v>
      </c>
      <c r="F175" s="24" t="s">
        <v>647</v>
      </c>
      <c r="G175" s="25">
        <v>45.5</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10636</v>
      </c>
    </row>
    <row r="177" spans="1:27" ht="13" x14ac:dyDescent="0.3">
      <c r="A177" t="s">
        <v>638</v>
      </c>
      <c r="E177" s="29" t="s">
        <v>11195</v>
      </c>
    </row>
    <row r="178" spans="1:27" ht="87.5" x14ac:dyDescent="0.25">
      <c r="A178" t="s">
        <v>640</v>
      </c>
      <c r="E178" s="23" t="s">
        <v>4893</v>
      </c>
    </row>
    <row r="179" spans="1:27" x14ac:dyDescent="0.25">
      <c r="A179" t="s">
        <v>631</v>
      </c>
      <c r="B179">
        <v>42</v>
      </c>
      <c r="C179" s="22" t="s">
        <v>11196</v>
      </c>
      <c r="D179" t="s">
        <v>633</v>
      </c>
      <c r="E179" s="23" t="s">
        <v>11197</v>
      </c>
      <c r="F179" s="24" t="s">
        <v>647</v>
      </c>
      <c r="G179" s="25">
        <v>26.3</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10636</v>
      </c>
    </row>
    <row r="181" spans="1:27" ht="13" x14ac:dyDescent="0.3">
      <c r="A181" t="s">
        <v>638</v>
      </c>
      <c r="E181" s="29" t="s">
        <v>11198</v>
      </c>
    </row>
    <row r="182" spans="1:27" ht="75" x14ac:dyDescent="0.25">
      <c r="A182" t="s">
        <v>640</v>
      </c>
      <c r="E182" s="23" t="s">
        <v>6365</v>
      </c>
    </row>
    <row r="183" spans="1:27" ht="13" x14ac:dyDescent="0.25">
      <c r="A183" t="s">
        <v>628</v>
      </c>
      <c r="C183" s="18" t="s">
        <v>1801</v>
      </c>
      <c r="E183" s="19" t="s">
        <v>1802</v>
      </c>
      <c r="L183" s="20">
        <f>SUMIFS(L184:L191,A184:A191,"P")</f>
        <v>0</v>
      </c>
      <c r="M183" s="20">
        <f>SUMIFS(M184:M191,A184:A191,"P")</f>
        <v>0</v>
      </c>
      <c r="N183" s="21"/>
    </row>
    <row r="184" spans="1:27" ht="25" x14ac:dyDescent="0.25">
      <c r="A184" t="s">
        <v>631</v>
      </c>
      <c r="B184">
        <v>43</v>
      </c>
      <c r="C184" s="22" t="s">
        <v>1803</v>
      </c>
      <c r="D184" t="s">
        <v>1804</v>
      </c>
      <c r="E184" s="23" t="s">
        <v>1805</v>
      </c>
      <c r="F184" s="24" t="s">
        <v>1806</v>
      </c>
      <c r="G184" s="25">
        <v>122.944</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13" x14ac:dyDescent="0.3">
      <c r="A186" t="s">
        <v>638</v>
      </c>
      <c r="E186" s="29" t="s">
        <v>11199</v>
      </c>
    </row>
    <row r="187" spans="1:27" ht="187.5" x14ac:dyDescent="0.25">
      <c r="A187" t="s">
        <v>640</v>
      </c>
      <c r="E187" s="23" t="s">
        <v>3746</v>
      </c>
    </row>
    <row r="188" spans="1:27" ht="25" x14ac:dyDescent="0.25">
      <c r="A188" t="s">
        <v>631</v>
      </c>
      <c r="B188">
        <v>44</v>
      </c>
      <c r="C188" s="22" t="s">
        <v>1872</v>
      </c>
      <c r="D188" t="s">
        <v>1873</v>
      </c>
      <c r="E188" s="23" t="s">
        <v>1874</v>
      </c>
      <c r="F188" s="24" t="s">
        <v>1806</v>
      </c>
      <c r="G188" s="25">
        <v>0.5</v>
      </c>
      <c r="H188" s="24">
        <v>0</v>
      </c>
      <c r="I188" s="26">
        <f>ROUND(G188*H188,P4)</f>
        <v>0</v>
      </c>
      <c r="L188" s="27">
        <v>0</v>
      </c>
      <c r="M188" s="20">
        <f>ROUND(G188*L188,P4)</f>
        <v>0</v>
      </c>
      <c r="N188" s="21" t="s">
        <v>1807</v>
      </c>
      <c r="O188" s="28">
        <f>M188*AA188</f>
        <v>0</v>
      </c>
      <c r="P188">
        <v>3</v>
      </c>
      <c r="AA188">
        <f>IF(P188=1,$O$3,IF(P188=2,$O$4,$O$5))</f>
        <v>0.21</v>
      </c>
    </row>
    <row r="189" spans="1:27" ht="25" x14ac:dyDescent="0.25">
      <c r="A189" t="s">
        <v>637</v>
      </c>
      <c r="E189" s="23" t="s">
        <v>1808</v>
      </c>
    </row>
    <row r="190" spans="1:27" ht="13" x14ac:dyDescent="0.3">
      <c r="A190" t="s">
        <v>638</v>
      </c>
      <c r="E190" s="29" t="s">
        <v>10611</v>
      </c>
    </row>
    <row r="191" spans="1:27" ht="187.5" x14ac:dyDescent="0.25">
      <c r="A191" t="s">
        <v>640</v>
      </c>
      <c r="E191" s="23" t="s">
        <v>3751</v>
      </c>
    </row>
  </sheetData>
  <sheetProtection algorithmName="SHA-512" hashValue="MsUn8KOIbeVT5IjqL5GyyXGevCZp1kmxAyJ0o/wtA+LOOwzJ8Rch/ABCgvXSJ1fja/52t5XcYBgfzw85a2wuqw==" saltValue="x65Adf+VgydE1YDEBCP091TuN5ePtUburg3AyXh/Fh3RgbSTDZdDFkagV3dZYUtJscVjn6FMhxTTG/g14gzk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13" x14ac:dyDescent="0.25">
      <c r="A8" t="s">
        <v>626</v>
      </c>
      <c r="C8" s="18" t="s">
        <v>11200</v>
      </c>
      <c r="E8" s="19" t="s">
        <v>465</v>
      </c>
      <c r="L8" s="20">
        <f>L9+L70+L103+L136</f>
        <v>0</v>
      </c>
      <c r="M8" s="20">
        <f>M9+M70+M103+M136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300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11201</v>
      </c>
    </row>
    <row r="13" spans="1:27" ht="62.5" x14ac:dyDescent="0.25">
      <c r="A13" t="s">
        <v>640</v>
      </c>
      <c r="E13" s="23" t="s">
        <v>7494</v>
      </c>
    </row>
    <row r="14" spans="1:27" ht="25" x14ac:dyDescent="0.25">
      <c r="A14" t="s">
        <v>631</v>
      </c>
      <c r="B14">
        <v>2</v>
      </c>
      <c r="C14" s="22" t="s">
        <v>6458</v>
      </c>
      <c r="D14" t="s">
        <v>633</v>
      </c>
      <c r="E14" s="23" t="s">
        <v>7495</v>
      </c>
      <c r="F14" s="24" t="s">
        <v>874</v>
      </c>
      <c r="G14" s="25">
        <v>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11202</v>
      </c>
    </row>
    <row r="17" spans="1:27" ht="62.5" x14ac:dyDescent="0.25">
      <c r="A17" t="s">
        <v>640</v>
      </c>
      <c r="E17" s="23" t="s">
        <v>7494</v>
      </c>
    </row>
    <row r="18" spans="1:27" x14ac:dyDescent="0.25">
      <c r="A18" t="s">
        <v>631</v>
      </c>
      <c r="B18">
        <v>3</v>
      </c>
      <c r="C18" s="22" t="s">
        <v>7497</v>
      </c>
      <c r="D18" t="s">
        <v>633</v>
      </c>
      <c r="E18" s="23" t="s">
        <v>10143</v>
      </c>
      <c r="F18" s="24" t="s">
        <v>874</v>
      </c>
      <c r="G18" s="25">
        <v>3564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11203</v>
      </c>
    </row>
    <row r="21" spans="1:27" ht="37.5" x14ac:dyDescent="0.25">
      <c r="A21" t="s">
        <v>640</v>
      </c>
      <c r="E21" s="23" t="s">
        <v>4736</v>
      </c>
    </row>
    <row r="22" spans="1:27" x14ac:dyDescent="0.25">
      <c r="A22" t="s">
        <v>631</v>
      </c>
      <c r="B22">
        <v>4</v>
      </c>
      <c r="C22" s="22" t="s">
        <v>5505</v>
      </c>
      <c r="D22" t="s">
        <v>633</v>
      </c>
      <c r="E22" s="23" t="s">
        <v>5506</v>
      </c>
      <c r="F22" s="24" t="s">
        <v>874</v>
      </c>
      <c r="G22" s="25">
        <v>3564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11203</v>
      </c>
    </row>
    <row r="25" spans="1:27" x14ac:dyDescent="0.25">
      <c r="A25" t="s">
        <v>640</v>
      </c>
      <c r="E25" s="23" t="s">
        <v>5508</v>
      </c>
    </row>
    <row r="26" spans="1:27" x14ac:dyDescent="0.25">
      <c r="A26" t="s">
        <v>631</v>
      </c>
      <c r="B26">
        <v>5</v>
      </c>
      <c r="C26" s="22" t="s">
        <v>7502</v>
      </c>
      <c r="D26" t="s">
        <v>633</v>
      </c>
      <c r="E26" s="23" t="s">
        <v>7503</v>
      </c>
      <c r="F26" s="24" t="s">
        <v>874</v>
      </c>
      <c r="G26" s="25">
        <v>1600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11204</v>
      </c>
    </row>
    <row r="29" spans="1:27" ht="362.5" x14ac:dyDescent="0.25">
      <c r="A29" t="s">
        <v>640</v>
      </c>
      <c r="E29" s="23" t="s">
        <v>7505</v>
      </c>
    </row>
    <row r="30" spans="1:27" x14ac:dyDescent="0.25">
      <c r="A30" t="s">
        <v>631</v>
      </c>
      <c r="B30">
        <v>6</v>
      </c>
      <c r="C30" s="22" t="s">
        <v>6825</v>
      </c>
      <c r="D30" t="s">
        <v>633</v>
      </c>
      <c r="E30" s="23" t="s">
        <v>7506</v>
      </c>
      <c r="F30" s="24" t="s">
        <v>874</v>
      </c>
      <c r="G30" s="25">
        <v>1549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11205</v>
      </c>
    </row>
    <row r="33" spans="1:27" ht="300" x14ac:dyDescent="0.25">
      <c r="A33" t="s">
        <v>640</v>
      </c>
      <c r="E33" s="23" t="s">
        <v>7507</v>
      </c>
    </row>
    <row r="34" spans="1:27" x14ac:dyDescent="0.25">
      <c r="A34" t="s">
        <v>631</v>
      </c>
      <c r="B34">
        <v>7</v>
      </c>
      <c r="C34" s="22" t="s">
        <v>10397</v>
      </c>
      <c r="D34" t="s">
        <v>633</v>
      </c>
      <c r="E34" s="23" t="s">
        <v>10398</v>
      </c>
      <c r="F34" s="24" t="s">
        <v>874</v>
      </c>
      <c r="G34" s="25">
        <v>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10324</v>
      </c>
    </row>
    <row r="37" spans="1:27" ht="312.5" x14ac:dyDescent="0.25">
      <c r="A37" t="s">
        <v>640</v>
      </c>
      <c r="E37" s="23" t="s">
        <v>10399</v>
      </c>
    </row>
    <row r="38" spans="1:27" x14ac:dyDescent="0.25">
      <c r="A38" t="s">
        <v>631</v>
      </c>
      <c r="B38">
        <v>8</v>
      </c>
      <c r="C38" s="22" t="s">
        <v>6980</v>
      </c>
      <c r="D38" t="s">
        <v>633</v>
      </c>
      <c r="E38" s="23" t="s">
        <v>6981</v>
      </c>
      <c r="F38" s="24" t="s">
        <v>874</v>
      </c>
      <c r="G38" s="25">
        <v>1274.4000000000001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11206</v>
      </c>
    </row>
    <row r="41" spans="1:27" ht="262.5" x14ac:dyDescent="0.25">
      <c r="A41" t="s">
        <v>640</v>
      </c>
      <c r="E41" s="23" t="s">
        <v>4761</v>
      </c>
    </row>
    <row r="42" spans="1:27" x14ac:dyDescent="0.25">
      <c r="A42" t="s">
        <v>631</v>
      </c>
      <c r="B42">
        <v>9</v>
      </c>
      <c r="C42" s="22" t="s">
        <v>4702</v>
      </c>
      <c r="D42" t="s">
        <v>633</v>
      </c>
      <c r="E42" s="23" t="s">
        <v>4703</v>
      </c>
      <c r="F42" s="24" t="s">
        <v>874</v>
      </c>
      <c r="G42" s="25">
        <v>5464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11207</v>
      </c>
    </row>
    <row r="45" spans="1:27" ht="187.5" x14ac:dyDescent="0.25">
      <c r="A45" t="s">
        <v>640</v>
      </c>
      <c r="E45" s="23" t="s">
        <v>4705</v>
      </c>
    </row>
    <row r="46" spans="1:27" x14ac:dyDescent="0.25">
      <c r="A46" t="s">
        <v>631</v>
      </c>
      <c r="B46">
        <v>10</v>
      </c>
      <c r="C46" s="22" t="s">
        <v>5534</v>
      </c>
      <c r="D46" t="s">
        <v>633</v>
      </c>
      <c r="E46" s="23" t="s">
        <v>10755</v>
      </c>
      <c r="F46" s="24" t="s">
        <v>874</v>
      </c>
      <c r="G46" s="25">
        <v>24199</v>
      </c>
      <c r="H46" s="24">
        <v>0</v>
      </c>
      <c r="I46" s="26">
        <f>ROUND(G46*H46,P4)</f>
        <v>0</v>
      </c>
      <c r="L46" s="27">
        <v>0</v>
      </c>
      <c r="M46" s="20">
        <f>ROUND(G46*L46,P4)</f>
        <v>0</v>
      </c>
      <c r="N46" s="21" t="s">
        <v>636</v>
      </c>
      <c r="O46" s="28">
        <f>M46*AA46</f>
        <v>0</v>
      </c>
      <c r="P46">
        <v>3</v>
      </c>
      <c r="AA46">
        <f>IF(P46=1,$O$3,IF(P46=2,$O$4,$O$5))</f>
        <v>0.21</v>
      </c>
    </row>
    <row r="47" spans="1:27" x14ac:dyDescent="0.25">
      <c r="A47" t="s">
        <v>637</v>
      </c>
      <c r="E47" s="23" t="s">
        <v>11208</v>
      </c>
    </row>
    <row r="48" spans="1:27" ht="26" x14ac:dyDescent="0.3">
      <c r="A48" t="s">
        <v>638</v>
      </c>
      <c r="E48" s="29" t="s">
        <v>11209</v>
      </c>
    </row>
    <row r="49" spans="1:27" ht="275" x14ac:dyDescent="0.25">
      <c r="A49" t="s">
        <v>640</v>
      </c>
      <c r="E49" s="23" t="s">
        <v>10757</v>
      </c>
    </row>
    <row r="50" spans="1:27" x14ac:dyDescent="0.25">
      <c r="A50" t="s">
        <v>631</v>
      </c>
      <c r="B50">
        <v>11</v>
      </c>
      <c r="C50" s="22" t="s">
        <v>7802</v>
      </c>
      <c r="D50" t="s">
        <v>633</v>
      </c>
      <c r="E50" s="23" t="s">
        <v>7803</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10457</v>
      </c>
    </row>
    <row r="53" spans="1:27" ht="237.5" x14ac:dyDescent="0.25">
      <c r="A53" t="s">
        <v>640</v>
      </c>
      <c r="E53" s="23" t="s">
        <v>7805</v>
      </c>
    </row>
    <row r="54" spans="1:27" x14ac:dyDescent="0.25">
      <c r="A54" t="s">
        <v>631</v>
      </c>
      <c r="B54">
        <v>12</v>
      </c>
      <c r="C54" s="22" t="s">
        <v>10242</v>
      </c>
      <c r="D54" t="s">
        <v>633</v>
      </c>
      <c r="E54" s="23" t="s">
        <v>10243</v>
      </c>
      <c r="F54" s="24" t="s">
        <v>874</v>
      </c>
      <c r="G54" s="25">
        <v>24.6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11210</v>
      </c>
    </row>
    <row r="57" spans="1:27" ht="275" x14ac:dyDescent="0.25">
      <c r="A57" t="s">
        <v>640</v>
      </c>
      <c r="E57" s="23" t="s">
        <v>6615</v>
      </c>
    </row>
    <row r="58" spans="1:27" x14ac:dyDescent="0.25">
      <c r="A58" t="s">
        <v>631</v>
      </c>
      <c r="B58">
        <v>13</v>
      </c>
      <c r="C58" s="22" t="s">
        <v>4053</v>
      </c>
      <c r="D58" t="s">
        <v>633</v>
      </c>
      <c r="E58" s="23" t="s">
        <v>4054</v>
      </c>
      <c r="F58" s="24" t="s">
        <v>870</v>
      </c>
      <c r="G58" s="25">
        <v>5500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11211</v>
      </c>
    </row>
    <row r="61" spans="1:27" ht="25" x14ac:dyDescent="0.25">
      <c r="A61" t="s">
        <v>640</v>
      </c>
      <c r="E61" s="23" t="s">
        <v>4717</v>
      </c>
    </row>
    <row r="62" spans="1:27" x14ac:dyDescent="0.25">
      <c r="A62" t="s">
        <v>631</v>
      </c>
      <c r="B62">
        <v>14</v>
      </c>
      <c r="C62" s="22" t="s">
        <v>10166</v>
      </c>
      <c r="D62" t="s">
        <v>633</v>
      </c>
      <c r="E62" s="23" t="s">
        <v>10167</v>
      </c>
      <c r="F62" s="24" t="s">
        <v>870</v>
      </c>
      <c r="G62" s="25">
        <v>1342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11212</v>
      </c>
    </row>
    <row r="65" spans="1:27" ht="37.5" x14ac:dyDescent="0.25">
      <c r="A65" t="s">
        <v>640</v>
      </c>
      <c r="E65" s="23" t="s">
        <v>4731</v>
      </c>
    </row>
    <row r="66" spans="1:27" x14ac:dyDescent="0.25">
      <c r="A66" t="s">
        <v>631</v>
      </c>
      <c r="B66">
        <v>15</v>
      </c>
      <c r="C66" s="22" t="s">
        <v>6255</v>
      </c>
      <c r="D66" t="s">
        <v>633</v>
      </c>
      <c r="E66" s="23" t="s">
        <v>4767</v>
      </c>
      <c r="F66" s="24" t="s">
        <v>874</v>
      </c>
      <c r="G66" s="25">
        <v>3564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11203</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10257</v>
      </c>
      <c r="D71" t="s">
        <v>633</v>
      </c>
      <c r="E71" s="23" t="s">
        <v>10258</v>
      </c>
      <c r="F71" s="24" t="s">
        <v>870</v>
      </c>
      <c r="G71" s="25">
        <v>180.4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11213</v>
      </c>
    </row>
    <row r="74" spans="1:27" ht="125" x14ac:dyDescent="0.25">
      <c r="A74" t="s">
        <v>640</v>
      </c>
      <c r="E74" s="23" t="s">
        <v>4852</v>
      </c>
    </row>
    <row r="75" spans="1:27" x14ac:dyDescent="0.25">
      <c r="A75" t="s">
        <v>631</v>
      </c>
      <c r="B75">
        <v>17</v>
      </c>
      <c r="C75" s="22" t="s">
        <v>11214</v>
      </c>
      <c r="D75" t="s">
        <v>633</v>
      </c>
      <c r="E75" s="23" t="s">
        <v>11215</v>
      </c>
      <c r="F75" s="24" t="s">
        <v>870</v>
      </c>
      <c r="G75" s="25">
        <v>7403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11216</v>
      </c>
    </row>
    <row r="78" spans="1:27" ht="125" x14ac:dyDescent="0.25">
      <c r="A78" t="s">
        <v>640</v>
      </c>
      <c r="E78" s="23" t="s">
        <v>4852</v>
      </c>
    </row>
    <row r="79" spans="1:27" x14ac:dyDescent="0.25">
      <c r="A79" t="s">
        <v>631</v>
      </c>
      <c r="B79">
        <v>18</v>
      </c>
      <c r="C79" s="22" t="s">
        <v>6307</v>
      </c>
      <c r="D79" t="s">
        <v>633</v>
      </c>
      <c r="E79" s="23" t="s">
        <v>6308</v>
      </c>
      <c r="F79" s="24" t="s">
        <v>870</v>
      </c>
      <c r="G79" s="25">
        <v>8046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11217</v>
      </c>
    </row>
    <row r="82" spans="1:27" ht="50" x14ac:dyDescent="0.25">
      <c r="A82" t="s">
        <v>640</v>
      </c>
      <c r="E82" s="23" t="s">
        <v>6306</v>
      </c>
    </row>
    <row r="83" spans="1:27" x14ac:dyDescent="0.25">
      <c r="A83" t="s">
        <v>631</v>
      </c>
      <c r="B83">
        <v>19</v>
      </c>
      <c r="C83" s="22" t="s">
        <v>10267</v>
      </c>
      <c r="D83" t="s">
        <v>633</v>
      </c>
      <c r="E83" s="23" t="s">
        <v>10268</v>
      </c>
      <c r="F83" s="24" t="s">
        <v>870</v>
      </c>
      <c r="G83" s="25">
        <v>900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11218</v>
      </c>
    </row>
    <row r="86" spans="1:27" ht="37.5" x14ac:dyDescent="0.25">
      <c r="A86" t="s">
        <v>640</v>
      </c>
      <c r="E86" s="23" t="s">
        <v>5896</v>
      </c>
    </row>
    <row r="87" spans="1:27" x14ac:dyDescent="0.25">
      <c r="A87" t="s">
        <v>631</v>
      </c>
      <c r="B87">
        <v>20</v>
      </c>
      <c r="C87" s="22" t="s">
        <v>7514</v>
      </c>
      <c r="D87" t="s">
        <v>633</v>
      </c>
      <c r="E87" s="23" t="s">
        <v>7515</v>
      </c>
      <c r="F87" s="24" t="s">
        <v>870</v>
      </c>
      <c r="G87" s="25">
        <v>5500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11211</v>
      </c>
    </row>
    <row r="90" spans="1:27" ht="50" x14ac:dyDescent="0.25">
      <c r="A90" t="s">
        <v>640</v>
      </c>
      <c r="E90" s="23" t="s">
        <v>6417</v>
      </c>
    </row>
    <row r="91" spans="1:27" x14ac:dyDescent="0.25">
      <c r="A91" t="s">
        <v>631</v>
      </c>
      <c r="B91">
        <v>21</v>
      </c>
      <c r="C91" s="22" t="s">
        <v>7517</v>
      </c>
      <c r="D91" t="s">
        <v>633</v>
      </c>
      <c r="E91" s="23" t="s">
        <v>7518</v>
      </c>
      <c r="F91" s="24" t="s">
        <v>870</v>
      </c>
      <c r="G91" s="25">
        <v>5500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11219</v>
      </c>
    </row>
    <row r="94" spans="1:27" ht="50" x14ac:dyDescent="0.25">
      <c r="A94" t="s">
        <v>640</v>
      </c>
      <c r="E94" s="23" t="s">
        <v>6417</v>
      </c>
    </row>
    <row r="95" spans="1:27" x14ac:dyDescent="0.25">
      <c r="A95" t="s">
        <v>631</v>
      </c>
      <c r="B95">
        <v>22</v>
      </c>
      <c r="C95" s="22" t="s">
        <v>7520</v>
      </c>
      <c r="D95" t="s">
        <v>633</v>
      </c>
      <c r="E95" s="23" t="s">
        <v>7521</v>
      </c>
      <c r="F95" s="24" t="s">
        <v>870</v>
      </c>
      <c r="G95" s="25">
        <v>6437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11220</v>
      </c>
    </row>
    <row r="98" spans="1:27" ht="137.5" x14ac:dyDescent="0.25">
      <c r="A98" t="s">
        <v>640</v>
      </c>
      <c r="E98" s="23" t="s">
        <v>6424</v>
      </c>
    </row>
    <row r="99" spans="1:27" x14ac:dyDescent="0.25">
      <c r="A99" t="s">
        <v>631</v>
      </c>
      <c r="B99">
        <v>23</v>
      </c>
      <c r="C99" s="22" t="s">
        <v>11221</v>
      </c>
      <c r="D99" t="s">
        <v>633</v>
      </c>
      <c r="E99" s="23" t="s">
        <v>11222</v>
      </c>
      <c r="F99" s="24" t="s">
        <v>870</v>
      </c>
      <c r="G99" s="25">
        <v>6598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11223</v>
      </c>
    </row>
    <row r="102" spans="1:27" ht="137.5" x14ac:dyDescent="0.25">
      <c r="A102" t="s">
        <v>640</v>
      </c>
      <c r="E102" s="23" t="s">
        <v>6424</v>
      </c>
    </row>
    <row r="103" spans="1:27" ht="13" x14ac:dyDescent="0.25">
      <c r="A103" t="s">
        <v>628</v>
      </c>
      <c r="C103" s="18" t="s">
        <v>1966</v>
      </c>
      <c r="E103" s="19" t="s">
        <v>4616</v>
      </c>
      <c r="L103" s="20">
        <f>SUMIFS(L104:L135,A104:A135,"P")</f>
        <v>0</v>
      </c>
      <c r="M103" s="20">
        <f>SUMIFS(M104:M135,A104:A135,"P")</f>
        <v>0</v>
      </c>
      <c r="N103" s="21"/>
    </row>
    <row r="104" spans="1:27" ht="25" x14ac:dyDescent="0.25">
      <c r="A104" t="s">
        <v>631</v>
      </c>
      <c r="B104">
        <v>24</v>
      </c>
      <c r="C104" s="22" t="s">
        <v>10489</v>
      </c>
      <c r="D104" t="s">
        <v>633</v>
      </c>
      <c r="E104" s="23" t="s">
        <v>10490</v>
      </c>
      <c r="F104" s="24" t="s">
        <v>647</v>
      </c>
      <c r="G104" s="25">
        <v>812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11014</v>
      </c>
    </row>
    <row r="107" spans="1:27" ht="125" x14ac:dyDescent="0.25">
      <c r="A107" t="s">
        <v>640</v>
      </c>
      <c r="E107" s="23" t="s">
        <v>10492</v>
      </c>
    </row>
    <row r="108" spans="1:27" x14ac:dyDescent="0.25">
      <c r="A108" t="s">
        <v>631</v>
      </c>
      <c r="B108">
        <v>25</v>
      </c>
      <c r="C108" s="22" t="s">
        <v>9957</v>
      </c>
      <c r="D108" t="s">
        <v>633</v>
      </c>
      <c r="E108" s="23" t="s">
        <v>9958</v>
      </c>
      <c r="F108" s="24" t="s">
        <v>657</v>
      </c>
      <c r="G108" s="25">
        <v>36</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11224</v>
      </c>
    </row>
    <row r="111" spans="1:27" ht="50" x14ac:dyDescent="0.25">
      <c r="A111" t="s">
        <v>640</v>
      </c>
      <c r="E111" s="23" t="s">
        <v>8024</v>
      </c>
    </row>
    <row r="112" spans="1:27" ht="25" x14ac:dyDescent="0.25">
      <c r="A112" t="s">
        <v>631</v>
      </c>
      <c r="B112">
        <v>26</v>
      </c>
      <c r="C112" s="22" t="s">
        <v>10188</v>
      </c>
      <c r="D112" t="s">
        <v>633</v>
      </c>
      <c r="E112" s="23" t="s">
        <v>10189</v>
      </c>
      <c r="F112" s="24" t="s">
        <v>657</v>
      </c>
      <c r="G112" s="25">
        <v>10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10456</v>
      </c>
    </row>
    <row r="115" spans="1:27" ht="25" x14ac:dyDescent="0.25">
      <c r="A115" t="s">
        <v>640</v>
      </c>
      <c r="E115" s="23" t="s">
        <v>10191</v>
      </c>
    </row>
    <row r="116" spans="1:27" x14ac:dyDescent="0.25">
      <c r="A116" t="s">
        <v>631</v>
      </c>
      <c r="B116">
        <v>27</v>
      </c>
      <c r="C116" s="22" t="s">
        <v>9960</v>
      </c>
      <c r="D116" t="s">
        <v>633</v>
      </c>
      <c r="E116" s="23" t="s">
        <v>9961</v>
      </c>
      <c r="F116" s="24" t="s">
        <v>870</v>
      </c>
      <c r="G116" s="25">
        <v>250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10457</v>
      </c>
    </row>
    <row r="119" spans="1:27" ht="37.5" x14ac:dyDescent="0.25">
      <c r="A119" t="s">
        <v>640</v>
      </c>
      <c r="E119" s="23" t="s">
        <v>10421</v>
      </c>
    </row>
    <row r="120" spans="1:27" x14ac:dyDescent="0.25">
      <c r="A120" t="s">
        <v>631</v>
      </c>
      <c r="B120">
        <v>28</v>
      </c>
      <c r="C120" s="22" t="s">
        <v>10459</v>
      </c>
      <c r="D120" t="s">
        <v>633</v>
      </c>
      <c r="E120" s="23" t="s">
        <v>10602</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10390</v>
      </c>
    </row>
    <row r="123" spans="1:27" ht="400" x14ac:dyDescent="0.25">
      <c r="A123" t="s">
        <v>640</v>
      </c>
      <c r="E123" s="23" t="s">
        <v>4889</v>
      </c>
    </row>
    <row r="124" spans="1:27" x14ac:dyDescent="0.25">
      <c r="A124" t="s">
        <v>631</v>
      </c>
      <c r="B124">
        <v>29</v>
      </c>
      <c r="C124" s="22" t="s">
        <v>10603</v>
      </c>
      <c r="D124" t="s">
        <v>633</v>
      </c>
      <c r="E124" s="23" t="s">
        <v>10604</v>
      </c>
      <c r="F124" s="24" t="s">
        <v>657</v>
      </c>
      <c r="G124" s="25">
        <v>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7883</v>
      </c>
    </row>
    <row r="127" spans="1:27" ht="400" x14ac:dyDescent="0.25">
      <c r="A127" t="s">
        <v>640</v>
      </c>
      <c r="E127" s="23" t="s">
        <v>4889</v>
      </c>
    </row>
    <row r="128" spans="1:27" x14ac:dyDescent="0.25">
      <c r="A128" t="s">
        <v>631</v>
      </c>
      <c r="B128">
        <v>30</v>
      </c>
      <c r="C128" s="22" t="s">
        <v>9162</v>
      </c>
      <c r="D128" t="s">
        <v>633</v>
      </c>
      <c r="E128" s="23" t="s">
        <v>9163</v>
      </c>
      <c r="F128" s="24" t="s">
        <v>647</v>
      </c>
      <c r="G128" s="25">
        <v>48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11225</v>
      </c>
    </row>
    <row r="131" spans="1:27" ht="62.5" x14ac:dyDescent="0.25">
      <c r="A131" t="s">
        <v>640</v>
      </c>
      <c r="E131" s="23" t="s">
        <v>10283</v>
      </c>
    </row>
    <row r="132" spans="1:27" x14ac:dyDescent="0.25">
      <c r="A132" t="s">
        <v>631</v>
      </c>
      <c r="B132">
        <v>31</v>
      </c>
      <c r="C132" s="22" t="s">
        <v>11226</v>
      </c>
      <c r="D132" t="s">
        <v>633</v>
      </c>
      <c r="E132" s="23" t="s">
        <v>11227</v>
      </c>
      <c r="F132" s="24" t="s">
        <v>647</v>
      </c>
      <c r="G132" s="25">
        <v>34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11228</v>
      </c>
    </row>
    <row r="135" spans="1:27" ht="62.5" x14ac:dyDescent="0.25">
      <c r="A135" t="s">
        <v>640</v>
      </c>
      <c r="E135" s="23" t="s">
        <v>10283</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2224</v>
      </c>
      <c r="D137" t="s">
        <v>2225</v>
      </c>
      <c r="E137" s="23" t="s">
        <v>2226</v>
      </c>
      <c r="F137" s="24" t="s">
        <v>1806</v>
      </c>
      <c r="G137" s="25">
        <v>375</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11229</v>
      </c>
    </row>
    <row r="140" spans="1:27" ht="187.5" x14ac:dyDescent="0.25">
      <c r="A140" t="s">
        <v>640</v>
      </c>
      <c r="E140" s="23" t="s">
        <v>4127</v>
      </c>
    </row>
    <row r="141" spans="1:27" ht="25" x14ac:dyDescent="0.25">
      <c r="A141" t="s">
        <v>631</v>
      </c>
      <c r="B141">
        <v>33</v>
      </c>
      <c r="C141" s="22" t="s">
        <v>5344</v>
      </c>
      <c r="D141" t="s">
        <v>5345</v>
      </c>
      <c r="E141" s="23" t="s">
        <v>5346</v>
      </c>
      <c r="F141" s="24" t="s">
        <v>1806</v>
      </c>
      <c r="G141" s="25">
        <v>1526.25</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11230</v>
      </c>
    </row>
    <row r="144" spans="1:27" ht="187.5" x14ac:dyDescent="0.25">
      <c r="A144" t="s">
        <v>640</v>
      </c>
      <c r="E144" s="23" t="s">
        <v>3751</v>
      </c>
    </row>
    <row r="145" spans="1:27" ht="25" x14ac:dyDescent="0.25">
      <c r="A145" t="s">
        <v>631</v>
      </c>
      <c r="B145">
        <v>34</v>
      </c>
      <c r="C145" s="22" t="s">
        <v>10305</v>
      </c>
      <c r="D145" t="s">
        <v>10306</v>
      </c>
      <c r="E145" s="23" t="s">
        <v>10307</v>
      </c>
      <c r="F145" s="24" t="s">
        <v>1806</v>
      </c>
      <c r="G145" s="25">
        <v>75</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11231</v>
      </c>
    </row>
    <row r="148" spans="1:27" ht="187.5" x14ac:dyDescent="0.25">
      <c r="A148" t="s">
        <v>640</v>
      </c>
      <c r="E148" s="23" t="s">
        <v>10309</v>
      </c>
    </row>
  </sheetData>
  <sheetProtection algorithmName="SHA-512" hashValue="LDa2PGSGT9+mNuBc8OSIt1hSUkIbiBn4lCMhM1DPTAsBfPNPxu3mChHU5fJYZvo5FBiRAfOsEDbeE/rL+rDrig==" saltValue="keqGcCNekUL6G/Rhx2+f8aDZDytXPhnzJBnctttC1iL3cjWQCU2PAqQh2BKikh2JWrflbZVUqG/4CReZDGd8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26" x14ac:dyDescent="0.25">
      <c r="A8" t="s">
        <v>626</v>
      </c>
      <c r="C8" s="18" t="s">
        <v>11232</v>
      </c>
      <c r="E8" s="19" t="s">
        <v>467</v>
      </c>
      <c r="L8" s="20">
        <f>L9+L58+L87+L116</f>
        <v>0</v>
      </c>
      <c r="M8" s="20">
        <f>M9+M58+M87+M116</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7497</v>
      </c>
      <c r="D10" t="s">
        <v>633</v>
      </c>
      <c r="E10" s="23" t="s">
        <v>10143</v>
      </c>
      <c r="F10" s="24" t="s">
        <v>874</v>
      </c>
      <c r="G10" s="25">
        <v>1670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11233</v>
      </c>
    </row>
    <row r="13" spans="1:27" ht="37.5" x14ac:dyDescent="0.25">
      <c r="A13" t="s">
        <v>640</v>
      </c>
      <c r="E13" s="23" t="s">
        <v>4736</v>
      </c>
    </row>
    <row r="14" spans="1:27" x14ac:dyDescent="0.25">
      <c r="A14" t="s">
        <v>631</v>
      </c>
      <c r="B14">
        <v>2</v>
      </c>
      <c r="C14" s="22" t="s">
        <v>5505</v>
      </c>
      <c r="D14" t="s">
        <v>633</v>
      </c>
      <c r="E14" s="23" t="s">
        <v>5506</v>
      </c>
      <c r="F14" s="24" t="s">
        <v>874</v>
      </c>
      <c r="G14" s="25">
        <v>1670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11233</v>
      </c>
    </row>
    <row r="17" spans="1:27" x14ac:dyDescent="0.25">
      <c r="A17" t="s">
        <v>640</v>
      </c>
      <c r="E17" s="23" t="s">
        <v>5508</v>
      </c>
    </row>
    <row r="18" spans="1:27" x14ac:dyDescent="0.25">
      <c r="A18" t="s">
        <v>631</v>
      </c>
      <c r="B18">
        <v>3</v>
      </c>
      <c r="C18" s="22" t="s">
        <v>7502</v>
      </c>
      <c r="D18" t="s">
        <v>633</v>
      </c>
      <c r="E18" s="23" t="s">
        <v>7503</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10156</v>
      </c>
    </row>
    <row r="20" spans="1:27" ht="13" x14ac:dyDescent="0.3">
      <c r="A20" t="s">
        <v>638</v>
      </c>
      <c r="E20" s="29" t="s">
        <v>5871</v>
      </c>
    </row>
    <row r="21" spans="1:27" ht="362.5" x14ac:dyDescent="0.25">
      <c r="A21" t="s">
        <v>640</v>
      </c>
      <c r="E21" s="23" t="s">
        <v>7505</v>
      </c>
    </row>
    <row r="22" spans="1:27" x14ac:dyDescent="0.25">
      <c r="A22" t="s">
        <v>631</v>
      </c>
      <c r="B22">
        <v>4</v>
      </c>
      <c r="C22" s="22" t="s">
        <v>10147</v>
      </c>
      <c r="D22" t="s">
        <v>633</v>
      </c>
      <c r="E22" s="23" t="s">
        <v>10148</v>
      </c>
      <c r="F22" s="24" t="s">
        <v>874</v>
      </c>
      <c r="G22" s="25">
        <v>100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10229</v>
      </c>
    </row>
    <row r="24" spans="1:27" ht="13" x14ac:dyDescent="0.3">
      <c r="A24" t="s">
        <v>638</v>
      </c>
      <c r="E24" s="29" t="s">
        <v>10245</v>
      </c>
    </row>
    <row r="25" spans="1:27" ht="362.5" x14ac:dyDescent="0.25">
      <c r="A25" t="s">
        <v>640</v>
      </c>
      <c r="E25" s="23" t="s">
        <v>7505</v>
      </c>
    </row>
    <row r="26" spans="1:27" x14ac:dyDescent="0.25">
      <c r="A26" t="s">
        <v>631</v>
      </c>
      <c r="B26">
        <v>5</v>
      </c>
      <c r="C26" s="22" t="s">
        <v>6825</v>
      </c>
      <c r="D26" t="s">
        <v>633</v>
      </c>
      <c r="E26" s="23" t="s">
        <v>7506</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5871</v>
      </c>
    </row>
    <row r="29" spans="1:27" ht="300" x14ac:dyDescent="0.25">
      <c r="A29" t="s">
        <v>640</v>
      </c>
      <c r="E29" s="23" t="s">
        <v>7507</v>
      </c>
    </row>
    <row r="30" spans="1:27" x14ac:dyDescent="0.25">
      <c r="A30" t="s">
        <v>631</v>
      </c>
      <c r="B30">
        <v>6</v>
      </c>
      <c r="C30" s="22" t="s">
        <v>10397</v>
      </c>
      <c r="D30" t="s">
        <v>633</v>
      </c>
      <c r="E30" s="23" t="s">
        <v>10398</v>
      </c>
      <c r="F30" s="24" t="s">
        <v>874</v>
      </c>
      <c r="G30" s="25">
        <v>34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11228</v>
      </c>
    </row>
    <row r="33" spans="1:27" ht="312.5" x14ac:dyDescent="0.25">
      <c r="A33" t="s">
        <v>640</v>
      </c>
      <c r="E33" s="23" t="s">
        <v>10399</v>
      </c>
    </row>
    <row r="34" spans="1:27" x14ac:dyDescent="0.25">
      <c r="A34" t="s">
        <v>631</v>
      </c>
      <c r="B34">
        <v>7</v>
      </c>
      <c r="C34" s="22" t="s">
        <v>6980</v>
      </c>
      <c r="D34" t="s">
        <v>633</v>
      </c>
      <c r="E34" s="23" t="s">
        <v>6981</v>
      </c>
      <c r="F34" s="24" t="s">
        <v>874</v>
      </c>
      <c r="G34" s="25">
        <v>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11234</v>
      </c>
    </row>
    <row r="37" spans="1:27" ht="262.5" x14ac:dyDescent="0.25">
      <c r="A37" t="s">
        <v>640</v>
      </c>
      <c r="E37" s="23" t="s">
        <v>4761</v>
      </c>
    </row>
    <row r="38" spans="1:27" x14ac:dyDescent="0.25">
      <c r="A38" t="s">
        <v>631</v>
      </c>
      <c r="B38">
        <v>8</v>
      </c>
      <c r="C38" s="22" t="s">
        <v>4702</v>
      </c>
      <c r="D38" t="s">
        <v>633</v>
      </c>
      <c r="E38" s="23" t="s">
        <v>4703</v>
      </c>
      <c r="F38" s="24" t="s">
        <v>874</v>
      </c>
      <c r="G38" s="25">
        <v>1805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11235</v>
      </c>
    </row>
    <row r="41" spans="1:27" ht="187.5" x14ac:dyDescent="0.25">
      <c r="A41" t="s">
        <v>640</v>
      </c>
      <c r="E41" s="23" t="s">
        <v>4705</v>
      </c>
    </row>
    <row r="42" spans="1:27" x14ac:dyDescent="0.25">
      <c r="A42" t="s">
        <v>631</v>
      </c>
      <c r="B42">
        <v>9</v>
      </c>
      <c r="C42" s="22" t="s">
        <v>7802</v>
      </c>
      <c r="D42" t="s">
        <v>633</v>
      </c>
      <c r="E42" s="23" t="s">
        <v>7803</v>
      </c>
      <c r="F42" s="24" t="s">
        <v>874</v>
      </c>
      <c r="G42" s="25">
        <v>0.25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11236</v>
      </c>
    </row>
    <row r="45" spans="1:27" ht="237.5" x14ac:dyDescent="0.25">
      <c r="A45" t="s">
        <v>640</v>
      </c>
      <c r="E45" s="23" t="s">
        <v>7805</v>
      </c>
    </row>
    <row r="46" spans="1:27" x14ac:dyDescent="0.25">
      <c r="A46" t="s">
        <v>631</v>
      </c>
      <c r="B46">
        <v>10</v>
      </c>
      <c r="C46" s="22" t="s">
        <v>10242</v>
      </c>
      <c r="D46" t="s">
        <v>633</v>
      </c>
      <c r="E46" s="23" t="s">
        <v>10243</v>
      </c>
      <c r="F46" s="24" t="s">
        <v>874</v>
      </c>
      <c r="G46" s="25">
        <v>0.25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11236</v>
      </c>
    </row>
    <row r="49" spans="1:27" ht="275" x14ac:dyDescent="0.25">
      <c r="A49" t="s">
        <v>640</v>
      </c>
      <c r="E49" s="23" t="s">
        <v>6615</v>
      </c>
    </row>
    <row r="50" spans="1:27" x14ac:dyDescent="0.25">
      <c r="A50" t="s">
        <v>631</v>
      </c>
      <c r="B50">
        <v>11</v>
      </c>
      <c r="C50" s="22" t="s">
        <v>4053</v>
      </c>
      <c r="D50" t="s">
        <v>633</v>
      </c>
      <c r="E50" s="23" t="s">
        <v>4054</v>
      </c>
      <c r="F50" s="24" t="s">
        <v>870</v>
      </c>
      <c r="G50" s="25">
        <v>3858</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11237</v>
      </c>
    </row>
    <row r="53" spans="1:27" ht="25" x14ac:dyDescent="0.25">
      <c r="A53" t="s">
        <v>640</v>
      </c>
      <c r="E53" s="23" t="s">
        <v>4717</v>
      </c>
    </row>
    <row r="54" spans="1:27" x14ac:dyDescent="0.25">
      <c r="A54" t="s">
        <v>631</v>
      </c>
      <c r="B54">
        <v>12</v>
      </c>
      <c r="C54" s="22" t="s">
        <v>6255</v>
      </c>
      <c r="D54" t="s">
        <v>633</v>
      </c>
      <c r="E54" s="23" t="s">
        <v>4767</v>
      </c>
      <c r="F54" s="24" t="s">
        <v>874</v>
      </c>
      <c r="G54" s="25">
        <v>1670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11233</v>
      </c>
    </row>
    <row r="57" spans="1:27" ht="50" x14ac:dyDescent="0.25">
      <c r="A57" t="s">
        <v>640</v>
      </c>
      <c r="E57" s="23" t="s">
        <v>4770</v>
      </c>
    </row>
    <row r="58" spans="1:27" ht="13" x14ac:dyDescent="0.25">
      <c r="A58" t="s">
        <v>628</v>
      </c>
      <c r="C58" s="18" t="s">
        <v>891</v>
      </c>
      <c r="E58" s="19" t="s">
        <v>4454</v>
      </c>
      <c r="L58" s="20">
        <f>SUMIFS(L59:L86,A59:A86,"P")</f>
        <v>0</v>
      </c>
      <c r="M58" s="20">
        <f>SUMIFS(M59:M86,A59:A86,"P")</f>
        <v>0</v>
      </c>
      <c r="N58" s="21"/>
    </row>
    <row r="59" spans="1:27" x14ac:dyDescent="0.25">
      <c r="A59" t="s">
        <v>631</v>
      </c>
      <c r="B59">
        <v>13</v>
      </c>
      <c r="C59" s="22" t="s">
        <v>10257</v>
      </c>
      <c r="D59" t="s">
        <v>633</v>
      </c>
      <c r="E59" s="23" t="s">
        <v>10258</v>
      </c>
      <c r="F59" s="24" t="s">
        <v>870</v>
      </c>
      <c r="G59" s="25">
        <v>100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10245</v>
      </c>
    </row>
    <row r="62" spans="1:27" ht="125" x14ac:dyDescent="0.25">
      <c r="A62" t="s">
        <v>640</v>
      </c>
      <c r="E62" s="23" t="s">
        <v>4852</v>
      </c>
    </row>
    <row r="63" spans="1:27" x14ac:dyDescent="0.25">
      <c r="A63" t="s">
        <v>631</v>
      </c>
      <c r="B63">
        <v>14</v>
      </c>
      <c r="C63" s="22" t="s">
        <v>3713</v>
      </c>
      <c r="D63" t="s">
        <v>633</v>
      </c>
      <c r="E63" s="23" t="s">
        <v>3714</v>
      </c>
      <c r="F63" s="24" t="s">
        <v>870</v>
      </c>
      <c r="G63" s="25">
        <v>3350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11238</v>
      </c>
    </row>
    <row r="66" spans="1:27" ht="50" x14ac:dyDescent="0.25">
      <c r="A66" t="s">
        <v>640</v>
      </c>
      <c r="E66" s="23" t="s">
        <v>6306</v>
      </c>
    </row>
    <row r="67" spans="1:27" x14ac:dyDescent="0.25">
      <c r="A67" t="s">
        <v>631</v>
      </c>
      <c r="B67">
        <v>15</v>
      </c>
      <c r="C67" s="22" t="s">
        <v>10267</v>
      </c>
      <c r="D67" t="s">
        <v>633</v>
      </c>
      <c r="E67" s="23" t="s">
        <v>10268</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11239</v>
      </c>
    </row>
    <row r="70" spans="1:27" ht="37.5" x14ac:dyDescent="0.25">
      <c r="A70" t="s">
        <v>640</v>
      </c>
      <c r="E70" s="23" t="s">
        <v>5896</v>
      </c>
    </row>
    <row r="71" spans="1:27" x14ac:dyDescent="0.25">
      <c r="A71" t="s">
        <v>631</v>
      </c>
      <c r="B71">
        <v>16</v>
      </c>
      <c r="C71" s="22" t="s">
        <v>7514</v>
      </c>
      <c r="D71" t="s">
        <v>633</v>
      </c>
      <c r="E71" s="23" t="s">
        <v>7515</v>
      </c>
      <c r="F71" s="24" t="s">
        <v>870</v>
      </c>
      <c r="G71" s="25">
        <v>4000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11240</v>
      </c>
    </row>
    <row r="74" spans="1:27" ht="50" x14ac:dyDescent="0.25">
      <c r="A74" t="s">
        <v>640</v>
      </c>
      <c r="E74" s="23" t="s">
        <v>6417</v>
      </c>
    </row>
    <row r="75" spans="1:27" x14ac:dyDescent="0.25">
      <c r="A75" t="s">
        <v>631</v>
      </c>
      <c r="B75">
        <v>17</v>
      </c>
      <c r="C75" s="22" t="s">
        <v>7517</v>
      </c>
      <c r="D75" t="s">
        <v>633</v>
      </c>
      <c r="E75" s="23" t="s">
        <v>7518</v>
      </c>
      <c r="F75" s="24" t="s">
        <v>870</v>
      </c>
      <c r="G75" s="25">
        <v>5500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11241</v>
      </c>
    </row>
    <row r="78" spans="1:27" ht="50" x14ac:dyDescent="0.25">
      <c r="A78" t="s">
        <v>640</v>
      </c>
      <c r="E78" s="23" t="s">
        <v>6417</v>
      </c>
    </row>
    <row r="79" spans="1:27" x14ac:dyDescent="0.25">
      <c r="A79" t="s">
        <v>631</v>
      </c>
      <c r="B79">
        <v>18</v>
      </c>
      <c r="C79" s="22" t="s">
        <v>7520</v>
      </c>
      <c r="D79" t="s">
        <v>633</v>
      </c>
      <c r="E79" s="23" t="s">
        <v>7521</v>
      </c>
      <c r="F79" s="24" t="s">
        <v>870</v>
      </c>
      <c r="G79" s="25">
        <v>2572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11242</v>
      </c>
    </row>
    <row r="82" spans="1:27" ht="137.5" x14ac:dyDescent="0.25">
      <c r="A82" t="s">
        <v>640</v>
      </c>
      <c r="E82" s="23" t="s">
        <v>6424</v>
      </c>
    </row>
    <row r="83" spans="1:27" x14ac:dyDescent="0.25">
      <c r="A83" t="s">
        <v>631</v>
      </c>
      <c r="B83">
        <v>19</v>
      </c>
      <c r="C83" s="22" t="s">
        <v>10452</v>
      </c>
      <c r="D83" t="s">
        <v>633</v>
      </c>
      <c r="E83" s="23" t="s">
        <v>10453</v>
      </c>
      <c r="F83" s="24" t="s">
        <v>870</v>
      </c>
      <c r="G83" s="25">
        <v>2700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11243</v>
      </c>
    </row>
    <row r="86" spans="1:27" ht="137.5" x14ac:dyDescent="0.25">
      <c r="A86" t="s">
        <v>640</v>
      </c>
      <c r="E86" s="23" t="s">
        <v>6424</v>
      </c>
    </row>
    <row r="87" spans="1:27" ht="13" x14ac:dyDescent="0.25">
      <c r="A87" t="s">
        <v>628</v>
      </c>
      <c r="C87" s="18" t="s">
        <v>1966</v>
      </c>
      <c r="E87" s="19" t="s">
        <v>4616</v>
      </c>
      <c r="L87" s="20">
        <f>SUMIFS(L88:L115,A88:A115,"P")</f>
        <v>0</v>
      </c>
      <c r="M87" s="20">
        <f>SUMIFS(M88:M115,A88:A115,"P")</f>
        <v>0</v>
      </c>
      <c r="N87" s="21"/>
    </row>
    <row r="88" spans="1:27" x14ac:dyDescent="0.25">
      <c r="A88" t="s">
        <v>631</v>
      </c>
      <c r="B88">
        <v>20</v>
      </c>
      <c r="C88" s="22" t="s">
        <v>9957</v>
      </c>
      <c r="D88" t="s">
        <v>633</v>
      </c>
      <c r="E88" s="23" t="s">
        <v>9958</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7883</v>
      </c>
    </row>
    <row r="91" spans="1:27" ht="50" x14ac:dyDescent="0.25">
      <c r="A91" t="s">
        <v>640</v>
      </c>
      <c r="E91" s="23" t="s">
        <v>8024</v>
      </c>
    </row>
    <row r="92" spans="1:27" ht="25" x14ac:dyDescent="0.25">
      <c r="A92" t="s">
        <v>631</v>
      </c>
      <c r="B92">
        <v>21</v>
      </c>
      <c r="C92" s="22" t="s">
        <v>10188</v>
      </c>
      <c r="D92" t="s">
        <v>633</v>
      </c>
      <c r="E92" s="23" t="s">
        <v>10189</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7883</v>
      </c>
    </row>
    <row r="95" spans="1:27" ht="25" x14ac:dyDescent="0.25">
      <c r="A95" t="s">
        <v>640</v>
      </c>
      <c r="E95" s="23" t="s">
        <v>10191</v>
      </c>
    </row>
    <row r="96" spans="1:27" x14ac:dyDescent="0.25">
      <c r="A96" t="s">
        <v>631</v>
      </c>
      <c r="B96">
        <v>22</v>
      </c>
      <c r="C96" s="22" t="s">
        <v>9960</v>
      </c>
      <c r="D96" t="s">
        <v>633</v>
      </c>
      <c r="E96" s="23" t="s">
        <v>9961</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10457</v>
      </c>
    </row>
    <row r="99" spans="1:27" ht="37.5" x14ac:dyDescent="0.25">
      <c r="A99" t="s">
        <v>640</v>
      </c>
      <c r="E99" s="23" t="s">
        <v>10421</v>
      </c>
    </row>
    <row r="100" spans="1:27" x14ac:dyDescent="0.25">
      <c r="A100" t="s">
        <v>631</v>
      </c>
      <c r="B100">
        <v>23</v>
      </c>
      <c r="C100" s="22" t="s">
        <v>10459</v>
      </c>
      <c r="D100" t="s">
        <v>633</v>
      </c>
      <c r="E100" s="23" t="s">
        <v>10602</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10456</v>
      </c>
    </row>
    <row r="103" spans="1:27" ht="400" x14ac:dyDescent="0.25">
      <c r="A103" t="s">
        <v>640</v>
      </c>
      <c r="E103" s="23" t="s">
        <v>4889</v>
      </c>
    </row>
    <row r="104" spans="1:27" x14ac:dyDescent="0.25">
      <c r="A104" t="s">
        <v>631</v>
      </c>
      <c r="B104">
        <v>24</v>
      </c>
      <c r="C104" s="22" t="s">
        <v>11244</v>
      </c>
      <c r="D104" t="s">
        <v>633</v>
      </c>
      <c r="E104" s="23" t="s">
        <v>11245</v>
      </c>
      <c r="F104" s="24" t="s">
        <v>657</v>
      </c>
      <c r="G104" s="25">
        <v>4</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7883</v>
      </c>
    </row>
    <row r="107" spans="1:27" ht="400" x14ac:dyDescent="0.25">
      <c r="A107" t="s">
        <v>640</v>
      </c>
      <c r="E107" s="23" t="s">
        <v>4889</v>
      </c>
    </row>
    <row r="108" spans="1:27" x14ac:dyDescent="0.25">
      <c r="A108" t="s">
        <v>631</v>
      </c>
      <c r="B108">
        <v>25</v>
      </c>
      <c r="C108" s="22" t="s">
        <v>9162</v>
      </c>
      <c r="D108" t="s">
        <v>633</v>
      </c>
      <c r="E108" s="23" t="s">
        <v>9163</v>
      </c>
      <c r="F108" s="24" t="s">
        <v>647</v>
      </c>
      <c r="G108" s="25">
        <v>59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11246</v>
      </c>
    </row>
    <row r="111" spans="1:27" ht="62.5" x14ac:dyDescent="0.25">
      <c r="A111" t="s">
        <v>640</v>
      </c>
      <c r="E111" s="23" t="s">
        <v>10283</v>
      </c>
    </row>
    <row r="112" spans="1:27" x14ac:dyDescent="0.25">
      <c r="A112" t="s">
        <v>631</v>
      </c>
      <c r="B112">
        <v>26</v>
      </c>
      <c r="C112" s="22" t="s">
        <v>8688</v>
      </c>
      <c r="D112" t="s">
        <v>633</v>
      </c>
      <c r="E112" s="23" t="s">
        <v>8689</v>
      </c>
      <c r="F112" s="24" t="s">
        <v>647</v>
      </c>
      <c r="G112" s="25">
        <v>36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11247</v>
      </c>
    </row>
    <row r="115" spans="1:27" ht="62.5" x14ac:dyDescent="0.25">
      <c r="A115" t="s">
        <v>640</v>
      </c>
      <c r="E115" s="23" t="s">
        <v>10283</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27</v>
      </c>
      <c r="C117" s="22" t="s">
        <v>1872</v>
      </c>
      <c r="D117" t="s">
        <v>1873</v>
      </c>
      <c r="E117" s="23" t="s">
        <v>1874</v>
      </c>
      <c r="F117" s="24" t="s">
        <v>1806</v>
      </c>
      <c r="G117" s="25">
        <v>1</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11248</v>
      </c>
    </row>
    <row r="120" spans="1:27" ht="187.5" x14ac:dyDescent="0.25">
      <c r="A120" t="s">
        <v>640</v>
      </c>
      <c r="E120" s="23" t="s">
        <v>3751</v>
      </c>
    </row>
  </sheetData>
  <sheetProtection algorithmName="SHA-512" hashValue="EsOIzT1yzhCNK9NmsgXJGARCqUNxQ4hVZZxkxgYk/NcwiZknNHd8vvG8XoCkKq21vRnM2T2c9P/6M7wtsr6/9w==" saltValue="7UiNaLM98dsNBG4kAnNENDyHrJLKxW9CC/QT3WySRM4j9/yvMG51s3/iSDaIBelGOVQ7bm+YfjsezV1uMJ1T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26" x14ac:dyDescent="0.25">
      <c r="A8" t="s">
        <v>626</v>
      </c>
      <c r="C8" s="18" t="s">
        <v>11249</v>
      </c>
      <c r="E8" s="19" t="s">
        <v>469</v>
      </c>
      <c r="L8" s="20">
        <f>L9+L66+L95+L136</f>
        <v>0</v>
      </c>
      <c r="M8" s="20">
        <f>M9+M66+M95+M136</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7497</v>
      </c>
      <c r="D10" t="s">
        <v>633</v>
      </c>
      <c r="E10" s="23" t="s">
        <v>10143</v>
      </c>
      <c r="F10" s="24" t="s">
        <v>874</v>
      </c>
      <c r="G10" s="25">
        <v>665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11250</v>
      </c>
    </row>
    <row r="13" spans="1:27" ht="37.5" x14ac:dyDescent="0.25">
      <c r="A13" t="s">
        <v>640</v>
      </c>
      <c r="E13" s="23" t="s">
        <v>4736</v>
      </c>
    </row>
    <row r="14" spans="1:27" x14ac:dyDescent="0.25">
      <c r="A14" t="s">
        <v>631</v>
      </c>
      <c r="B14">
        <v>2</v>
      </c>
      <c r="C14" s="22" t="s">
        <v>5505</v>
      </c>
      <c r="D14" t="s">
        <v>633</v>
      </c>
      <c r="E14" s="23" t="s">
        <v>5506</v>
      </c>
      <c r="F14" s="24" t="s">
        <v>874</v>
      </c>
      <c r="G14" s="25">
        <v>665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11250</v>
      </c>
    </row>
    <row r="17" spans="1:27" x14ac:dyDescent="0.25">
      <c r="A17" t="s">
        <v>640</v>
      </c>
      <c r="E17" s="23" t="s">
        <v>5508</v>
      </c>
    </row>
    <row r="18" spans="1:27" x14ac:dyDescent="0.25">
      <c r="A18" t="s">
        <v>631</v>
      </c>
      <c r="B18">
        <v>3</v>
      </c>
      <c r="C18" s="22" t="s">
        <v>7502</v>
      </c>
      <c r="D18" t="s">
        <v>633</v>
      </c>
      <c r="E18" s="23" t="s">
        <v>7503</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10229</v>
      </c>
    </row>
    <row r="20" spans="1:27" ht="13" x14ac:dyDescent="0.3">
      <c r="A20" t="s">
        <v>638</v>
      </c>
      <c r="E20" s="29" t="s">
        <v>5871</v>
      </c>
    </row>
    <row r="21" spans="1:27" ht="362.5" x14ac:dyDescent="0.25">
      <c r="A21" t="s">
        <v>640</v>
      </c>
      <c r="E21" s="23" t="s">
        <v>7505</v>
      </c>
    </row>
    <row r="22" spans="1:27" x14ac:dyDescent="0.25">
      <c r="A22" t="s">
        <v>631</v>
      </c>
      <c r="B22">
        <v>4</v>
      </c>
      <c r="C22" s="22" t="s">
        <v>10147</v>
      </c>
      <c r="D22" t="s">
        <v>633</v>
      </c>
      <c r="E22" s="23" t="s">
        <v>10148</v>
      </c>
      <c r="F22" s="24" t="s">
        <v>874</v>
      </c>
      <c r="G22" s="25">
        <v>425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10156</v>
      </c>
    </row>
    <row r="24" spans="1:27" ht="13" x14ac:dyDescent="0.3">
      <c r="A24" t="s">
        <v>638</v>
      </c>
      <c r="E24" s="29" t="s">
        <v>11251</v>
      </c>
    </row>
    <row r="25" spans="1:27" ht="362.5" x14ac:dyDescent="0.25">
      <c r="A25" t="s">
        <v>640</v>
      </c>
      <c r="E25" s="23" t="s">
        <v>7505</v>
      </c>
    </row>
    <row r="26" spans="1:27" x14ac:dyDescent="0.25">
      <c r="A26" t="s">
        <v>631</v>
      </c>
      <c r="B26">
        <v>5</v>
      </c>
      <c r="C26" s="22" t="s">
        <v>6825</v>
      </c>
      <c r="D26" t="s">
        <v>633</v>
      </c>
      <c r="E26" s="23" t="s">
        <v>7506</v>
      </c>
      <c r="F26" s="24" t="s">
        <v>874</v>
      </c>
      <c r="G26" s="25">
        <v>6798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11252</v>
      </c>
    </row>
    <row r="29" spans="1:27" ht="300" x14ac:dyDescent="0.25">
      <c r="A29" t="s">
        <v>640</v>
      </c>
      <c r="E29" s="23" t="s">
        <v>7507</v>
      </c>
    </row>
    <row r="30" spans="1:27" x14ac:dyDescent="0.25">
      <c r="A30" t="s">
        <v>631</v>
      </c>
      <c r="B30">
        <v>6</v>
      </c>
      <c r="C30" s="22" t="s">
        <v>10397</v>
      </c>
      <c r="D30" t="s">
        <v>633</v>
      </c>
      <c r="E30" s="23" t="s">
        <v>10398</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11253</v>
      </c>
    </row>
    <row r="33" spans="1:27" ht="312.5" x14ac:dyDescent="0.25">
      <c r="A33" t="s">
        <v>640</v>
      </c>
      <c r="E33" s="23" t="s">
        <v>10399</v>
      </c>
    </row>
    <row r="34" spans="1:27" x14ac:dyDescent="0.25">
      <c r="A34" t="s">
        <v>631</v>
      </c>
      <c r="B34">
        <v>7</v>
      </c>
      <c r="C34" s="22" t="s">
        <v>6980</v>
      </c>
      <c r="D34" t="s">
        <v>633</v>
      </c>
      <c r="E34" s="23" t="s">
        <v>6981</v>
      </c>
      <c r="F34" s="24" t="s">
        <v>874</v>
      </c>
      <c r="G34" s="25">
        <v>200.5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11254</v>
      </c>
    </row>
    <row r="37" spans="1:27" ht="262.5" x14ac:dyDescent="0.25">
      <c r="A37" t="s">
        <v>640</v>
      </c>
      <c r="E37" s="23" t="s">
        <v>4761</v>
      </c>
    </row>
    <row r="38" spans="1:27" x14ac:dyDescent="0.25">
      <c r="A38" t="s">
        <v>631</v>
      </c>
      <c r="B38">
        <v>8</v>
      </c>
      <c r="C38" s="22" t="s">
        <v>4702</v>
      </c>
      <c r="D38" t="s">
        <v>633</v>
      </c>
      <c r="E38" s="23" t="s">
        <v>4703</v>
      </c>
      <c r="F38" s="24" t="s">
        <v>874</v>
      </c>
      <c r="G38" s="25">
        <v>665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11250</v>
      </c>
    </row>
    <row r="41" spans="1:27" ht="187.5" x14ac:dyDescent="0.25">
      <c r="A41" t="s">
        <v>640</v>
      </c>
      <c r="E41" s="23" t="s">
        <v>4705</v>
      </c>
    </row>
    <row r="42" spans="1:27" ht="25" x14ac:dyDescent="0.25">
      <c r="A42" t="s">
        <v>631</v>
      </c>
      <c r="B42">
        <v>9</v>
      </c>
      <c r="C42" s="22" t="s">
        <v>10238</v>
      </c>
      <c r="D42" t="s">
        <v>633</v>
      </c>
      <c r="E42" s="23" t="s">
        <v>11140</v>
      </c>
      <c r="F42" s="24" t="s">
        <v>874</v>
      </c>
      <c r="G42" s="25">
        <v>4252.5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11255</v>
      </c>
    </row>
    <row r="45" spans="1:27" ht="262.5" x14ac:dyDescent="0.25">
      <c r="A45" t="s">
        <v>640</v>
      </c>
      <c r="E45" s="23" t="s">
        <v>10771</v>
      </c>
    </row>
    <row r="46" spans="1:27" x14ac:dyDescent="0.25">
      <c r="A46" t="s">
        <v>631</v>
      </c>
      <c r="B46">
        <v>10</v>
      </c>
      <c r="C46" s="22" t="s">
        <v>5534</v>
      </c>
      <c r="D46" t="s">
        <v>633</v>
      </c>
      <c r="E46" s="23" t="s">
        <v>10755</v>
      </c>
      <c r="F46" s="24" t="s">
        <v>874</v>
      </c>
      <c r="G46" s="25">
        <v>5841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11256</v>
      </c>
    </row>
    <row r="49" spans="1:27" ht="275" x14ac:dyDescent="0.25">
      <c r="A49" t="s">
        <v>640</v>
      </c>
      <c r="E49" s="23" t="s">
        <v>10757</v>
      </c>
    </row>
    <row r="50" spans="1:27" x14ac:dyDescent="0.25">
      <c r="A50" t="s">
        <v>631</v>
      </c>
      <c r="B50">
        <v>11</v>
      </c>
      <c r="C50" s="22" t="s">
        <v>7802</v>
      </c>
      <c r="D50" t="s">
        <v>633</v>
      </c>
      <c r="E50" s="23" t="s">
        <v>7803</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10457</v>
      </c>
    </row>
    <row r="53" spans="1:27" ht="237.5" x14ac:dyDescent="0.25">
      <c r="A53" t="s">
        <v>640</v>
      </c>
      <c r="E53" s="23" t="s">
        <v>7805</v>
      </c>
    </row>
    <row r="54" spans="1:27" x14ac:dyDescent="0.25">
      <c r="A54" t="s">
        <v>631</v>
      </c>
      <c r="B54">
        <v>12</v>
      </c>
      <c r="C54" s="22" t="s">
        <v>10242</v>
      </c>
      <c r="D54" t="s">
        <v>633</v>
      </c>
      <c r="E54" s="23" t="s">
        <v>10243</v>
      </c>
      <c r="F54" s="24" t="s">
        <v>874</v>
      </c>
      <c r="G54" s="25">
        <v>16.5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11257</v>
      </c>
    </row>
    <row r="57" spans="1:27" ht="275" x14ac:dyDescent="0.25">
      <c r="A57" t="s">
        <v>640</v>
      </c>
      <c r="E57" s="23" t="s">
        <v>6615</v>
      </c>
    </row>
    <row r="58" spans="1:27" x14ac:dyDescent="0.25">
      <c r="A58" t="s">
        <v>631</v>
      </c>
      <c r="B58">
        <v>13</v>
      </c>
      <c r="C58" s="22" t="s">
        <v>4053</v>
      </c>
      <c r="D58" t="s">
        <v>633</v>
      </c>
      <c r="E58" s="23" t="s">
        <v>4054</v>
      </c>
      <c r="F58" s="24" t="s">
        <v>870</v>
      </c>
      <c r="G58" s="25">
        <v>14200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11258</v>
      </c>
    </row>
    <row r="61" spans="1:27" ht="25" x14ac:dyDescent="0.25">
      <c r="A61" t="s">
        <v>640</v>
      </c>
      <c r="E61" s="23" t="s">
        <v>4717</v>
      </c>
    </row>
    <row r="62" spans="1:27" x14ac:dyDescent="0.25">
      <c r="A62" t="s">
        <v>631</v>
      </c>
      <c r="B62">
        <v>14</v>
      </c>
      <c r="C62" s="22" t="s">
        <v>6255</v>
      </c>
      <c r="D62" t="s">
        <v>633</v>
      </c>
      <c r="E62" s="23" t="s">
        <v>4767</v>
      </c>
      <c r="F62" s="24" t="s">
        <v>874</v>
      </c>
      <c r="G62" s="25">
        <v>665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11250</v>
      </c>
    </row>
    <row r="65" spans="1:27" ht="50" x14ac:dyDescent="0.25">
      <c r="A65" t="s">
        <v>640</v>
      </c>
      <c r="E65" s="23" t="s">
        <v>4770</v>
      </c>
    </row>
    <row r="66" spans="1:27" ht="13" x14ac:dyDescent="0.25">
      <c r="A66" t="s">
        <v>628</v>
      </c>
      <c r="C66" s="18" t="s">
        <v>891</v>
      </c>
      <c r="E66" s="19" t="s">
        <v>4454</v>
      </c>
      <c r="L66" s="20">
        <f>SUMIFS(L67:L94,A67:A94,"P")</f>
        <v>0</v>
      </c>
      <c r="M66" s="20">
        <f>SUMIFS(M67:M94,A67:A94,"P")</f>
        <v>0</v>
      </c>
      <c r="N66" s="21"/>
    </row>
    <row r="67" spans="1:27" x14ac:dyDescent="0.25">
      <c r="A67" t="s">
        <v>631</v>
      </c>
      <c r="B67">
        <v>15</v>
      </c>
      <c r="C67" s="22" t="s">
        <v>10257</v>
      </c>
      <c r="D67" t="s">
        <v>633</v>
      </c>
      <c r="E67" s="23" t="s">
        <v>10258</v>
      </c>
      <c r="F67" s="24" t="s">
        <v>870</v>
      </c>
      <c r="G67" s="25">
        <v>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11259</v>
      </c>
    </row>
    <row r="70" spans="1:27" ht="125" x14ac:dyDescent="0.25">
      <c r="A70" t="s">
        <v>640</v>
      </c>
      <c r="E70" s="23" t="s">
        <v>4852</v>
      </c>
    </row>
    <row r="71" spans="1:27" x14ac:dyDescent="0.25">
      <c r="A71" t="s">
        <v>631</v>
      </c>
      <c r="B71">
        <v>16</v>
      </c>
      <c r="C71" s="22" t="s">
        <v>3713</v>
      </c>
      <c r="D71" t="s">
        <v>633</v>
      </c>
      <c r="E71" s="23" t="s">
        <v>3714</v>
      </c>
      <c r="F71" s="24" t="s">
        <v>870</v>
      </c>
      <c r="G71" s="25">
        <v>12300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11260</v>
      </c>
    </row>
    <row r="74" spans="1:27" ht="50" x14ac:dyDescent="0.25">
      <c r="A74" t="s">
        <v>640</v>
      </c>
      <c r="E74" s="23" t="s">
        <v>6306</v>
      </c>
    </row>
    <row r="75" spans="1:27" x14ac:dyDescent="0.25">
      <c r="A75" t="s">
        <v>631</v>
      </c>
      <c r="B75">
        <v>17</v>
      </c>
      <c r="C75" s="22" t="s">
        <v>10267</v>
      </c>
      <c r="D75" t="s">
        <v>633</v>
      </c>
      <c r="E75" s="23" t="s">
        <v>10268</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11261</v>
      </c>
    </row>
    <row r="78" spans="1:27" ht="37.5" x14ac:dyDescent="0.25">
      <c r="A78" t="s">
        <v>640</v>
      </c>
      <c r="E78" s="23" t="s">
        <v>5896</v>
      </c>
    </row>
    <row r="79" spans="1:27" x14ac:dyDescent="0.25">
      <c r="A79" t="s">
        <v>631</v>
      </c>
      <c r="B79">
        <v>18</v>
      </c>
      <c r="C79" s="22" t="s">
        <v>7514</v>
      </c>
      <c r="D79" t="s">
        <v>633</v>
      </c>
      <c r="E79" s="23" t="s">
        <v>7515</v>
      </c>
      <c r="F79" s="24" t="s">
        <v>870</v>
      </c>
      <c r="G79" s="25">
        <v>12300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11260</v>
      </c>
    </row>
    <row r="82" spans="1:27" ht="50" x14ac:dyDescent="0.25">
      <c r="A82" t="s">
        <v>640</v>
      </c>
      <c r="E82" s="23" t="s">
        <v>6417</v>
      </c>
    </row>
    <row r="83" spans="1:27" x14ac:dyDescent="0.25">
      <c r="A83" t="s">
        <v>631</v>
      </c>
      <c r="B83">
        <v>19</v>
      </c>
      <c r="C83" s="22" t="s">
        <v>7517</v>
      </c>
      <c r="D83" t="s">
        <v>633</v>
      </c>
      <c r="E83" s="23" t="s">
        <v>7518</v>
      </c>
      <c r="F83" s="24" t="s">
        <v>870</v>
      </c>
      <c r="G83" s="25">
        <v>10000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11262</v>
      </c>
    </row>
    <row r="86" spans="1:27" ht="50" x14ac:dyDescent="0.25">
      <c r="A86" t="s">
        <v>640</v>
      </c>
      <c r="E86" s="23" t="s">
        <v>6417</v>
      </c>
    </row>
    <row r="87" spans="1:27" x14ac:dyDescent="0.25">
      <c r="A87" t="s">
        <v>631</v>
      </c>
      <c r="B87">
        <v>20</v>
      </c>
      <c r="C87" s="22" t="s">
        <v>7520</v>
      </c>
      <c r="D87" t="s">
        <v>633</v>
      </c>
      <c r="E87" s="23" t="s">
        <v>7521</v>
      </c>
      <c r="F87" s="24" t="s">
        <v>870</v>
      </c>
      <c r="G87" s="25">
        <v>9500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11263</v>
      </c>
    </row>
    <row r="90" spans="1:27" ht="137.5" x14ac:dyDescent="0.25">
      <c r="A90" t="s">
        <v>640</v>
      </c>
      <c r="E90" s="23" t="s">
        <v>6424</v>
      </c>
    </row>
    <row r="91" spans="1:27" x14ac:dyDescent="0.25">
      <c r="A91" t="s">
        <v>631</v>
      </c>
      <c r="B91">
        <v>21</v>
      </c>
      <c r="C91" s="22" t="s">
        <v>10452</v>
      </c>
      <c r="D91" t="s">
        <v>633</v>
      </c>
      <c r="E91" s="23" t="s">
        <v>10453</v>
      </c>
      <c r="F91" s="24" t="s">
        <v>870</v>
      </c>
      <c r="G91" s="25">
        <v>10000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11262</v>
      </c>
    </row>
    <row r="94" spans="1:27" ht="137.5" x14ac:dyDescent="0.25">
      <c r="A94" t="s">
        <v>640</v>
      </c>
      <c r="E94" s="23" t="s">
        <v>6424</v>
      </c>
    </row>
    <row r="95" spans="1:27" ht="13" x14ac:dyDescent="0.25">
      <c r="A95" t="s">
        <v>628</v>
      </c>
      <c r="C95" s="18" t="s">
        <v>1966</v>
      </c>
      <c r="E95" s="19" t="s">
        <v>4616</v>
      </c>
      <c r="L95" s="20">
        <f>SUMIFS(L96:L135,A96:A135,"P")</f>
        <v>0</v>
      </c>
      <c r="M95" s="20">
        <f>SUMIFS(M96:M135,A96:A135,"P")</f>
        <v>0</v>
      </c>
      <c r="N95" s="21"/>
    </row>
    <row r="96" spans="1:27" ht="25" x14ac:dyDescent="0.25">
      <c r="A96" t="s">
        <v>631</v>
      </c>
      <c r="B96">
        <v>22</v>
      </c>
      <c r="C96" s="22" t="s">
        <v>10489</v>
      </c>
      <c r="D96" t="s">
        <v>633</v>
      </c>
      <c r="E96" s="23" t="s">
        <v>10490</v>
      </c>
      <c r="F96" s="24" t="s">
        <v>647</v>
      </c>
      <c r="G96" s="25">
        <v>200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10473</v>
      </c>
    </row>
    <row r="99" spans="1:27" ht="125" x14ac:dyDescent="0.25">
      <c r="A99" t="s">
        <v>640</v>
      </c>
      <c r="E99" s="23" t="s">
        <v>10492</v>
      </c>
    </row>
    <row r="100" spans="1:27" x14ac:dyDescent="0.25">
      <c r="A100" t="s">
        <v>631</v>
      </c>
      <c r="B100">
        <v>23</v>
      </c>
      <c r="C100" s="22" t="s">
        <v>9957</v>
      </c>
      <c r="D100" t="s">
        <v>633</v>
      </c>
      <c r="E100" s="23" t="s">
        <v>9958</v>
      </c>
      <c r="F100" s="24" t="s">
        <v>657</v>
      </c>
      <c r="G100" s="25">
        <v>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10418</v>
      </c>
    </row>
    <row r="103" spans="1:27" ht="50" x14ac:dyDescent="0.25">
      <c r="A103" t="s">
        <v>640</v>
      </c>
      <c r="E103" s="23" t="s">
        <v>8024</v>
      </c>
    </row>
    <row r="104" spans="1:27" ht="25" x14ac:dyDescent="0.25">
      <c r="A104" t="s">
        <v>631</v>
      </c>
      <c r="B104">
        <v>24</v>
      </c>
      <c r="C104" s="22" t="s">
        <v>10188</v>
      </c>
      <c r="D104" t="s">
        <v>633</v>
      </c>
      <c r="E104" s="23" t="s">
        <v>10189</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10456</v>
      </c>
    </row>
    <row r="107" spans="1:27" ht="25" x14ac:dyDescent="0.25">
      <c r="A107" t="s">
        <v>640</v>
      </c>
      <c r="E107" s="23" t="s">
        <v>10191</v>
      </c>
    </row>
    <row r="108" spans="1:27" x14ac:dyDescent="0.25">
      <c r="A108" t="s">
        <v>631</v>
      </c>
      <c r="B108">
        <v>25</v>
      </c>
      <c r="C108" s="22" t="s">
        <v>9960</v>
      </c>
      <c r="D108" t="s">
        <v>633</v>
      </c>
      <c r="E108" s="23" t="s">
        <v>9961</v>
      </c>
      <c r="F108" s="24" t="s">
        <v>870</v>
      </c>
      <c r="G108" s="25">
        <v>250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10457</v>
      </c>
    </row>
    <row r="111" spans="1:27" ht="37.5" x14ac:dyDescent="0.25">
      <c r="A111" t="s">
        <v>640</v>
      </c>
      <c r="E111" s="23" t="s">
        <v>10421</v>
      </c>
    </row>
    <row r="112" spans="1:27" x14ac:dyDescent="0.25">
      <c r="A112" t="s">
        <v>631</v>
      </c>
      <c r="B112">
        <v>26</v>
      </c>
      <c r="C112" s="22" t="s">
        <v>10459</v>
      </c>
      <c r="D112" t="s">
        <v>633</v>
      </c>
      <c r="E112" s="23" t="s">
        <v>10602</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7883</v>
      </c>
    </row>
    <row r="115" spans="1:27" ht="400" x14ac:dyDescent="0.25">
      <c r="A115" t="s">
        <v>640</v>
      </c>
      <c r="E115" s="23" t="s">
        <v>4889</v>
      </c>
    </row>
    <row r="116" spans="1:27" x14ac:dyDescent="0.25">
      <c r="A116" t="s">
        <v>631</v>
      </c>
      <c r="B116">
        <v>27</v>
      </c>
      <c r="C116" s="22" t="s">
        <v>10603</v>
      </c>
      <c r="D116" t="s">
        <v>633</v>
      </c>
      <c r="E116" s="23" t="s">
        <v>10604</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7126</v>
      </c>
    </row>
    <row r="119" spans="1:27" ht="400" x14ac:dyDescent="0.25">
      <c r="A119" t="s">
        <v>640</v>
      </c>
      <c r="E119" s="23" t="s">
        <v>4889</v>
      </c>
    </row>
    <row r="120" spans="1:27" x14ac:dyDescent="0.25">
      <c r="A120" t="s">
        <v>631</v>
      </c>
      <c r="B120">
        <v>28</v>
      </c>
      <c r="C120" s="22" t="s">
        <v>11264</v>
      </c>
      <c r="D120" t="s">
        <v>633</v>
      </c>
      <c r="E120" s="23" t="s">
        <v>11265</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7126</v>
      </c>
    </row>
    <row r="123" spans="1:27" ht="400" x14ac:dyDescent="0.25">
      <c r="A123" t="s">
        <v>640</v>
      </c>
      <c r="E123" s="23" t="s">
        <v>4889</v>
      </c>
    </row>
    <row r="124" spans="1:27" x14ac:dyDescent="0.25">
      <c r="A124" t="s">
        <v>631</v>
      </c>
      <c r="B124">
        <v>29</v>
      </c>
      <c r="C124" s="22" t="s">
        <v>9162</v>
      </c>
      <c r="D124" t="s">
        <v>633</v>
      </c>
      <c r="E124" s="23" t="s">
        <v>9163</v>
      </c>
      <c r="F124" s="24" t="s">
        <v>647</v>
      </c>
      <c r="G124" s="25">
        <v>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10396</v>
      </c>
    </row>
    <row r="127" spans="1:27" ht="62.5" x14ac:dyDescent="0.25">
      <c r="A127" t="s">
        <v>640</v>
      </c>
      <c r="E127" s="23" t="s">
        <v>10283</v>
      </c>
    </row>
    <row r="128" spans="1:27" x14ac:dyDescent="0.25">
      <c r="A128" t="s">
        <v>631</v>
      </c>
      <c r="B128">
        <v>30</v>
      </c>
      <c r="C128" s="22" t="s">
        <v>11226</v>
      </c>
      <c r="D128" t="s">
        <v>633</v>
      </c>
      <c r="E128" s="23" t="s">
        <v>11227</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11091</v>
      </c>
    </row>
    <row r="131" spans="1:27" ht="62.5" x14ac:dyDescent="0.25">
      <c r="A131" t="s">
        <v>640</v>
      </c>
      <c r="E131" s="23" t="s">
        <v>10283</v>
      </c>
    </row>
    <row r="132" spans="1:27" x14ac:dyDescent="0.25">
      <c r="A132" t="s">
        <v>631</v>
      </c>
      <c r="B132">
        <v>31</v>
      </c>
      <c r="C132" s="22" t="s">
        <v>11266</v>
      </c>
      <c r="D132" t="s">
        <v>633</v>
      </c>
      <c r="E132" s="23" t="s">
        <v>11267</v>
      </c>
      <c r="F132" s="24" t="s">
        <v>647</v>
      </c>
      <c r="G132" s="25">
        <v>18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10441</v>
      </c>
    </row>
    <row r="135" spans="1:27" ht="62.5" x14ac:dyDescent="0.25">
      <c r="A135" t="s">
        <v>640</v>
      </c>
      <c r="E135" s="23" t="s">
        <v>10283</v>
      </c>
    </row>
    <row r="136" spans="1:27" ht="13" x14ac:dyDescent="0.25">
      <c r="A136" t="s">
        <v>628</v>
      </c>
      <c r="C136" s="18" t="s">
        <v>1801</v>
      </c>
      <c r="E136" s="19" t="s">
        <v>1802</v>
      </c>
      <c r="L136" s="20">
        <f>SUMIFS(L137:L140,A137:A140,"P")</f>
        <v>0</v>
      </c>
      <c r="M136" s="20">
        <f>SUMIFS(M137:M140,A137:A140,"P")</f>
        <v>0</v>
      </c>
      <c r="N136" s="21"/>
    </row>
    <row r="137" spans="1:27" ht="25" x14ac:dyDescent="0.25">
      <c r="A137" t="s">
        <v>631</v>
      </c>
      <c r="B137">
        <v>32</v>
      </c>
      <c r="C137" s="22" t="s">
        <v>1872</v>
      </c>
      <c r="D137" t="s">
        <v>1873</v>
      </c>
      <c r="E137" s="23" t="s">
        <v>1874</v>
      </c>
      <c r="F137" s="24" t="s">
        <v>1806</v>
      </c>
      <c r="G137" s="25">
        <v>1</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11248</v>
      </c>
    </row>
    <row r="140" spans="1:27" ht="187.5" x14ac:dyDescent="0.25">
      <c r="A140" t="s">
        <v>640</v>
      </c>
      <c r="E140" s="23" t="s">
        <v>3751</v>
      </c>
    </row>
  </sheetData>
  <sheetProtection algorithmName="SHA-512" hashValue="UHkIbz2fVhnodm7nG808HTInUAjHoWGzpGO1dsm08UuzuqEJSQs5cZbxrIfWAcB9+Sxi55i2F3oESMessou7Dw==" saltValue="xL5WYDgG1hEdxtdTCi4qg+6JOS7Ned3PuleOdChJDHFPPE8EmTYe9MaM2bRTaSp6cLsL5djuYLEycMA1yQkj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COUNTIFS(L8:L118,"=0",A8:A118,"P")+COUNTIFS(L8:L118,"",A8:A118,"P")+SUM(Q8:Q118)</f>
        <v>26</v>
      </c>
    </row>
    <row r="8" spans="1:27" ht="26" x14ac:dyDescent="0.25">
      <c r="A8" t="s">
        <v>626</v>
      </c>
      <c r="C8" s="18" t="s">
        <v>11268</v>
      </c>
      <c r="E8" s="19" t="s">
        <v>471</v>
      </c>
      <c r="L8" s="20">
        <f>L9+L58+L83+L92+L113</f>
        <v>0</v>
      </c>
      <c r="M8" s="20">
        <f>M9+M58+M83+M92+M113</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7497</v>
      </c>
      <c r="D10" t="s">
        <v>633</v>
      </c>
      <c r="E10" s="23" t="s">
        <v>10143</v>
      </c>
      <c r="F10" s="24" t="s">
        <v>874</v>
      </c>
      <c r="G10" s="25">
        <v>695</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11269</v>
      </c>
    </row>
    <row r="13" spans="1:27" ht="37.5" x14ac:dyDescent="0.25">
      <c r="A13" t="s">
        <v>640</v>
      </c>
      <c r="E13" s="23" t="s">
        <v>4736</v>
      </c>
    </row>
    <row r="14" spans="1:27" x14ac:dyDescent="0.25">
      <c r="A14" t="s">
        <v>631</v>
      </c>
      <c r="B14">
        <v>2</v>
      </c>
      <c r="C14" s="22" t="s">
        <v>5505</v>
      </c>
      <c r="D14" t="s">
        <v>633</v>
      </c>
      <c r="E14" s="23" t="s">
        <v>11270</v>
      </c>
      <c r="F14" s="24" t="s">
        <v>874</v>
      </c>
      <c r="G14" s="25">
        <v>695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11269</v>
      </c>
    </row>
    <row r="17" spans="1:27" x14ac:dyDescent="0.25">
      <c r="A17" t="s">
        <v>640</v>
      </c>
      <c r="E17" s="23" t="s">
        <v>11271</v>
      </c>
    </row>
    <row r="18" spans="1:27" x14ac:dyDescent="0.25">
      <c r="A18" t="s">
        <v>631</v>
      </c>
      <c r="B18">
        <v>3</v>
      </c>
      <c r="C18" s="22" t="s">
        <v>7502</v>
      </c>
      <c r="D18" t="s">
        <v>633</v>
      </c>
      <c r="E18" s="23" t="s">
        <v>7503</v>
      </c>
      <c r="F18" s="24" t="s">
        <v>874</v>
      </c>
      <c r="G18" s="25">
        <v>90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10156</v>
      </c>
    </row>
    <row r="20" spans="1:27" ht="13" x14ac:dyDescent="0.3">
      <c r="A20" t="s">
        <v>638</v>
      </c>
      <c r="E20" s="29" t="s">
        <v>10351</v>
      </c>
    </row>
    <row r="21" spans="1:27" ht="362.5" x14ac:dyDescent="0.25">
      <c r="A21" t="s">
        <v>640</v>
      </c>
      <c r="E21" s="23" t="s">
        <v>7505</v>
      </c>
    </row>
    <row r="22" spans="1:27" x14ac:dyDescent="0.25">
      <c r="A22" t="s">
        <v>631</v>
      </c>
      <c r="B22">
        <v>4</v>
      </c>
      <c r="C22" s="22" t="s">
        <v>10147</v>
      </c>
      <c r="D22" t="s">
        <v>633</v>
      </c>
      <c r="E22" s="23" t="s">
        <v>10148</v>
      </c>
      <c r="F22" s="24" t="s">
        <v>874</v>
      </c>
      <c r="G22" s="25">
        <v>4935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10229</v>
      </c>
    </row>
    <row r="24" spans="1:27" ht="13" x14ac:dyDescent="0.3">
      <c r="A24" t="s">
        <v>638</v>
      </c>
      <c r="E24" s="29" t="s">
        <v>11272</v>
      </c>
    </row>
    <row r="25" spans="1:27" ht="362.5" x14ac:dyDescent="0.25">
      <c r="A25" t="s">
        <v>640</v>
      </c>
      <c r="E25" s="23" t="s">
        <v>7505</v>
      </c>
    </row>
    <row r="26" spans="1:27" x14ac:dyDescent="0.25">
      <c r="A26" t="s">
        <v>631</v>
      </c>
      <c r="B26">
        <v>5</v>
      </c>
      <c r="C26" s="22" t="s">
        <v>6825</v>
      </c>
      <c r="D26" t="s">
        <v>633</v>
      </c>
      <c r="E26" s="23" t="s">
        <v>7506</v>
      </c>
      <c r="F26" s="24" t="s">
        <v>874</v>
      </c>
      <c r="G26" s="25">
        <v>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10351</v>
      </c>
    </row>
    <row r="29" spans="1:27" ht="300" x14ac:dyDescent="0.25">
      <c r="A29" t="s">
        <v>640</v>
      </c>
      <c r="E29" s="23" t="s">
        <v>7507</v>
      </c>
    </row>
    <row r="30" spans="1:27" x14ac:dyDescent="0.25">
      <c r="A30" t="s">
        <v>631</v>
      </c>
      <c r="B30">
        <v>6</v>
      </c>
      <c r="C30" s="22" t="s">
        <v>10397</v>
      </c>
      <c r="D30" t="s">
        <v>633</v>
      </c>
      <c r="E30" s="23" t="s">
        <v>10398</v>
      </c>
      <c r="F30" s="24" t="s">
        <v>874</v>
      </c>
      <c r="G30" s="25">
        <v>150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13" x14ac:dyDescent="0.3">
      <c r="A32" t="s">
        <v>638</v>
      </c>
      <c r="E32" s="29" t="s">
        <v>10439</v>
      </c>
    </row>
    <row r="33" spans="1:27" ht="312.5" x14ac:dyDescent="0.25">
      <c r="A33" t="s">
        <v>640</v>
      </c>
      <c r="E33" s="23" t="s">
        <v>10399</v>
      </c>
    </row>
    <row r="34" spans="1:27" x14ac:dyDescent="0.25">
      <c r="A34" t="s">
        <v>631</v>
      </c>
      <c r="B34">
        <v>7</v>
      </c>
      <c r="C34" s="22" t="s">
        <v>6980</v>
      </c>
      <c r="D34" t="s">
        <v>633</v>
      </c>
      <c r="E34" s="23" t="s">
        <v>10769</v>
      </c>
      <c r="F34" s="24" t="s">
        <v>874</v>
      </c>
      <c r="G34" s="25">
        <v>50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10418</v>
      </c>
    </row>
    <row r="37" spans="1:27" ht="262.5" x14ac:dyDescent="0.25">
      <c r="A37" t="s">
        <v>640</v>
      </c>
      <c r="E37" s="23" t="s">
        <v>10771</v>
      </c>
    </row>
    <row r="38" spans="1:27" x14ac:dyDescent="0.25">
      <c r="A38" t="s">
        <v>631</v>
      </c>
      <c r="B38">
        <v>8</v>
      </c>
      <c r="C38" s="22" t="s">
        <v>4702</v>
      </c>
      <c r="D38" t="s">
        <v>633</v>
      </c>
      <c r="E38" s="23" t="s">
        <v>4703</v>
      </c>
      <c r="F38" s="24" t="s">
        <v>874</v>
      </c>
      <c r="G38" s="25">
        <v>5720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11273</v>
      </c>
    </row>
    <row r="41" spans="1:27" ht="187.5" x14ac:dyDescent="0.25">
      <c r="A41" t="s">
        <v>640</v>
      </c>
      <c r="E41" s="23" t="s">
        <v>4705</v>
      </c>
    </row>
    <row r="42" spans="1:27" x14ac:dyDescent="0.25">
      <c r="A42" t="s">
        <v>631</v>
      </c>
      <c r="B42">
        <v>9</v>
      </c>
      <c r="C42" s="22" t="s">
        <v>7802</v>
      </c>
      <c r="D42" t="s">
        <v>633</v>
      </c>
      <c r="E42" s="23" t="s">
        <v>10839</v>
      </c>
      <c r="F42" s="24" t="s">
        <v>874</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11034</v>
      </c>
    </row>
    <row r="45" spans="1:27" ht="237.5" x14ac:dyDescent="0.25">
      <c r="A45" t="s">
        <v>640</v>
      </c>
      <c r="E45" s="23" t="s">
        <v>10842</v>
      </c>
    </row>
    <row r="46" spans="1:27" x14ac:dyDescent="0.25">
      <c r="A46" t="s">
        <v>631</v>
      </c>
      <c r="B46">
        <v>10</v>
      </c>
      <c r="C46" s="22" t="s">
        <v>4053</v>
      </c>
      <c r="D46" t="s">
        <v>633</v>
      </c>
      <c r="E46" s="23" t="s">
        <v>10577</v>
      </c>
      <c r="F46" s="24" t="s">
        <v>870</v>
      </c>
      <c r="G46" s="25">
        <v>1800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10689</v>
      </c>
    </row>
    <row r="49" spans="1:27" ht="25" x14ac:dyDescent="0.25">
      <c r="A49" t="s">
        <v>640</v>
      </c>
      <c r="E49" s="23" t="s">
        <v>10579</v>
      </c>
    </row>
    <row r="50" spans="1:27" x14ac:dyDescent="0.25">
      <c r="A50" t="s">
        <v>631</v>
      </c>
      <c r="B50">
        <v>11</v>
      </c>
      <c r="C50" s="22" t="s">
        <v>10404</v>
      </c>
      <c r="D50" t="s">
        <v>10205</v>
      </c>
      <c r="E50" s="23" t="s">
        <v>10405</v>
      </c>
      <c r="F50" s="24" t="s">
        <v>870</v>
      </c>
      <c r="G50" s="25">
        <v>1500</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10406</v>
      </c>
    </row>
    <row r="52" spans="1:27" ht="13" x14ac:dyDescent="0.3">
      <c r="A52" t="s">
        <v>638</v>
      </c>
      <c r="E52" s="29" t="s">
        <v>11274</v>
      </c>
    </row>
    <row r="53" spans="1:27" ht="37.5" x14ac:dyDescent="0.25">
      <c r="A53" t="s">
        <v>640</v>
      </c>
      <c r="E53" s="23" t="s">
        <v>10165</v>
      </c>
    </row>
    <row r="54" spans="1:27" x14ac:dyDescent="0.25">
      <c r="A54" t="s">
        <v>631</v>
      </c>
      <c r="B54">
        <v>12</v>
      </c>
      <c r="C54" s="22" t="s">
        <v>6255</v>
      </c>
      <c r="D54" t="s">
        <v>633</v>
      </c>
      <c r="E54" s="23" t="s">
        <v>4767</v>
      </c>
      <c r="F54" s="24" t="s">
        <v>874</v>
      </c>
      <c r="G54" s="25">
        <v>695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11269</v>
      </c>
    </row>
    <row r="57" spans="1:27" ht="50" x14ac:dyDescent="0.25">
      <c r="A57" t="s">
        <v>640</v>
      </c>
      <c r="E57" s="23" t="s">
        <v>4770</v>
      </c>
    </row>
    <row r="58" spans="1:27" ht="13" x14ac:dyDescent="0.25">
      <c r="A58" t="s">
        <v>628</v>
      </c>
      <c r="C58" s="18" t="s">
        <v>891</v>
      </c>
      <c r="E58" s="19" t="s">
        <v>4454</v>
      </c>
      <c r="L58" s="20">
        <f>SUMIFS(L59:L82,A59:A82,"P")</f>
        <v>0</v>
      </c>
      <c r="M58" s="20">
        <f>SUMIFS(M59:M82,A59:A82,"P")</f>
        <v>0</v>
      </c>
      <c r="N58" s="21"/>
    </row>
    <row r="59" spans="1:27" x14ac:dyDescent="0.25">
      <c r="A59" t="s">
        <v>631</v>
      </c>
      <c r="B59">
        <v>13</v>
      </c>
      <c r="C59" s="22" t="s">
        <v>3713</v>
      </c>
      <c r="D59" t="s">
        <v>633</v>
      </c>
      <c r="E59" s="23" t="s">
        <v>11051</v>
      </c>
      <c r="F59" s="24" t="s">
        <v>870</v>
      </c>
      <c r="G59" s="25">
        <v>1540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11275</v>
      </c>
    </row>
    <row r="62" spans="1:27" ht="50" x14ac:dyDescent="0.25">
      <c r="A62" t="s">
        <v>640</v>
      </c>
      <c r="E62" s="23" t="s">
        <v>10591</v>
      </c>
    </row>
    <row r="63" spans="1:27" x14ac:dyDescent="0.25">
      <c r="A63" t="s">
        <v>631</v>
      </c>
      <c r="B63">
        <v>14</v>
      </c>
      <c r="C63" s="22" t="s">
        <v>10267</v>
      </c>
      <c r="D63" t="s">
        <v>633</v>
      </c>
      <c r="E63" s="23" t="s">
        <v>11276</v>
      </c>
      <c r="F63" s="24" t="s">
        <v>870</v>
      </c>
      <c r="G63" s="25">
        <v>10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10456</v>
      </c>
    </row>
    <row r="66" spans="1:27" ht="37.5" x14ac:dyDescent="0.25">
      <c r="A66" t="s">
        <v>640</v>
      </c>
      <c r="E66" s="23" t="s">
        <v>11277</v>
      </c>
    </row>
    <row r="67" spans="1:27" x14ac:dyDescent="0.25">
      <c r="A67" t="s">
        <v>631</v>
      </c>
      <c r="B67">
        <v>15</v>
      </c>
      <c r="C67" s="22" t="s">
        <v>7514</v>
      </c>
      <c r="D67" t="s">
        <v>633</v>
      </c>
      <c r="E67" s="23" t="s">
        <v>10542</v>
      </c>
      <c r="F67" s="24" t="s">
        <v>870</v>
      </c>
      <c r="G67" s="25">
        <v>1230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11278</v>
      </c>
    </row>
    <row r="70" spans="1:27" ht="50" x14ac:dyDescent="0.25">
      <c r="A70" t="s">
        <v>640</v>
      </c>
      <c r="E70" s="23" t="s">
        <v>10544</v>
      </c>
    </row>
    <row r="71" spans="1:27" x14ac:dyDescent="0.25">
      <c r="A71" t="s">
        <v>631</v>
      </c>
      <c r="B71">
        <v>16</v>
      </c>
      <c r="C71" s="22" t="s">
        <v>7517</v>
      </c>
      <c r="D71" t="s">
        <v>633</v>
      </c>
      <c r="E71" s="23" t="s">
        <v>11279</v>
      </c>
      <c r="F71" s="24" t="s">
        <v>870</v>
      </c>
      <c r="G71" s="25">
        <v>1230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11280</v>
      </c>
    </row>
    <row r="74" spans="1:27" ht="50" x14ac:dyDescent="0.25">
      <c r="A74" t="s">
        <v>640</v>
      </c>
      <c r="E74" s="23" t="s">
        <v>10544</v>
      </c>
    </row>
    <row r="75" spans="1:27" x14ac:dyDescent="0.25">
      <c r="A75" t="s">
        <v>631</v>
      </c>
      <c r="B75">
        <v>17</v>
      </c>
      <c r="C75" s="22" t="s">
        <v>7520</v>
      </c>
      <c r="D75" t="s">
        <v>633</v>
      </c>
      <c r="E75" s="23" t="s">
        <v>7521</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10414</v>
      </c>
    </row>
    <row r="78" spans="1:27" ht="137.5" x14ac:dyDescent="0.25">
      <c r="A78" t="s">
        <v>640</v>
      </c>
      <c r="E78" s="23" t="s">
        <v>10599</v>
      </c>
    </row>
    <row r="79" spans="1:27" x14ac:dyDescent="0.25">
      <c r="A79" t="s">
        <v>631</v>
      </c>
      <c r="B79">
        <v>18</v>
      </c>
      <c r="C79" s="22" t="s">
        <v>10452</v>
      </c>
      <c r="D79" t="s">
        <v>633</v>
      </c>
      <c r="E79" s="23" t="s">
        <v>10453</v>
      </c>
      <c r="F79" s="24" t="s">
        <v>870</v>
      </c>
      <c r="G79" s="25">
        <v>1250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11281</v>
      </c>
    </row>
    <row r="82" spans="1:27" ht="137.5" x14ac:dyDescent="0.25">
      <c r="A82" t="s">
        <v>640</v>
      </c>
      <c r="E82" s="23" t="s">
        <v>10599</v>
      </c>
    </row>
    <row r="83" spans="1:27" ht="13" x14ac:dyDescent="0.25">
      <c r="A83" t="s">
        <v>628</v>
      </c>
      <c r="C83" s="18" t="s">
        <v>1544</v>
      </c>
      <c r="E83" s="19" t="s">
        <v>2049</v>
      </c>
      <c r="L83" s="20">
        <f>SUMIFS(L84:L91,A84:A91,"P")</f>
        <v>0</v>
      </c>
      <c r="M83" s="20">
        <f>SUMIFS(M84:M91,A84:A91,"P")</f>
        <v>0</v>
      </c>
      <c r="N83" s="21"/>
    </row>
    <row r="84" spans="1:27" x14ac:dyDescent="0.25">
      <c r="A84" t="s">
        <v>631</v>
      </c>
      <c r="B84">
        <v>19</v>
      </c>
      <c r="C84" s="22" t="s">
        <v>6431</v>
      </c>
      <c r="D84" t="s">
        <v>633</v>
      </c>
      <c r="E84" s="23" t="s">
        <v>6432</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5871</v>
      </c>
    </row>
    <row r="87" spans="1:27" ht="112.5" x14ac:dyDescent="0.25">
      <c r="A87" t="s">
        <v>640</v>
      </c>
      <c r="E87" s="23" t="s">
        <v>11282</v>
      </c>
    </row>
    <row r="88" spans="1:27" x14ac:dyDescent="0.25">
      <c r="A88" t="s">
        <v>631</v>
      </c>
      <c r="B88">
        <v>20</v>
      </c>
      <c r="C88" s="22" t="s">
        <v>6435</v>
      </c>
      <c r="D88" t="s">
        <v>633</v>
      </c>
      <c r="E88" s="23" t="s">
        <v>6436</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5871</v>
      </c>
    </row>
    <row r="91" spans="1:27" ht="112.5" x14ac:dyDescent="0.25">
      <c r="A91" t="s">
        <v>640</v>
      </c>
      <c r="E91" s="23" t="s">
        <v>11283</v>
      </c>
    </row>
    <row r="92" spans="1:27" ht="13" x14ac:dyDescent="0.25">
      <c r="A92" t="s">
        <v>628</v>
      </c>
      <c r="C92" s="18" t="s">
        <v>1966</v>
      </c>
      <c r="E92" s="19" t="s">
        <v>4616</v>
      </c>
      <c r="L92" s="20">
        <f>SUMIFS(L93:L112,A93:A112,"P")</f>
        <v>0</v>
      </c>
      <c r="M92" s="20">
        <f>SUMIFS(M93:M112,A93:A112,"P")</f>
        <v>0</v>
      </c>
      <c r="N92" s="21"/>
    </row>
    <row r="93" spans="1:27" x14ac:dyDescent="0.25">
      <c r="A93" t="s">
        <v>631</v>
      </c>
      <c r="B93">
        <v>21</v>
      </c>
      <c r="C93" s="22" t="s">
        <v>9957</v>
      </c>
      <c r="D93" t="s">
        <v>633</v>
      </c>
      <c r="E93" s="23" t="s">
        <v>11284</v>
      </c>
      <c r="F93" s="24" t="s">
        <v>657</v>
      </c>
      <c r="G93" s="25">
        <v>50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10418</v>
      </c>
    </row>
    <row r="96" spans="1:27" ht="50" x14ac:dyDescent="0.25">
      <c r="A96" t="s">
        <v>640</v>
      </c>
      <c r="E96" s="23" t="s">
        <v>11285</v>
      </c>
    </row>
    <row r="97" spans="1:27" ht="25" x14ac:dyDescent="0.25">
      <c r="A97" t="s">
        <v>631</v>
      </c>
      <c r="B97">
        <v>22</v>
      </c>
      <c r="C97" s="22" t="s">
        <v>10188</v>
      </c>
      <c r="D97" t="s">
        <v>633</v>
      </c>
      <c r="E97" s="23" t="s">
        <v>10781</v>
      </c>
      <c r="F97" s="24" t="s">
        <v>657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10456</v>
      </c>
    </row>
    <row r="100" spans="1:27" ht="25" x14ac:dyDescent="0.25">
      <c r="A100" t="s">
        <v>640</v>
      </c>
      <c r="E100" s="23" t="s">
        <v>10783</v>
      </c>
    </row>
    <row r="101" spans="1:27" x14ac:dyDescent="0.25">
      <c r="A101" t="s">
        <v>631</v>
      </c>
      <c r="B101">
        <v>23</v>
      </c>
      <c r="C101" s="22" t="s">
        <v>9960</v>
      </c>
      <c r="D101" t="s">
        <v>633</v>
      </c>
      <c r="E101" s="23" t="s">
        <v>11286</v>
      </c>
      <c r="F101" s="24" t="s">
        <v>870</v>
      </c>
      <c r="G101" s="25">
        <v>250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10457</v>
      </c>
    </row>
    <row r="104" spans="1:27" ht="37.5" x14ac:dyDescent="0.25">
      <c r="A104" t="s">
        <v>640</v>
      </c>
      <c r="E104" s="23" t="s">
        <v>11038</v>
      </c>
    </row>
    <row r="105" spans="1:27" x14ac:dyDescent="0.25">
      <c r="A105" t="s">
        <v>631</v>
      </c>
      <c r="B105">
        <v>24</v>
      </c>
      <c r="C105" s="22" t="s">
        <v>11287</v>
      </c>
      <c r="D105" t="s">
        <v>633</v>
      </c>
      <c r="E105" s="23" t="s">
        <v>11288</v>
      </c>
      <c r="F105" s="24" t="s">
        <v>647</v>
      </c>
      <c r="G105" s="25">
        <v>38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11289</v>
      </c>
    </row>
    <row r="108" spans="1:27" ht="75" x14ac:dyDescent="0.25">
      <c r="A108" t="s">
        <v>640</v>
      </c>
      <c r="E108" s="23" t="s">
        <v>11290</v>
      </c>
    </row>
    <row r="109" spans="1:27" x14ac:dyDescent="0.25">
      <c r="A109" t="s">
        <v>631</v>
      </c>
      <c r="B109">
        <v>25</v>
      </c>
      <c r="C109" s="22" t="s">
        <v>5335</v>
      </c>
      <c r="D109" t="s">
        <v>633</v>
      </c>
      <c r="E109" s="23" t="s">
        <v>11291</v>
      </c>
      <c r="F109" s="24" t="s">
        <v>647</v>
      </c>
      <c r="G109" s="25">
        <v>65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11292</v>
      </c>
    </row>
    <row r="112" spans="1:27" ht="87.5" x14ac:dyDescent="0.25">
      <c r="A112" t="s">
        <v>640</v>
      </c>
      <c r="E112" s="23" t="s">
        <v>6361</v>
      </c>
    </row>
    <row r="113" spans="1:27" ht="13" x14ac:dyDescent="0.25">
      <c r="A113" t="s">
        <v>628</v>
      </c>
      <c r="C113" s="18" t="s">
        <v>1801</v>
      </c>
      <c r="E113" s="19" t="s">
        <v>1802</v>
      </c>
      <c r="L113" s="20">
        <f>SUMIFS(L114:L117,A114:A117,"P")</f>
        <v>0</v>
      </c>
      <c r="M113" s="20">
        <f>SUMIFS(M114:M117,A114:A117,"P")</f>
        <v>0</v>
      </c>
      <c r="N113" s="21"/>
    </row>
    <row r="114" spans="1:27" ht="25" x14ac:dyDescent="0.25">
      <c r="A114" t="s">
        <v>631</v>
      </c>
      <c r="B114">
        <v>26</v>
      </c>
      <c r="C114" s="22" t="s">
        <v>1872</v>
      </c>
      <c r="D114" t="s">
        <v>1873</v>
      </c>
      <c r="E114" s="23" t="s">
        <v>1874</v>
      </c>
      <c r="F114" s="24" t="s">
        <v>1806</v>
      </c>
      <c r="G114" s="25">
        <v>1</v>
      </c>
      <c r="H114" s="24">
        <v>0</v>
      </c>
      <c r="I114" s="26">
        <f>ROUND(G114*H114,P4)</f>
        <v>0</v>
      </c>
      <c r="L114" s="27">
        <v>0</v>
      </c>
      <c r="M114" s="20">
        <f>ROUND(G114*L114,P4)</f>
        <v>0</v>
      </c>
      <c r="N114" s="21" t="s">
        <v>1807</v>
      </c>
      <c r="O114" s="28">
        <f>M114*AA114</f>
        <v>0</v>
      </c>
      <c r="P114">
        <v>3</v>
      </c>
      <c r="AA114">
        <f>IF(P114=1,$O$3,IF(P114=2,$O$4,$O$5))</f>
        <v>0.21</v>
      </c>
    </row>
    <row r="115" spans="1:27" ht="25" x14ac:dyDescent="0.25">
      <c r="A115" t="s">
        <v>637</v>
      </c>
      <c r="E115" s="23" t="s">
        <v>1808</v>
      </c>
    </row>
    <row r="116" spans="1:27" ht="13" x14ac:dyDescent="0.3">
      <c r="A116" t="s">
        <v>638</v>
      </c>
      <c r="E116" s="29" t="s">
        <v>11248</v>
      </c>
    </row>
    <row r="117" spans="1:27" ht="187.5" x14ac:dyDescent="0.25">
      <c r="A117" t="s">
        <v>640</v>
      </c>
      <c r="E117" s="23" t="s">
        <v>3751</v>
      </c>
    </row>
  </sheetData>
  <sheetProtection algorithmName="SHA-512" hashValue="rUo2Vcp/MTs/LRzep9fX7Qzc9m8wdS/TMhD2ZaFZHpZD6+BhupwT3gqu9a5rRyHbzRjny3UrGqMRgefzdn8dng==" saltValue="actAvP4CBFYzeuRX+aKZaF4Yu11CmzOYKqT6IDEEEIjLF6cf51nMoudx2v3Pdm3XgFl49CdBNi/hOxNjoOq7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26" x14ac:dyDescent="0.25">
      <c r="A8" t="s">
        <v>626</v>
      </c>
      <c r="C8" s="18" t="s">
        <v>11293</v>
      </c>
      <c r="E8" s="19" t="s">
        <v>473</v>
      </c>
      <c r="L8" s="20">
        <f>L9+L70+L75+L80+L109+L134</f>
        <v>0</v>
      </c>
      <c r="M8" s="20">
        <f>M9+M70+M75+M80+M109+M134</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7497</v>
      </c>
      <c r="D10" t="s">
        <v>633</v>
      </c>
      <c r="E10" s="23" t="s">
        <v>7498</v>
      </c>
      <c r="F10" s="24" t="s">
        <v>874</v>
      </c>
      <c r="G10" s="25">
        <v>707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11294</v>
      </c>
    </row>
    <row r="12" spans="1:27" ht="26" x14ac:dyDescent="0.3">
      <c r="A12" t="s">
        <v>638</v>
      </c>
      <c r="E12" s="29" t="s">
        <v>11295</v>
      </c>
    </row>
    <row r="13" spans="1:27" ht="37.5" x14ac:dyDescent="0.25">
      <c r="A13" t="s">
        <v>640</v>
      </c>
      <c r="E13" s="23" t="s">
        <v>7500</v>
      </c>
    </row>
    <row r="14" spans="1:27" x14ac:dyDescent="0.25">
      <c r="A14" t="s">
        <v>631</v>
      </c>
      <c r="B14">
        <v>2</v>
      </c>
      <c r="C14" s="22" t="s">
        <v>5505</v>
      </c>
      <c r="D14" t="s">
        <v>633</v>
      </c>
      <c r="E14" s="23" t="s">
        <v>11270</v>
      </c>
      <c r="F14" s="24" t="s">
        <v>874</v>
      </c>
      <c r="G14" s="25">
        <v>707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11294</v>
      </c>
    </row>
    <row r="16" spans="1:27" ht="26" x14ac:dyDescent="0.3">
      <c r="A16" t="s">
        <v>638</v>
      </c>
      <c r="E16" s="29" t="s">
        <v>11295</v>
      </c>
    </row>
    <row r="17" spans="1:27" x14ac:dyDescent="0.25">
      <c r="A17" t="s">
        <v>640</v>
      </c>
      <c r="E17" s="23" t="s">
        <v>11271</v>
      </c>
    </row>
    <row r="18" spans="1:27" x14ac:dyDescent="0.25">
      <c r="A18" t="s">
        <v>631</v>
      </c>
      <c r="B18">
        <v>3</v>
      </c>
      <c r="C18" s="22" t="s">
        <v>10226</v>
      </c>
      <c r="D18" t="s">
        <v>633</v>
      </c>
      <c r="E18" s="23" t="s">
        <v>10227</v>
      </c>
      <c r="F18" s="24" t="s">
        <v>874</v>
      </c>
      <c r="G18" s="25">
        <v>219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10156</v>
      </c>
    </row>
    <row r="20" spans="1:27" ht="26" x14ac:dyDescent="0.3">
      <c r="A20" t="s">
        <v>638</v>
      </c>
      <c r="E20" s="29" t="s">
        <v>11296</v>
      </c>
    </row>
    <row r="21" spans="1:27" ht="362.5" x14ac:dyDescent="0.25">
      <c r="A21" t="s">
        <v>640</v>
      </c>
      <c r="E21" s="23" t="s">
        <v>7505</v>
      </c>
    </row>
    <row r="22" spans="1:27" x14ac:dyDescent="0.25">
      <c r="A22" t="s">
        <v>631</v>
      </c>
      <c r="B22">
        <v>4</v>
      </c>
      <c r="C22" s="22" t="s">
        <v>10147</v>
      </c>
      <c r="D22" t="s">
        <v>633</v>
      </c>
      <c r="E22" s="23" t="s">
        <v>10148</v>
      </c>
      <c r="F22" s="24" t="s">
        <v>874</v>
      </c>
      <c r="G22" s="25">
        <v>1155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11297</v>
      </c>
    </row>
    <row r="25" spans="1:27" ht="362.5" x14ac:dyDescent="0.25">
      <c r="A25" t="s">
        <v>640</v>
      </c>
      <c r="E25" s="23" t="s">
        <v>7505</v>
      </c>
    </row>
    <row r="26" spans="1:27" x14ac:dyDescent="0.25">
      <c r="A26" t="s">
        <v>631</v>
      </c>
      <c r="B26">
        <v>5</v>
      </c>
      <c r="C26" s="22" t="s">
        <v>6825</v>
      </c>
      <c r="D26" t="s">
        <v>633</v>
      </c>
      <c r="E26" s="23" t="s">
        <v>7506</v>
      </c>
      <c r="F26" s="24" t="s">
        <v>874</v>
      </c>
      <c r="G26" s="25">
        <v>368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11298</v>
      </c>
    </row>
    <row r="28" spans="1:27" ht="26" x14ac:dyDescent="0.3">
      <c r="A28" t="s">
        <v>638</v>
      </c>
      <c r="E28" s="29" t="s">
        <v>11299</v>
      </c>
    </row>
    <row r="29" spans="1:27" ht="300" x14ac:dyDescent="0.25">
      <c r="A29" t="s">
        <v>640</v>
      </c>
      <c r="E29" s="23" t="s">
        <v>7507</v>
      </c>
    </row>
    <row r="30" spans="1:27" x14ac:dyDescent="0.25">
      <c r="A30" t="s">
        <v>631</v>
      </c>
      <c r="B30">
        <v>6</v>
      </c>
      <c r="C30" s="22" t="s">
        <v>6980</v>
      </c>
      <c r="D30" t="s">
        <v>633</v>
      </c>
      <c r="E30" s="23" t="s">
        <v>6981</v>
      </c>
      <c r="F30" s="24" t="s">
        <v>874</v>
      </c>
      <c r="G30" s="25">
        <v>219</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10625</v>
      </c>
    </row>
    <row r="32" spans="1:27" ht="26" x14ac:dyDescent="0.3">
      <c r="A32" t="s">
        <v>638</v>
      </c>
      <c r="E32" s="29" t="s">
        <v>11296</v>
      </c>
    </row>
    <row r="33" spans="1:27" ht="262.5" x14ac:dyDescent="0.25">
      <c r="A33" t="s">
        <v>640</v>
      </c>
      <c r="E33" s="23" t="s">
        <v>4761</v>
      </c>
    </row>
    <row r="34" spans="1:27" x14ac:dyDescent="0.25">
      <c r="A34" t="s">
        <v>631</v>
      </c>
      <c r="B34">
        <v>7</v>
      </c>
      <c r="C34" s="22" t="s">
        <v>4702</v>
      </c>
      <c r="D34" t="s">
        <v>633</v>
      </c>
      <c r="E34" s="23" t="s">
        <v>4703</v>
      </c>
      <c r="F34" s="24" t="s">
        <v>874</v>
      </c>
      <c r="G34" s="25">
        <v>2081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10526</v>
      </c>
    </row>
    <row r="36" spans="1:27" ht="26" x14ac:dyDescent="0.3">
      <c r="A36" t="s">
        <v>638</v>
      </c>
      <c r="E36" s="29" t="s">
        <v>11300</v>
      </c>
    </row>
    <row r="37" spans="1:27" ht="187.5" x14ac:dyDescent="0.25">
      <c r="A37" t="s">
        <v>640</v>
      </c>
      <c r="E37" s="23" t="s">
        <v>4705</v>
      </c>
    </row>
    <row r="38" spans="1:27" ht="25" x14ac:dyDescent="0.25">
      <c r="A38" t="s">
        <v>631</v>
      </c>
      <c r="B38">
        <v>8</v>
      </c>
      <c r="C38" s="22" t="s">
        <v>10238</v>
      </c>
      <c r="D38" t="s">
        <v>633</v>
      </c>
      <c r="E38" s="23" t="s">
        <v>11140</v>
      </c>
      <c r="F38" s="24" t="s">
        <v>874</v>
      </c>
      <c r="G38" s="25">
        <v>538.46900000000005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11301</v>
      </c>
    </row>
    <row r="40" spans="1:27" ht="26" x14ac:dyDescent="0.3">
      <c r="A40" t="s">
        <v>638</v>
      </c>
      <c r="E40" s="29" t="s">
        <v>11302</v>
      </c>
    </row>
    <row r="41" spans="1:27" ht="262.5" x14ac:dyDescent="0.25">
      <c r="A41" t="s">
        <v>640</v>
      </c>
      <c r="E41" s="23" t="s">
        <v>10771</v>
      </c>
    </row>
    <row r="42" spans="1:27" x14ac:dyDescent="0.25">
      <c r="A42" t="s">
        <v>631</v>
      </c>
      <c r="B42">
        <v>9</v>
      </c>
      <c r="C42" s="22" t="s">
        <v>7802</v>
      </c>
      <c r="D42" t="s">
        <v>633</v>
      </c>
      <c r="E42" s="23" t="s">
        <v>7803</v>
      </c>
      <c r="F42" s="24" t="s">
        <v>874</v>
      </c>
      <c r="G42" s="25">
        <v>12</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11303</v>
      </c>
    </row>
    <row r="44" spans="1:27" ht="26" x14ac:dyDescent="0.3">
      <c r="A44" t="s">
        <v>638</v>
      </c>
      <c r="E44" s="29" t="s">
        <v>11304</v>
      </c>
    </row>
    <row r="45" spans="1:27" ht="237.5" x14ac:dyDescent="0.25">
      <c r="A45" t="s">
        <v>640</v>
      </c>
      <c r="E45" s="23" t="s">
        <v>7805</v>
      </c>
    </row>
    <row r="46" spans="1:27" x14ac:dyDescent="0.25">
      <c r="A46" t="s">
        <v>631</v>
      </c>
      <c r="B46">
        <v>10</v>
      </c>
      <c r="C46" s="22" t="s">
        <v>10242</v>
      </c>
      <c r="D46" t="s">
        <v>633</v>
      </c>
      <c r="E46" s="23" t="s">
        <v>10243</v>
      </c>
      <c r="F46" s="24" t="s">
        <v>874</v>
      </c>
      <c r="G46" s="25">
        <v>45.308</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11305</v>
      </c>
    </row>
    <row r="48" spans="1:27" ht="26" x14ac:dyDescent="0.3">
      <c r="A48" t="s">
        <v>638</v>
      </c>
      <c r="E48" s="29" t="s">
        <v>11306</v>
      </c>
    </row>
    <row r="49" spans="1:27" ht="275" x14ac:dyDescent="0.25">
      <c r="A49" t="s">
        <v>640</v>
      </c>
      <c r="E49" s="23" t="s">
        <v>6615</v>
      </c>
    </row>
    <row r="50" spans="1:27" x14ac:dyDescent="0.25">
      <c r="A50" t="s">
        <v>631</v>
      </c>
      <c r="B50">
        <v>11</v>
      </c>
      <c r="C50" s="22" t="s">
        <v>4053</v>
      </c>
      <c r="D50" t="s">
        <v>633</v>
      </c>
      <c r="E50" s="23" t="s">
        <v>4054</v>
      </c>
      <c r="F50" s="24" t="s">
        <v>870</v>
      </c>
      <c r="G50" s="25">
        <v>1076.9390000000001</v>
      </c>
      <c r="H50" s="24">
        <v>0</v>
      </c>
      <c r="I50" s="26">
        <f>ROUND(G50*H50,P4)</f>
        <v>0</v>
      </c>
      <c r="L50" s="27">
        <v>0</v>
      </c>
      <c r="M50" s="20">
        <f>ROUND(G50*L50,P4)</f>
        <v>0</v>
      </c>
      <c r="N50" s="21" t="s">
        <v>636</v>
      </c>
      <c r="O50" s="28">
        <f>M50*AA50</f>
        <v>0</v>
      </c>
      <c r="P50">
        <v>3</v>
      </c>
      <c r="AA50">
        <f>IF(P50=1,$O$3,IF(P50=2,$O$4,$O$5))</f>
        <v>0.21</v>
      </c>
    </row>
    <row r="51" spans="1:27" x14ac:dyDescent="0.25">
      <c r="A51" t="s">
        <v>637</v>
      </c>
      <c r="E51" s="23" t="s">
        <v>10634</v>
      </c>
    </row>
    <row r="52" spans="1:27" ht="26" x14ac:dyDescent="0.3">
      <c r="A52" t="s">
        <v>638</v>
      </c>
      <c r="E52" s="29" t="s">
        <v>11307</v>
      </c>
    </row>
    <row r="53" spans="1:27" ht="25" x14ac:dyDescent="0.25">
      <c r="A53" t="s">
        <v>640</v>
      </c>
      <c r="E53" s="23" t="s">
        <v>4717</v>
      </c>
    </row>
    <row r="54" spans="1:27" x14ac:dyDescent="0.25">
      <c r="A54" t="s">
        <v>631</v>
      </c>
      <c r="B54">
        <v>12</v>
      </c>
      <c r="C54" s="22" t="s">
        <v>4718</v>
      </c>
      <c r="D54" t="s">
        <v>633</v>
      </c>
      <c r="E54" s="23" t="s">
        <v>4719</v>
      </c>
      <c r="F54" s="24" t="s">
        <v>870</v>
      </c>
      <c r="G54" s="25">
        <v>993.33299999999997</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11308</v>
      </c>
    </row>
    <row r="57" spans="1:27" ht="37.5" x14ac:dyDescent="0.25">
      <c r="A57" t="s">
        <v>640</v>
      </c>
      <c r="E57" s="23" t="s">
        <v>4721</v>
      </c>
    </row>
    <row r="58" spans="1:27" x14ac:dyDescent="0.25">
      <c r="A58" t="s">
        <v>631</v>
      </c>
      <c r="B58">
        <v>13</v>
      </c>
      <c r="C58" s="22" t="s">
        <v>4722</v>
      </c>
      <c r="D58" t="s">
        <v>633</v>
      </c>
      <c r="E58" s="23" t="s">
        <v>4723</v>
      </c>
      <c r="F58" s="24" t="s">
        <v>870</v>
      </c>
      <c r="G58" s="25">
        <v>993.33299999999997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11308</v>
      </c>
    </row>
    <row r="61" spans="1:27" ht="25" x14ac:dyDescent="0.25">
      <c r="A61" t="s">
        <v>640</v>
      </c>
      <c r="E61" s="23" t="s">
        <v>4724</v>
      </c>
    </row>
    <row r="62" spans="1:27" x14ac:dyDescent="0.25">
      <c r="A62" t="s">
        <v>631</v>
      </c>
      <c r="B62">
        <v>14</v>
      </c>
      <c r="C62" s="22" t="s">
        <v>4725</v>
      </c>
      <c r="D62" t="s">
        <v>633</v>
      </c>
      <c r="E62" s="23" t="s">
        <v>4726</v>
      </c>
      <c r="F62" s="24" t="s">
        <v>870</v>
      </c>
      <c r="G62" s="25">
        <v>993.33299999999997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11308</v>
      </c>
    </row>
    <row r="65" spans="1:27" ht="37.5" x14ac:dyDescent="0.25">
      <c r="A65" t="s">
        <v>640</v>
      </c>
      <c r="E65" s="23" t="s">
        <v>4727</v>
      </c>
    </row>
    <row r="66" spans="1:27" x14ac:dyDescent="0.25">
      <c r="A66" t="s">
        <v>631</v>
      </c>
      <c r="B66">
        <v>15</v>
      </c>
      <c r="C66" s="22" t="s">
        <v>6255</v>
      </c>
      <c r="D66" t="s">
        <v>633</v>
      </c>
      <c r="E66" s="23" t="s">
        <v>4767</v>
      </c>
      <c r="F66" s="24" t="s">
        <v>874</v>
      </c>
      <c r="G66" s="25">
        <v>707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11294</v>
      </c>
    </row>
    <row r="68" spans="1:27" ht="26" x14ac:dyDescent="0.3">
      <c r="A68" t="s">
        <v>638</v>
      </c>
      <c r="E68" s="29" t="s">
        <v>11295</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8105</v>
      </c>
      <c r="D71" t="s">
        <v>633</v>
      </c>
      <c r="E71" s="23" t="s">
        <v>8106</v>
      </c>
      <c r="F71" s="24" t="s">
        <v>870</v>
      </c>
      <c r="G71" s="25">
        <v>147.5</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11309</v>
      </c>
    </row>
    <row r="73" spans="1:27" ht="26" x14ac:dyDescent="0.3">
      <c r="A73" t="s">
        <v>638</v>
      </c>
      <c r="E73" s="29" t="s">
        <v>11310</v>
      </c>
    </row>
    <row r="74" spans="1:27" ht="100" x14ac:dyDescent="0.25">
      <c r="A74" t="s">
        <v>640</v>
      </c>
      <c r="E74" s="23" t="s">
        <v>5835</v>
      </c>
    </row>
    <row r="75" spans="1:27" ht="13" x14ac:dyDescent="0.25">
      <c r="A75" t="s">
        <v>628</v>
      </c>
      <c r="C75" s="18" t="s">
        <v>3232</v>
      </c>
      <c r="E75" s="19" t="s">
        <v>4807</v>
      </c>
      <c r="L75" s="20">
        <f>SUMIFS(L76:L79,A76:A79,"P")</f>
        <v>0</v>
      </c>
      <c r="M75" s="20">
        <f>SUMIFS(M76:M79,A76:A79,"P")</f>
        <v>0</v>
      </c>
      <c r="N75" s="21"/>
    </row>
    <row r="76" spans="1:27" x14ac:dyDescent="0.25">
      <c r="A76" t="s">
        <v>631</v>
      </c>
      <c r="B76">
        <v>17</v>
      </c>
      <c r="C76" s="22" t="s">
        <v>4830</v>
      </c>
      <c r="D76" t="s">
        <v>633</v>
      </c>
      <c r="E76" s="23" t="s">
        <v>4831</v>
      </c>
      <c r="F76" s="24" t="s">
        <v>874</v>
      </c>
      <c r="G76" s="25">
        <v>1.5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26" x14ac:dyDescent="0.3">
      <c r="A78" t="s">
        <v>638</v>
      </c>
      <c r="E78" s="29" t="s">
        <v>11311</v>
      </c>
    </row>
    <row r="79" spans="1:27" ht="100" x14ac:dyDescent="0.25">
      <c r="A79" t="s">
        <v>640</v>
      </c>
      <c r="E79" s="23" t="s">
        <v>4833</v>
      </c>
    </row>
    <row r="80" spans="1:27" ht="13" x14ac:dyDescent="0.25">
      <c r="A80" t="s">
        <v>628</v>
      </c>
      <c r="C80" s="18" t="s">
        <v>891</v>
      </c>
      <c r="E80" s="19" t="s">
        <v>4454</v>
      </c>
      <c r="L80" s="20">
        <f>SUMIFS(L81:L108,A81:A108,"P")</f>
        <v>0</v>
      </c>
      <c r="M80" s="20">
        <f>SUMIFS(M81:M108,A81:A108,"P")</f>
        <v>0</v>
      </c>
      <c r="N80" s="21"/>
    </row>
    <row r="81" spans="1:27" x14ac:dyDescent="0.25">
      <c r="A81" t="s">
        <v>631</v>
      </c>
      <c r="B81">
        <v>18</v>
      </c>
      <c r="C81" s="22" t="s">
        <v>10645</v>
      </c>
      <c r="D81" t="s">
        <v>633</v>
      </c>
      <c r="E81" s="23" t="s">
        <v>10646</v>
      </c>
      <c r="F81" s="24" t="s">
        <v>874</v>
      </c>
      <c r="G81" s="25">
        <v>25.84</v>
      </c>
      <c r="H81" s="24">
        <v>0</v>
      </c>
      <c r="I81" s="26">
        <f>ROUND(G81*H81,P4)</f>
        <v>0</v>
      </c>
      <c r="L81" s="27">
        <v>0</v>
      </c>
      <c r="M81" s="20">
        <f>ROUND(G81*L81,P4)</f>
        <v>0</v>
      </c>
      <c r="N81" s="21" t="s">
        <v>636</v>
      </c>
      <c r="O81" s="28">
        <f>M81*AA81</f>
        <v>0</v>
      </c>
      <c r="P81">
        <v>3</v>
      </c>
      <c r="AA81">
        <f>IF(P81=1,$O$3,IF(P81=2,$O$4,$O$5))</f>
        <v>0.21</v>
      </c>
    </row>
    <row r="82" spans="1:27" ht="62.5" x14ac:dyDescent="0.25">
      <c r="A82" t="s">
        <v>637</v>
      </c>
      <c r="E82" s="23" t="s">
        <v>11312</v>
      </c>
    </row>
    <row r="83" spans="1:27" ht="39" x14ac:dyDescent="0.3">
      <c r="A83" t="s">
        <v>638</v>
      </c>
      <c r="E83" s="29" t="s">
        <v>11313</v>
      </c>
    </row>
    <row r="84" spans="1:27" ht="125" x14ac:dyDescent="0.25">
      <c r="A84" t="s">
        <v>640</v>
      </c>
      <c r="E84" s="23" t="s">
        <v>4852</v>
      </c>
    </row>
    <row r="85" spans="1:27" x14ac:dyDescent="0.25">
      <c r="A85" t="s">
        <v>631</v>
      </c>
      <c r="B85">
        <v>19</v>
      </c>
      <c r="C85" s="22" t="s">
        <v>3713</v>
      </c>
      <c r="D85" t="s">
        <v>633</v>
      </c>
      <c r="E85" s="23" t="s">
        <v>3714</v>
      </c>
      <c r="F85" s="24" t="s">
        <v>870</v>
      </c>
      <c r="G85" s="25">
        <v>1076.9390000000001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10634</v>
      </c>
    </row>
    <row r="87" spans="1:27" ht="26" x14ac:dyDescent="0.3">
      <c r="A87" t="s">
        <v>638</v>
      </c>
      <c r="E87" s="29" t="s">
        <v>11307</v>
      </c>
    </row>
    <row r="88" spans="1:27" ht="50" x14ac:dyDescent="0.25">
      <c r="A88" t="s">
        <v>640</v>
      </c>
      <c r="E88" s="23" t="s">
        <v>6306</v>
      </c>
    </row>
    <row r="89" spans="1:27" x14ac:dyDescent="0.25">
      <c r="A89" t="s">
        <v>631</v>
      </c>
      <c r="B89">
        <v>20</v>
      </c>
      <c r="C89" s="22" t="s">
        <v>10179</v>
      </c>
      <c r="D89" t="s">
        <v>633</v>
      </c>
      <c r="E89" s="23" t="s">
        <v>10180</v>
      </c>
      <c r="F89" s="24" t="s">
        <v>870</v>
      </c>
      <c r="G89" s="25">
        <v>220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11314</v>
      </c>
    </row>
    <row r="92" spans="1:27" ht="37.5" x14ac:dyDescent="0.25">
      <c r="A92" t="s">
        <v>640</v>
      </c>
      <c r="E92" s="23" t="s">
        <v>5896</v>
      </c>
    </row>
    <row r="93" spans="1:27" x14ac:dyDescent="0.25">
      <c r="A93" t="s">
        <v>631</v>
      </c>
      <c r="B93">
        <v>21</v>
      </c>
      <c r="C93" s="22" t="s">
        <v>7514</v>
      </c>
      <c r="D93" t="s">
        <v>633</v>
      </c>
      <c r="E93" s="23" t="s">
        <v>7515</v>
      </c>
      <c r="F93" s="24" t="s">
        <v>870</v>
      </c>
      <c r="G93" s="25">
        <v>1076.9390000000001</v>
      </c>
      <c r="H93" s="24">
        <v>0</v>
      </c>
      <c r="I93" s="26">
        <f>ROUND(G93*H93,P4)</f>
        <v>0</v>
      </c>
      <c r="L93" s="27">
        <v>0</v>
      </c>
      <c r="M93" s="20">
        <f>ROUND(G93*L93,P4)</f>
        <v>0</v>
      </c>
      <c r="N93" s="21" t="s">
        <v>636</v>
      </c>
      <c r="O93" s="28">
        <f>M93*AA93</f>
        <v>0</v>
      </c>
      <c r="P93">
        <v>3</v>
      </c>
      <c r="AA93">
        <f>IF(P93=1,$O$3,IF(P93=2,$O$4,$O$5))</f>
        <v>0.21</v>
      </c>
    </row>
    <row r="94" spans="1:27" x14ac:dyDescent="0.25">
      <c r="A94" t="s">
        <v>637</v>
      </c>
      <c r="E94" s="23" t="s">
        <v>10634</v>
      </c>
    </row>
    <row r="95" spans="1:27" ht="26" x14ac:dyDescent="0.3">
      <c r="A95" t="s">
        <v>638</v>
      </c>
      <c r="E95" s="29" t="s">
        <v>11307</v>
      </c>
    </row>
    <row r="96" spans="1:27" ht="50" x14ac:dyDescent="0.25">
      <c r="A96" t="s">
        <v>640</v>
      </c>
      <c r="E96" s="23" t="s">
        <v>6417</v>
      </c>
    </row>
    <row r="97" spans="1:27" x14ac:dyDescent="0.25">
      <c r="A97" t="s">
        <v>631</v>
      </c>
      <c r="B97">
        <v>22</v>
      </c>
      <c r="C97" s="22" t="s">
        <v>7517</v>
      </c>
      <c r="D97" t="s">
        <v>633</v>
      </c>
      <c r="E97" s="23" t="s">
        <v>7518</v>
      </c>
      <c r="F97" s="24" t="s">
        <v>870</v>
      </c>
      <c r="G97" s="25">
        <v>875.56</v>
      </c>
      <c r="H97" s="24">
        <v>0</v>
      </c>
      <c r="I97" s="26">
        <f>ROUND(G97*H97,P4)</f>
        <v>0</v>
      </c>
      <c r="L97" s="27">
        <v>0</v>
      </c>
      <c r="M97" s="20">
        <f>ROUND(G97*L97,P4)</f>
        <v>0</v>
      </c>
      <c r="N97" s="21" t="s">
        <v>636</v>
      </c>
      <c r="O97" s="28">
        <f>M97*AA97</f>
        <v>0</v>
      </c>
      <c r="P97">
        <v>3</v>
      </c>
      <c r="AA97">
        <f>IF(P97=1,$O$3,IF(P97=2,$O$4,$O$5))</f>
        <v>0.21</v>
      </c>
    </row>
    <row r="98" spans="1:27" x14ac:dyDescent="0.25">
      <c r="A98" t="s">
        <v>637</v>
      </c>
      <c r="E98" s="23" t="s">
        <v>10651</v>
      </c>
    </row>
    <row r="99" spans="1:27" ht="26" x14ac:dyDescent="0.3">
      <c r="A99" t="s">
        <v>638</v>
      </c>
      <c r="E99" s="29" t="s">
        <v>11315</v>
      </c>
    </row>
    <row r="100" spans="1:27" ht="50" x14ac:dyDescent="0.25">
      <c r="A100" t="s">
        <v>640</v>
      </c>
      <c r="E100" s="23" t="s">
        <v>6417</v>
      </c>
    </row>
    <row r="101" spans="1:27" x14ac:dyDescent="0.25">
      <c r="A101" t="s">
        <v>631</v>
      </c>
      <c r="B101">
        <v>23</v>
      </c>
      <c r="C101" s="22" t="s">
        <v>7520</v>
      </c>
      <c r="D101" t="s">
        <v>633</v>
      </c>
      <c r="E101" s="23" t="s">
        <v>7521</v>
      </c>
      <c r="F101" s="24" t="s">
        <v>870</v>
      </c>
      <c r="G101" s="25">
        <v>826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10636</v>
      </c>
    </row>
    <row r="103" spans="1:27" ht="26" x14ac:dyDescent="0.3">
      <c r="A103" t="s">
        <v>638</v>
      </c>
      <c r="E103" s="29" t="s">
        <v>11316</v>
      </c>
    </row>
    <row r="104" spans="1:27" ht="137.5" x14ac:dyDescent="0.25">
      <c r="A104" t="s">
        <v>640</v>
      </c>
      <c r="E104" s="23" t="s">
        <v>6424</v>
      </c>
    </row>
    <row r="105" spans="1:27" x14ac:dyDescent="0.25">
      <c r="A105" t="s">
        <v>631</v>
      </c>
      <c r="B105">
        <v>24</v>
      </c>
      <c r="C105" s="22" t="s">
        <v>10452</v>
      </c>
      <c r="D105" t="s">
        <v>633</v>
      </c>
      <c r="E105" s="23" t="s">
        <v>10453</v>
      </c>
      <c r="F105" s="24" t="s">
        <v>870</v>
      </c>
      <c r="G105" s="25">
        <v>875.56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10651</v>
      </c>
    </row>
    <row r="107" spans="1:27" ht="26" x14ac:dyDescent="0.3">
      <c r="A107" t="s">
        <v>638</v>
      </c>
      <c r="E107" s="29" t="s">
        <v>11315</v>
      </c>
    </row>
    <row r="108" spans="1:27" ht="137.5" x14ac:dyDescent="0.25">
      <c r="A108" t="s">
        <v>640</v>
      </c>
      <c r="E108" s="23" t="s">
        <v>6424</v>
      </c>
    </row>
    <row r="109" spans="1:27" ht="13" x14ac:dyDescent="0.25">
      <c r="A109" t="s">
        <v>628</v>
      </c>
      <c r="C109" s="18" t="s">
        <v>1966</v>
      </c>
      <c r="E109" s="19" t="s">
        <v>4616</v>
      </c>
      <c r="L109" s="20">
        <f>SUMIFS(L110:L133,A110:A133,"P")</f>
        <v>0</v>
      </c>
      <c r="M109" s="20">
        <f>SUMIFS(M110:M133,A110:A133,"P")</f>
        <v>0</v>
      </c>
      <c r="N109" s="21"/>
    </row>
    <row r="110" spans="1:27" ht="25" x14ac:dyDescent="0.25">
      <c r="A110" t="s">
        <v>631</v>
      </c>
      <c r="B110">
        <v>25</v>
      </c>
      <c r="C110" s="22" t="s">
        <v>11182</v>
      </c>
      <c r="D110" t="s">
        <v>633</v>
      </c>
      <c r="E110" s="23" t="s">
        <v>11183</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11184</v>
      </c>
    </row>
    <row r="112" spans="1:27" ht="26" x14ac:dyDescent="0.3">
      <c r="A112" t="s">
        <v>638</v>
      </c>
      <c r="E112" s="29" t="s">
        <v>11317</v>
      </c>
    </row>
    <row r="113" spans="1:27" ht="25" x14ac:dyDescent="0.25">
      <c r="A113" t="s">
        <v>640</v>
      </c>
      <c r="E113" s="23" t="s">
        <v>10191</v>
      </c>
    </row>
    <row r="114" spans="1:27" x14ac:dyDescent="0.25">
      <c r="A114" t="s">
        <v>631</v>
      </c>
      <c r="B114">
        <v>26</v>
      </c>
      <c r="C114" s="22" t="s">
        <v>11186</v>
      </c>
      <c r="D114" t="s">
        <v>633</v>
      </c>
      <c r="E114" s="23" t="s">
        <v>11187</v>
      </c>
      <c r="F114" s="24" t="s">
        <v>657</v>
      </c>
      <c r="G114" s="25">
        <v>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11188</v>
      </c>
    </row>
    <row r="116" spans="1:27" ht="26" x14ac:dyDescent="0.3">
      <c r="A116" t="s">
        <v>638</v>
      </c>
      <c r="E116" s="29" t="s">
        <v>11318</v>
      </c>
    </row>
    <row r="117" spans="1:27" ht="25" x14ac:dyDescent="0.25">
      <c r="A117" t="s">
        <v>640</v>
      </c>
      <c r="E117" s="23" t="s">
        <v>10191</v>
      </c>
    </row>
    <row r="118" spans="1:27" ht="25" x14ac:dyDescent="0.25">
      <c r="A118" t="s">
        <v>631</v>
      </c>
      <c r="B118">
        <v>27</v>
      </c>
      <c r="C118" s="22" t="s">
        <v>11190</v>
      </c>
      <c r="D118" t="s">
        <v>633</v>
      </c>
      <c r="E118" s="23" t="s">
        <v>11191</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10636</v>
      </c>
    </row>
    <row r="120" spans="1:27" ht="26" x14ac:dyDescent="0.3">
      <c r="A120" t="s">
        <v>638</v>
      </c>
      <c r="E120" s="29" t="s">
        <v>11319</v>
      </c>
    </row>
    <row r="121" spans="1:27" ht="25" x14ac:dyDescent="0.25">
      <c r="A121" t="s">
        <v>640</v>
      </c>
      <c r="E121" s="23" t="s">
        <v>11192</v>
      </c>
    </row>
    <row r="122" spans="1:27" x14ac:dyDescent="0.25">
      <c r="A122" t="s">
        <v>631</v>
      </c>
      <c r="B122">
        <v>28</v>
      </c>
      <c r="C122" s="22" t="s">
        <v>10459</v>
      </c>
      <c r="D122" t="s">
        <v>633</v>
      </c>
      <c r="E122" s="23" t="s">
        <v>10602</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11320</v>
      </c>
    </row>
    <row r="124" spans="1:27" ht="26" x14ac:dyDescent="0.3">
      <c r="A124" t="s">
        <v>638</v>
      </c>
      <c r="E124" s="29" t="s">
        <v>11321</v>
      </c>
    </row>
    <row r="125" spans="1:27" ht="400" x14ac:dyDescent="0.25">
      <c r="A125" t="s">
        <v>640</v>
      </c>
      <c r="E125" s="23" t="s">
        <v>4889</v>
      </c>
    </row>
    <row r="126" spans="1:27" x14ac:dyDescent="0.25">
      <c r="A126" t="s">
        <v>631</v>
      </c>
      <c r="B126">
        <v>29</v>
      </c>
      <c r="C126" s="22" t="s">
        <v>11061</v>
      </c>
      <c r="D126" t="s">
        <v>633</v>
      </c>
      <c r="E126" s="23" t="s">
        <v>11062</v>
      </c>
      <c r="F126" s="24" t="s">
        <v>647</v>
      </c>
      <c r="G126" s="25">
        <v>35.39</v>
      </c>
      <c r="H126" s="24">
        <v>0</v>
      </c>
      <c r="I126" s="26">
        <f>ROUND(G126*H126,P4)</f>
        <v>0</v>
      </c>
      <c r="L126" s="27">
        <v>0</v>
      </c>
      <c r="M126" s="20">
        <f>ROUND(G126*L126,P4)</f>
        <v>0</v>
      </c>
      <c r="N126" s="21" t="s">
        <v>636</v>
      </c>
      <c r="O126" s="28">
        <f>M126*AA126</f>
        <v>0</v>
      </c>
      <c r="P126">
        <v>3</v>
      </c>
      <c r="AA126">
        <f>IF(P126=1,$O$3,IF(P126=2,$O$4,$O$5))</f>
        <v>0.21</v>
      </c>
    </row>
    <row r="127" spans="1:27" ht="62.5" x14ac:dyDescent="0.25">
      <c r="A127" t="s">
        <v>637</v>
      </c>
      <c r="E127" s="23" t="s">
        <v>11322</v>
      </c>
    </row>
    <row r="128" spans="1:27" ht="26" x14ac:dyDescent="0.3">
      <c r="A128" t="s">
        <v>638</v>
      </c>
      <c r="E128" s="29" t="s">
        <v>11323</v>
      </c>
    </row>
    <row r="129" spans="1:27" ht="62.5" x14ac:dyDescent="0.25">
      <c r="A129" t="s">
        <v>640</v>
      </c>
      <c r="E129" s="23" t="s">
        <v>10283</v>
      </c>
    </row>
    <row r="130" spans="1:27" x14ac:dyDescent="0.25">
      <c r="A130" t="s">
        <v>631</v>
      </c>
      <c r="B130">
        <v>30</v>
      </c>
      <c r="C130" s="22" t="s">
        <v>11287</v>
      </c>
      <c r="D130" t="s">
        <v>633</v>
      </c>
      <c r="E130" s="23" t="s">
        <v>11324</v>
      </c>
      <c r="F130" s="24" t="s">
        <v>647</v>
      </c>
      <c r="G130" s="25">
        <v>16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11325</v>
      </c>
    </row>
    <row r="133" spans="1:27" ht="75" x14ac:dyDescent="0.25">
      <c r="A133" t="s">
        <v>640</v>
      </c>
      <c r="E133" s="23" t="s">
        <v>10299</v>
      </c>
    </row>
    <row r="134" spans="1:27" ht="13" x14ac:dyDescent="0.25">
      <c r="A134" t="s">
        <v>628</v>
      </c>
      <c r="C134" s="18" t="s">
        <v>1801</v>
      </c>
      <c r="E134" s="19" t="s">
        <v>1802</v>
      </c>
      <c r="L134" s="20">
        <f>SUMIFS(L135:L138,A135:A138,"P")</f>
        <v>0</v>
      </c>
      <c r="M134" s="20">
        <f>SUMIFS(M135:M138,A135:A138,"P")</f>
        <v>0</v>
      </c>
      <c r="N134" s="21"/>
    </row>
    <row r="135" spans="1:27" ht="25" x14ac:dyDescent="0.25">
      <c r="A135" t="s">
        <v>631</v>
      </c>
      <c r="B135">
        <v>31</v>
      </c>
      <c r="C135" s="22" t="s">
        <v>1872</v>
      </c>
      <c r="D135" t="s">
        <v>1873</v>
      </c>
      <c r="E135" s="23" t="s">
        <v>1874</v>
      </c>
      <c r="F135" s="24" t="s">
        <v>1806</v>
      </c>
      <c r="G135" s="25">
        <v>1</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26" x14ac:dyDescent="0.3">
      <c r="A137" t="s">
        <v>638</v>
      </c>
      <c r="E137" s="29" t="s">
        <v>11326</v>
      </c>
    </row>
    <row r="138" spans="1:27" ht="187.5" x14ac:dyDescent="0.25">
      <c r="A138" t="s">
        <v>640</v>
      </c>
      <c r="E138" s="23" t="s">
        <v>3751</v>
      </c>
    </row>
  </sheetData>
  <sheetProtection algorithmName="SHA-512" hashValue="BPCaaAt95/Cq1eAx7389aGjhfvk3JewKjqpr0qPRkmuN6gQkbsmXJfIXyKMPjEk+VfgFh7rK9hyPjNf64s9O7w==" saltValue="oOTPbM2rpEtV74gdV9HTNZ0ifWSGLXlagD+Ulh3iucYmbChRaEDUUo17AqNIfGDi4WfhzQkfM5sH/EMfONUa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26" x14ac:dyDescent="0.25">
      <c r="A8" t="s">
        <v>626</v>
      </c>
      <c r="C8" s="18" t="s">
        <v>11327</v>
      </c>
      <c r="E8" s="19" t="s">
        <v>475</v>
      </c>
      <c r="L8" s="20">
        <f>L9+L82+L103+L112+L145+L162+L199</f>
        <v>0</v>
      </c>
      <c r="M8" s="20">
        <f>M9+M82+M103+M112+M145+M162+M199</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5794</v>
      </c>
      <c r="D10" t="s">
        <v>633</v>
      </c>
      <c r="E10" s="23" t="s">
        <v>11127</v>
      </c>
      <c r="F10" s="24" t="s">
        <v>814</v>
      </c>
      <c r="G10" s="25">
        <v>2880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11328</v>
      </c>
    </row>
    <row r="13" spans="1:27" ht="37.5" x14ac:dyDescent="0.25">
      <c r="A13" t="s">
        <v>640</v>
      </c>
      <c r="E13" s="23" t="s">
        <v>11130</v>
      </c>
    </row>
    <row r="14" spans="1:27" x14ac:dyDescent="0.25">
      <c r="A14" t="s">
        <v>631</v>
      </c>
      <c r="B14">
        <v>2</v>
      </c>
      <c r="C14" s="22" t="s">
        <v>11095</v>
      </c>
      <c r="D14" t="s">
        <v>633</v>
      </c>
      <c r="E14" s="23" t="s">
        <v>11096</v>
      </c>
      <c r="F14" s="24" t="s">
        <v>874</v>
      </c>
      <c r="G14" s="25">
        <v>743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11329</v>
      </c>
    </row>
    <row r="16" spans="1:27" ht="13" x14ac:dyDescent="0.3">
      <c r="A16" t="s">
        <v>638</v>
      </c>
      <c r="E16" s="29" t="s">
        <v>11330</v>
      </c>
    </row>
    <row r="17" spans="1:27" ht="37.5" x14ac:dyDescent="0.25">
      <c r="A17" t="s">
        <v>640</v>
      </c>
      <c r="E17" s="23" t="s">
        <v>4736</v>
      </c>
    </row>
    <row r="18" spans="1:27" x14ac:dyDescent="0.25">
      <c r="A18" t="s">
        <v>631</v>
      </c>
      <c r="B18">
        <v>3</v>
      </c>
      <c r="C18" s="22" t="s">
        <v>7497</v>
      </c>
      <c r="D18" t="s">
        <v>633</v>
      </c>
      <c r="E18" s="23" t="s">
        <v>10143</v>
      </c>
      <c r="F18" s="24" t="s">
        <v>874</v>
      </c>
      <c r="G18" s="25">
        <v>558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11331</v>
      </c>
    </row>
    <row r="21" spans="1:27" ht="37.5" x14ac:dyDescent="0.25">
      <c r="A21" t="s">
        <v>640</v>
      </c>
      <c r="E21" s="23" t="s">
        <v>4736</v>
      </c>
    </row>
    <row r="22" spans="1:27" x14ac:dyDescent="0.25">
      <c r="A22" t="s">
        <v>631</v>
      </c>
      <c r="B22">
        <v>4</v>
      </c>
      <c r="C22" s="22" t="s">
        <v>5505</v>
      </c>
      <c r="D22" t="s">
        <v>633</v>
      </c>
      <c r="E22" s="23" t="s">
        <v>11270</v>
      </c>
      <c r="F22" s="24" t="s">
        <v>874</v>
      </c>
      <c r="G22" s="25">
        <v>1301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11332</v>
      </c>
    </row>
    <row r="25" spans="1:27" x14ac:dyDescent="0.25">
      <c r="A25" t="s">
        <v>640</v>
      </c>
      <c r="E25" s="23" t="s">
        <v>11271</v>
      </c>
    </row>
    <row r="26" spans="1:27" x14ac:dyDescent="0.25">
      <c r="A26" t="s">
        <v>631</v>
      </c>
      <c r="B26">
        <v>5</v>
      </c>
      <c r="C26" s="22" t="s">
        <v>10226</v>
      </c>
      <c r="D26" t="s">
        <v>633</v>
      </c>
      <c r="E26" s="23" t="s">
        <v>10227</v>
      </c>
      <c r="F26" s="24" t="s">
        <v>874</v>
      </c>
      <c r="G26" s="25">
        <v>8352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11333</v>
      </c>
    </row>
    <row r="28" spans="1:27" ht="13" x14ac:dyDescent="0.3">
      <c r="A28" t="s">
        <v>638</v>
      </c>
      <c r="E28" s="29" t="s">
        <v>11334</v>
      </c>
    </row>
    <row r="29" spans="1:27" ht="362.5" x14ac:dyDescent="0.25">
      <c r="A29" t="s">
        <v>640</v>
      </c>
      <c r="E29" s="23" t="s">
        <v>7505</v>
      </c>
    </row>
    <row r="30" spans="1:27" x14ac:dyDescent="0.25">
      <c r="A30" t="s">
        <v>631</v>
      </c>
      <c r="B30">
        <v>6</v>
      </c>
      <c r="C30" s="22" t="s">
        <v>10147</v>
      </c>
      <c r="D30" t="s">
        <v>633</v>
      </c>
      <c r="E30" s="23" t="s">
        <v>10148</v>
      </c>
      <c r="F30" s="24" t="s">
        <v>874</v>
      </c>
      <c r="G30" s="25">
        <v>1700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13" x14ac:dyDescent="0.3">
      <c r="A32" t="s">
        <v>638</v>
      </c>
      <c r="E32" s="29" t="s">
        <v>11335</v>
      </c>
    </row>
    <row r="33" spans="1:27" ht="362.5" x14ac:dyDescent="0.25">
      <c r="A33" t="s">
        <v>640</v>
      </c>
      <c r="E33" s="23" t="s">
        <v>7505</v>
      </c>
    </row>
    <row r="34" spans="1:27" x14ac:dyDescent="0.25">
      <c r="A34" t="s">
        <v>631</v>
      </c>
      <c r="B34">
        <v>7</v>
      </c>
      <c r="C34" s="22" t="s">
        <v>6825</v>
      </c>
      <c r="D34" t="s">
        <v>633</v>
      </c>
      <c r="E34" s="23" t="s">
        <v>7506</v>
      </c>
      <c r="F34" s="24" t="s">
        <v>874</v>
      </c>
      <c r="G34" s="25">
        <v>211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11336</v>
      </c>
    </row>
    <row r="36" spans="1:27" ht="13" x14ac:dyDescent="0.3">
      <c r="A36" t="s">
        <v>638</v>
      </c>
      <c r="E36" s="29" t="s">
        <v>11337</v>
      </c>
    </row>
    <row r="37" spans="1:27" ht="300" x14ac:dyDescent="0.25">
      <c r="A37" t="s">
        <v>640</v>
      </c>
      <c r="E37" s="23" t="s">
        <v>7507</v>
      </c>
    </row>
    <row r="38" spans="1:27" x14ac:dyDescent="0.25">
      <c r="A38" t="s">
        <v>631</v>
      </c>
      <c r="B38">
        <v>8</v>
      </c>
      <c r="C38" s="22" t="s">
        <v>6980</v>
      </c>
      <c r="D38" t="s">
        <v>633</v>
      </c>
      <c r="E38" s="23" t="s">
        <v>6981</v>
      </c>
      <c r="F38" s="24" t="s">
        <v>874</v>
      </c>
      <c r="G38" s="25">
        <v>26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10625</v>
      </c>
    </row>
    <row r="40" spans="1:27" ht="13" x14ac:dyDescent="0.3">
      <c r="A40" t="s">
        <v>638</v>
      </c>
      <c r="E40" s="29" t="s">
        <v>10298</v>
      </c>
    </row>
    <row r="41" spans="1:27" ht="262.5" x14ac:dyDescent="0.25">
      <c r="A41" t="s">
        <v>640</v>
      </c>
      <c r="E41" s="23" t="s">
        <v>4761</v>
      </c>
    </row>
    <row r="42" spans="1:27" x14ac:dyDescent="0.25">
      <c r="A42" t="s">
        <v>631</v>
      </c>
      <c r="B42">
        <v>9</v>
      </c>
      <c r="C42" s="22" t="s">
        <v>4702</v>
      </c>
      <c r="D42" t="s">
        <v>633</v>
      </c>
      <c r="E42" s="23" t="s">
        <v>4703</v>
      </c>
      <c r="F42" s="24" t="s">
        <v>874</v>
      </c>
      <c r="G42" s="25">
        <v>9095</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10526</v>
      </c>
    </row>
    <row r="44" spans="1:27" ht="13" x14ac:dyDescent="0.3">
      <c r="A44" t="s">
        <v>638</v>
      </c>
      <c r="E44" s="29" t="s">
        <v>11338</v>
      </c>
    </row>
    <row r="45" spans="1:27" ht="187.5" x14ac:dyDescent="0.25">
      <c r="A45" t="s">
        <v>640</v>
      </c>
      <c r="E45" s="23" t="s">
        <v>4705</v>
      </c>
    </row>
    <row r="46" spans="1:27" ht="25" x14ac:dyDescent="0.25">
      <c r="A46" t="s">
        <v>631</v>
      </c>
      <c r="B46">
        <v>10</v>
      </c>
      <c r="C46" s="22" t="s">
        <v>10238</v>
      </c>
      <c r="D46" t="s">
        <v>633</v>
      </c>
      <c r="E46" s="23" t="s">
        <v>11140</v>
      </c>
      <c r="F46" s="24" t="s">
        <v>874</v>
      </c>
      <c r="G46" s="25">
        <v>81.795000000000002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11339</v>
      </c>
    </row>
    <row r="48" spans="1:27" ht="13" x14ac:dyDescent="0.3">
      <c r="A48" t="s">
        <v>638</v>
      </c>
      <c r="E48" s="29" t="s">
        <v>11340</v>
      </c>
    </row>
    <row r="49" spans="1:27" ht="262.5" x14ac:dyDescent="0.25">
      <c r="A49" t="s">
        <v>640</v>
      </c>
      <c r="E49" s="23" t="s">
        <v>10771</v>
      </c>
    </row>
    <row r="50" spans="1:27" x14ac:dyDescent="0.25">
      <c r="A50" t="s">
        <v>631</v>
      </c>
      <c r="B50">
        <v>11</v>
      </c>
      <c r="C50" s="22" t="s">
        <v>6607</v>
      </c>
      <c r="D50" t="s">
        <v>633</v>
      </c>
      <c r="E50" s="23" t="s">
        <v>11341</v>
      </c>
      <c r="F50" s="24" t="s">
        <v>874</v>
      </c>
      <c r="G50" s="25">
        <v>8.6999999999999993</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11342</v>
      </c>
    </row>
    <row r="52" spans="1:27" ht="13" x14ac:dyDescent="0.3">
      <c r="A52" t="s">
        <v>638</v>
      </c>
      <c r="E52" s="29" t="s">
        <v>11343</v>
      </c>
    </row>
    <row r="53" spans="1:27" ht="237.5" x14ac:dyDescent="0.25">
      <c r="A53" t="s">
        <v>640</v>
      </c>
      <c r="E53" s="23" t="s">
        <v>11344</v>
      </c>
    </row>
    <row r="54" spans="1:27" x14ac:dyDescent="0.25">
      <c r="A54" t="s">
        <v>631</v>
      </c>
      <c r="B54">
        <v>12</v>
      </c>
      <c r="C54" s="22" t="s">
        <v>1888</v>
      </c>
      <c r="D54" t="s">
        <v>633</v>
      </c>
      <c r="E54" s="23" t="s">
        <v>1889</v>
      </c>
      <c r="F54" s="24" t="s">
        <v>874</v>
      </c>
      <c r="G54" s="25">
        <v>628.20000000000005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11345</v>
      </c>
    </row>
    <row r="56" spans="1:27" ht="13" x14ac:dyDescent="0.3">
      <c r="A56" t="s">
        <v>638</v>
      </c>
      <c r="E56" s="29" t="s">
        <v>11346</v>
      </c>
    </row>
    <row r="57" spans="1:27" ht="225" x14ac:dyDescent="0.25">
      <c r="A57" t="s">
        <v>640</v>
      </c>
      <c r="E57" s="23" t="s">
        <v>5543</v>
      </c>
    </row>
    <row r="58" spans="1:27" x14ac:dyDescent="0.25">
      <c r="A58" t="s">
        <v>631</v>
      </c>
      <c r="B58">
        <v>13</v>
      </c>
      <c r="C58" s="22" t="s">
        <v>3879</v>
      </c>
      <c r="D58" t="s">
        <v>633</v>
      </c>
      <c r="E58" s="23" t="s">
        <v>10630</v>
      </c>
      <c r="F58" s="24" t="s">
        <v>874</v>
      </c>
      <c r="G58" s="25">
        <v>12.6</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11347</v>
      </c>
    </row>
    <row r="60" spans="1:27" ht="13" x14ac:dyDescent="0.3">
      <c r="A60" t="s">
        <v>638</v>
      </c>
      <c r="E60" s="29" t="s">
        <v>11348</v>
      </c>
    </row>
    <row r="61" spans="1:27" ht="287.5" x14ac:dyDescent="0.25">
      <c r="A61" t="s">
        <v>640</v>
      </c>
      <c r="E61" s="23" t="s">
        <v>10633</v>
      </c>
    </row>
    <row r="62" spans="1:27" x14ac:dyDescent="0.25">
      <c r="A62" t="s">
        <v>631</v>
      </c>
      <c r="B62">
        <v>14</v>
      </c>
      <c r="C62" s="22" t="s">
        <v>4053</v>
      </c>
      <c r="D62" t="s">
        <v>633</v>
      </c>
      <c r="E62" s="23" t="s">
        <v>4054</v>
      </c>
      <c r="F62" s="24" t="s">
        <v>870</v>
      </c>
      <c r="G62" s="25">
        <v>1298.71</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11349</v>
      </c>
    </row>
    <row r="64" spans="1:27" ht="13" x14ac:dyDescent="0.3">
      <c r="A64" t="s">
        <v>638</v>
      </c>
      <c r="E64" s="29" t="s">
        <v>11350</v>
      </c>
    </row>
    <row r="65" spans="1:27" ht="25" x14ac:dyDescent="0.25">
      <c r="A65" t="s">
        <v>640</v>
      </c>
      <c r="E65" s="23" t="s">
        <v>4717</v>
      </c>
    </row>
    <row r="66" spans="1:27" x14ac:dyDescent="0.25">
      <c r="A66" t="s">
        <v>631</v>
      </c>
      <c r="B66">
        <v>15</v>
      </c>
      <c r="C66" s="22" t="s">
        <v>4718</v>
      </c>
      <c r="D66" t="s">
        <v>633</v>
      </c>
      <c r="E66" s="23" t="s">
        <v>4719</v>
      </c>
      <c r="F66" s="24" t="s">
        <v>870</v>
      </c>
      <c r="G66" s="25">
        <v>1233.3330000000001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11351</v>
      </c>
    </row>
    <row r="69" spans="1:27" ht="37.5" x14ac:dyDescent="0.25">
      <c r="A69" t="s">
        <v>640</v>
      </c>
      <c r="E69" s="23" t="s">
        <v>4721</v>
      </c>
    </row>
    <row r="70" spans="1:27" x14ac:dyDescent="0.25">
      <c r="A70" t="s">
        <v>631</v>
      </c>
      <c r="B70">
        <v>16</v>
      </c>
      <c r="C70" s="22" t="s">
        <v>4722</v>
      </c>
      <c r="D70" t="s">
        <v>633</v>
      </c>
      <c r="E70" s="23" t="s">
        <v>4723</v>
      </c>
      <c r="F70" s="24" t="s">
        <v>870</v>
      </c>
      <c r="G70" s="25">
        <v>1233.3330000000001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11352</v>
      </c>
    </row>
    <row r="73" spans="1:27" ht="25" x14ac:dyDescent="0.25">
      <c r="A73" t="s">
        <v>640</v>
      </c>
      <c r="E73" s="23" t="s">
        <v>4724</v>
      </c>
    </row>
    <row r="74" spans="1:27" x14ac:dyDescent="0.25">
      <c r="A74" t="s">
        <v>631</v>
      </c>
      <c r="B74">
        <v>17</v>
      </c>
      <c r="C74" s="22" t="s">
        <v>4725</v>
      </c>
      <c r="D74" t="s">
        <v>633</v>
      </c>
      <c r="E74" s="23" t="s">
        <v>4726</v>
      </c>
      <c r="F74" s="24" t="s">
        <v>870</v>
      </c>
      <c r="G74" s="25">
        <v>1233.3330000000001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11351</v>
      </c>
    </row>
    <row r="77" spans="1:27" ht="37.5" x14ac:dyDescent="0.25">
      <c r="A77" t="s">
        <v>640</v>
      </c>
      <c r="E77" s="23" t="s">
        <v>4727</v>
      </c>
    </row>
    <row r="78" spans="1:27" x14ac:dyDescent="0.25">
      <c r="A78" t="s">
        <v>631</v>
      </c>
      <c r="B78">
        <v>18</v>
      </c>
      <c r="C78" s="22" t="s">
        <v>6255</v>
      </c>
      <c r="D78" t="s">
        <v>633</v>
      </c>
      <c r="E78" s="23" t="s">
        <v>4767</v>
      </c>
      <c r="F78" s="24" t="s">
        <v>874</v>
      </c>
      <c r="G78" s="25">
        <v>1301</v>
      </c>
      <c r="H78" s="24">
        <v>0</v>
      </c>
      <c r="I78" s="26">
        <f>ROUND(G78*H78,P4)</f>
        <v>0</v>
      </c>
      <c r="L78" s="27">
        <v>0</v>
      </c>
      <c r="M78" s="20">
        <f>ROUND(G78*L78,P4)</f>
        <v>0</v>
      </c>
      <c r="N78" s="21" t="s">
        <v>636</v>
      </c>
      <c r="O78" s="28">
        <f>M78*AA78</f>
        <v>0</v>
      </c>
      <c r="P78">
        <v>3</v>
      </c>
      <c r="AA78">
        <f>IF(P78=1,$O$3,IF(P78=2,$O$4,$O$5))</f>
        <v>0.21</v>
      </c>
    </row>
    <row r="79" spans="1:27" ht="25" x14ac:dyDescent="0.25">
      <c r="A79" t="s">
        <v>637</v>
      </c>
      <c r="E79" s="23" t="s">
        <v>11329</v>
      </c>
    </row>
    <row r="80" spans="1:27" ht="13" x14ac:dyDescent="0.3">
      <c r="A80" t="s">
        <v>638</v>
      </c>
      <c r="E80" s="29" t="s">
        <v>11332</v>
      </c>
    </row>
    <row r="81" spans="1:27" ht="50" x14ac:dyDescent="0.25">
      <c r="A81" t="s">
        <v>640</v>
      </c>
      <c r="E81" s="23" t="s">
        <v>4770</v>
      </c>
    </row>
    <row r="82" spans="1:27" ht="13" x14ac:dyDescent="0.25">
      <c r="A82" t="s">
        <v>628</v>
      </c>
      <c r="C82" s="18" t="s">
        <v>2745</v>
      </c>
      <c r="E82" s="19" t="s">
        <v>4061</v>
      </c>
      <c r="L82" s="20">
        <f>SUMIFS(L83:L102,A83:A102,"P")</f>
        <v>0</v>
      </c>
      <c r="M82" s="20">
        <f>SUMIFS(M83:M102,A83:A102,"P")</f>
        <v>0</v>
      </c>
      <c r="N82" s="21"/>
    </row>
    <row r="83" spans="1:27" x14ac:dyDescent="0.25">
      <c r="A83" t="s">
        <v>631</v>
      </c>
      <c r="B83">
        <v>19</v>
      </c>
      <c r="C83" s="22" t="s">
        <v>11151</v>
      </c>
      <c r="D83" t="s">
        <v>633</v>
      </c>
      <c r="E83" s="23" t="s">
        <v>11152</v>
      </c>
      <c r="F83" s="24" t="s">
        <v>874</v>
      </c>
      <c r="G83" s="25">
        <v>45</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11353</v>
      </c>
    </row>
    <row r="85" spans="1:27" ht="13" x14ac:dyDescent="0.3">
      <c r="A85" t="s">
        <v>638</v>
      </c>
      <c r="E85" s="29" t="s">
        <v>11354</v>
      </c>
    </row>
    <row r="86" spans="1:27" ht="37.5" x14ac:dyDescent="0.25">
      <c r="A86" t="s">
        <v>640</v>
      </c>
      <c r="E86" s="23" t="s">
        <v>10377</v>
      </c>
    </row>
    <row r="87" spans="1:27" x14ac:dyDescent="0.25">
      <c r="A87" t="s">
        <v>631</v>
      </c>
      <c r="B87">
        <v>20</v>
      </c>
      <c r="C87" s="22" t="s">
        <v>4794</v>
      </c>
      <c r="D87" t="s">
        <v>633</v>
      </c>
      <c r="E87" s="23" t="s">
        <v>4795</v>
      </c>
      <c r="F87" s="24" t="s">
        <v>647</v>
      </c>
      <c r="G87" s="25">
        <v>147.5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11355</v>
      </c>
    </row>
    <row r="89" spans="1:27" ht="13" x14ac:dyDescent="0.3">
      <c r="A89" t="s">
        <v>638</v>
      </c>
      <c r="E89" s="29" t="s">
        <v>11356</v>
      </c>
    </row>
    <row r="90" spans="1:27" ht="162.5" x14ac:dyDescent="0.25">
      <c r="A90" t="s">
        <v>640</v>
      </c>
      <c r="E90" s="23" t="s">
        <v>4797</v>
      </c>
    </row>
    <row r="91" spans="1:27" x14ac:dyDescent="0.25">
      <c r="A91" t="s">
        <v>631</v>
      </c>
      <c r="B91">
        <v>21</v>
      </c>
      <c r="C91" s="22" t="s">
        <v>6274</v>
      </c>
      <c r="D91" t="s">
        <v>633</v>
      </c>
      <c r="E91" s="23" t="s">
        <v>6275</v>
      </c>
      <c r="F91" s="24" t="s">
        <v>870</v>
      </c>
      <c r="G91" s="25">
        <v>30</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11357</v>
      </c>
    </row>
    <row r="93" spans="1:27" ht="13" x14ac:dyDescent="0.3">
      <c r="A93" t="s">
        <v>638</v>
      </c>
      <c r="E93" s="29" t="s">
        <v>11358</v>
      </c>
    </row>
    <row r="94" spans="1:27" ht="100" x14ac:dyDescent="0.25">
      <c r="A94" t="s">
        <v>640</v>
      </c>
      <c r="E94" s="23" t="s">
        <v>5835</v>
      </c>
    </row>
    <row r="95" spans="1:27" x14ac:dyDescent="0.25">
      <c r="A95" t="s">
        <v>631</v>
      </c>
      <c r="B95">
        <v>22</v>
      </c>
      <c r="C95" s="22" t="s">
        <v>6914</v>
      </c>
      <c r="D95" t="s">
        <v>633</v>
      </c>
      <c r="E95" s="23" t="s">
        <v>6915</v>
      </c>
      <c r="F95" s="24" t="s">
        <v>874</v>
      </c>
      <c r="G95" s="25">
        <v>4.5720000000000001</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11359</v>
      </c>
    </row>
    <row r="97" spans="1:27" ht="26" x14ac:dyDescent="0.3">
      <c r="A97" t="s">
        <v>638</v>
      </c>
      <c r="E97" s="29" t="s">
        <v>11360</v>
      </c>
    </row>
    <row r="98" spans="1:27" ht="350" x14ac:dyDescent="0.25">
      <c r="A98" t="s">
        <v>640</v>
      </c>
      <c r="E98" s="23" t="s">
        <v>5576</v>
      </c>
    </row>
    <row r="99" spans="1:27" x14ac:dyDescent="0.25">
      <c r="A99" t="s">
        <v>631</v>
      </c>
      <c r="B99">
        <v>23</v>
      </c>
      <c r="C99" s="22" t="s">
        <v>8105</v>
      </c>
      <c r="D99" t="s">
        <v>633</v>
      </c>
      <c r="E99" s="23" t="s">
        <v>8106</v>
      </c>
      <c r="F99" s="24" t="s">
        <v>870</v>
      </c>
      <c r="G99" s="25">
        <v>2584.5</v>
      </c>
      <c r="H99" s="24">
        <v>0</v>
      </c>
      <c r="I99" s="26">
        <f>ROUND(G99*H99,P4)</f>
        <v>0</v>
      </c>
      <c r="L99" s="27">
        <v>0</v>
      </c>
      <c r="M99" s="20">
        <f>ROUND(G99*L99,P4)</f>
        <v>0</v>
      </c>
      <c r="N99" s="21" t="s">
        <v>636</v>
      </c>
      <c r="O99" s="28">
        <f>M99*AA99</f>
        <v>0</v>
      </c>
      <c r="P99">
        <v>3</v>
      </c>
      <c r="AA99">
        <f>IF(P99=1,$O$3,IF(P99=2,$O$4,$O$5))</f>
        <v>0.21</v>
      </c>
    </row>
    <row r="100" spans="1:27" ht="25" x14ac:dyDescent="0.25">
      <c r="A100" t="s">
        <v>637</v>
      </c>
      <c r="E100" s="23" t="s">
        <v>11361</v>
      </c>
    </row>
    <row r="101" spans="1:27" ht="13" x14ac:dyDescent="0.3">
      <c r="A101" t="s">
        <v>638</v>
      </c>
      <c r="E101" s="29" t="s">
        <v>11362</v>
      </c>
    </row>
    <row r="102" spans="1:27" ht="100" x14ac:dyDescent="0.25">
      <c r="A102" t="s">
        <v>640</v>
      </c>
      <c r="E102" s="23" t="s">
        <v>5835</v>
      </c>
    </row>
    <row r="103" spans="1:27" ht="13" x14ac:dyDescent="0.25">
      <c r="A103" t="s">
        <v>628</v>
      </c>
      <c r="C103" s="18" t="s">
        <v>3232</v>
      </c>
      <c r="E103" s="19" t="s">
        <v>4807</v>
      </c>
      <c r="L103" s="20">
        <f>SUMIFS(L104:L111,A104:A111,"P")</f>
        <v>0</v>
      </c>
      <c r="M103" s="20">
        <f>SUMIFS(M104:M111,A104:A111,"P")</f>
        <v>0</v>
      </c>
      <c r="N103" s="21"/>
    </row>
    <row r="104" spans="1:27" x14ac:dyDescent="0.25">
      <c r="A104" t="s">
        <v>631</v>
      </c>
      <c r="B104">
        <v>24</v>
      </c>
      <c r="C104" s="22" t="s">
        <v>4830</v>
      </c>
      <c r="D104" t="s">
        <v>633</v>
      </c>
      <c r="E104" s="23" t="s">
        <v>4831</v>
      </c>
      <c r="F104" s="24" t="s">
        <v>874</v>
      </c>
      <c r="G104" s="25">
        <v>2.35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11363</v>
      </c>
    </row>
    <row r="107" spans="1:27" ht="100" x14ac:dyDescent="0.25">
      <c r="A107" t="s">
        <v>640</v>
      </c>
      <c r="E107" s="23" t="s">
        <v>4833</v>
      </c>
    </row>
    <row r="108" spans="1:27" x14ac:dyDescent="0.25">
      <c r="A108" t="s">
        <v>631</v>
      </c>
      <c r="B108">
        <v>25</v>
      </c>
      <c r="C108" s="22" t="s">
        <v>7647</v>
      </c>
      <c r="D108" t="s">
        <v>633</v>
      </c>
      <c r="E108" s="23" t="s">
        <v>7648</v>
      </c>
      <c r="F108" s="24" t="s">
        <v>874</v>
      </c>
      <c r="G108" s="25">
        <v>3.1139999999999999</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11364</v>
      </c>
    </row>
    <row r="110" spans="1:27" ht="13" x14ac:dyDescent="0.3">
      <c r="A110" t="s">
        <v>638</v>
      </c>
      <c r="E110" s="29" t="s">
        <v>11365</v>
      </c>
    </row>
    <row r="111" spans="1:27" ht="337.5" x14ac:dyDescent="0.25">
      <c r="A111" t="s">
        <v>640</v>
      </c>
      <c r="E111" s="23" t="s">
        <v>6788</v>
      </c>
    </row>
    <row r="112" spans="1:27" ht="13" x14ac:dyDescent="0.25">
      <c r="A112" t="s">
        <v>628</v>
      </c>
      <c r="C112" s="18" t="s">
        <v>891</v>
      </c>
      <c r="E112" s="19" t="s">
        <v>4454</v>
      </c>
      <c r="L112" s="20">
        <f>SUMIFS(L113:L144,A113:A144,"P")</f>
        <v>0</v>
      </c>
      <c r="M112" s="20">
        <f>SUMIFS(M113:M144,A113:A144,"P")</f>
        <v>0</v>
      </c>
      <c r="N112" s="21"/>
    </row>
    <row r="113" spans="1:27" x14ac:dyDescent="0.25">
      <c r="A113" t="s">
        <v>631</v>
      </c>
      <c r="B113">
        <v>26</v>
      </c>
      <c r="C113" s="22" t="s">
        <v>6307</v>
      </c>
      <c r="D113" t="s">
        <v>633</v>
      </c>
      <c r="E113" s="23" t="s">
        <v>6308</v>
      </c>
      <c r="F113" s="24" t="s">
        <v>870</v>
      </c>
      <c r="G113" s="25">
        <v>506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11366</v>
      </c>
    </row>
    <row r="116" spans="1:27" ht="50" x14ac:dyDescent="0.25">
      <c r="A116" t="s">
        <v>640</v>
      </c>
      <c r="E116" s="23" t="s">
        <v>6306</v>
      </c>
    </row>
    <row r="117" spans="1:27" x14ac:dyDescent="0.25">
      <c r="A117" t="s">
        <v>631</v>
      </c>
      <c r="B117">
        <v>27</v>
      </c>
      <c r="C117" s="22" t="s">
        <v>3713</v>
      </c>
      <c r="D117" t="s">
        <v>633</v>
      </c>
      <c r="E117" s="23" t="s">
        <v>3714</v>
      </c>
      <c r="F117" s="24" t="s">
        <v>870</v>
      </c>
      <c r="G117" s="25">
        <v>792.71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11367</v>
      </c>
    </row>
    <row r="120" spans="1:27" ht="50" x14ac:dyDescent="0.25">
      <c r="A120" t="s">
        <v>640</v>
      </c>
      <c r="E120" s="23" t="s">
        <v>6306</v>
      </c>
    </row>
    <row r="121" spans="1:27" x14ac:dyDescent="0.25">
      <c r="A121" t="s">
        <v>631</v>
      </c>
      <c r="B121">
        <v>28</v>
      </c>
      <c r="C121" s="22" t="s">
        <v>10179</v>
      </c>
      <c r="D121" t="s">
        <v>633</v>
      </c>
      <c r="E121" s="23" t="s">
        <v>10180</v>
      </c>
      <c r="F121" s="24" t="s">
        <v>870</v>
      </c>
      <c r="G121" s="25">
        <v>215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10636</v>
      </c>
    </row>
    <row r="123" spans="1:27" ht="13" x14ac:dyDescent="0.3">
      <c r="A123" t="s">
        <v>638</v>
      </c>
      <c r="E123" s="29" t="s">
        <v>11368</v>
      </c>
    </row>
    <row r="124" spans="1:27" ht="37.5" x14ac:dyDescent="0.25">
      <c r="A124" t="s">
        <v>640</v>
      </c>
      <c r="E124" s="23" t="s">
        <v>5896</v>
      </c>
    </row>
    <row r="125" spans="1:27" x14ac:dyDescent="0.25">
      <c r="A125" t="s">
        <v>631</v>
      </c>
      <c r="B125">
        <v>29</v>
      </c>
      <c r="C125" s="22" t="s">
        <v>7514</v>
      </c>
      <c r="D125" t="s">
        <v>633</v>
      </c>
      <c r="E125" s="23" t="s">
        <v>7515</v>
      </c>
      <c r="F125" s="24" t="s">
        <v>870</v>
      </c>
      <c r="G125" s="25">
        <v>792.71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11367</v>
      </c>
    </row>
    <row r="128" spans="1:27" ht="50" x14ac:dyDescent="0.25">
      <c r="A128" t="s">
        <v>640</v>
      </c>
      <c r="E128" s="23" t="s">
        <v>6417</v>
      </c>
    </row>
    <row r="129" spans="1:27" x14ac:dyDescent="0.25">
      <c r="A129" t="s">
        <v>631</v>
      </c>
      <c r="B129">
        <v>30</v>
      </c>
      <c r="C129" s="22" t="s">
        <v>7517</v>
      </c>
      <c r="D129" t="s">
        <v>633</v>
      </c>
      <c r="E129" s="23" t="s">
        <v>7518</v>
      </c>
      <c r="F129" s="24" t="s">
        <v>870</v>
      </c>
      <c r="G129" s="25">
        <v>644.48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10651</v>
      </c>
    </row>
    <row r="131" spans="1:27" ht="13" x14ac:dyDescent="0.3">
      <c r="A131" t="s">
        <v>638</v>
      </c>
      <c r="E131" s="29" t="s">
        <v>11369</v>
      </c>
    </row>
    <row r="132" spans="1:27" ht="50" x14ac:dyDescent="0.25">
      <c r="A132" t="s">
        <v>640</v>
      </c>
      <c r="E132" s="23" t="s">
        <v>6417</v>
      </c>
    </row>
    <row r="133" spans="1:27" x14ac:dyDescent="0.25">
      <c r="A133" t="s">
        <v>631</v>
      </c>
      <c r="B133">
        <v>31</v>
      </c>
      <c r="C133" s="22" t="s">
        <v>7520</v>
      </c>
      <c r="D133" t="s">
        <v>633</v>
      </c>
      <c r="E133" s="23" t="s">
        <v>7521</v>
      </c>
      <c r="F133" s="24" t="s">
        <v>870</v>
      </c>
      <c r="G133" s="25">
        <v>608</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11370</v>
      </c>
    </row>
    <row r="136" spans="1:27" ht="137.5" x14ac:dyDescent="0.25">
      <c r="A136" t="s">
        <v>640</v>
      </c>
      <c r="E136" s="23" t="s">
        <v>6424</v>
      </c>
    </row>
    <row r="137" spans="1:27" x14ac:dyDescent="0.25">
      <c r="A137" t="s">
        <v>631</v>
      </c>
      <c r="B137">
        <v>32</v>
      </c>
      <c r="C137" s="22" t="s">
        <v>10452</v>
      </c>
      <c r="D137" t="s">
        <v>633</v>
      </c>
      <c r="E137" s="23" t="s">
        <v>10453</v>
      </c>
      <c r="F137" s="24" t="s">
        <v>870</v>
      </c>
      <c r="G137" s="25">
        <v>644.48</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10651</v>
      </c>
    </row>
    <row r="139" spans="1:27" ht="13" x14ac:dyDescent="0.3">
      <c r="A139" t="s">
        <v>638</v>
      </c>
      <c r="E139" s="29" t="s">
        <v>11369</v>
      </c>
    </row>
    <row r="140" spans="1:27" ht="137.5" x14ac:dyDescent="0.25">
      <c r="A140" t="s">
        <v>640</v>
      </c>
      <c r="E140" s="23" t="s">
        <v>6424</v>
      </c>
    </row>
    <row r="141" spans="1:27" x14ac:dyDescent="0.25">
      <c r="A141" t="s">
        <v>631</v>
      </c>
      <c r="B141">
        <v>33</v>
      </c>
      <c r="C141" s="22" t="s">
        <v>7183</v>
      </c>
      <c r="D141" t="s">
        <v>633</v>
      </c>
      <c r="E141" s="23" t="s">
        <v>7184</v>
      </c>
      <c r="F141" s="24" t="s">
        <v>870</v>
      </c>
      <c r="G141" s="25">
        <v>506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10636</v>
      </c>
    </row>
    <row r="143" spans="1:27" ht="13" x14ac:dyDescent="0.3">
      <c r="A143" t="s">
        <v>638</v>
      </c>
      <c r="E143" s="29" t="s">
        <v>11371</v>
      </c>
    </row>
    <row r="144" spans="1:27" ht="150" x14ac:dyDescent="0.25">
      <c r="A144" t="s">
        <v>640</v>
      </c>
      <c r="E144" s="23" t="s">
        <v>6313</v>
      </c>
    </row>
    <row r="145" spans="1:27" ht="13" x14ac:dyDescent="0.25">
      <c r="A145" t="s">
        <v>628</v>
      </c>
      <c r="C145" s="18" t="s">
        <v>4857</v>
      </c>
      <c r="E145" s="19" t="s">
        <v>5603</v>
      </c>
      <c r="L145" s="20">
        <f>SUMIFS(L146:L161,A146:A161,"P")</f>
        <v>0</v>
      </c>
      <c r="M145" s="20">
        <f>SUMIFS(M146:M161,A146:A161,"P")</f>
        <v>0</v>
      </c>
      <c r="N145" s="21"/>
    </row>
    <row r="146" spans="1:27" x14ac:dyDescent="0.25">
      <c r="A146" t="s">
        <v>631</v>
      </c>
      <c r="B146">
        <v>34</v>
      </c>
      <c r="C146" s="22" t="s">
        <v>5863</v>
      </c>
      <c r="D146" t="s">
        <v>633</v>
      </c>
      <c r="E146" s="23" t="s">
        <v>5864</v>
      </c>
      <c r="F146" s="24" t="s">
        <v>647</v>
      </c>
      <c r="G146" s="25">
        <v>16.5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11372</v>
      </c>
    </row>
    <row r="148" spans="1:27" ht="13" x14ac:dyDescent="0.3">
      <c r="A148" t="s">
        <v>638</v>
      </c>
      <c r="E148" s="29" t="s">
        <v>11373</v>
      </c>
    </row>
    <row r="149" spans="1:27" ht="237.5" x14ac:dyDescent="0.25">
      <c r="A149" t="s">
        <v>640</v>
      </c>
      <c r="E149" s="23" t="s">
        <v>5312</v>
      </c>
    </row>
    <row r="150" spans="1:27" x14ac:dyDescent="0.25">
      <c r="A150" t="s">
        <v>631</v>
      </c>
      <c r="B150">
        <v>35</v>
      </c>
      <c r="C150" s="22" t="s">
        <v>5623</v>
      </c>
      <c r="D150" t="s">
        <v>633</v>
      </c>
      <c r="E150" s="23" t="s">
        <v>11374</v>
      </c>
      <c r="F150" s="24" t="s">
        <v>657</v>
      </c>
      <c r="G150" s="25">
        <v>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11375</v>
      </c>
    </row>
    <row r="152" spans="1:27" ht="13" x14ac:dyDescent="0.3">
      <c r="A152" t="s">
        <v>638</v>
      </c>
      <c r="E152" s="29" t="s">
        <v>11376</v>
      </c>
    </row>
    <row r="153" spans="1:27" ht="87.5" x14ac:dyDescent="0.25">
      <c r="A153" t="s">
        <v>640</v>
      </c>
      <c r="E153" s="23" t="s">
        <v>11377</v>
      </c>
    </row>
    <row r="154" spans="1:27" x14ac:dyDescent="0.25">
      <c r="A154" t="s">
        <v>631</v>
      </c>
      <c r="B154">
        <v>36</v>
      </c>
      <c r="C154" s="22" t="s">
        <v>4869</v>
      </c>
      <c r="D154" t="s">
        <v>633</v>
      </c>
      <c r="E154" s="23" t="s">
        <v>4870</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11378</v>
      </c>
    </row>
    <row r="156" spans="1:27" ht="13" x14ac:dyDescent="0.3">
      <c r="A156" t="s">
        <v>638</v>
      </c>
      <c r="E156" s="29" t="s">
        <v>11379</v>
      </c>
    </row>
    <row r="157" spans="1:27" ht="150" x14ac:dyDescent="0.25">
      <c r="A157" t="s">
        <v>640</v>
      </c>
      <c r="E157" s="23" t="s">
        <v>4872</v>
      </c>
    </row>
    <row r="158" spans="1:27" x14ac:dyDescent="0.25">
      <c r="A158" t="s">
        <v>631</v>
      </c>
      <c r="B158">
        <v>37</v>
      </c>
      <c r="C158" s="22" t="s">
        <v>9604</v>
      </c>
      <c r="D158" t="s">
        <v>633</v>
      </c>
      <c r="E158" s="23" t="s">
        <v>9605</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10636</v>
      </c>
    </row>
    <row r="160" spans="1:27" ht="13" x14ac:dyDescent="0.3">
      <c r="A160" t="s">
        <v>638</v>
      </c>
      <c r="E160" s="29" t="s">
        <v>11181</v>
      </c>
    </row>
    <row r="161" spans="1:27" ht="75" x14ac:dyDescent="0.25">
      <c r="A161" t="s">
        <v>640</v>
      </c>
      <c r="E161" s="23" t="s">
        <v>5872</v>
      </c>
    </row>
    <row r="162" spans="1:27" ht="13" x14ac:dyDescent="0.25">
      <c r="A162" t="s">
        <v>628</v>
      </c>
      <c r="C162" s="18" t="s">
        <v>1966</v>
      </c>
      <c r="E162" s="19" t="s">
        <v>4616</v>
      </c>
      <c r="L162" s="20">
        <f>SUMIFS(L163:L198,A163:A198,"P")</f>
        <v>0</v>
      </c>
      <c r="M162" s="20">
        <f>SUMIFS(M163:M198,A163:A198,"P")</f>
        <v>0</v>
      </c>
      <c r="N162" s="21"/>
    </row>
    <row r="163" spans="1:27" ht="25" x14ac:dyDescent="0.25">
      <c r="A163" t="s">
        <v>631</v>
      </c>
      <c r="B163">
        <v>38</v>
      </c>
      <c r="C163" s="22" t="s">
        <v>10657</v>
      </c>
      <c r="D163" t="s">
        <v>633</v>
      </c>
      <c r="E163" s="23" t="s">
        <v>10658</v>
      </c>
      <c r="F163" s="24" t="s">
        <v>647</v>
      </c>
      <c r="G163" s="25">
        <v>58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10636</v>
      </c>
    </row>
    <row r="165" spans="1:27" ht="13" x14ac:dyDescent="0.3">
      <c r="A165" t="s">
        <v>638</v>
      </c>
      <c r="E165" s="29" t="s">
        <v>11380</v>
      </c>
    </row>
    <row r="166" spans="1:27" ht="125" x14ac:dyDescent="0.25">
      <c r="A166" t="s">
        <v>640</v>
      </c>
      <c r="E166" s="23" t="s">
        <v>10492</v>
      </c>
    </row>
    <row r="167" spans="1:27" x14ac:dyDescent="0.25">
      <c r="A167" t="s">
        <v>631</v>
      </c>
      <c r="B167">
        <v>39</v>
      </c>
      <c r="C167" s="22" t="s">
        <v>11121</v>
      </c>
      <c r="D167" t="s">
        <v>633</v>
      </c>
      <c r="E167" s="23" t="s">
        <v>11122</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10636</v>
      </c>
    </row>
    <row r="169" spans="1:27" ht="13" x14ac:dyDescent="0.3">
      <c r="A169" t="s">
        <v>638</v>
      </c>
      <c r="E169" s="29" t="s">
        <v>11181</v>
      </c>
    </row>
    <row r="170" spans="1:27" ht="25" x14ac:dyDescent="0.25">
      <c r="A170" t="s">
        <v>640</v>
      </c>
      <c r="E170" s="23" t="s">
        <v>11123</v>
      </c>
    </row>
    <row r="171" spans="1:27" ht="25" x14ac:dyDescent="0.25">
      <c r="A171" t="s">
        <v>631</v>
      </c>
      <c r="B171">
        <v>40</v>
      </c>
      <c r="C171" s="22" t="s">
        <v>11182</v>
      </c>
      <c r="D171" t="s">
        <v>633</v>
      </c>
      <c r="E171" s="23" t="s">
        <v>11183</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11184</v>
      </c>
    </row>
    <row r="173" spans="1:27" ht="13" x14ac:dyDescent="0.3">
      <c r="A173" t="s">
        <v>638</v>
      </c>
      <c r="E173" s="29" t="s">
        <v>11185</v>
      </c>
    </row>
    <row r="174" spans="1:27" ht="25" x14ac:dyDescent="0.25">
      <c r="A174" t="s">
        <v>640</v>
      </c>
      <c r="E174" s="23" t="s">
        <v>10191</v>
      </c>
    </row>
    <row r="175" spans="1:27" x14ac:dyDescent="0.25">
      <c r="A175" t="s">
        <v>631</v>
      </c>
      <c r="B175">
        <v>41</v>
      </c>
      <c r="C175" s="22" t="s">
        <v>11186</v>
      </c>
      <c r="D175" t="s">
        <v>633</v>
      </c>
      <c r="E175" s="23" t="s">
        <v>11187</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11188</v>
      </c>
    </row>
    <row r="177" spans="1:27" ht="13" x14ac:dyDescent="0.3">
      <c r="A177" t="s">
        <v>638</v>
      </c>
      <c r="E177" s="29" t="s">
        <v>11189</v>
      </c>
    </row>
    <row r="178" spans="1:27" ht="25" x14ac:dyDescent="0.25">
      <c r="A178" t="s">
        <v>640</v>
      </c>
      <c r="E178" s="23" t="s">
        <v>10191</v>
      </c>
    </row>
    <row r="179" spans="1:27" ht="25" x14ac:dyDescent="0.25">
      <c r="A179" t="s">
        <v>631</v>
      </c>
      <c r="B179">
        <v>42</v>
      </c>
      <c r="C179" s="22" t="s">
        <v>11190</v>
      </c>
      <c r="D179" t="s">
        <v>633</v>
      </c>
      <c r="E179" s="23" t="s">
        <v>11191</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10636</v>
      </c>
    </row>
    <row r="181" spans="1:27" ht="13" x14ac:dyDescent="0.3">
      <c r="A181" t="s">
        <v>638</v>
      </c>
      <c r="E181" s="29" t="s">
        <v>11181</v>
      </c>
    </row>
    <row r="182" spans="1:27" ht="25" x14ac:dyDescent="0.25">
      <c r="A182" t="s">
        <v>640</v>
      </c>
      <c r="E182" s="23" t="s">
        <v>11192</v>
      </c>
    </row>
    <row r="183" spans="1:27" x14ac:dyDescent="0.25">
      <c r="A183" t="s">
        <v>631</v>
      </c>
      <c r="B183">
        <v>43</v>
      </c>
      <c r="C183" s="22" t="s">
        <v>8032</v>
      </c>
      <c r="D183" t="s">
        <v>633</v>
      </c>
      <c r="E183" s="23" t="s">
        <v>8033</v>
      </c>
      <c r="F183" s="24" t="s">
        <v>647</v>
      </c>
      <c r="G183" s="25">
        <v>59</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10636</v>
      </c>
    </row>
    <row r="185" spans="1:27" ht="13" x14ac:dyDescent="0.3">
      <c r="A185" t="s">
        <v>638</v>
      </c>
      <c r="E185" s="29" t="s">
        <v>11381</v>
      </c>
    </row>
    <row r="186" spans="1:27" ht="50" x14ac:dyDescent="0.25">
      <c r="A186" t="s">
        <v>640</v>
      </c>
      <c r="E186" s="23" t="s">
        <v>5778</v>
      </c>
    </row>
    <row r="187" spans="1:27" x14ac:dyDescent="0.25">
      <c r="A187" t="s">
        <v>631</v>
      </c>
      <c r="B187">
        <v>44</v>
      </c>
      <c r="C187" s="22" t="s">
        <v>10459</v>
      </c>
      <c r="D187" t="s">
        <v>633</v>
      </c>
      <c r="E187" s="23" t="s">
        <v>10602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10667</v>
      </c>
    </row>
    <row r="189" spans="1:27" ht="13" x14ac:dyDescent="0.3">
      <c r="A189" t="s">
        <v>638</v>
      </c>
      <c r="E189" s="29" t="s">
        <v>10664</v>
      </c>
    </row>
    <row r="190" spans="1:27" ht="400" x14ac:dyDescent="0.25">
      <c r="A190" t="s">
        <v>640</v>
      </c>
      <c r="E190" s="23" t="s">
        <v>4889</v>
      </c>
    </row>
    <row r="191" spans="1:27" x14ac:dyDescent="0.25">
      <c r="A191" t="s">
        <v>631</v>
      </c>
      <c r="B191">
        <v>45</v>
      </c>
      <c r="C191" s="22" t="s">
        <v>11061</v>
      </c>
      <c r="D191" t="s">
        <v>633</v>
      </c>
      <c r="E191" s="23" t="s">
        <v>11062</v>
      </c>
      <c r="F191" s="24" t="s">
        <v>647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10667</v>
      </c>
    </row>
    <row r="193" spans="1:27" ht="13" x14ac:dyDescent="0.3">
      <c r="A193" t="s">
        <v>638</v>
      </c>
      <c r="E193" s="29" t="s">
        <v>11382</v>
      </c>
    </row>
    <row r="194" spans="1:27" ht="62.5" x14ac:dyDescent="0.25">
      <c r="A194" t="s">
        <v>640</v>
      </c>
      <c r="E194" s="23" t="s">
        <v>10283</v>
      </c>
    </row>
    <row r="195" spans="1:27" x14ac:dyDescent="0.25">
      <c r="A195" t="s">
        <v>631</v>
      </c>
      <c r="B195">
        <v>46</v>
      </c>
      <c r="C195" s="22" t="s">
        <v>5335</v>
      </c>
      <c r="D195" t="s">
        <v>633</v>
      </c>
      <c r="E195" s="23" t="s">
        <v>5336</v>
      </c>
      <c r="F195" s="24" t="s">
        <v>647</v>
      </c>
      <c r="G195" s="25">
        <v>142</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11383</v>
      </c>
    </row>
    <row r="197" spans="1:27" ht="13" x14ac:dyDescent="0.3">
      <c r="A197" t="s">
        <v>638</v>
      </c>
      <c r="E197" s="29" t="s">
        <v>11384</v>
      </c>
    </row>
    <row r="198" spans="1:27" ht="87.5" x14ac:dyDescent="0.25">
      <c r="A198" t="s">
        <v>640</v>
      </c>
      <c r="E198" s="23" t="s">
        <v>4893</v>
      </c>
    </row>
    <row r="199" spans="1:27" ht="13" x14ac:dyDescent="0.25">
      <c r="A199" t="s">
        <v>628</v>
      </c>
      <c r="C199" s="18" t="s">
        <v>1801</v>
      </c>
      <c r="E199" s="19" t="s">
        <v>1802</v>
      </c>
      <c r="L199" s="20">
        <f>SUMIFS(L200:L203,A200:A203,"P")</f>
        <v>0</v>
      </c>
      <c r="M199" s="20">
        <f>SUMIFS(M200:M203,A200:A203,"P")</f>
        <v>0</v>
      </c>
      <c r="N199" s="21"/>
    </row>
    <row r="200" spans="1:27" ht="25" x14ac:dyDescent="0.25">
      <c r="A200" t="s">
        <v>631</v>
      </c>
      <c r="B200">
        <v>47</v>
      </c>
      <c r="C200" s="22" t="s">
        <v>1872</v>
      </c>
      <c r="D200" t="s">
        <v>1873</v>
      </c>
      <c r="E200" s="23" t="s">
        <v>1874</v>
      </c>
      <c r="F200" s="24" t="s">
        <v>1806</v>
      </c>
      <c r="G200" s="25">
        <v>1</v>
      </c>
      <c r="H200" s="24">
        <v>0</v>
      </c>
      <c r="I200" s="26">
        <f>ROUND(G200*H200,P4)</f>
        <v>0</v>
      </c>
      <c r="L200" s="27">
        <v>0</v>
      </c>
      <c r="M200" s="20">
        <f>ROUND(G200*L200,P4)</f>
        <v>0</v>
      </c>
      <c r="N200" s="21" t="s">
        <v>1807</v>
      </c>
      <c r="O200" s="28">
        <f>M200*AA200</f>
        <v>0</v>
      </c>
      <c r="P200">
        <v>3</v>
      </c>
      <c r="AA200">
        <f>IF(P200=1,$O$3,IF(P200=2,$O$4,$O$5))</f>
        <v>0.21</v>
      </c>
    </row>
    <row r="201" spans="1:27" ht="25" x14ac:dyDescent="0.25">
      <c r="A201" t="s">
        <v>637</v>
      </c>
      <c r="E201" s="23" t="s">
        <v>1808</v>
      </c>
    </row>
    <row r="202" spans="1:27" ht="13" x14ac:dyDescent="0.3">
      <c r="A202" t="s">
        <v>638</v>
      </c>
      <c r="E202" s="29" t="s">
        <v>11248</v>
      </c>
    </row>
    <row r="203" spans="1:27" ht="187.5" x14ac:dyDescent="0.25">
      <c r="A203" t="s">
        <v>640</v>
      </c>
      <c r="E203" s="23" t="s">
        <v>3751</v>
      </c>
    </row>
  </sheetData>
  <sheetProtection algorithmName="SHA-512" hashValue="ICtxZiRKImknmrYDle1GxZk92G9VXyFW0ip5LZAM129j30AHX/8e4kpokrqQ4ammzVaQlynhgGOuKJR0WY+N0Q==" saltValue="M1Tg1yKcl2Rg5wU/p0JbCc5pYWgSeucgWzmSER3ZfzlpFtQnPR1jf3+aoXxLGWn008yqAUC1PZAg6YOgf+cW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13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COUNTIFS(L8:L134,"=0",A8:A134,"P")+COUNTIFS(L8:L134,"",A8:A134,"P")+SUM(Q8:Q134)</f>
        <v>30</v>
      </c>
    </row>
    <row r="8" spans="1:27" ht="26" x14ac:dyDescent="0.25">
      <c r="A8" t="s">
        <v>626</v>
      </c>
      <c r="C8" s="18" t="s">
        <v>11385</v>
      </c>
      <c r="E8" s="19" t="s">
        <v>477</v>
      </c>
      <c r="L8" s="20">
        <f>L9+L74+L83+L112+L117</f>
        <v>0</v>
      </c>
      <c r="M8" s="20">
        <f>M9+M74+M83+M112+M117</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6195</v>
      </c>
      <c r="D10" t="s">
        <v>633</v>
      </c>
      <c r="E10" s="23" t="s">
        <v>7492</v>
      </c>
      <c r="F10" s="24" t="s">
        <v>874</v>
      </c>
      <c r="G10" s="25">
        <v>217.65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11386</v>
      </c>
    </row>
    <row r="12" spans="1:27" ht="13" x14ac:dyDescent="0.3">
      <c r="A12" t="s">
        <v>638</v>
      </c>
      <c r="E12" s="29" t="s">
        <v>11387</v>
      </c>
    </row>
    <row r="13" spans="1:27" ht="62.5" x14ac:dyDescent="0.25">
      <c r="A13" t="s">
        <v>640</v>
      </c>
      <c r="E13" s="23" t="s">
        <v>7494</v>
      </c>
    </row>
    <row r="14" spans="1:27" ht="25" x14ac:dyDescent="0.25">
      <c r="A14" t="s">
        <v>631</v>
      </c>
      <c r="B14">
        <v>2</v>
      </c>
      <c r="C14" s="22" t="s">
        <v>6458</v>
      </c>
      <c r="D14" t="s">
        <v>633</v>
      </c>
      <c r="E14" s="23" t="s">
        <v>7495</v>
      </c>
      <c r="F14" s="24" t="s">
        <v>874</v>
      </c>
      <c r="G14" s="25">
        <v>580.4</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11388</v>
      </c>
    </row>
    <row r="16" spans="1:27" ht="13" x14ac:dyDescent="0.3">
      <c r="A16" t="s">
        <v>638</v>
      </c>
      <c r="E16" s="29" t="s">
        <v>11389</v>
      </c>
    </row>
    <row r="17" spans="1:27" ht="62.5" x14ac:dyDescent="0.25">
      <c r="A17" t="s">
        <v>640</v>
      </c>
      <c r="E17" s="23" t="s">
        <v>7494</v>
      </c>
    </row>
    <row r="18" spans="1:27" x14ac:dyDescent="0.25">
      <c r="A18" t="s">
        <v>631</v>
      </c>
      <c r="B18">
        <v>3</v>
      </c>
      <c r="C18" s="22" t="s">
        <v>7497</v>
      </c>
      <c r="D18" t="s">
        <v>633</v>
      </c>
      <c r="E18" s="23" t="s">
        <v>7498</v>
      </c>
      <c r="F18" s="24" t="s">
        <v>874</v>
      </c>
      <c r="G18" s="25">
        <v>209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11390</v>
      </c>
    </row>
    <row r="21" spans="1:27" ht="37.5" x14ac:dyDescent="0.25">
      <c r="A21" t="s">
        <v>640</v>
      </c>
      <c r="E21" s="23" t="s">
        <v>7500</v>
      </c>
    </row>
    <row r="22" spans="1:27" x14ac:dyDescent="0.25">
      <c r="A22" t="s">
        <v>631</v>
      </c>
      <c r="B22">
        <v>4</v>
      </c>
      <c r="C22" s="22" t="s">
        <v>5505</v>
      </c>
      <c r="D22" t="s">
        <v>633</v>
      </c>
      <c r="E22" s="23" t="s">
        <v>11270</v>
      </c>
      <c r="F22" s="24" t="s">
        <v>874</v>
      </c>
      <c r="G22" s="25">
        <v>209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11390</v>
      </c>
    </row>
    <row r="25" spans="1:27" x14ac:dyDescent="0.25">
      <c r="A25" t="s">
        <v>640</v>
      </c>
      <c r="E25" s="23" t="s">
        <v>11271</v>
      </c>
    </row>
    <row r="26" spans="1:27" x14ac:dyDescent="0.25">
      <c r="A26" t="s">
        <v>631</v>
      </c>
      <c r="B26">
        <v>5</v>
      </c>
      <c r="C26" s="22" t="s">
        <v>10147</v>
      </c>
      <c r="D26" t="s">
        <v>633</v>
      </c>
      <c r="E26" s="23" t="s">
        <v>10148</v>
      </c>
      <c r="F26" s="24" t="s">
        <v>874</v>
      </c>
      <c r="G26" s="25">
        <v>1122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11391</v>
      </c>
    </row>
    <row r="28" spans="1:27" ht="13" x14ac:dyDescent="0.3">
      <c r="A28" t="s">
        <v>638</v>
      </c>
      <c r="E28" s="29" t="s">
        <v>11392</v>
      </c>
    </row>
    <row r="29" spans="1:27" ht="362.5" x14ac:dyDescent="0.25">
      <c r="A29" t="s">
        <v>640</v>
      </c>
      <c r="E29" s="23" t="s">
        <v>7505</v>
      </c>
    </row>
    <row r="30" spans="1:27" x14ac:dyDescent="0.25">
      <c r="A30" t="s">
        <v>631</v>
      </c>
      <c r="B30">
        <v>6</v>
      </c>
      <c r="C30" s="22" t="s">
        <v>6825</v>
      </c>
      <c r="D30" t="s">
        <v>633</v>
      </c>
      <c r="E30" s="23" t="s">
        <v>7506</v>
      </c>
      <c r="F30" s="24" t="s">
        <v>874</v>
      </c>
      <c r="G30" s="25">
        <v>250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11393</v>
      </c>
    </row>
    <row r="32" spans="1:27" ht="13" x14ac:dyDescent="0.3">
      <c r="A32" t="s">
        <v>638</v>
      </c>
      <c r="E32" s="29" t="s">
        <v>11394</v>
      </c>
    </row>
    <row r="33" spans="1:27" ht="300" x14ac:dyDescent="0.25">
      <c r="A33" t="s">
        <v>640</v>
      </c>
      <c r="E33" s="23" t="s">
        <v>7507</v>
      </c>
    </row>
    <row r="34" spans="1:27" x14ac:dyDescent="0.25">
      <c r="A34" t="s">
        <v>631</v>
      </c>
      <c r="B34">
        <v>7</v>
      </c>
      <c r="C34" s="22" t="s">
        <v>10397</v>
      </c>
      <c r="D34" t="s">
        <v>633</v>
      </c>
      <c r="E34" s="23" t="s">
        <v>10398</v>
      </c>
      <c r="F34" s="24" t="s">
        <v>874</v>
      </c>
      <c r="G34" s="25">
        <v>13.1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11395</v>
      </c>
    </row>
    <row r="36" spans="1:27" ht="13" x14ac:dyDescent="0.3">
      <c r="A36" t="s">
        <v>638</v>
      </c>
      <c r="E36" s="29" t="s">
        <v>11396</v>
      </c>
    </row>
    <row r="37" spans="1:27" ht="312.5" x14ac:dyDescent="0.25">
      <c r="A37" t="s">
        <v>640</v>
      </c>
      <c r="E37" s="23" t="s">
        <v>10399</v>
      </c>
    </row>
    <row r="38" spans="1:27" x14ac:dyDescent="0.25">
      <c r="A38" t="s">
        <v>631</v>
      </c>
      <c r="B38">
        <v>8</v>
      </c>
      <c r="C38" s="22" t="s">
        <v>6980</v>
      </c>
      <c r="D38" t="s">
        <v>633</v>
      </c>
      <c r="E38" s="23" t="s">
        <v>6981</v>
      </c>
      <c r="F38" s="24" t="s">
        <v>874</v>
      </c>
      <c r="G38" s="25">
        <v>35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10625</v>
      </c>
    </row>
    <row r="40" spans="1:27" ht="13" x14ac:dyDescent="0.3">
      <c r="A40" t="s">
        <v>638</v>
      </c>
      <c r="E40" s="29" t="s">
        <v>11088</v>
      </c>
    </row>
    <row r="41" spans="1:27" ht="262.5" x14ac:dyDescent="0.25">
      <c r="A41" t="s">
        <v>640</v>
      </c>
      <c r="E41" s="23" t="s">
        <v>4761</v>
      </c>
    </row>
    <row r="42" spans="1:27" x14ac:dyDescent="0.25">
      <c r="A42" t="s">
        <v>631</v>
      </c>
      <c r="B42">
        <v>9</v>
      </c>
      <c r="C42" s="22" t="s">
        <v>4702</v>
      </c>
      <c r="D42" t="s">
        <v>633</v>
      </c>
      <c r="E42" s="23" t="s">
        <v>11397</v>
      </c>
      <c r="F42" s="24" t="s">
        <v>874</v>
      </c>
      <c r="G42" s="25">
        <v>1344.1</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10526</v>
      </c>
    </row>
    <row r="44" spans="1:27" ht="13" x14ac:dyDescent="0.3">
      <c r="A44" t="s">
        <v>638</v>
      </c>
      <c r="E44" s="29" t="s">
        <v>11398</v>
      </c>
    </row>
    <row r="45" spans="1:27" ht="187.5" x14ac:dyDescent="0.25">
      <c r="A45" t="s">
        <v>640</v>
      </c>
      <c r="E45" s="23" t="s">
        <v>11399</v>
      </c>
    </row>
    <row r="46" spans="1:27" ht="25" x14ac:dyDescent="0.25">
      <c r="A46" t="s">
        <v>631</v>
      </c>
      <c r="B46">
        <v>10</v>
      </c>
      <c r="C46" s="22" t="s">
        <v>10238</v>
      </c>
      <c r="D46" t="s">
        <v>633</v>
      </c>
      <c r="E46" s="23" t="s">
        <v>11140</v>
      </c>
      <c r="F46" s="24" t="s">
        <v>874</v>
      </c>
      <c r="G46" s="25">
        <v>1354.2270000000001</v>
      </c>
      <c r="H46" s="24">
        <v>0</v>
      </c>
      <c r="I46" s="26">
        <f>ROUND(G46*H46,P4)</f>
        <v>0</v>
      </c>
      <c r="L46" s="27">
        <v>0</v>
      </c>
      <c r="M46" s="20">
        <f>ROUND(G46*L46,P4)</f>
        <v>0</v>
      </c>
      <c r="N46" s="21" t="s">
        <v>636</v>
      </c>
      <c r="O46" s="28">
        <f>M46*AA46</f>
        <v>0</v>
      </c>
      <c r="P46">
        <v>3</v>
      </c>
      <c r="AA46">
        <f>IF(P46=1,$O$3,IF(P46=2,$O$4,$O$5))</f>
        <v>0.21</v>
      </c>
    </row>
    <row r="47" spans="1:27" x14ac:dyDescent="0.25">
      <c r="A47" t="s">
        <v>637</v>
      </c>
      <c r="E47" s="23" t="s">
        <v>11400</v>
      </c>
    </row>
    <row r="48" spans="1:27" ht="13" x14ac:dyDescent="0.3">
      <c r="A48" t="s">
        <v>638</v>
      </c>
      <c r="E48" s="29" t="s">
        <v>11401</v>
      </c>
    </row>
    <row r="49" spans="1:27" ht="262.5" x14ac:dyDescent="0.25">
      <c r="A49" t="s">
        <v>640</v>
      </c>
      <c r="E49" s="23" t="s">
        <v>10771</v>
      </c>
    </row>
    <row r="50" spans="1:27" x14ac:dyDescent="0.25">
      <c r="A50" t="s">
        <v>631</v>
      </c>
      <c r="B50">
        <v>11</v>
      </c>
      <c r="C50" s="22" t="s">
        <v>7802</v>
      </c>
      <c r="D50" t="s">
        <v>633</v>
      </c>
      <c r="E50" s="23" t="s">
        <v>7803</v>
      </c>
      <c r="F50" s="24" t="s">
        <v>874</v>
      </c>
      <c r="G50" s="25">
        <v>5.4960000000000004</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11402</v>
      </c>
    </row>
    <row r="52" spans="1:27" ht="13" x14ac:dyDescent="0.3">
      <c r="A52" t="s">
        <v>638</v>
      </c>
      <c r="E52" s="29" t="s">
        <v>11403</v>
      </c>
    </row>
    <row r="53" spans="1:27" ht="237.5" x14ac:dyDescent="0.25">
      <c r="A53" t="s">
        <v>640</v>
      </c>
      <c r="E53" s="23" t="s">
        <v>7805</v>
      </c>
    </row>
    <row r="54" spans="1:27" x14ac:dyDescent="0.25">
      <c r="A54" t="s">
        <v>631</v>
      </c>
      <c r="B54">
        <v>12</v>
      </c>
      <c r="C54" s="22" t="s">
        <v>4053</v>
      </c>
      <c r="D54" t="s">
        <v>633</v>
      </c>
      <c r="E54" s="23" t="s">
        <v>4054</v>
      </c>
      <c r="F54" s="24" t="s">
        <v>870</v>
      </c>
      <c r="G54" s="25">
        <v>2701.8649999999998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11404</v>
      </c>
    </row>
    <row r="57" spans="1:27" ht="25" x14ac:dyDescent="0.25">
      <c r="A57" t="s">
        <v>640</v>
      </c>
      <c r="E57" s="23" t="s">
        <v>4717</v>
      </c>
    </row>
    <row r="58" spans="1:27" x14ac:dyDescent="0.25">
      <c r="A58" t="s">
        <v>631</v>
      </c>
      <c r="B58">
        <v>13</v>
      </c>
      <c r="C58" s="22" t="s">
        <v>4718</v>
      </c>
      <c r="D58" t="s">
        <v>633</v>
      </c>
      <c r="E58" s="23" t="s">
        <v>4719</v>
      </c>
      <c r="F58" s="24" t="s">
        <v>870</v>
      </c>
      <c r="G58" s="25">
        <v>1393.3330000000001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11405</v>
      </c>
    </row>
    <row r="61" spans="1:27" ht="37.5" x14ac:dyDescent="0.25">
      <c r="A61" t="s">
        <v>640</v>
      </c>
      <c r="E61" s="23" t="s">
        <v>4721</v>
      </c>
    </row>
    <row r="62" spans="1:27" x14ac:dyDescent="0.25">
      <c r="A62" t="s">
        <v>631</v>
      </c>
      <c r="B62">
        <v>14</v>
      </c>
      <c r="C62" s="22" t="s">
        <v>4722</v>
      </c>
      <c r="D62" t="s">
        <v>633</v>
      </c>
      <c r="E62" s="23" t="s">
        <v>4723</v>
      </c>
      <c r="F62" s="24" t="s">
        <v>870</v>
      </c>
      <c r="G62" s="25">
        <v>1393.3330000000001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11405</v>
      </c>
    </row>
    <row r="65" spans="1:27" ht="25" x14ac:dyDescent="0.25">
      <c r="A65" t="s">
        <v>640</v>
      </c>
      <c r="E65" s="23" t="s">
        <v>4724</v>
      </c>
    </row>
    <row r="66" spans="1:27" x14ac:dyDescent="0.25">
      <c r="A66" t="s">
        <v>631</v>
      </c>
      <c r="B66">
        <v>15</v>
      </c>
      <c r="C66" s="22" t="s">
        <v>4725</v>
      </c>
      <c r="D66" t="s">
        <v>633</v>
      </c>
      <c r="E66" s="23" t="s">
        <v>4726</v>
      </c>
      <c r="F66" s="24" t="s">
        <v>870</v>
      </c>
      <c r="G66" s="25">
        <v>1393.3330000000001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11405</v>
      </c>
    </row>
    <row r="69" spans="1:27" ht="37.5" x14ac:dyDescent="0.25">
      <c r="A69" t="s">
        <v>640</v>
      </c>
      <c r="E69" s="23" t="s">
        <v>4727</v>
      </c>
    </row>
    <row r="70" spans="1:27" x14ac:dyDescent="0.25">
      <c r="A70" t="s">
        <v>631</v>
      </c>
      <c r="B70">
        <v>16</v>
      </c>
      <c r="C70" s="22" t="s">
        <v>6255</v>
      </c>
      <c r="D70" t="s">
        <v>633</v>
      </c>
      <c r="E70" s="23" t="s">
        <v>4767</v>
      </c>
      <c r="F70" s="24" t="s">
        <v>874</v>
      </c>
      <c r="G70" s="25">
        <v>209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11406</v>
      </c>
    </row>
    <row r="73" spans="1:27" ht="50" x14ac:dyDescent="0.25">
      <c r="A73" t="s">
        <v>640</v>
      </c>
      <c r="E73" s="23" t="s">
        <v>4770</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10373</v>
      </c>
      <c r="D75" t="s">
        <v>633</v>
      </c>
      <c r="E75" s="23" t="s">
        <v>10374</v>
      </c>
      <c r="F75" s="24" t="s">
        <v>874</v>
      </c>
      <c r="G75" s="25">
        <v>13.1</v>
      </c>
      <c r="H75" s="24">
        <v>0</v>
      </c>
      <c r="I75" s="26">
        <f>ROUND(G75*H75,P4)</f>
        <v>0</v>
      </c>
      <c r="L75" s="27">
        <v>0</v>
      </c>
      <c r="M75" s="20">
        <f>ROUND(G75*L75,P4)</f>
        <v>0</v>
      </c>
      <c r="N75" s="21" t="s">
        <v>636</v>
      </c>
      <c r="O75" s="28">
        <f>M75*AA75</f>
        <v>0</v>
      </c>
      <c r="P75">
        <v>3</v>
      </c>
      <c r="AA75">
        <f>IF(P75=1,$O$3,IF(P75=2,$O$4,$O$5))</f>
        <v>0.21</v>
      </c>
    </row>
    <row r="76" spans="1:27" x14ac:dyDescent="0.25">
      <c r="A76" t="s">
        <v>637</v>
      </c>
      <c r="E76" s="23" t="s">
        <v>11407</v>
      </c>
    </row>
    <row r="77" spans="1:27" ht="13" x14ac:dyDescent="0.3">
      <c r="A77" t="s">
        <v>638</v>
      </c>
      <c r="E77" s="29" t="s">
        <v>11408</v>
      </c>
    </row>
    <row r="78" spans="1:27" ht="37.5" x14ac:dyDescent="0.25">
      <c r="A78" t="s">
        <v>640</v>
      </c>
      <c r="E78" s="23" t="s">
        <v>10377</v>
      </c>
    </row>
    <row r="79" spans="1:27" x14ac:dyDescent="0.25">
      <c r="A79" t="s">
        <v>631</v>
      </c>
      <c r="B79">
        <v>18</v>
      </c>
      <c r="C79" s="22" t="s">
        <v>4790</v>
      </c>
      <c r="D79" t="s">
        <v>633</v>
      </c>
      <c r="E79" s="23" t="s">
        <v>4791</v>
      </c>
      <c r="F79" s="24" t="s">
        <v>870</v>
      </c>
      <c r="G79" s="25">
        <v>104.8</v>
      </c>
      <c r="H79" s="24">
        <v>0</v>
      </c>
      <c r="I79" s="26">
        <f>ROUND(G79*H79,P4)</f>
        <v>0</v>
      </c>
      <c r="L79" s="27">
        <v>0</v>
      </c>
      <c r="M79" s="20">
        <f>ROUND(G79*L79,P4)</f>
        <v>0</v>
      </c>
      <c r="N79" s="21" t="s">
        <v>636</v>
      </c>
      <c r="O79" s="28">
        <f>M79*AA79</f>
        <v>0</v>
      </c>
      <c r="P79">
        <v>3</v>
      </c>
      <c r="AA79">
        <f>IF(P79=1,$O$3,IF(P79=2,$O$4,$O$5))</f>
        <v>0.21</v>
      </c>
    </row>
    <row r="80" spans="1:27" x14ac:dyDescent="0.25">
      <c r="A80" t="s">
        <v>637</v>
      </c>
      <c r="E80" s="23" t="s">
        <v>11409</v>
      </c>
    </row>
    <row r="81" spans="1:27" ht="13" x14ac:dyDescent="0.3">
      <c r="A81" t="s">
        <v>638</v>
      </c>
      <c r="E81" s="29" t="s">
        <v>11410</v>
      </c>
    </row>
    <row r="82" spans="1:27" ht="25" x14ac:dyDescent="0.25">
      <c r="A82" t="s">
        <v>640</v>
      </c>
      <c r="E82" s="23" t="s">
        <v>4793</v>
      </c>
    </row>
    <row r="83" spans="1:27" ht="13" x14ac:dyDescent="0.25">
      <c r="A83" t="s">
        <v>628</v>
      </c>
      <c r="C83" s="18" t="s">
        <v>891</v>
      </c>
      <c r="E83" s="19" t="s">
        <v>4454</v>
      </c>
      <c r="L83" s="20">
        <f>SUMIFS(L84:L111,A84:A111,"P")</f>
        <v>0</v>
      </c>
      <c r="M83" s="20">
        <f>SUMIFS(M84:M111,A84:A111,"P")</f>
        <v>0</v>
      </c>
      <c r="N83" s="21"/>
    </row>
    <row r="84" spans="1:27" x14ac:dyDescent="0.25">
      <c r="A84" t="s">
        <v>631</v>
      </c>
      <c r="B84">
        <v>19</v>
      </c>
      <c r="C84" s="22" t="s">
        <v>11411</v>
      </c>
      <c r="D84" t="s">
        <v>633</v>
      </c>
      <c r="E84" s="23" t="s">
        <v>11412</v>
      </c>
      <c r="F84" s="24" t="s">
        <v>870</v>
      </c>
      <c r="G84" s="25">
        <v>2196.6379999999999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11413</v>
      </c>
    </row>
    <row r="86" spans="1:27" ht="13" x14ac:dyDescent="0.3">
      <c r="A86" t="s">
        <v>638</v>
      </c>
      <c r="E86" s="29" t="s">
        <v>11414</v>
      </c>
    </row>
    <row r="87" spans="1:27" ht="125" x14ac:dyDescent="0.25">
      <c r="A87" t="s">
        <v>640</v>
      </c>
      <c r="E87" s="23" t="s">
        <v>4852</v>
      </c>
    </row>
    <row r="88" spans="1:27" x14ac:dyDescent="0.25">
      <c r="A88" t="s">
        <v>631</v>
      </c>
      <c r="B88">
        <v>20</v>
      </c>
      <c r="C88" s="22" t="s">
        <v>6307</v>
      </c>
      <c r="D88" t="s">
        <v>633</v>
      </c>
      <c r="E88" s="23" t="s">
        <v>6308</v>
      </c>
      <c r="F88" s="24" t="s">
        <v>870</v>
      </c>
      <c r="G88" s="25">
        <v>2701.8649999999998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10636</v>
      </c>
    </row>
    <row r="90" spans="1:27" ht="13" x14ac:dyDescent="0.3">
      <c r="A90" t="s">
        <v>638</v>
      </c>
      <c r="E90" s="29" t="s">
        <v>11415</v>
      </c>
    </row>
    <row r="91" spans="1:27" ht="50" x14ac:dyDescent="0.25">
      <c r="A91" t="s">
        <v>640</v>
      </c>
      <c r="E91" s="23" t="s">
        <v>6306</v>
      </c>
    </row>
    <row r="92" spans="1:27" x14ac:dyDescent="0.25">
      <c r="A92" t="s">
        <v>631</v>
      </c>
      <c r="B92">
        <v>21</v>
      </c>
      <c r="C92" s="22" t="s">
        <v>10179</v>
      </c>
      <c r="D92" t="s">
        <v>633</v>
      </c>
      <c r="E92" s="23" t="s">
        <v>10180</v>
      </c>
      <c r="F92" s="24" t="s">
        <v>870</v>
      </c>
      <c r="G92" s="25">
        <v>227</v>
      </c>
      <c r="H92" s="24">
        <v>0</v>
      </c>
      <c r="I92" s="26">
        <f>ROUND(G92*H92,P4)</f>
        <v>0</v>
      </c>
      <c r="L92" s="27">
        <v>0</v>
      </c>
      <c r="M92" s="20">
        <f>ROUND(G92*L92,P4)</f>
        <v>0</v>
      </c>
      <c r="N92" s="21" t="s">
        <v>636</v>
      </c>
      <c r="O92" s="28">
        <f>M92*AA92</f>
        <v>0</v>
      </c>
      <c r="P92">
        <v>3</v>
      </c>
      <c r="AA92">
        <f>IF(P92=1,$O$3,IF(P92=2,$O$4,$O$5))</f>
        <v>0.21</v>
      </c>
    </row>
    <row r="93" spans="1:27" x14ac:dyDescent="0.25">
      <c r="A93" t="s">
        <v>637</v>
      </c>
      <c r="E93" s="23" t="s">
        <v>10636</v>
      </c>
    </row>
    <row r="94" spans="1:27" ht="13" x14ac:dyDescent="0.3">
      <c r="A94" t="s">
        <v>638</v>
      </c>
      <c r="E94" s="29" t="s">
        <v>11416</v>
      </c>
    </row>
    <row r="95" spans="1:27" ht="37.5" x14ac:dyDescent="0.25">
      <c r="A95" t="s">
        <v>640</v>
      </c>
      <c r="E95" s="23" t="s">
        <v>5896</v>
      </c>
    </row>
    <row r="96" spans="1:27" x14ac:dyDescent="0.25">
      <c r="A96" t="s">
        <v>631</v>
      </c>
      <c r="B96">
        <v>22</v>
      </c>
      <c r="C96" s="22" t="s">
        <v>7514</v>
      </c>
      <c r="D96" t="s">
        <v>633</v>
      </c>
      <c r="E96" s="23" t="s">
        <v>7515</v>
      </c>
      <c r="F96" s="24" t="s">
        <v>870</v>
      </c>
      <c r="G96" s="25">
        <v>2701.8649999999998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11417</v>
      </c>
    </row>
    <row r="98" spans="1:27" ht="13" x14ac:dyDescent="0.3">
      <c r="A98" t="s">
        <v>638</v>
      </c>
      <c r="E98" s="29" t="s">
        <v>11415</v>
      </c>
    </row>
    <row r="99" spans="1:27" ht="50" x14ac:dyDescent="0.25">
      <c r="A99" t="s">
        <v>640</v>
      </c>
      <c r="E99" s="23" t="s">
        <v>6417</v>
      </c>
    </row>
    <row r="100" spans="1:27" x14ac:dyDescent="0.25">
      <c r="A100" t="s">
        <v>631</v>
      </c>
      <c r="B100">
        <v>23</v>
      </c>
      <c r="C100" s="22" t="s">
        <v>7517</v>
      </c>
      <c r="D100" t="s">
        <v>633</v>
      </c>
      <c r="E100" s="23" t="s">
        <v>7518</v>
      </c>
      <c r="F100" s="24" t="s">
        <v>870</v>
      </c>
      <c r="G100" s="25">
        <v>2072.3000000000002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10651</v>
      </c>
    </row>
    <row r="102" spans="1:27" ht="13" x14ac:dyDescent="0.3">
      <c r="A102" t="s">
        <v>638</v>
      </c>
      <c r="E102" s="29" t="s">
        <v>11418</v>
      </c>
    </row>
    <row r="103" spans="1:27" ht="50" x14ac:dyDescent="0.25">
      <c r="A103" t="s">
        <v>640</v>
      </c>
      <c r="E103" s="23" t="s">
        <v>6417</v>
      </c>
    </row>
    <row r="104" spans="1:27" x14ac:dyDescent="0.25">
      <c r="A104" t="s">
        <v>631</v>
      </c>
      <c r="B104">
        <v>24</v>
      </c>
      <c r="C104" s="22" t="s">
        <v>7520</v>
      </c>
      <c r="D104" t="s">
        <v>633</v>
      </c>
      <c r="E104" s="23" t="s">
        <v>7521</v>
      </c>
      <c r="F104" s="24" t="s">
        <v>870</v>
      </c>
      <c r="G104" s="25">
        <v>1955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10636</v>
      </c>
    </row>
    <row r="106" spans="1:27" ht="13" x14ac:dyDescent="0.3">
      <c r="A106" t="s">
        <v>638</v>
      </c>
      <c r="E106" s="29" t="s">
        <v>11419</v>
      </c>
    </row>
    <row r="107" spans="1:27" ht="137.5" x14ac:dyDescent="0.25">
      <c r="A107" t="s">
        <v>640</v>
      </c>
      <c r="E107" s="23" t="s">
        <v>6424</v>
      </c>
    </row>
    <row r="108" spans="1:27" x14ac:dyDescent="0.25">
      <c r="A108" t="s">
        <v>631</v>
      </c>
      <c r="B108">
        <v>25</v>
      </c>
      <c r="C108" s="22" t="s">
        <v>10729</v>
      </c>
      <c r="D108" t="s">
        <v>633</v>
      </c>
      <c r="E108" s="23" t="s">
        <v>10730</v>
      </c>
      <c r="F108" s="24" t="s">
        <v>870</v>
      </c>
      <c r="G108" s="25">
        <v>2072.3000000000002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10651</v>
      </c>
    </row>
    <row r="110" spans="1:27" ht="13" x14ac:dyDescent="0.3">
      <c r="A110" t="s">
        <v>638</v>
      </c>
      <c r="E110" s="29" t="s">
        <v>11418</v>
      </c>
    </row>
    <row r="111" spans="1:27" ht="137.5" x14ac:dyDescent="0.25">
      <c r="A111" t="s">
        <v>640</v>
      </c>
      <c r="E111" s="23" t="s">
        <v>6424</v>
      </c>
    </row>
    <row r="112" spans="1:27" ht="13" x14ac:dyDescent="0.25">
      <c r="A112" t="s">
        <v>628</v>
      </c>
      <c r="C112" s="18" t="s">
        <v>1966</v>
      </c>
      <c r="E112" s="19" t="s">
        <v>4616</v>
      </c>
      <c r="L112" s="20">
        <f>SUMIFS(L113:L116,A113:A116,"P")</f>
        <v>0</v>
      </c>
      <c r="M112" s="20">
        <f>SUMIFS(M113:M116,A113:A116,"P")</f>
        <v>0</v>
      </c>
      <c r="N112" s="21"/>
    </row>
    <row r="113" spans="1:27" x14ac:dyDescent="0.25">
      <c r="A113" t="s">
        <v>631</v>
      </c>
      <c r="B113">
        <v>26</v>
      </c>
      <c r="C113" s="22" t="s">
        <v>9957</v>
      </c>
      <c r="D113" t="s">
        <v>633</v>
      </c>
      <c r="E113" s="23" t="s">
        <v>9958</v>
      </c>
      <c r="F113" s="24" t="s">
        <v>657</v>
      </c>
      <c r="G113" s="25">
        <v>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10636</v>
      </c>
    </row>
    <row r="115" spans="1:27" ht="13" x14ac:dyDescent="0.3">
      <c r="A115" t="s">
        <v>638</v>
      </c>
      <c r="E115" s="29" t="s">
        <v>11179</v>
      </c>
    </row>
    <row r="116" spans="1:27" ht="50" x14ac:dyDescent="0.25">
      <c r="A116" t="s">
        <v>640</v>
      </c>
      <c r="E116" s="23" t="s">
        <v>8024</v>
      </c>
    </row>
    <row r="117" spans="1:27" ht="13" x14ac:dyDescent="0.25">
      <c r="A117" t="s">
        <v>628</v>
      </c>
      <c r="C117" s="18" t="s">
        <v>1801</v>
      </c>
      <c r="E117" s="19" t="s">
        <v>1802</v>
      </c>
      <c r="L117" s="20">
        <f>SUMIFS(L118:L133,A118:A133,"P")</f>
        <v>0</v>
      </c>
      <c r="M117" s="20">
        <f>SUMIFS(M118:M133,A118:A133,"P")</f>
        <v>0</v>
      </c>
      <c r="N117" s="21"/>
    </row>
    <row r="118" spans="1:27" ht="25" x14ac:dyDescent="0.25">
      <c r="A118" t="s">
        <v>631</v>
      </c>
      <c r="B118">
        <v>27</v>
      </c>
      <c r="C118" s="22" t="s">
        <v>2224</v>
      </c>
      <c r="D118" t="s">
        <v>2225</v>
      </c>
      <c r="E118" s="23" t="s">
        <v>2226</v>
      </c>
      <c r="F118" s="24" t="s">
        <v>1806</v>
      </c>
      <c r="G118" s="25">
        <v>202.65</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11420</v>
      </c>
    </row>
    <row r="121" spans="1:27" ht="187.5" x14ac:dyDescent="0.25">
      <c r="A121" t="s">
        <v>640</v>
      </c>
      <c r="E121" s="23" t="s">
        <v>4127</v>
      </c>
    </row>
    <row r="122" spans="1:27" ht="25" x14ac:dyDescent="0.25">
      <c r="A122" t="s">
        <v>631</v>
      </c>
      <c r="B122">
        <v>28</v>
      </c>
      <c r="C122" s="22" t="s">
        <v>1872</v>
      </c>
      <c r="D122" t="s">
        <v>1873</v>
      </c>
      <c r="E122" s="23" t="s">
        <v>1874</v>
      </c>
      <c r="F122" s="24" t="s">
        <v>1806</v>
      </c>
      <c r="G122" s="25">
        <v>0.5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13" x14ac:dyDescent="0.3">
      <c r="A124" t="s">
        <v>638</v>
      </c>
      <c r="E124" s="29" t="s">
        <v>10611</v>
      </c>
    </row>
    <row r="125" spans="1:27" ht="187.5" x14ac:dyDescent="0.25">
      <c r="A125" t="s">
        <v>640</v>
      </c>
      <c r="E125" s="23" t="s">
        <v>3751</v>
      </c>
    </row>
    <row r="126" spans="1:27" ht="25" x14ac:dyDescent="0.25">
      <c r="A126" t="s">
        <v>631</v>
      </c>
      <c r="B126">
        <v>29</v>
      </c>
      <c r="C126" s="22" t="s">
        <v>5344</v>
      </c>
      <c r="D126" t="s">
        <v>5345</v>
      </c>
      <c r="E126" s="23" t="s">
        <v>5346</v>
      </c>
      <c r="F126" s="24" t="s">
        <v>1806</v>
      </c>
      <c r="G126" s="25">
        <v>1181.114</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13" x14ac:dyDescent="0.3">
      <c r="A128" t="s">
        <v>638</v>
      </c>
      <c r="E128" s="29" t="s">
        <v>11421</v>
      </c>
    </row>
    <row r="129" spans="1:27" ht="187.5" x14ac:dyDescent="0.25">
      <c r="A129" t="s">
        <v>640</v>
      </c>
      <c r="E129" s="23" t="s">
        <v>3751</v>
      </c>
    </row>
    <row r="130" spans="1:27" ht="25" x14ac:dyDescent="0.25">
      <c r="A130" t="s">
        <v>631</v>
      </c>
      <c r="B130">
        <v>30</v>
      </c>
      <c r="C130" s="22" t="s">
        <v>10305</v>
      </c>
      <c r="D130" t="s">
        <v>10306</v>
      </c>
      <c r="E130" s="23" t="s">
        <v>10307</v>
      </c>
      <c r="F130" s="24" t="s">
        <v>1806</v>
      </c>
      <c r="G130" s="25">
        <v>22.5</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11422</v>
      </c>
    </row>
    <row r="133" spans="1:27" ht="187.5" x14ac:dyDescent="0.25">
      <c r="A133" t="s">
        <v>640</v>
      </c>
      <c r="E133" s="23" t="s">
        <v>10309</v>
      </c>
    </row>
  </sheetData>
  <sheetProtection algorithmName="SHA-512" hashValue="JoWELm7ANZSFVSHf8myWvkfDHhyMEjt8AjgwVcdgNciaLT1lFDRZAVHo8+C7rCa6qwddRFHAK5RKKaued3VhjQ==" saltValue="sFUWZ7bgQzC/GBkJSZN/3/do4xoMTnUKdAQM2gm+kIMxyReDBvvWIg5eOkZqBR6Tq6LZv3AIFJS/Q8eEmTLG4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COUNTIFS(L8:L147,"=0",A8:A147,"P")+COUNTIFS(L8:L147,"",A8:A147,"P")+SUM(Q8:Q147)</f>
        <v>33</v>
      </c>
    </row>
    <row r="8" spans="1:27" ht="26" x14ac:dyDescent="0.25">
      <c r="A8" t="s">
        <v>626</v>
      </c>
      <c r="C8" s="18" t="s">
        <v>11423</v>
      </c>
      <c r="E8" s="19" t="s">
        <v>479</v>
      </c>
      <c r="L8" s="20">
        <f>L9+L66+L71+L76+L105+L138</f>
        <v>0</v>
      </c>
      <c r="M8" s="20">
        <f>M9+M66+M71+M76+M105+M138</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7497</v>
      </c>
      <c r="D10" t="s">
        <v>633</v>
      </c>
      <c r="E10" s="23" t="s">
        <v>10143</v>
      </c>
      <c r="F10" s="24" t="s">
        <v>874</v>
      </c>
      <c r="G10" s="25">
        <v>294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11424</v>
      </c>
    </row>
    <row r="13" spans="1:27" ht="37.5" x14ac:dyDescent="0.25">
      <c r="A13" t="s">
        <v>640</v>
      </c>
      <c r="E13" s="23" t="s">
        <v>4736</v>
      </c>
    </row>
    <row r="14" spans="1:27" x14ac:dyDescent="0.25">
      <c r="A14" t="s">
        <v>631</v>
      </c>
      <c r="B14">
        <v>2</v>
      </c>
      <c r="C14" s="22" t="s">
        <v>5505</v>
      </c>
      <c r="D14" t="s">
        <v>633</v>
      </c>
      <c r="E14" s="23" t="s">
        <v>11270</v>
      </c>
      <c r="F14" s="24" t="s">
        <v>874</v>
      </c>
      <c r="G14" s="25">
        <v>294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11424</v>
      </c>
    </row>
    <row r="17" spans="1:27" x14ac:dyDescent="0.25">
      <c r="A17" t="s">
        <v>640</v>
      </c>
      <c r="E17" s="23" t="s">
        <v>11271</v>
      </c>
    </row>
    <row r="18" spans="1:27" x14ac:dyDescent="0.25">
      <c r="A18" t="s">
        <v>631</v>
      </c>
      <c r="B18">
        <v>3</v>
      </c>
      <c r="C18" s="22" t="s">
        <v>10147</v>
      </c>
      <c r="D18" t="s">
        <v>633</v>
      </c>
      <c r="E18" s="23" t="s">
        <v>10148</v>
      </c>
      <c r="F18" s="24" t="s">
        <v>874</v>
      </c>
      <c r="G18" s="25">
        <v>202</v>
      </c>
      <c r="H18" s="24">
        <v>0</v>
      </c>
      <c r="I18" s="26">
        <f>ROUND(G18*H18,P4)</f>
        <v>0</v>
      </c>
      <c r="L18" s="27">
        <v>0</v>
      </c>
      <c r="M18" s="20">
        <f>ROUND(G18*L18,P4)</f>
        <v>0</v>
      </c>
      <c r="N18" s="21" t="s">
        <v>636</v>
      </c>
      <c r="O18" s="28">
        <f>M18*AA18</f>
        <v>0</v>
      </c>
      <c r="P18">
        <v>3</v>
      </c>
      <c r="AA18">
        <f>IF(P18=1,$O$3,IF(P18=2,$O$4,$O$5))</f>
        <v>0.21</v>
      </c>
    </row>
    <row r="19" spans="1:27" ht="37.5" x14ac:dyDescent="0.25">
      <c r="A19" t="s">
        <v>637</v>
      </c>
      <c r="E19" s="23" t="s">
        <v>11425</v>
      </c>
    </row>
    <row r="20" spans="1:27" ht="13" x14ac:dyDescent="0.3">
      <c r="A20" t="s">
        <v>638</v>
      </c>
      <c r="E20" s="29" t="s">
        <v>11426</v>
      </c>
    </row>
    <row r="21" spans="1:27" ht="362.5" x14ac:dyDescent="0.25">
      <c r="A21" t="s">
        <v>640</v>
      </c>
      <c r="E21" s="23" t="s">
        <v>7505</v>
      </c>
    </row>
    <row r="22" spans="1:27" x14ac:dyDescent="0.25">
      <c r="A22" t="s">
        <v>631</v>
      </c>
      <c r="B22">
        <v>4</v>
      </c>
      <c r="C22" s="22" t="s">
        <v>5509</v>
      </c>
      <c r="D22" t="s">
        <v>633</v>
      </c>
      <c r="E22" s="23" t="s">
        <v>10151</v>
      </c>
      <c r="F22" s="24" t="s">
        <v>874</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11427</v>
      </c>
    </row>
    <row r="24" spans="1:27" ht="13" x14ac:dyDescent="0.3">
      <c r="A24" t="s">
        <v>638</v>
      </c>
      <c r="E24" s="29" t="s">
        <v>10390</v>
      </c>
    </row>
    <row r="25" spans="1:27" ht="362.5" x14ac:dyDescent="0.25">
      <c r="A25" t="s">
        <v>640</v>
      </c>
      <c r="E25" s="23" t="s">
        <v>10154</v>
      </c>
    </row>
    <row r="26" spans="1:27" x14ac:dyDescent="0.25">
      <c r="A26" t="s">
        <v>631</v>
      </c>
      <c r="B26">
        <v>5</v>
      </c>
      <c r="C26" s="22" t="s">
        <v>6825</v>
      </c>
      <c r="D26" t="s">
        <v>633</v>
      </c>
      <c r="E26" s="23" t="s">
        <v>7506</v>
      </c>
      <c r="F26" s="24" t="s">
        <v>874</v>
      </c>
      <c r="G26" s="25">
        <v>226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11428</v>
      </c>
    </row>
    <row r="28" spans="1:27" ht="13" x14ac:dyDescent="0.3">
      <c r="A28" t="s">
        <v>638</v>
      </c>
      <c r="E28" s="29" t="s">
        <v>11429</v>
      </c>
    </row>
    <row r="29" spans="1:27" ht="300" x14ac:dyDescent="0.25">
      <c r="A29" t="s">
        <v>640</v>
      </c>
      <c r="E29" s="23" t="s">
        <v>7507</v>
      </c>
    </row>
    <row r="30" spans="1:27" x14ac:dyDescent="0.25">
      <c r="A30" t="s">
        <v>631</v>
      </c>
      <c r="B30">
        <v>6</v>
      </c>
      <c r="C30" s="22" t="s">
        <v>6980</v>
      </c>
      <c r="D30" t="s">
        <v>633</v>
      </c>
      <c r="E30" s="23" t="s">
        <v>6981</v>
      </c>
      <c r="F30" s="24" t="s">
        <v>874</v>
      </c>
      <c r="G30" s="25">
        <v>202</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10625</v>
      </c>
    </row>
    <row r="32" spans="1:27" ht="13" x14ac:dyDescent="0.3">
      <c r="A32" t="s">
        <v>638</v>
      </c>
      <c r="E32" s="29" t="s">
        <v>11426</v>
      </c>
    </row>
    <row r="33" spans="1:27" ht="262.5" x14ac:dyDescent="0.25">
      <c r="A33" t="s">
        <v>640</v>
      </c>
      <c r="E33" s="23" t="s">
        <v>4761</v>
      </c>
    </row>
    <row r="34" spans="1:27" x14ac:dyDescent="0.25">
      <c r="A34" t="s">
        <v>631</v>
      </c>
      <c r="B34">
        <v>7</v>
      </c>
      <c r="C34" s="22" t="s">
        <v>4702</v>
      </c>
      <c r="D34" t="s">
        <v>633</v>
      </c>
      <c r="E34" s="23" t="s">
        <v>11397</v>
      </c>
      <c r="F34" s="24" t="s">
        <v>874</v>
      </c>
      <c r="G34" s="25">
        <v>496</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10526</v>
      </c>
    </row>
    <row r="36" spans="1:27" ht="13" x14ac:dyDescent="0.3">
      <c r="A36" t="s">
        <v>638</v>
      </c>
      <c r="E36" s="29" t="s">
        <v>11430</v>
      </c>
    </row>
    <row r="37" spans="1:27" ht="187.5" x14ac:dyDescent="0.25">
      <c r="A37" t="s">
        <v>640</v>
      </c>
      <c r="E37" s="23" t="s">
        <v>11399</v>
      </c>
    </row>
    <row r="38" spans="1:27" x14ac:dyDescent="0.25">
      <c r="A38" t="s">
        <v>631</v>
      </c>
      <c r="B38">
        <v>8</v>
      </c>
      <c r="C38" s="22" t="s">
        <v>7802</v>
      </c>
      <c r="D38" t="s">
        <v>633</v>
      </c>
      <c r="E38" s="23" t="s">
        <v>7803</v>
      </c>
      <c r="F38" s="24" t="s">
        <v>874</v>
      </c>
      <c r="G38" s="25">
        <v>1.972</v>
      </c>
      <c r="H38" s="24">
        <v>0</v>
      </c>
      <c r="I38" s="26">
        <f>ROUND(G38*H38,P4)</f>
        <v>0</v>
      </c>
      <c r="L38" s="27">
        <v>0</v>
      </c>
      <c r="M38" s="20">
        <f>ROUND(G38*L38,P4)</f>
        <v>0</v>
      </c>
      <c r="N38" s="21" t="s">
        <v>636</v>
      </c>
      <c r="O38" s="28">
        <f>M38*AA38</f>
        <v>0</v>
      </c>
      <c r="P38">
        <v>3</v>
      </c>
      <c r="AA38">
        <f>IF(P38=1,$O$3,IF(P38=2,$O$4,$O$5))</f>
        <v>0.21</v>
      </c>
    </row>
    <row r="39" spans="1:27" x14ac:dyDescent="0.25">
      <c r="A39" t="s">
        <v>637</v>
      </c>
      <c r="E39" s="23" t="s">
        <v>11431</v>
      </c>
    </row>
    <row r="40" spans="1:27" ht="13" x14ac:dyDescent="0.3">
      <c r="A40" t="s">
        <v>638</v>
      </c>
      <c r="E40" s="29" t="s">
        <v>11432</v>
      </c>
    </row>
    <row r="41" spans="1:27" ht="237.5" x14ac:dyDescent="0.25">
      <c r="A41" t="s">
        <v>640</v>
      </c>
      <c r="E41" s="23" t="s">
        <v>7805</v>
      </c>
    </row>
    <row r="42" spans="1:27" x14ac:dyDescent="0.25">
      <c r="A42" t="s">
        <v>631</v>
      </c>
      <c r="B42">
        <v>9</v>
      </c>
      <c r="C42" s="22" t="s">
        <v>3879</v>
      </c>
      <c r="D42" t="s">
        <v>633</v>
      </c>
      <c r="E42" s="23" t="s">
        <v>10630</v>
      </c>
      <c r="F42" s="24" t="s">
        <v>874</v>
      </c>
      <c r="G42" s="25">
        <v>32.875</v>
      </c>
      <c r="H42" s="24">
        <v>0</v>
      </c>
      <c r="I42" s="26">
        <f>ROUND(G42*H42,P4)</f>
        <v>0</v>
      </c>
      <c r="L42" s="27">
        <v>0</v>
      </c>
      <c r="M42" s="20">
        <f>ROUND(G42*L42,P4)</f>
        <v>0</v>
      </c>
      <c r="N42" s="21" t="s">
        <v>636</v>
      </c>
      <c r="O42" s="28">
        <f>M42*AA42</f>
        <v>0</v>
      </c>
      <c r="P42">
        <v>3</v>
      </c>
      <c r="AA42">
        <f>IF(P42=1,$O$3,IF(P42=2,$O$4,$O$5))</f>
        <v>0.21</v>
      </c>
    </row>
    <row r="43" spans="1:27" ht="37.5" x14ac:dyDescent="0.25">
      <c r="A43" t="s">
        <v>637</v>
      </c>
      <c r="E43" s="23" t="s">
        <v>11433</v>
      </c>
    </row>
    <row r="44" spans="1:27" ht="13" x14ac:dyDescent="0.3">
      <c r="A44" t="s">
        <v>638</v>
      </c>
      <c r="E44" s="29" t="s">
        <v>11434</v>
      </c>
    </row>
    <row r="45" spans="1:27" ht="287.5" x14ac:dyDescent="0.25">
      <c r="A45" t="s">
        <v>640</v>
      </c>
      <c r="E45" s="23" t="s">
        <v>10633</v>
      </c>
    </row>
    <row r="46" spans="1:27" x14ac:dyDescent="0.25">
      <c r="A46" t="s">
        <v>631</v>
      </c>
      <c r="B46">
        <v>10</v>
      </c>
      <c r="C46" s="22" t="s">
        <v>4053</v>
      </c>
      <c r="D46" t="s">
        <v>633</v>
      </c>
      <c r="E46" s="23" t="s">
        <v>4054</v>
      </c>
      <c r="F46" s="24" t="s">
        <v>870</v>
      </c>
      <c r="G46" s="25">
        <v>1020.875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11435</v>
      </c>
    </row>
    <row r="49" spans="1:27" ht="25" x14ac:dyDescent="0.25">
      <c r="A49" t="s">
        <v>640</v>
      </c>
      <c r="E49" s="23" t="s">
        <v>4717</v>
      </c>
    </row>
    <row r="50" spans="1:27" x14ac:dyDescent="0.25">
      <c r="A50" t="s">
        <v>631</v>
      </c>
      <c r="B50">
        <v>11</v>
      </c>
      <c r="C50" s="22" t="s">
        <v>4718</v>
      </c>
      <c r="D50" t="s">
        <v>633</v>
      </c>
      <c r="E50" s="23" t="s">
        <v>4719</v>
      </c>
      <c r="F50" s="24" t="s">
        <v>870</v>
      </c>
      <c r="G50" s="25">
        <v>160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11436</v>
      </c>
    </row>
    <row r="53" spans="1:27" ht="37.5" x14ac:dyDescent="0.25">
      <c r="A53" t="s">
        <v>640</v>
      </c>
      <c r="E53" s="23" t="s">
        <v>4721</v>
      </c>
    </row>
    <row r="54" spans="1:27" x14ac:dyDescent="0.25">
      <c r="A54" t="s">
        <v>631</v>
      </c>
      <c r="B54">
        <v>12</v>
      </c>
      <c r="C54" s="22" t="s">
        <v>4722</v>
      </c>
      <c r="D54" t="s">
        <v>633</v>
      </c>
      <c r="E54" s="23" t="s">
        <v>4723</v>
      </c>
      <c r="F54" s="24" t="s">
        <v>870</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11436</v>
      </c>
    </row>
    <row r="57" spans="1:27" ht="25" x14ac:dyDescent="0.25">
      <c r="A57" t="s">
        <v>640</v>
      </c>
      <c r="E57" s="23" t="s">
        <v>4724</v>
      </c>
    </row>
    <row r="58" spans="1:27" x14ac:dyDescent="0.25">
      <c r="A58" t="s">
        <v>631</v>
      </c>
      <c r="B58">
        <v>13</v>
      </c>
      <c r="C58" s="22" t="s">
        <v>4725</v>
      </c>
      <c r="D58" t="s">
        <v>633</v>
      </c>
      <c r="E58" s="23" t="s">
        <v>4726</v>
      </c>
      <c r="F58" s="24" t="s">
        <v>870</v>
      </c>
      <c r="G58" s="25">
        <v>160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11436</v>
      </c>
    </row>
    <row r="61" spans="1:27" ht="37.5" x14ac:dyDescent="0.25">
      <c r="A61" t="s">
        <v>640</v>
      </c>
      <c r="E61" s="23" t="s">
        <v>4727</v>
      </c>
    </row>
    <row r="62" spans="1:27" x14ac:dyDescent="0.25">
      <c r="A62" t="s">
        <v>631</v>
      </c>
      <c r="B62">
        <v>14</v>
      </c>
      <c r="C62" s="22" t="s">
        <v>6255</v>
      </c>
      <c r="D62" t="s">
        <v>633</v>
      </c>
      <c r="E62" s="23" t="s">
        <v>4767</v>
      </c>
      <c r="F62" s="24" t="s">
        <v>874</v>
      </c>
      <c r="G62" s="25">
        <v>294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11437</v>
      </c>
    </row>
    <row r="65" spans="1:27" ht="50" x14ac:dyDescent="0.25">
      <c r="A65" t="s">
        <v>640</v>
      </c>
      <c r="E65" s="23" t="s">
        <v>4770</v>
      </c>
    </row>
    <row r="66" spans="1:27" ht="13" x14ac:dyDescent="0.25">
      <c r="A66" t="s">
        <v>628</v>
      </c>
      <c r="C66" s="18" t="s">
        <v>2745</v>
      </c>
      <c r="E66" s="19" t="s">
        <v>4061</v>
      </c>
      <c r="L66" s="20">
        <f>SUMIFS(L67:L70,A67:A70,"P")</f>
        <v>0</v>
      </c>
      <c r="M66" s="20">
        <f>SUMIFS(M67:M70,A67:A70,"P")</f>
        <v>0</v>
      </c>
      <c r="N66" s="21"/>
    </row>
    <row r="67" spans="1:27" x14ac:dyDescent="0.25">
      <c r="A67" t="s">
        <v>631</v>
      </c>
      <c r="B67">
        <v>15</v>
      </c>
      <c r="C67" s="22" t="s">
        <v>8105</v>
      </c>
      <c r="D67" t="s">
        <v>633</v>
      </c>
      <c r="E67" s="23" t="s">
        <v>8106</v>
      </c>
      <c r="F67" s="24" t="s">
        <v>870</v>
      </c>
      <c r="G67" s="25">
        <v>62.5</v>
      </c>
      <c r="H67" s="24">
        <v>0</v>
      </c>
      <c r="I67" s="26">
        <f>ROUND(G67*H67,P4)</f>
        <v>0</v>
      </c>
      <c r="L67" s="27">
        <v>0</v>
      </c>
      <c r="M67" s="20">
        <f>ROUND(G67*L67,P4)</f>
        <v>0</v>
      </c>
      <c r="N67" s="21" t="s">
        <v>636</v>
      </c>
      <c r="O67" s="28">
        <f>M67*AA67</f>
        <v>0</v>
      </c>
      <c r="P67">
        <v>3</v>
      </c>
      <c r="AA67">
        <f>IF(P67=1,$O$3,IF(P67=2,$O$4,$O$5))</f>
        <v>0.21</v>
      </c>
    </row>
    <row r="68" spans="1:27" ht="50" x14ac:dyDescent="0.25">
      <c r="A68" t="s">
        <v>637</v>
      </c>
      <c r="E68" s="23" t="s">
        <v>11438</v>
      </c>
    </row>
    <row r="69" spans="1:27" ht="13" x14ac:dyDescent="0.3">
      <c r="A69" t="s">
        <v>638</v>
      </c>
      <c r="E69" s="29" t="s">
        <v>11439</v>
      </c>
    </row>
    <row r="70" spans="1:27" ht="100" x14ac:dyDescent="0.25">
      <c r="A70" t="s">
        <v>640</v>
      </c>
      <c r="E70" s="23" t="s">
        <v>5835</v>
      </c>
    </row>
    <row r="71" spans="1:27" ht="13" x14ac:dyDescent="0.25">
      <c r="A71" t="s">
        <v>628</v>
      </c>
      <c r="C71" s="18" t="s">
        <v>3232</v>
      </c>
      <c r="E71" s="19" t="s">
        <v>4807</v>
      </c>
      <c r="L71" s="20">
        <f>SUMIFS(L72:L75,A72:A75,"P")</f>
        <v>0</v>
      </c>
      <c r="M71" s="20">
        <f>SUMIFS(M72:M75,A72:A75,"P")</f>
        <v>0</v>
      </c>
      <c r="N71" s="21"/>
    </row>
    <row r="72" spans="1:27" x14ac:dyDescent="0.25">
      <c r="A72" t="s">
        <v>631</v>
      </c>
      <c r="B72">
        <v>16</v>
      </c>
      <c r="C72" s="22" t="s">
        <v>4830</v>
      </c>
      <c r="D72" t="s">
        <v>633</v>
      </c>
      <c r="E72" s="23" t="s">
        <v>4831</v>
      </c>
      <c r="F72" s="24" t="s">
        <v>874</v>
      </c>
      <c r="G72" s="25">
        <v>2.8079999999999998</v>
      </c>
      <c r="H72" s="24">
        <v>0</v>
      </c>
      <c r="I72" s="26">
        <f>ROUND(G72*H72,P4)</f>
        <v>0</v>
      </c>
      <c r="L72" s="27">
        <v>0</v>
      </c>
      <c r="M72" s="20">
        <f>ROUND(G72*L72,P4)</f>
        <v>0</v>
      </c>
      <c r="N72" s="21" t="s">
        <v>636</v>
      </c>
      <c r="O72" s="28">
        <f>M72*AA72</f>
        <v>0</v>
      </c>
      <c r="P72">
        <v>3</v>
      </c>
      <c r="AA72">
        <f>IF(P72=1,$O$3,IF(P72=2,$O$4,$O$5))</f>
        <v>0.21</v>
      </c>
    </row>
    <row r="73" spans="1:27" ht="50" x14ac:dyDescent="0.25">
      <c r="A73" t="s">
        <v>637</v>
      </c>
      <c r="E73" s="23" t="s">
        <v>11440</v>
      </c>
    </row>
    <row r="74" spans="1:27" ht="13" x14ac:dyDescent="0.3">
      <c r="A74" t="s">
        <v>638</v>
      </c>
      <c r="E74" s="29" t="s">
        <v>11441</v>
      </c>
    </row>
    <row r="75" spans="1:27" ht="100" x14ac:dyDescent="0.25">
      <c r="A75" t="s">
        <v>640</v>
      </c>
      <c r="E75" s="23" t="s">
        <v>4833</v>
      </c>
    </row>
    <row r="76" spans="1:27" ht="13" x14ac:dyDescent="0.25">
      <c r="A76" t="s">
        <v>628</v>
      </c>
      <c r="C76" s="18" t="s">
        <v>891</v>
      </c>
      <c r="E76" s="19" t="s">
        <v>4454</v>
      </c>
      <c r="L76" s="20">
        <f>SUMIFS(L77:L104,A77:A104,"P")</f>
        <v>0</v>
      </c>
      <c r="M76" s="20">
        <f>SUMIFS(M77:M104,A77:A104,"P")</f>
        <v>0</v>
      </c>
      <c r="N76" s="21"/>
    </row>
    <row r="77" spans="1:27" x14ac:dyDescent="0.25">
      <c r="A77" t="s">
        <v>631</v>
      </c>
      <c r="B77">
        <v>17</v>
      </c>
      <c r="C77" s="22" t="s">
        <v>10645</v>
      </c>
      <c r="D77" t="s">
        <v>633</v>
      </c>
      <c r="E77" s="23" t="s">
        <v>10646</v>
      </c>
      <c r="F77" s="24" t="s">
        <v>874</v>
      </c>
      <c r="G77" s="25">
        <v>11</v>
      </c>
      <c r="H77" s="24">
        <v>0</v>
      </c>
      <c r="I77" s="26">
        <f>ROUND(G77*H77,P4)</f>
        <v>0</v>
      </c>
      <c r="L77" s="27">
        <v>0</v>
      </c>
      <c r="M77" s="20">
        <f>ROUND(G77*L77,P4)</f>
        <v>0</v>
      </c>
      <c r="N77" s="21" t="s">
        <v>636</v>
      </c>
      <c r="O77" s="28">
        <f>M77*AA77</f>
        <v>0</v>
      </c>
      <c r="P77">
        <v>3</v>
      </c>
      <c r="AA77">
        <f>IF(P77=1,$O$3,IF(P77=2,$O$4,$O$5))</f>
        <v>0.21</v>
      </c>
    </row>
    <row r="78" spans="1:27" ht="37.5" x14ac:dyDescent="0.25">
      <c r="A78" t="s">
        <v>637</v>
      </c>
      <c r="E78" s="23" t="s">
        <v>11442</v>
      </c>
    </row>
    <row r="79" spans="1:27" ht="13" x14ac:dyDescent="0.3">
      <c r="A79" t="s">
        <v>638</v>
      </c>
      <c r="E79" s="29" t="s">
        <v>11443</v>
      </c>
    </row>
    <row r="80" spans="1:27" ht="125" x14ac:dyDescent="0.25">
      <c r="A80" t="s">
        <v>640</v>
      </c>
      <c r="E80" s="23" t="s">
        <v>4852</v>
      </c>
    </row>
    <row r="81" spans="1:27" x14ac:dyDescent="0.25">
      <c r="A81" t="s">
        <v>631</v>
      </c>
      <c r="B81">
        <v>18</v>
      </c>
      <c r="C81" s="22" t="s">
        <v>7510</v>
      </c>
      <c r="D81" t="s">
        <v>633</v>
      </c>
      <c r="E81" s="23" t="s">
        <v>7511</v>
      </c>
      <c r="F81" s="24" t="s">
        <v>870</v>
      </c>
      <c r="G81" s="25">
        <v>829.98</v>
      </c>
      <c r="H81" s="24">
        <v>0</v>
      </c>
      <c r="I81" s="26">
        <f>ROUND(G81*H81,P4)</f>
        <v>0</v>
      </c>
      <c r="L81" s="27">
        <v>0</v>
      </c>
      <c r="M81" s="20">
        <f>ROUND(G81*L81,P4)</f>
        <v>0</v>
      </c>
      <c r="N81" s="21" t="s">
        <v>636</v>
      </c>
      <c r="O81" s="28">
        <f>M81*AA81</f>
        <v>0</v>
      </c>
      <c r="P81">
        <v>3</v>
      </c>
      <c r="AA81">
        <f>IF(P81=1,$O$3,IF(P81=2,$O$4,$O$5))</f>
        <v>0.21</v>
      </c>
    </row>
    <row r="82" spans="1:27" x14ac:dyDescent="0.25">
      <c r="A82" t="s">
        <v>637</v>
      </c>
      <c r="E82" s="23" t="s">
        <v>10651</v>
      </c>
    </row>
    <row r="83" spans="1:27" ht="13" x14ac:dyDescent="0.3">
      <c r="A83" t="s">
        <v>638</v>
      </c>
      <c r="E83" s="29" t="s">
        <v>11444</v>
      </c>
    </row>
    <row r="84" spans="1:27" ht="125" x14ac:dyDescent="0.25">
      <c r="A84" t="s">
        <v>640</v>
      </c>
      <c r="E84" s="23" t="s">
        <v>4852</v>
      </c>
    </row>
    <row r="85" spans="1:27" x14ac:dyDescent="0.25">
      <c r="A85" t="s">
        <v>631</v>
      </c>
      <c r="B85">
        <v>19</v>
      </c>
      <c r="C85" s="22" t="s">
        <v>6470</v>
      </c>
      <c r="D85" t="s">
        <v>633</v>
      </c>
      <c r="E85" s="23" t="s">
        <v>6471</v>
      </c>
      <c r="F85" s="24" t="s">
        <v>870</v>
      </c>
      <c r="G85" s="25">
        <v>1020.875</v>
      </c>
      <c r="H85" s="24">
        <v>0</v>
      </c>
      <c r="I85" s="26">
        <f>ROUND(G85*H85,P4)</f>
        <v>0</v>
      </c>
      <c r="L85" s="27">
        <v>0</v>
      </c>
      <c r="M85" s="20">
        <f>ROUND(G85*L85,P4)</f>
        <v>0</v>
      </c>
      <c r="N85" s="21" t="s">
        <v>636</v>
      </c>
      <c r="O85" s="28">
        <f>M85*AA85</f>
        <v>0</v>
      </c>
      <c r="P85">
        <v>3</v>
      </c>
      <c r="AA85">
        <f>IF(P85=1,$O$3,IF(P85=2,$O$4,$O$5))</f>
        <v>0.21</v>
      </c>
    </row>
    <row r="86" spans="1:27" x14ac:dyDescent="0.25">
      <c r="A86" t="s">
        <v>637</v>
      </c>
      <c r="E86" s="23" t="s">
        <v>11445</v>
      </c>
    </row>
    <row r="87" spans="1:27" ht="13" x14ac:dyDescent="0.3">
      <c r="A87" t="s">
        <v>638</v>
      </c>
      <c r="E87" s="29" t="s">
        <v>11446</v>
      </c>
    </row>
    <row r="88" spans="1:27" ht="50" x14ac:dyDescent="0.25">
      <c r="A88" t="s">
        <v>640</v>
      </c>
      <c r="E88" s="23" t="s">
        <v>6306</v>
      </c>
    </row>
    <row r="89" spans="1:27" x14ac:dyDescent="0.25">
      <c r="A89" t="s">
        <v>631</v>
      </c>
      <c r="B89">
        <v>20</v>
      </c>
      <c r="C89" s="22" t="s">
        <v>10179</v>
      </c>
      <c r="D89" t="s">
        <v>633</v>
      </c>
      <c r="E89" s="23" t="s">
        <v>10180</v>
      </c>
      <c r="F89" s="24" t="s">
        <v>870</v>
      </c>
      <c r="G89" s="25">
        <v>69</v>
      </c>
      <c r="H89" s="24">
        <v>0</v>
      </c>
      <c r="I89" s="26">
        <f>ROUND(G89*H89,P4)</f>
        <v>0</v>
      </c>
      <c r="L89" s="27">
        <v>0</v>
      </c>
      <c r="M89" s="20">
        <f>ROUND(G89*L89,P4)</f>
        <v>0</v>
      </c>
      <c r="N89" s="21" t="s">
        <v>636</v>
      </c>
      <c r="O89" s="28">
        <f>M89*AA89</f>
        <v>0</v>
      </c>
      <c r="P89">
        <v>3</v>
      </c>
      <c r="AA89">
        <f>IF(P89=1,$O$3,IF(P89=2,$O$4,$O$5))</f>
        <v>0.21</v>
      </c>
    </row>
    <row r="90" spans="1:27" x14ac:dyDescent="0.25">
      <c r="A90" t="s">
        <v>637</v>
      </c>
      <c r="E90" s="23" t="s">
        <v>10636</v>
      </c>
    </row>
    <row r="91" spans="1:27" ht="13" x14ac:dyDescent="0.3">
      <c r="A91" t="s">
        <v>638</v>
      </c>
      <c r="E91" s="29" t="s">
        <v>11447</v>
      </c>
    </row>
    <row r="92" spans="1:27" ht="37.5" x14ac:dyDescent="0.25">
      <c r="A92" t="s">
        <v>640</v>
      </c>
      <c r="E92" s="23" t="s">
        <v>5896</v>
      </c>
    </row>
    <row r="93" spans="1:27" x14ac:dyDescent="0.25">
      <c r="A93" t="s">
        <v>631</v>
      </c>
      <c r="B93">
        <v>21</v>
      </c>
      <c r="C93" s="22" t="s">
        <v>7514</v>
      </c>
      <c r="D93" t="s">
        <v>633</v>
      </c>
      <c r="E93" s="23" t="s">
        <v>7515</v>
      </c>
      <c r="F93" s="24" t="s">
        <v>870</v>
      </c>
      <c r="G93" s="25">
        <v>1020.875</v>
      </c>
      <c r="H93" s="24">
        <v>0</v>
      </c>
      <c r="I93" s="26">
        <f>ROUND(G93*H93,P4)</f>
        <v>0</v>
      </c>
      <c r="L93" s="27">
        <v>0</v>
      </c>
      <c r="M93" s="20">
        <f>ROUND(G93*L93,P4)</f>
        <v>0</v>
      </c>
      <c r="N93" s="21" t="s">
        <v>636</v>
      </c>
      <c r="O93" s="28">
        <f>M93*AA93</f>
        <v>0</v>
      </c>
      <c r="P93">
        <v>3</v>
      </c>
      <c r="AA93">
        <f>IF(P93=1,$O$3,IF(P93=2,$O$4,$O$5))</f>
        <v>0.21</v>
      </c>
    </row>
    <row r="94" spans="1:27" x14ac:dyDescent="0.25">
      <c r="A94" t="s">
        <v>637</v>
      </c>
      <c r="E94" s="23" t="s">
        <v>11445</v>
      </c>
    </row>
    <row r="95" spans="1:27" ht="13" x14ac:dyDescent="0.3">
      <c r="A95" t="s">
        <v>638</v>
      </c>
      <c r="E95" s="29" t="s">
        <v>11448</v>
      </c>
    </row>
    <row r="96" spans="1:27" ht="50" x14ac:dyDescent="0.25">
      <c r="A96" t="s">
        <v>640</v>
      </c>
      <c r="E96" s="23" t="s">
        <v>6417</v>
      </c>
    </row>
    <row r="97" spans="1:27" x14ac:dyDescent="0.25">
      <c r="A97" t="s">
        <v>631</v>
      </c>
      <c r="B97">
        <v>22</v>
      </c>
      <c r="C97" s="22" t="s">
        <v>7517</v>
      </c>
      <c r="D97" t="s">
        <v>633</v>
      </c>
      <c r="E97" s="23" t="s">
        <v>7518</v>
      </c>
      <c r="F97" s="24" t="s">
        <v>870</v>
      </c>
      <c r="G97" s="25">
        <v>829.98</v>
      </c>
      <c r="H97" s="24">
        <v>0</v>
      </c>
      <c r="I97" s="26">
        <f>ROUND(G97*H97,P4)</f>
        <v>0</v>
      </c>
      <c r="L97" s="27">
        <v>0</v>
      </c>
      <c r="M97" s="20">
        <f>ROUND(G97*L97,P4)</f>
        <v>0</v>
      </c>
      <c r="N97" s="21" t="s">
        <v>636</v>
      </c>
      <c r="O97" s="28">
        <f>M97*AA97</f>
        <v>0</v>
      </c>
      <c r="P97">
        <v>3</v>
      </c>
      <c r="AA97">
        <f>IF(P97=1,$O$3,IF(P97=2,$O$4,$O$5))</f>
        <v>0.21</v>
      </c>
    </row>
    <row r="98" spans="1:27" x14ac:dyDescent="0.25">
      <c r="A98" t="s">
        <v>637</v>
      </c>
      <c r="E98" s="23" t="s">
        <v>10651</v>
      </c>
    </row>
    <row r="99" spans="1:27" ht="13" x14ac:dyDescent="0.3">
      <c r="A99" t="s">
        <v>638</v>
      </c>
      <c r="E99" s="29" t="s">
        <v>11444</v>
      </c>
    </row>
    <row r="100" spans="1:27" ht="50" x14ac:dyDescent="0.25">
      <c r="A100" t="s">
        <v>640</v>
      </c>
      <c r="E100" s="23" t="s">
        <v>6417</v>
      </c>
    </row>
    <row r="101" spans="1:27" x14ac:dyDescent="0.25">
      <c r="A101" t="s">
        <v>631</v>
      </c>
      <c r="B101">
        <v>23</v>
      </c>
      <c r="C101" s="22" t="s">
        <v>7520</v>
      </c>
      <c r="D101" t="s">
        <v>633</v>
      </c>
      <c r="E101" s="23" t="s">
        <v>7521</v>
      </c>
      <c r="F101" s="24" t="s">
        <v>870</v>
      </c>
      <c r="G101" s="25">
        <v>783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10636</v>
      </c>
    </row>
    <row r="103" spans="1:27" ht="13" x14ac:dyDescent="0.3">
      <c r="A103" t="s">
        <v>638</v>
      </c>
      <c r="E103" s="29" t="s">
        <v>11449</v>
      </c>
    </row>
    <row r="104" spans="1:27" ht="137.5" x14ac:dyDescent="0.25">
      <c r="A104" t="s">
        <v>640</v>
      </c>
      <c r="E104" s="23" t="s">
        <v>6424</v>
      </c>
    </row>
    <row r="105" spans="1:27" ht="13" x14ac:dyDescent="0.25">
      <c r="A105" t="s">
        <v>628</v>
      </c>
      <c r="C105" s="18" t="s">
        <v>1966</v>
      </c>
      <c r="E105" s="19" t="s">
        <v>4616</v>
      </c>
      <c r="L105" s="20">
        <f>SUMIFS(L106:L137,A106:A137,"P")</f>
        <v>0</v>
      </c>
      <c r="M105" s="20">
        <f>SUMIFS(M106:M137,A106:A137,"P")</f>
        <v>0</v>
      </c>
      <c r="N105" s="21"/>
    </row>
    <row r="106" spans="1:27" x14ac:dyDescent="0.25">
      <c r="A106" t="s">
        <v>631</v>
      </c>
      <c r="B106">
        <v>24</v>
      </c>
      <c r="C106" s="22" t="s">
        <v>11121</v>
      </c>
      <c r="D106" t="s">
        <v>633</v>
      </c>
      <c r="E106" s="23" t="s">
        <v>11122</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10636</v>
      </c>
    </row>
    <row r="108" spans="1:27" ht="13" x14ac:dyDescent="0.3">
      <c r="A108" t="s">
        <v>638</v>
      </c>
      <c r="E108" s="29" t="s">
        <v>11181</v>
      </c>
    </row>
    <row r="109" spans="1:27" ht="25" x14ac:dyDescent="0.25">
      <c r="A109" t="s">
        <v>640</v>
      </c>
      <c r="E109" s="23" t="s">
        <v>11123</v>
      </c>
    </row>
    <row r="110" spans="1:27" ht="25" x14ac:dyDescent="0.25">
      <c r="A110" t="s">
        <v>631</v>
      </c>
      <c r="B110">
        <v>25</v>
      </c>
      <c r="C110" s="22" t="s">
        <v>11182</v>
      </c>
      <c r="D110" t="s">
        <v>633</v>
      </c>
      <c r="E110" s="23" t="s">
        <v>11183</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11184</v>
      </c>
    </row>
    <row r="112" spans="1:27" ht="13" x14ac:dyDescent="0.3">
      <c r="A112" t="s">
        <v>638</v>
      </c>
      <c r="E112" s="29" t="s">
        <v>11185</v>
      </c>
    </row>
    <row r="113" spans="1:27" ht="25" x14ac:dyDescent="0.25">
      <c r="A113" t="s">
        <v>640</v>
      </c>
      <c r="E113" s="23" t="s">
        <v>10191</v>
      </c>
    </row>
    <row r="114" spans="1:27" x14ac:dyDescent="0.25">
      <c r="A114" t="s">
        <v>631</v>
      </c>
      <c r="B114">
        <v>26</v>
      </c>
      <c r="C114" s="22" t="s">
        <v>11186</v>
      </c>
      <c r="D114" t="s">
        <v>633</v>
      </c>
      <c r="E114" s="23" t="s">
        <v>11187</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11188</v>
      </c>
    </row>
    <row r="116" spans="1:27" ht="13" x14ac:dyDescent="0.3">
      <c r="A116" t="s">
        <v>638</v>
      </c>
      <c r="E116" s="29" t="s">
        <v>11189</v>
      </c>
    </row>
    <row r="117" spans="1:27" ht="25" x14ac:dyDescent="0.25">
      <c r="A117" t="s">
        <v>640</v>
      </c>
      <c r="E117" s="23" t="s">
        <v>10191</v>
      </c>
    </row>
    <row r="118" spans="1:27" ht="25" x14ac:dyDescent="0.25">
      <c r="A118" t="s">
        <v>631</v>
      </c>
      <c r="B118">
        <v>27</v>
      </c>
      <c r="C118" s="22" t="s">
        <v>11190</v>
      </c>
      <c r="D118" t="s">
        <v>633</v>
      </c>
      <c r="E118" s="23" t="s">
        <v>11191</v>
      </c>
      <c r="F118" s="24" t="s">
        <v>657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10636</v>
      </c>
    </row>
    <row r="120" spans="1:27" ht="13" x14ac:dyDescent="0.3">
      <c r="A120" t="s">
        <v>638</v>
      </c>
      <c r="E120" s="29" t="s">
        <v>11181</v>
      </c>
    </row>
    <row r="121" spans="1:27" ht="25" x14ac:dyDescent="0.25">
      <c r="A121" t="s">
        <v>640</v>
      </c>
      <c r="E121" s="23" t="s">
        <v>11192</v>
      </c>
    </row>
    <row r="122" spans="1:27" x14ac:dyDescent="0.25">
      <c r="A122" t="s">
        <v>631</v>
      </c>
      <c r="B122">
        <v>28</v>
      </c>
      <c r="C122" s="22" t="s">
        <v>10459</v>
      </c>
      <c r="D122" t="s">
        <v>633</v>
      </c>
      <c r="E122" s="23" t="s">
        <v>10602</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10667</v>
      </c>
    </row>
    <row r="124" spans="1:27" ht="13" x14ac:dyDescent="0.3">
      <c r="A124" t="s">
        <v>638</v>
      </c>
      <c r="E124" s="29" t="s">
        <v>10664</v>
      </c>
    </row>
    <row r="125" spans="1:27" ht="400" x14ac:dyDescent="0.25">
      <c r="A125" t="s">
        <v>640</v>
      </c>
      <c r="E125" s="23" t="s">
        <v>4889</v>
      </c>
    </row>
    <row r="126" spans="1:27" x14ac:dyDescent="0.25">
      <c r="A126" t="s">
        <v>631</v>
      </c>
      <c r="B126">
        <v>29</v>
      </c>
      <c r="C126" s="22" t="s">
        <v>11061</v>
      </c>
      <c r="D126" t="s">
        <v>633</v>
      </c>
      <c r="E126" s="23" t="s">
        <v>11062</v>
      </c>
      <c r="F126" s="24" t="s">
        <v>647</v>
      </c>
      <c r="G126" s="25">
        <v>12.5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11450</v>
      </c>
    </row>
    <row r="128" spans="1:27" ht="13" x14ac:dyDescent="0.3">
      <c r="A128" t="s">
        <v>638</v>
      </c>
      <c r="E128" s="29" t="s">
        <v>11451</v>
      </c>
    </row>
    <row r="129" spans="1:27" ht="62.5" x14ac:dyDescent="0.25">
      <c r="A129" t="s">
        <v>640</v>
      </c>
      <c r="E129" s="23" t="s">
        <v>10283</v>
      </c>
    </row>
    <row r="130" spans="1:27" x14ac:dyDescent="0.25">
      <c r="A130" t="s">
        <v>631</v>
      </c>
      <c r="B130">
        <v>30</v>
      </c>
      <c r="C130" s="22" t="s">
        <v>5335</v>
      </c>
      <c r="D130" t="s">
        <v>633</v>
      </c>
      <c r="E130" s="23" t="s">
        <v>5336</v>
      </c>
      <c r="F130" s="24" t="s">
        <v>647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11452</v>
      </c>
    </row>
    <row r="132" spans="1:27" ht="13" x14ac:dyDescent="0.3">
      <c r="A132" t="s">
        <v>638</v>
      </c>
      <c r="E132" s="29" t="s">
        <v>11453</v>
      </c>
    </row>
    <row r="133" spans="1:27" ht="87.5" x14ac:dyDescent="0.25">
      <c r="A133" t="s">
        <v>640</v>
      </c>
      <c r="E133" s="23" t="s">
        <v>4893</v>
      </c>
    </row>
    <row r="134" spans="1:27" x14ac:dyDescent="0.25">
      <c r="A134" t="s">
        <v>631</v>
      </c>
      <c r="B134">
        <v>31</v>
      </c>
      <c r="C134" s="22" t="s">
        <v>11196</v>
      </c>
      <c r="D134" t="s">
        <v>633</v>
      </c>
      <c r="E134" s="23" t="s">
        <v>11197</v>
      </c>
      <c r="F134" s="24" t="s">
        <v>647</v>
      </c>
      <c r="G134" s="25">
        <v>19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11454</v>
      </c>
    </row>
    <row r="136" spans="1:27" ht="13" x14ac:dyDescent="0.3">
      <c r="A136" t="s">
        <v>638</v>
      </c>
      <c r="E136" s="29" t="s">
        <v>11455</v>
      </c>
    </row>
    <row r="137" spans="1:27" ht="75" x14ac:dyDescent="0.25">
      <c r="A137" t="s">
        <v>640</v>
      </c>
      <c r="E137" s="23" t="s">
        <v>6365</v>
      </c>
    </row>
    <row r="138" spans="1:27" ht="13" x14ac:dyDescent="0.25">
      <c r="A138" t="s">
        <v>628</v>
      </c>
      <c r="C138" s="18" t="s">
        <v>1801</v>
      </c>
      <c r="E138" s="19" t="s">
        <v>1802</v>
      </c>
      <c r="L138" s="20">
        <f>SUMIFS(L139:L146,A139:A146,"P")</f>
        <v>0</v>
      </c>
      <c r="M138" s="20">
        <f>SUMIFS(M139:M146,A139:A146,"P")</f>
        <v>0</v>
      </c>
      <c r="N138" s="21"/>
    </row>
    <row r="139" spans="1:27" ht="25" x14ac:dyDescent="0.25">
      <c r="A139" t="s">
        <v>631</v>
      </c>
      <c r="B139">
        <v>32</v>
      </c>
      <c r="C139" s="22" t="s">
        <v>1803</v>
      </c>
      <c r="D139" t="s">
        <v>1804</v>
      </c>
      <c r="E139" s="23" t="s">
        <v>1805</v>
      </c>
      <c r="F139" s="24" t="s">
        <v>1806</v>
      </c>
      <c r="G139" s="25">
        <v>10.848000000000001</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11456</v>
      </c>
    </row>
    <row r="142" spans="1:27" ht="187.5" x14ac:dyDescent="0.25">
      <c r="A142" t="s">
        <v>640</v>
      </c>
      <c r="E142" s="23" t="s">
        <v>3746</v>
      </c>
    </row>
    <row r="143" spans="1:27" ht="25" x14ac:dyDescent="0.25">
      <c r="A143" t="s">
        <v>631</v>
      </c>
      <c r="B143">
        <v>33</v>
      </c>
      <c r="C143" s="22" t="s">
        <v>1872</v>
      </c>
      <c r="D143" t="s">
        <v>1873</v>
      </c>
      <c r="E143" s="23" t="s">
        <v>1874</v>
      </c>
      <c r="F143" s="24" t="s">
        <v>1806</v>
      </c>
      <c r="G143" s="25">
        <v>1</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5" ht="13" x14ac:dyDescent="0.3">
      <c r="A145" t="s">
        <v>638</v>
      </c>
      <c r="E145" s="29" t="s">
        <v>11248</v>
      </c>
    </row>
    <row r="146" spans="1:5" ht="187.5" x14ac:dyDescent="0.25">
      <c r="A146" t="s">
        <v>640</v>
      </c>
      <c r="E146" s="23" t="s">
        <v>3751</v>
      </c>
    </row>
  </sheetData>
  <sheetProtection algorithmName="SHA-512" hashValue="o7VCCuDnHtLK8NAQNJCG9dA+8now40DfmRuUF7/RAJi+X+9+9rhNEcQDiW56eOa2sA1pxNOOVWLp0LXOfGfZaQ==" saltValue="N6pxjwynZCEOXHzSM0f5z908/UXRgFsfBZ+HLsNr9ecmF3w/DNetBUjda4KGfCEnGvfALIEV8Qb/hWfeR84T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COUNTIFS(L8:L130,"=0",A8:A130,"P")+COUNTIFS(L8:L130,"",A8:A130,"P")+SUM(Q8:Q130)</f>
        <v>29</v>
      </c>
    </row>
    <row r="8" spans="1:27" ht="13" x14ac:dyDescent="0.25">
      <c r="A8" t="s">
        <v>626</v>
      </c>
      <c r="C8" s="18" t="s">
        <v>11457</v>
      </c>
      <c r="E8" s="19" t="s">
        <v>481</v>
      </c>
      <c r="L8" s="20">
        <f>L9+L74+L83+L108+L121</f>
        <v>0</v>
      </c>
      <c r="M8" s="20">
        <f>M9+M74+M83+M108+M121</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11458</v>
      </c>
      <c r="D10" t="s">
        <v>633</v>
      </c>
      <c r="E10" s="23" t="s">
        <v>11459</v>
      </c>
      <c r="F10" s="24" t="s">
        <v>874</v>
      </c>
      <c r="G10" s="25">
        <v>75.099999999999994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11460</v>
      </c>
    </row>
    <row r="13" spans="1:27" ht="62.5" x14ac:dyDescent="0.25">
      <c r="A13" t="s">
        <v>640</v>
      </c>
      <c r="E13" s="23" t="s">
        <v>11461</v>
      </c>
    </row>
    <row r="14" spans="1:27" x14ac:dyDescent="0.25">
      <c r="A14" t="s">
        <v>631</v>
      </c>
      <c r="B14">
        <v>2</v>
      </c>
      <c r="C14" s="22" t="s">
        <v>7497</v>
      </c>
      <c r="D14" t="s">
        <v>633</v>
      </c>
      <c r="E14" s="23" t="s">
        <v>7498</v>
      </c>
      <c r="F14" s="24" t="s">
        <v>874</v>
      </c>
      <c r="G14" s="25">
        <v>990</v>
      </c>
      <c r="H14" s="24">
        <v>0</v>
      </c>
      <c r="I14" s="26">
        <f>ROUND(G14*H14,P4)</f>
        <v>0</v>
      </c>
      <c r="L14" s="27">
        <v>0</v>
      </c>
      <c r="M14" s="20">
        <f>ROUND(G14*L14,P4)</f>
        <v>0</v>
      </c>
      <c r="N14" s="21" t="s">
        <v>636</v>
      </c>
      <c r="O14" s="28">
        <f>M14*AA14</f>
        <v>0</v>
      </c>
      <c r="P14">
        <v>3</v>
      </c>
      <c r="AA14">
        <f>IF(P14=1,$O$3,IF(P14=2,$O$4,$O$5))</f>
        <v>0.21</v>
      </c>
    </row>
    <row r="15" spans="1:27" x14ac:dyDescent="0.25">
      <c r="A15" t="s">
        <v>637</v>
      </c>
      <c r="E15" s="23" t="s">
        <v>11462</v>
      </c>
    </row>
    <row r="16" spans="1:27" ht="13" x14ac:dyDescent="0.3">
      <c r="A16" t="s">
        <v>638</v>
      </c>
      <c r="E16" s="29" t="s">
        <v>11463</v>
      </c>
    </row>
    <row r="17" spans="1:27" ht="37.5" x14ac:dyDescent="0.25">
      <c r="A17" t="s">
        <v>640</v>
      </c>
      <c r="E17" s="23" t="s">
        <v>7500</v>
      </c>
    </row>
    <row r="18" spans="1:27" x14ac:dyDescent="0.25">
      <c r="A18" t="s">
        <v>631</v>
      </c>
      <c r="B18">
        <v>3</v>
      </c>
      <c r="C18" s="22" t="s">
        <v>5505</v>
      </c>
      <c r="D18" t="s">
        <v>633</v>
      </c>
      <c r="E18" s="23" t="s">
        <v>5506</v>
      </c>
      <c r="F18" s="24" t="s">
        <v>874</v>
      </c>
      <c r="G18" s="25">
        <v>990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11464</v>
      </c>
    </row>
    <row r="21" spans="1:27" x14ac:dyDescent="0.25">
      <c r="A21" t="s">
        <v>640</v>
      </c>
      <c r="E21" s="23" t="s">
        <v>5508</v>
      </c>
    </row>
    <row r="22" spans="1:27" x14ac:dyDescent="0.25">
      <c r="A22" t="s">
        <v>631</v>
      </c>
      <c r="B22">
        <v>4</v>
      </c>
      <c r="C22" s="22" t="s">
        <v>10147</v>
      </c>
      <c r="D22" t="s">
        <v>633</v>
      </c>
      <c r="E22" s="23" t="s">
        <v>11465</v>
      </c>
      <c r="F22" s="24" t="s">
        <v>874</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11466</v>
      </c>
    </row>
    <row r="24" spans="1:27" ht="26" x14ac:dyDescent="0.3">
      <c r="A24" t="s">
        <v>638</v>
      </c>
      <c r="E24" s="29" t="s">
        <v>11467</v>
      </c>
    </row>
    <row r="25" spans="1:27" ht="362.5" x14ac:dyDescent="0.25">
      <c r="A25" t="s">
        <v>640</v>
      </c>
      <c r="E25" s="23" t="s">
        <v>11468</v>
      </c>
    </row>
    <row r="26" spans="1:27" x14ac:dyDescent="0.25">
      <c r="A26" t="s">
        <v>631</v>
      </c>
      <c r="B26">
        <v>5</v>
      </c>
      <c r="C26" s="22" t="s">
        <v>6825</v>
      </c>
      <c r="D26" t="s">
        <v>633</v>
      </c>
      <c r="E26" s="23" t="s">
        <v>6826</v>
      </c>
      <c r="F26" s="24" t="s">
        <v>874</v>
      </c>
      <c r="G26" s="25">
        <v>2502.2750000000001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11469</v>
      </c>
    </row>
    <row r="28" spans="1:27" ht="26" x14ac:dyDescent="0.3">
      <c r="A28" t="s">
        <v>638</v>
      </c>
      <c r="E28" s="29" t="s">
        <v>11470</v>
      </c>
    </row>
    <row r="29" spans="1:27" ht="300" x14ac:dyDescent="0.25">
      <c r="A29" t="s">
        <v>640</v>
      </c>
      <c r="E29" s="23" t="s">
        <v>4745</v>
      </c>
    </row>
    <row r="30" spans="1:27" x14ac:dyDescent="0.25">
      <c r="A30" t="s">
        <v>631</v>
      </c>
      <c r="B30">
        <v>6</v>
      </c>
      <c r="C30" s="22" t="s">
        <v>11471</v>
      </c>
      <c r="D30" t="s">
        <v>633</v>
      </c>
      <c r="E30" s="23" t="s">
        <v>11472</v>
      </c>
      <c r="F30" s="24" t="s">
        <v>874</v>
      </c>
      <c r="G30" s="25">
        <v>40.5</v>
      </c>
      <c r="H30" s="24">
        <v>0</v>
      </c>
      <c r="I30" s="26">
        <f>ROUND(G30*H30,P4)</f>
        <v>0</v>
      </c>
      <c r="L30" s="27">
        <v>0</v>
      </c>
      <c r="M30" s="20">
        <f>ROUND(G30*L30,P4)</f>
        <v>0</v>
      </c>
      <c r="N30" s="21" t="s">
        <v>636</v>
      </c>
      <c r="O30" s="28">
        <f>M30*AA30</f>
        <v>0</v>
      </c>
      <c r="P30">
        <v>3</v>
      </c>
      <c r="AA30">
        <f>IF(P30=1,$O$3,IF(P30=2,$O$4,$O$5))</f>
        <v>0.21</v>
      </c>
    </row>
    <row r="31" spans="1:27" x14ac:dyDescent="0.25">
      <c r="A31" t="s">
        <v>637</v>
      </c>
      <c r="E31" s="23" t="s">
        <v>11473</v>
      </c>
    </row>
    <row r="32" spans="1:27" ht="26" x14ac:dyDescent="0.3">
      <c r="A32" t="s">
        <v>638</v>
      </c>
      <c r="E32" s="29" t="s">
        <v>11474</v>
      </c>
    </row>
    <row r="33" spans="1:27" ht="287.5" x14ac:dyDescent="0.25">
      <c r="A33" t="s">
        <v>640</v>
      </c>
      <c r="E33" s="23" t="s">
        <v>11475</v>
      </c>
    </row>
    <row r="34" spans="1:27" x14ac:dyDescent="0.25">
      <c r="A34" t="s">
        <v>631</v>
      </c>
      <c r="B34">
        <v>7</v>
      </c>
      <c r="C34" s="22" t="s">
        <v>10397</v>
      </c>
      <c r="D34" t="s">
        <v>633</v>
      </c>
      <c r="E34" s="23" t="s">
        <v>11476</v>
      </c>
      <c r="F34" s="24" t="s">
        <v>874</v>
      </c>
      <c r="G34" s="25">
        <v>6.14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11477</v>
      </c>
    </row>
    <row r="37" spans="1:27" ht="312.5" x14ac:dyDescent="0.25">
      <c r="A37" t="s">
        <v>640</v>
      </c>
      <c r="E37" s="23" t="s">
        <v>6946</v>
      </c>
    </row>
    <row r="38" spans="1:27" x14ac:dyDescent="0.25">
      <c r="A38" t="s">
        <v>631</v>
      </c>
      <c r="B38">
        <v>8</v>
      </c>
      <c r="C38" s="22" t="s">
        <v>6980</v>
      </c>
      <c r="D38" t="s">
        <v>633</v>
      </c>
      <c r="E38" s="23" t="s">
        <v>6981</v>
      </c>
      <c r="F38" s="24" t="s">
        <v>874</v>
      </c>
      <c r="G38" s="25">
        <v>1473</v>
      </c>
      <c r="H38" s="24">
        <v>0</v>
      </c>
      <c r="I38" s="26">
        <f>ROUND(G38*H38,P4)</f>
        <v>0</v>
      </c>
      <c r="L38" s="27">
        <v>0</v>
      </c>
      <c r="M38" s="20">
        <f>ROUND(G38*L38,P4)</f>
        <v>0</v>
      </c>
      <c r="N38" s="21" t="s">
        <v>636</v>
      </c>
      <c r="O38" s="28">
        <f>M38*AA38</f>
        <v>0</v>
      </c>
      <c r="P38">
        <v>3</v>
      </c>
      <c r="AA38">
        <f>IF(P38=1,$O$3,IF(P38=2,$O$4,$O$5))</f>
        <v>0.21</v>
      </c>
    </row>
    <row r="39" spans="1:27" x14ac:dyDescent="0.25">
      <c r="A39" t="s">
        <v>637</v>
      </c>
      <c r="E39" s="23" t="s">
        <v>11478</v>
      </c>
    </row>
    <row r="40" spans="1:27" ht="26" x14ac:dyDescent="0.3">
      <c r="A40" t="s">
        <v>638</v>
      </c>
      <c r="E40" s="29" t="s">
        <v>11479</v>
      </c>
    </row>
    <row r="41" spans="1:27" ht="262.5" x14ac:dyDescent="0.25">
      <c r="A41" t="s">
        <v>640</v>
      </c>
      <c r="E41" s="23" t="s">
        <v>4761</v>
      </c>
    </row>
    <row r="42" spans="1:27" x14ac:dyDescent="0.25">
      <c r="A42" t="s">
        <v>631</v>
      </c>
      <c r="B42">
        <v>9</v>
      </c>
      <c r="C42" s="22" t="s">
        <v>4702</v>
      </c>
      <c r="D42" t="s">
        <v>633</v>
      </c>
      <c r="E42" s="23" t="s">
        <v>4703</v>
      </c>
      <c r="F42" s="24" t="s">
        <v>874</v>
      </c>
      <c r="G42" s="25">
        <v>1054.6400000000001</v>
      </c>
      <c r="H42" s="24">
        <v>0</v>
      </c>
      <c r="I42" s="26">
        <f>ROUND(G42*H42,P4)</f>
        <v>0</v>
      </c>
      <c r="L42" s="27">
        <v>0</v>
      </c>
      <c r="M42" s="20">
        <f>ROUND(G42*L42,P4)</f>
        <v>0</v>
      </c>
      <c r="N42" s="21" t="s">
        <v>636</v>
      </c>
      <c r="O42" s="28">
        <f>M42*AA42</f>
        <v>0</v>
      </c>
      <c r="P42">
        <v>3</v>
      </c>
      <c r="AA42">
        <f>IF(P42=1,$O$3,IF(P42=2,$O$4,$O$5))</f>
        <v>0.21</v>
      </c>
    </row>
    <row r="43" spans="1:27" x14ac:dyDescent="0.25">
      <c r="A43" t="s">
        <v>637</v>
      </c>
      <c r="E43" s="23" t="s">
        <v>11480</v>
      </c>
    </row>
    <row r="44" spans="1:27" ht="26" x14ac:dyDescent="0.3">
      <c r="A44" t="s">
        <v>638</v>
      </c>
      <c r="E44" s="29" t="s">
        <v>11481</v>
      </c>
    </row>
    <row r="45" spans="1:27" ht="187.5" x14ac:dyDescent="0.25">
      <c r="A45" t="s">
        <v>640</v>
      </c>
      <c r="E45" s="23" t="s">
        <v>4705</v>
      </c>
    </row>
    <row r="46" spans="1:27" x14ac:dyDescent="0.25">
      <c r="A46" t="s">
        <v>631</v>
      </c>
      <c r="B46">
        <v>10</v>
      </c>
      <c r="C46" s="22" t="s">
        <v>10833</v>
      </c>
      <c r="D46" t="s">
        <v>633</v>
      </c>
      <c r="E46" s="23" t="s">
        <v>10834</v>
      </c>
      <c r="F46" s="24" t="s">
        <v>874</v>
      </c>
      <c r="G46" s="25">
        <v>954.60299999999995</v>
      </c>
      <c r="H46" s="24">
        <v>0</v>
      </c>
      <c r="I46" s="26">
        <f>ROUND(G46*H46,P4)</f>
        <v>0</v>
      </c>
      <c r="L46" s="27">
        <v>0</v>
      </c>
      <c r="M46" s="20">
        <f>ROUND(G46*L46,P4)</f>
        <v>0</v>
      </c>
      <c r="N46" s="21" t="s">
        <v>636</v>
      </c>
      <c r="O46" s="28">
        <f>M46*AA46</f>
        <v>0</v>
      </c>
      <c r="P46">
        <v>3</v>
      </c>
      <c r="AA46">
        <f>IF(P46=1,$O$3,IF(P46=2,$O$4,$O$5))</f>
        <v>0.21</v>
      </c>
    </row>
    <row r="47" spans="1:27" x14ac:dyDescent="0.25">
      <c r="A47" t="s">
        <v>637</v>
      </c>
      <c r="E47" s="23" t="s">
        <v>11482</v>
      </c>
    </row>
    <row r="48" spans="1:27" ht="26" x14ac:dyDescent="0.3">
      <c r="A48" t="s">
        <v>638</v>
      </c>
      <c r="E48" s="29" t="s">
        <v>11483</v>
      </c>
    </row>
    <row r="49" spans="1:27" ht="262.5" x14ac:dyDescent="0.25">
      <c r="A49" t="s">
        <v>640</v>
      </c>
      <c r="E49" s="23" t="s">
        <v>4761</v>
      </c>
    </row>
    <row r="50" spans="1:27" x14ac:dyDescent="0.25">
      <c r="A50" t="s">
        <v>631</v>
      </c>
      <c r="B50">
        <v>11</v>
      </c>
      <c r="C50" s="22" t="s">
        <v>7802</v>
      </c>
      <c r="D50" t="s">
        <v>633</v>
      </c>
      <c r="E50" s="23" t="s">
        <v>7803</v>
      </c>
      <c r="F50" s="24" t="s">
        <v>874</v>
      </c>
      <c r="G50" s="25">
        <v>10.71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11484</v>
      </c>
    </row>
    <row r="53" spans="1:27" ht="237.5" x14ac:dyDescent="0.25">
      <c r="A53" t="s">
        <v>640</v>
      </c>
      <c r="E53" s="23" t="s">
        <v>7805</v>
      </c>
    </row>
    <row r="54" spans="1:27" x14ac:dyDescent="0.25">
      <c r="A54" t="s">
        <v>631</v>
      </c>
      <c r="B54">
        <v>12</v>
      </c>
      <c r="C54" s="22" t="s">
        <v>10242</v>
      </c>
      <c r="D54" t="s">
        <v>633</v>
      </c>
      <c r="E54" s="23" t="s">
        <v>10243</v>
      </c>
      <c r="F54" s="24" t="s">
        <v>874</v>
      </c>
      <c r="G54" s="25">
        <v>10.935</v>
      </c>
      <c r="H54" s="24">
        <v>0</v>
      </c>
      <c r="I54" s="26">
        <f>ROUND(G54*H54,P4)</f>
        <v>0</v>
      </c>
      <c r="L54" s="27">
        <v>0</v>
      </c>
      <c r="M54" s="20">
        <f>ROUND(G54*L54,P4)</f>
        <v>0</v>
      </c>
      <c r="N54" s="21" t="s">
        <v>636</v>
      </c>
      <c r="O54" s="28">
        <f>M54*AA54</f>
        <v>0</v>
      </c>
      <c r="P54">
        <v>3</v>
      </c>
      <c r="AA54">
        <f>IF(P54=1,$O$3,IF(P54=2,$O$4,$O$5))</f>
        <v>0.21</v>
      </c>
    </row>
    <row r="55" spans="1:27" x14ac:dyDescent="0.25">
      <c r="A55" t="s">
        <v>637</v>
      </c>
      <c r="E55" s="23" t="s">
        <v>11485</v>
      </c>
    </row>
    <row r="56" spans="1:27" ht="26" x14ac:dyDescent="0.3">
      <c r="A56" t="s">
        <v>638</v>
      </c>
      <c r="E56" s="29" t="s">
        <v>11486</v>
      </c>
    </row>
    <row r="57" spans="1:27" ht="275" x14ac:dyDescent="0.25">
      <c r="A57" t="s">
        <v>640</v>
      </c>
      <c r="E57" s="23" t="s">
        <v>6615</v>
      </c>
    </row>
    <row r="58" spans="1:27" x14ac:dyDescent="0.25">
      <c r="A58" t="s">
        <v>631</v>
      </c>
      <c r="B58">
        <v>13</v>
      </c>
      <c r="C58" s="22" t="s">
        <v>4053</v>
      </c>
      <c r="D58" t="s">
        <v>633</v>
      </c>
      <c r="E58" s="23" t="s">
        <v>4054</v>
      </c>
      <c r="F58" s="24" t="s">
        <v>870</v>
      </c>
      <c r="G58" s="25">
        <v>4255.8</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11487</v>
      </c>
    </row>
    <row r="61" spans="1:27" ht="25" x14ac:dyDescent="0.25">
      <c r="A61" t="s">
        <v>640</v>
      </c>
      <c r="E61" s="23" t="s">
        <v>4717</v>
      </c>
    </row>
    <row r="62" spans="1:27" x14ac:dyDescent="0.25">
      <c r="A62" t="s">
        <v>631</v>
      </c>
      <c r="B62">
        <v>14</v>
      </c>
      <c r="C62" s="22" t="s">
        <v>9092</v>
      </c>
      <c r="D62" t="s">
        <v>633</v>
      </c>
      <c r="E62" s="23" t="s">
        <v>9093</v>
      </c>
      <c r="F62" s="24" t="s">
        <v>870</v>
      </c>
      <c r="G62" s="25">
        <v>530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11488</v>
      </c>
    </row>
    <row r="65" spans="1:27" ht="37.5" x14ac:dyDescent="0.25">
      <c r="A65" t="s">
        <v>640</v>
      </c>
      <c r="E65" s="23" t="s">
        <v>4721</v>
      </c>
    </row>
    <row r="66" spans="1:27" x14ac:dyDescent="0.25">
      <c r="A66" t="s">
        <v>631</v>
      </c>
      <c r="B66">
        <v>15</v>
      </c>
      <c r="C66" s="22" t="s">
        <v>4722</v>
      </c>
      <c r="D66" t="s">
        <v>633</v>
      </c>
      <c r="E66" s="23" t="s">
        <v>4723</v>
      </c>
      <c r="F66" s="24" t="s">
        <v>870</v>
      </c>
      <c r="G66" s="25">
        <v>530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11489</v>
      </c>
    </row>
    <row r="69" spans="1:27" ht="25" x14ac:dyDescent="0.25">
      <c r="A69" t="s">
        <v>640</v>
      </c>
      <c r="E69" s="23" t="s">
        <v>4724</v>
      </c>
    </row>
    <row r="70" spans="1:27" x14ac:dyDescent="0.25">
      <c r="A70" t="s">
        <v>631</v>
      </c>
      <c r="B70">
        <v>16</v>
      </c>
      <c r="C70" s="22" t="s">
        <v>4725</v>
      </c>
      <c r="D70" t="s">
        <v>633</v>
      </c>
      <c r="E70" s="23" t="s">
        <v>4726</v>
      </c>
      <c r="F70" s="24" t="s">
        <v>870</v>
      </c>
      <c r="G70" s="25">
        <v>530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11489</v>
      </c>
    </row>
    <row r="73" spans="1:27" ht="37.5" x14ac:dyDescent="0.25">
      <c r="A73" t="s">
        <v>640</v>
      </c>
      <c r="E73" s="23" t="s">
        <v>4727</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4794</v>
      </c>
      <c r="D75" t="s">
        <v>633</v>
      </c>
      <c r="E75" s="23" t="s">
        <v>4795</v>
      </c>
      <c r="F75" s="24" t="s">
        <v>647</v>
      </c>
      <c r="G75" s="25">
        <v>647.26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11490</v>
      </c>
    </row>
    <row r="78" spans="1:27" ht="162.5" x14ac:dyDescent="0.25">
      <c r="A78" t="s">
        <v>640</v>
      </c>
      <c r="E78" s="23" t="s">
        <v>4797</v>
      </c>
    </row>
    <row r="79" spans="1:27" x14ac:dyDescent="0.25">
      <c r="A79" t="s">
        <v>631</v>
      </c>
      <c r="B79">
        <v>18</v>
      </c>
      <c r="C79" s="22" t="s">
        <v>8105</v>
      </c>
      <c r="D79" t="s">
        <v>633</v>
      </c>
      <c r="E79" s="23" t="s">
        <v>8106</v>
      </c>
      <c r="F79" s="24" t="s">
        <v>870</v>
      </c>
      <c r="G79" s="25">
        <v>1109.8420000000001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11491</v>
      </c>
    </row>
    <row r="82" spans="1:27" ht="100" x14ac:dyDescent="0.25">
      <c r="A82" t="s">
        <v>640</v>
      </c>
      <c r="E82" s="23" t="s">
        <v>5835</v>
      </c>
    </row>
    <row r="83" spans="1:27" ht="13" x14ac:dyDescent="0.25">
      <c r="A83" t="s">
        <v>628</v>
      </c>
      <c r="C83" s="18" t="s">
        <v>891</v>
      </c>
      <c r="E83" s="19" t="s">
        <v>4454</v>
      </c>
      <c r="L83" s="20">
        <f>SUMIFS(L84:L107,A84:A107,"P")</f>
        <v>0</v>
      </c>
      <c r="M83" s="20">
        <f>SUMIFS(M84:M107,A84:A107,"P")</f>
        <v>0</v>
      </c>
      <c r="N83" s="21"/>
    </row>
    <row r="84" spans="1:27" x14ac:dyDescent="0.25">
      <c r="A84" t="s">
        <v>631</v>
      </c>
      <c r="B84">
        <v>19</v>
      </c>
      <c r="C84" s="22" t="s">
        <v>10645</v>
      </c>
      <c r="D84" t="s">
        <v>633</v>
      </c>
      <c r="E84" s="23" t="s">
        <v>10646</v>
      </c>
      <c r="F84" s="24" t="s">
        <v>874</v>
      </c>
      <c r="G84" s="25">
        <v>6.14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11477</v>
      </c>
    </row>
    <row r="87" spans="1:27" ht="125" x14ac:dyDescent="0.25">
      <c r="A87" t="s">
        <v>640</v>
      </c>
      <c r="E87" s="23" t="s">
        <v>4852</v>
      </c>
    </row>
    <row r="88" spans="1:27" x14ac:dyDescent="0.25">
      <c r="A88" t="s">
        <v>631</v>
      </c>
      <c r="B88">
        <v>20</v>
      </c>
      <c r="C88" s="22" t="s">
        <v>7918</v>
      </c>
      <c r="D88" t="s">
        <v>633</v>
      </c>
      <c r="E88" s="23" t="s">
        <v>7920</v>
      </c>
      <c r="F88" s="24" t="s">
        <v>874</v>
      </c>
      <c r="G88" s="25">
        <v>52.2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11492</v>
      </c>
    </row>
    <row r="91" spans="1:27" ht="50" x14ac:dyDescent="0.25">
      <c r="A91" t="s">
        <v>640</v>
      </c>
      <c r="E91" s="23" t="s">
        <v>6306</v>
      </c>
    </row>
    <row r="92" spans="1:27" x14ac:dyDescent="0.25">
      <c r="A92" t="s">
        <v>631</v>
      </c>
      <c r="B92">
        <v>21</v>
      </c>
      <c r="C92" s="22" t="s">
        <v>6470</v>
      </c>
      <c r="D92" t="s">
        <v>633</v>
      </c>
      <c r="E92" s="23" t="s">
        <v>6471</v>
      </c>
      <c r="F92" s="24" t="s">
        <v>870</v>
      </c>
      <c r="G92" s="25">
        <v>5924.23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11493</v>
      </c>
    </row>
    <row r="95" spans="1:27" ht="50" x14ac:dyDescent="0.25">
      <c r="A95" t="s">
        <v>640</v>
      </c>
      <c r="E95" s="23" t="s">
        <v>6306</v>
      </c>
    </row>
    <row r="96" spans="1:27" x14ac:dyDescent="0.25">
      <c r="A96" t="s">
        <v>631</v>
      </c>
      <c r="B96">
        <v>22</v>
      </c>
      <c r="C96" s="22" t="s">
        <v>10179</v>
      </c>
      <c r="D96" t="s">
        <v>633</v>
      </c>
      <c r="E96" s="23" t="s">
        <v>10180</v>
      </c>
      <c r="F96" s="24" t="s">
        <v>870</v>
      </c>
      <c r="G96" s="25">
        <v>446.25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11494</v>
      </c>
    </row>
    <row r="99" spans="1:27" ht="37.5" x14ac:dyDescent="0.25">
      <c r="A99" t="s">
        <v>640</v>
      </c>
      <c r="E99" s="23" t="s">
        <v>5896</v>
      </c>
    </row>
    <row r="100" spans="1:27" x14ac:dyDescent="0.25">
      <c r="A100" t="s">
        <v>631</v>
      </c>
      <c r="B100">
        <v>23</v>
      </c>
      <c r="C100" s="22" t="s">
        <v>7514</v>
      </c>
      <c r="D100" t="s">
        <v>633</v>
      </c>
      <c r="E100" s="23" t="s">
        <v>7515</v>
      </c>
      <c r="F100" s="24" t="s">
        <v>870</v>
      </c>
      <c r="G100" s="25">
        <v>7923.4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11495</v>
      </c>
    </row>
    <row r="103" spans="1:27" ht="50" x14ac:dyDescent="0.25">
      <c r="A103" t="s">
        <v>640</v>
      </c>
      <c r="E103" s="23" t="s">
        <v>6417</v>
      </c>
    </row>
    <row r="104" spans="1:27" x14ac:dyDescent="0.25">
      <c r="A104" t="s">
        <v>631</v>
      </c>
      <c r="B104">
        <v>24</v>
      </c>
      <c r="C104" s="22" t="s">
        <v>6480</v>
      </c>
      <c r="D104" t="s">
        <v>633</v>
      </c>
      <c r="E104" s="23" t="s">
        <v>6481</v>
      </c>
      <c r="F104" s="24" t="s">
        <v>870</v>
      </c>
      <c r="G104" s="25">
        <v>3640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11496</v>
      </c>
    </row>
    <row r="107" spans="1:27" ht="137.5" x14ac:dyDescent="0.25">
      <c r="A107" t="s">
        <v>640</v>
      </c>
      <c r="E107" s="23" t="s">
        <v>6424</v>
      </c>
    </row>
    <row r="108" spans="1:27" ht="13" x14ac:dyDescent="0.25">
      <c r="A108" t="s">
        <v>628</v>
      </c>
      <c r="C108" s="18" t="s">
        <v>1966</v>
      </c>
      <c r="E108" s="19" t="s">
        <v>4616</v>
      </c>
      <c r="L108" s="20">
        <f>SUMIFS(L109:L120,A109:A120,"P")</f>
        <v>0</v>
      </c>
      <c r="M108" s="20">
        <f>SUMIFS(M109:M120,A109:A120,"P")</f>
        <v>0</v>
      </c>
      <c r="N108" s="21"/>
    </row>
    <row r="109" spans="1:27" x14ac:dyDescent="0.25">
      <c r="A109" t="s">
        <v>631</v>
      </c>
      <c r="B109">
        <v>25</v>
      </c>
      <c r="C109" s="22" t="s">
        <v>10603</v>
      </c>
      <c r="D109" t="s">
        <v>633</v>
      </c>
      <c r="E109" s="23" t="s">
        <v>10604</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11497</v>
      </c>
    </row>
    <row r="112" spans="1:27" ht="400" x14ac:dyDescent="0.25">
      <c r="A112" t="s">
        <v>640</v>
      </c>
      <c r="E112" s="23" t="s">
        <v>4889</v>
      </c>
    </row>
    <row r="113" spans="1:27" x14ac:dyDescent="0.25">
      <c r="A113" t="s">
        <v>631</v>
      </c>
      <c r="B113">
        <v>26</v>
      </c>
      <c r="C113" s="22" t="s">
        <v>11226</v>
      </c>
      <c r="D113" t="s">
        <v>633</v>
      </c>
      <c r="E113" s="23" t="s">
        <v>11227</v>
      </c>
      <c r="F113" s="24" t="s">
        <v>647</v>
      </c>
      <c r="G113" s="25">
        <v>9.6630000000000003</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11498</v>
      </c>
    </row>
    <row r="116" spans="1:27" ht="62.5" x14ac:dyDescent="0.25">
      <c r="A116" t="s">
        <v>640</v>
      </c>
      <c r="E116" s="23" t="s">
        <v>10283</v>
      </c>
    </row>
    <row r="117" spans="1:27" x14ac:dyDescent="0.25">
      <c r="A117" t="s">
        <v>631</v>
      </c>
      <c r="B117">
        <v>27</v>
      </c>
      <c r="C117" s="22" t="s">
        <v>10681</v>
      </c>
      <c r="D117" t="s">
        <v>633</v>
      </c>
      <c r="E117" s="23" t="s">
        <v>10682</v>
      </c>
      <c r="F117" s="24" t="s">
        <v>874</v>
      </c>
      <c r="G117" s="25">
        <v>7</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11499</v>
      </c>
    </row>
    <row r="120" spans="1:27" ht="37.5" x14ac:dyDescent="0.25">
      <c r="A120" t="s">
        <v>640</v>
      </c>
      <c r="E120" s="23" t="s">
        <v>10685</v>
      </c>
    </row>
    <row r="121" spans="1:27" ht="13" x14ac:dyDescent="0.25">
      <c r="A121" t="s">
        <v>628</v>
      </c>
      <c r="C121" s="18" t="s">
        <v>1801</v>
      </c>
      <c r="E121" s="19" t="s">
        <v>1802</v>
      </c>
      <c r="L121" s="20">
        <f>SUMIFS(L122:L129,A122:A129,"P")</f>
        <v>0</v>
      </c>
      <c r="M121" s="20">
        <f>SUMIFS(M122:M129,A122:A129,"P")</f>
        <v>0</v>
      </c>
      <c r="N121" s="21"/>
    </row>
    <row r="122" spans="1:27" ht="25" x14ac:dyDescent="0.25">
      <c r="A122" t="s">
        <v>631</v>
      </c>
      <c r="B122">
        <v>28</v>
      </c>
      <c r="C122" s="22" t="s">
        <v>2224</v>
      </c>
      <c r="D122" t="s">
        <v>2225</v>
      </c>
      <c r="E122" s="23" t="s">
        <v>2226</v>
      </c>
      <c r="F122" s="24" t="s">
        <v>1806</v>
      </c>
      <c r="G122" s="25">
        <v>112.65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26" x14ac:dyDescent="0.3">
      <c r="A124" t="s">
        <v>638</v>
      </c>
      <c r="E124" s="29" t="s">
        <v>11500</v>
      </c>
    </row>
    <row r="125" spans="1:27" ht="187.5" x14ac:dyDescent="0.25">
      <c r="A125" t="s">
        <v>640</v>
      </c>
      <c r="E125" s="23" t="s">
        <v>4127</v>
      </c>
    </row>
    <row r="126" spans="1:27" ht="25" x14ac:dyDescent="0.25">
      <c r="A126" t="s">
        <v>631</v>
      </c>
      <c r="B126">
        <v>29</v>
      </c>
      <c r="C126" s="22" t="s">
        <v>1872</v>
      </c>
      <c r="D126" t="s">
        <v>1873</v>
      </c>
      <c r="E126" s="23" t="s">
        <v>1874</v>
      </c>
      <c r="F126" s="24" t="s">
        <v>1806</v>
      </c>
      <c r="G126" s="25">
        <v>0.5</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26" x14ac:dyDescent="0.3">
      <c r="A128" t="s">
        <v>638</v>
      </c>
      <c r="E128" s="29" t="s">
        <v>11501</v>
      </c>
    </row>
    <row r="129" spans="1:5" ht="187.5" x14ac:dyDescent="0.25">
      <c r="A129" t="s">
        <v>640</v>
      </c>
      <c r="E129" s="23" t="s">
        <v>3751</v>
      </c>
    </row>
  </sheetData>
  <sheetProtection algorithmName="SHA-512" hashValue="ZZA6eR1kV1HOpqDcqJV/x56fLkDBaWeN4/UDsiaectNYniBxZ5TNFWzeS3wsKk2JxDg94wr/2/gRNg+z51eMWg==" saltValue="/M2lvP4k0sWzV7iINAOze3KVOOS/QeACnNqMHVOR1NkDzMYc5xQWRIofHU86u1fGkvxPCb1SSV93z45eoF2A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38</v>
      </c>
    </row>
    <row r="8" spans="1:27" ht="13" x14ac:dyDescent="0.25">
      <c r="A8" t="s">
        <v>626</v>
      </c>
      <c r="C8" s="18" t="s">
        <v>11502</v>
      </c>
      <c r="E8" s="19" t="s">
        <v>483</v>
      </c>
      <c r="L8" s="20">
        <f>L9+L82+L91+L112+L117+L154</f>
        <v>0</v>
      </c>
      <c r="M8" s="20">
        <f>M9+M82+M91+M112+M117+M154</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9567</v>
      </c>
      <c r="D10" t="s">
        <v>633</v>
      </c>
      <c r="E10" s="23" t="s">
        <v>9568</v>
      </c>
      <c r="F10" s="24" t="s">
        <v>874</v>
      </c>
      <c r="G10" s="25">
        <v>328.04300000000001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11503</v>
      </c>
    </row>
    <row r="12" spans="1:27" ht="26" x14ac:dyDescent="0.3">
      <c r="A12" t="s">
        <v>638</v>
      </c>
      <c r="E12" s="29" t="s">
        <v>11504</v>
      </c>
    </row>
    <row r="13" spans="1:27" ht="62.5" x14ac:dyDescent="0.25">
      <c r="A13" t="s">
        <v>640</v>
      </c>
      <c r="E13" s="23" t="s">
        <v>11461</v>
      </c>
    </row>
    <row r="14" spans="1:27" x14ac:dyDescent="0.25">
      <c r="A14" t="s">
        <v>631</v>
      </c>
      <c r="B14">
        <v>2</v>
      </c>
      <c r="C14" s="22" t="s">
        <v>11458</v>
      </c>
      <c r="D14" t="s">
        <v>633</v>
      </c>
      <c r="E14" s="23" t="s">
        <v>11459</v>
      </c>
      <c r="F14" s="24" t="s">
        <v>874</v>
      </c>
      <c r="G14" s="25">
        <v>57.3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11505</v>
      </c>
    </row>
    <row r="17" spans="1:27" ht="62.5" x14ac:dyDescent="0.25">
      <c r="A17" t="s">
        <v>640</v>
      </c>
      <c r="E17" s="23" t="s">
        <v>11461</v>
      </c>
    </row>
    <row r="18" spans="1:27" x14ac:dyDescent="0.25">
      <c r="A18" t="s">
        <v>631</v>
      </c>
      <c r="B18">
        <v>3</v>
      </c>
      <c r="C18" s="22" t="s">
        <v>7497</v>
      </c>
      <c r="D18" t="s">
        <v>7919</v>
      </c>
      <c r="E18" s="23" t="s">
        <v>7498</v>
      </c>
      <c r="F18" s="24" t="s">
        <v>874</v>
      </c>
      <c r="G18" s="25">
        <v>405</v>
      </c>
      <c r="H18" s="24">
        <v>0</v>
      </c>
      <c r="I18" s="26">
        <f>ROUND(G18*H18,P4)</f>
        <v>0</v>
      </c>
      <c r="L18" s="27">
        <v>0</v>
      </c>
      <c r="M18" s="20">
        <f>ROUND(G18*L18,P4)</f>
        <v>0</v>
      </c>
      <c r="N18" s="21" t="s">
        <v>636</v>
      </c>
      <c r="O18" s="28">
        <f>M18*AA18</f>
        <v>0</v>
      </c>
      <c r="P18">
        <v>3</v>
      </c>
      <c r="AA18">
        <f>IF(P18=1,$O$3,IF(P18=2,$O$4,$O$5))</f>
        <v>0.21</v>
      </c>
    </row>
    <row r="19" spans="1:27" x14ac:dyDescent="0.25">
      <c r="A19" t="s">
        <v>637</v>
      </c>
      <c r="E19" s="23" t="s">
        <v>11506</v>
      </c>
    </row>
    <row r="20" spans="1:27" ht="26" x14ac:dyDescent="0.3">
      <c r="A20" t="s">
        <v>638</v>
      </c>
      <c r="E20" s="29" t="s">
        <v>11507</v>
      </c>
    </row>
    <row r="21" spans="1:27" ht="37.5" x14ac:dyDescent="0.25">
      <c r="A21" t="s">
        <v>640</v>
      </c>
      <c r="E21" s="23" t="s">
        <v>7500</v>
      </c>
    </row>
    <row r="22" spans="1:27" x14ac:dyDescent="0.25">
      <c r="A22" t="s">
        <v>631</v>
      </c>
      <c r="B22">
        <v>4</v>
      </c>
      <c r="C22" s="22" t="s">
        <v>7497</v>
      </c>
      <c r="D22" t="s">
        <v>11508</v>
      </c>
      <c r="E22" s="23" t="s">
        <v>7498</v>
      </c>
      <c r="F22" s="24" t="s">
        <v>874</v>
      </c>
      <c r="G22" s="25">
        <v>36.72</v>
      </c>
      <c r="H22" s="24">
        <v>0</v>
      </c>
      <c r="I22" s="26">
        <f>ROUND(G22*H22,P4)</f>
        <v>0</v>
      </c>
      <c r="L22" s="27">
        <v>0</v>
      </c>
      <c r="M22" s="20">
        <f>ROUND(G22*L22,P4)</f>
        <v>0</v>
      </c>
      <c r="N22" s="21" t="s">
        <v>636</v>
      </c>
      <c r="O22" s="28">
        <f>M22*AA22</f>
        <v>0</v>
      </c>
      <c r="P22">
        <v>3</v>
      </c>
      <c r="AA22">
        <f>IF(P22=1,$O$3,IF(P22=2,$O$4,$O$5))</f>
        <v>0.21</v>
      </c>
    </row>
    <row r="23" spans="1:27" x14ac:dyDescent="0.25">
      <c r="A23" t="s">
        <v>637</v>
      </c>
      <c r="E23" s="23" t="s">
        <v>11509</v>
      </c>
    </row>
    <row r="24" spans="1:27" ht="26" x14ac:dyDescent="0.3">
      <c r="A24" t="s">
        <v>638</v>
      </c>
      <c r="E24" s="29" t="s">
        <v>11510</v>
      </c>
    </row>
    <row r="25" spans="1:27" ht="37.5" x14ac:dyDescent="0.25">
      <c r="A25" t="s">
        <v>640</v>
      </c>
      <c r="E25" s="23" t="s">
        <v>7500</v>
      </c>
    </row>
    <row r="26" spans="1:27" x14ac:dyDescent="0.25">
      <c r="A26" t="s">
        <v>631</v>
      </c>
      <c r="B26">
        <v>5</v>
      </c>
      <c r="C26" s="22" t="s">
        <v>5505</v>
      </c>
      <c r="D26" t="s">
        <v>633</v>
      </c>
      <c r="E26" s="23" t="s">
        <v>5506</v>
      </c>
      <c r="F26" s="24" t="s">
        <v>874</v>
      </c>
      <c r="G26" s="25">
        <v>441.72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11511</v>
      </c>
    </row>
    <row r="29" spans="1:27" x14ac:dyDescent="0.25">
      <c r="A29" t="s">
        <v>640</v>
      </c>
      <c r="E29" s="23" t="s">
        <v>5508</v>
      </c>
    </row>
    <row r="30" spans="1:27" x14ac:dyDescent="0.25">
      <c r="A30" t="s">
        <v>631</v>
      </c>
      <c r="B30">
        <v>6</v>
      </c>
      <c r="C30" s="22" t="s">
        <v>10147</v>
      </c>
      <c r="D30" t="s">
        <v>633</v>
      </c>
      <c r="E30" s="23" t="s">
        <v>11465</v>
      </c>
      <c r="F30" s="24" t="s">
        <v>874</v>
      </c>
      <c r="G30" s="25">
        <v>411</v>
      </c>
      <c r="H30" s="24">
        <v>0</v>
      </c>
      <c r="I30" s="26">
        <f>ROUND(G30*H30,P4)</f>
        <v>0</v>
      </c>
      <c r="L30" s="27">
        <v>0</v>
      </c>
      <c r="M30" s="20">
        <f>ROUND(G30*L30,P4)</f>
        <v>0</v>
      </c>
      <c r="N30" s="21" t="s">
        <v>636</v>
      </c>
      <c r="O30" s="28">
        <f>M30*AA30</f>
        <v>0</v>
      </c>
      <c r="P30">
        <v>3</v>
      </c>
      <c r="AA30">
        <f>IF(P30=1,$O$3,IF(P30=2,$O$4,$O$5))</f>
        <v>0.21</v>
      </c>
    </row>
    <row r="31" spans="1:27" x14ac:dyDescent="0.25">
      <c r="A31" t="s">
        <v>637</v>
      </c>
      <c r="E31" s="23" t="s">
        <v>11512</v>
      </c>
    </row>
    <row r="32" spans="1:27" ht="26" x14ac:dyDescent="0.3">
      <c r="A32" t="s">
        <v>638</v>
      </c>
      <c r="E32" s="29" t="s">
        <v>11513</v>
      </c>
    </row>
    <row r="33" spans="1:27" ht="362.5" x14ac:dyDescent="0.25">
      <c r="A33" t="s">
        <v>640</v>
      </c>
      <c r="E33" s="23" t="s">
        <v>11468</v>
      </c>
    </row>
    <row r="34" spans="1:27" x14ac:dyDescent="0.25">
      <c r="A34" t="s">
        <v>631</v>
      </c>
      <c r="B34">
        <v>7</v>
      </c>
      <c r="C34" s="22" t="s">
        <v>6825</v>
      </c>
      <c r="D34" t="s">
        <v>633</v>
      </c>
      <c r="E34" s="23" t="s">
        <v>6826</v>
      </c>
      <c r="F34" s="24" t="s">
        <v>874</v>
      </c>
      <c r="G34" s="25">
        <v>2586.4259999999999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11514</v>
      </c>
    </row>
    <row r="37" spans="1:27" ht="300" x14ac:dyDescent="0.25">
      <c r="A37" t="s">
        <v>640</v>
      </c>
      <c r="E37" s="23" t="s">
        <v>4745</v>
      </c>
    </row>
    <row r="38" spans="1:27" x14ac:dyDescent="0.25">
      <c r="A38" t="s">
        <v>631</v>
      </c>
      <c r="B38">
        <v>8</v>
      </c>
      <c r="C38" s="22" t="s">
        <v>11471</v>
      </c>
      <c r="D38" t="s">
        <v>633</v>
      </c>
      <c r="E38" s="23" t="s">
        <v>11472</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11512</v>
      </c>
    </row>
    <row r="40" spans="1:27" ht="13" x14ac:dyDescent="0.3">
      <c r="A40" t="s">
        <v>638</v>
      </c>
      <c r="E40" s="29" t="s">
        <v>11515</v>
      </c>
    </row>
    <row r="41" spans="1:27" ht="287.5" x14ac:dyDescent="0.25">
      <c r="A41" t="s">
        <v>640</v>
      </c>
      <c r="E41" s="23" t="s">
        <v>11475</v>
      </c>
    </row>
    <row r="42" spans="1:27" x14ac:dyDescent="0.25">
      <c r="A42" t="s">
        <v>631</v>
      </c>
      <c r="B42">
        <v>9</v>
      </c>
      <c r="C42" s="22" t="s">
        <v>10397</v>
      </c>
      <c r="D42" t="s">
        <v>633</v>
      </c>
      <c r="E42" s="23" t="s">
        <v>11476</v>
      </c>
      <c r="F42" s="24" t="s">
        <v>874</v>
      </c>
      <c r="G42" s="25">
        <v>6.14</v>
      </c>
      <c r="H42" s="24">
        <v>0</v>
      </c>
      <c r="I42" s="26">
        <f>ROUND(G42*H42,P4)</f>
        <v>0</v>
      </c>
      <c r="L42" s="27">
        <v>0</v>
      </c>
      <c r="M42" s="20">
        <f>ROUND(G42*L42,P4)</f>
        <v>0</v>
      </c>
      <c r="N42" s="21" t="s">
        <v>636</v>
      </c>
      <c r="O42" s="28">
        <f>M42*AA42</f>
        <v>0</v>
      </c>
      <c r="P42">
        <v>3</v>
      </c>
      <c r="AA42">
        <f>IF(P42=1,$O$3,IF(P42=2,$O$4,$O$5))</f>
        <v>0.21</v>
      </c>
    </row>
    <row r="43" spans="1:27" x14ac:dyDescent="0.25">
      <c r="A43" t="s">
        <v>637</v>
      </c>
      <c r="E43" s="23" t="s">
        <v>11512</v>
      </c>
    </row>
    <row r="44" spans="1:27" ht="26" x14ac:dyDescent="0.3">
      <c r="A44" t="s">
        <v>638</v>
      </c>
      <c r="E44" s="29" t="s">
        <v>11516</v>
      </c>
    </row>
    <row r="45" spans="1:27" ht="312.5" x14ac:dyDescent="0.25">
      <c r="A45" t="s">
        <v>640</v>
      </c>
      <c r="E45" s="23" t="s">
        <v>6946</v>
      </c>
    </row>
    <row r="46" spans="1:27" x14ac:dyDescent="0.25">
      <c r="A46" t="s">
        <v>631</v>
      </c>
      <c r="B46">
        <v>10</v>
      </c>
      <c r="C46" s="22" t="s">
        <v>6980</v>
      </c>
      <c r="D46" t="s">
        <v>633</v>
      </c>
      <c r="E46" s="23" t="s">
        <v>6981</v>
      </c>
      <c r="F46" s="24" t="s">
        <v>874</v>
      </c>
      <c r="G46" s="25">
        <v>450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11517</v>
      </c>
    </row>
    <row r="49" spans="1:27" ht="262.5" x14ac:dyDescent="0.25">
      <c r="A49" t="s">
        <v>640</v>
      </c>
      <c r="E49" s="23" t="s">
        <v>4761</v>
      </c>
    </row>
    <row r="50" spans="1:27" x14ac:dyDescent="0.25">
      <c r="A50" t="s">
        <v>631</v>
      </c>
      <c r="B50">
        <v>11</v>
      </c>
      <c r="C50" s="22" t="s">
        <v>4702</v>
      </c>
      <c r="D50" t="s">
        <v>633</v>
      </c>
      <c r="E50" s="23" t="s">
        <v>4703</v>
      </c>
      <c r="F50" s="24" t="s">
        <v>874</v>
      </c>
      <c r="G50" s="25">
        <v>897.86</v>
      </c>
      <c r="H50" s="24">
        <v>0</v>
      </c>
      <c r="I50" s="26">
        <f>ROUND(G50*H50,P4)</f>
        <v>0</v>
      </c>
      <c r="L50" s="27">
        <v>0</v>
      </c>
      <c r="M50" s="20">
        <f>ROUND(G50*L50,P4)</f>
        <v>0</v>
      </c>
      <c r="N50" s="21" t="s">
        <v>636</v>
      </c>
      <c r="O50" s="28">
        <f>M50*AA50</f>
        <v>0</v>
      </c>
      <c r="P50">
        <v>3</v>
      </c>
      <c r="AA50">
        <f>IF(P50=1,$O$3,IF(P50=2,$O$4,$O$5))</f>
        <v>0.21</v>
      </c>
    </row>
    <row r="51" spans="1:27" x14ac:dyDescent="0.25">
      <c r="A51" t="s">
        <v>637</v>
      </c>
      <c r="E51" s="23" t="s">
        <v>11480</v>
      </c>
    </row>
    <row r="52" spans="1:27" ht="26" x14ac:dyDescent="0.3">
      <c r="A52" t="s">
        <v>638</v>
      </c>
      <c r="E52" s="29" t="s">
        <v>11518</v>
      </c>
    </row>
    <row r="53" spans="1:27" ht="187.5" x14ac:dyDescent="0.25">
      <c r="A53" t="s">
        <v>640</v>
      </c>
      <c r="E53" s="23" t="s">
        <v>4705</v>
      </c>
    </row>
    <row r="54" spans="1:27" x14ac:dyDescent="0.25">
      <c r="A54" t="s">
        <v>631</v>
      </c>
      <c r="B54">
        <v>12</v>
      </c>
      <c r="C54" s="22" t="s">
        <v>10833</v>
      </c>
      <c r="D54" t="s">
        <v>633</v>
      </c>
      <c r="E54" s="23" t="s">
        <v>10834</v>
      </c>
      <c r="F54" s="24" t="s">
        <v>874</v>
      </c>
      <c r="G54" s="25">
        <v>352.39499999999998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11519</v>
      </c>
    </row>
    <row r="57" spans="1:27" ht="262.5" x14ac:dyDescent="0.25">
      <c r="A57" t="s">
        <v>640</v>
      </c>
      <c r="E57" s="23" t="s">
        <v>4761</v>
      </c>
    </row>
    <row r="58" spans="1:27" x14ac:dyDescent="0.25">
      <c r="A58" t="s">
        <v>631</v>
      </c>
      <c r="B58">
        <v>13</v>
      </c>
      <c r="C58" s="22" t="s">
        <v>7802</v>
      </c>
      <c r="D58" t="s">
        <v>633</v>
      </c>
      <c r="E58" s="23" t="s">
        <v>7803</v>
      </c>
      <c r="F58" s="24" t="s">
        <v>874</v>
      </c>
      <c r="G58" s="25">
        <v>1.8959999999999999</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11520</v>
      </c>
    </row>
    <row r="61" spans="1:27" ht="237.5" x14ac:dyDescent="0.25">
      <c r="A61" t="s">
        <v>640</v>
      </c>
      <c r="E61" s="23" t="s">
        <v>7805</v>
      </c>
    </row>
    <row r="62" spans="1:27" x14ac:dyDescent="0.25">
      <c r="A62" t="s">
        <v>631</v>
      </c>
      <c r="B62">
        <v>14</v>
      </c>
      <c r="C62" s="22" t="s">
        <v>10242</v>
      </c>
      <c r="D62" t="s">
        <v>633</v>
      </c>
      <c r="E62" s="23" t="s">
        <v>10243</v>
      </c>
      <c r="F62" s="24" t="s">
        <v>874</v>
      </c>
      <c r="G62" s="25">
        <v>10.935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11486</v>
      </c>
    </row>
    <row r="65" spans="1:27" ht="275" x14ac:dyDescent="0.25">
      <c r="A65" t="s">
        <v>640</v>
      </c>
      <c r="E65" s="23" t="s">
        <v>6615</v>
      </c>
    </row>
    <row r="66" spans="1:27" x14ac:dyDescent="0.25">
      <c r="A66" t="s">
        <v>631</v>
      </c>
      <c r="B66">
        <v>15</v>
      </c>
      <c r="C66" s="22" t="s">
        <v>4053</v>
      </c>
      <c r="D66" t="s">
        <v>633</v>
      </c>
      <c r="E66" s="23" t="s">
        <v>4054</v>
      </c>
      <c r="F66" s="24" t="s">
        <v>870</v>
      </c>
      <c r="G66" s="25">
        <v>1174.6500000000001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11521</v>
      </c>
    </row>
    <row r="69" spans="1:27" ht="25" x14ac:dyDescent="0.25">
      <c r="A69" t="s">
        <v>640</v>
      </c>
      <c r="E69" s="23" t="s">
        <v>4717</v>
      </c>
    </row>
    <row r="70" spans="1:27" x14ac:dyDescent="0.25">
      <c r="A70" t="s">
        <v>631</v>
      </c>
      <c r="B70">
        <v>16</v>
      </c>
      <c r="C70" s="22" t="s">
        <v>9092</v>
      </c>
      <c r="D70" t="s">
        <v>633</v>
      </c>
      <c r="E70" s="23" t="s">
        <v>9093</v>
      </c>
      <c r="F70" s="24" t="s">
        <v>870</v>
      </c>
      <c r="G70" s="25">
        <v>367.2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11522</v>
      </c>
    </row>
    <row r="73" spans="1:27" ht="37.5" x14ac:dyDescent="0.25">
      <c r="A73" t="s">
        <v>640</v>
      </c>
      <c r="E73" s="23" t="s">
        <v>4721</v>
      </c>
    </row>
    <row r="74" spans="1:27" x14ac:dyDescent="0.25">
      <c r="A74" t="s">
        <v>631</v>
      </c>
      <c r="B74">
        <v>17</v>
      </c>
      <c r="C74" s="22" t="s">
        <v>4718</v>
      </c>
      <c r="D74" t="s">
        <v>633</v>
      </c>
      <c r="E74" s="23" t="s">
        <v>4719</v>
      </c>
      <c r="F74" s="24" t="s">
        <v>870</v>
      </c>
      <c r="G74" s="25">
        <v>54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11523</v>
      </c>
    </row>
    <row r="77" spans="1:27" ht="37.5" x14ac:dyDescent="0.25">
      <c r="A77" t="s">
        <v>640</v>
      </c>
      <c r="E77" s="23" t="s">
        <v>4721</v>
      </c>
    </row>
    <row r="78" spans="1:27" x14ac:dyDescent="0.25">
      <c r="A78" t="s">
        <v>631</v>
      </c>
      <c r="B78">
        <v>18</v>
      </c>
      <c r="C78" s="22" t="s">
        <v>11524</v>
      </c>
      <c r="D78" t="s">
        <v>633</v>
      </c>
      <c r="E78" s="23" t="s">
        <v>11525</v>
      </c>
      <c r="F78" s="24" t="s">
        <v>870</v>
      </c>
      <c r="G78" s="25">
        <v>1350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11526</v>
      </c>
    </row>
    <row r="81" spans="1:27" ht="37.5" x14ac:dyDescent="0.25">
      <c r="A81" t="s">
        <v>640</v>
      </c>
      <c r="E81" s="23" t="s">
        <v>6390</v>
      </c>
    </row>
    <row r="82" spans="1:27" ht="13" x14ac:dyDescent="0.25">
      <c r="A82" t="s">
        <v>628</v>
      </c>
      <c r="C82" s="18" t="s">
        <v>2745</v>
      </c>
      <c r="E82" s="19" t="s">
        <v>4061</v>
      </c>
      <c r="L82" s="20">
        <f>SUMIFS(L83:L90,A83:A90,"P")</f>
        <v>0</v>
      </c>
      <c r="M82" s="20">
        <f>SUMIFS(M83:M90,A83:A90,"P")</f>
        <v>0</v>
      </c>
      <c r="N82" s="21"/>
    </row>
    <row r="83" spans="1:27" x14ac:dyDescent="0.25">
      <c r="A83" t="s">
        <v>631</v>
      </c>
      <c r="B83">
        <v>19</v>
      </c>
      <c r="C83" s="22" t="s">
        <v>4794</v>
      </c>
      <c r="D83" t="s">
        <v>633</v>
      </c>
      <c r="E83" s="23" t="s">
        <v>4795</v>
      </c>
      <c r="F83" s="24" t="s">
        <v>647</v>
      </c>
      <c r="G83" s="25">
        <v>66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11527</v>
      </c>
    </row>
    <row r="86" spans="1:27" ht="162.5" x14ac:dyDescent="0.25">
      <c r="A86" t="s">
        <v>640</v>
      </c>
      <c r="E86" s="23" t="s">
        <v>4797</v>
      </c>
    </row>
    <row r="87" spans="1:27" x14ac:dyDescent="0.25">
      <c r="A87" t="s">
        <v>631</v>
      </c>
      <c r="B87">
        <v>20</v>
      </c>
      <c r="C87" s="22" t="s">
        <v>8105</v>
      </c>
      <c r="D87" t="s">
        <v>633</v>
      </c>
      <c r="E87" s="23" t="s">
        <v>8106</v>
      </c>
      <c r="F87" s="24" t="s">
        <v>870</v>
      </c>
      <c r="G87" s="25">
        <v>121.7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11528</v>
      </c>
    </row>
    <row r="90" spans="1:27" ht="100" x14ac:dyDescent="0.25">
      <c r="A90" t="s">
        <v>640</v>
      </c>
      <c r="E90" s="23" t="s">
        <v>5835</v>
      </c>
    </row>
    <row r="91" spans="1:27" ht="13" x14ac:dyDescent="0.25">
      <c r="A91" t="s">
        <v>628</v>
      </c>
      <c r="C91" s="18" t="s">
        <v>891</v>
      </c>
      <c r="E91" s="19" t="s">
        <v>4454</v>
      </c>
      <c r="L91" s="20">
        <f>SUMIFS(L92:L111,A92:A111,"P")</f>
        <v>0</v>
      </c>
      <c r="M91" s="20">
        <f>SUMIFS(M92:M111,A92:A111,"P")</f>
        <v>0</v>
      </c>
      <c r="N91" s="21"/>
    </row>
    <row r="92" spans="1:27" x14ac:dyDescent="0.25">
      <c r="A92" t="s">
        <v>631</v>
      </c>
      <c r="B92">
        <v>21</v>
      </c>
      <c r="C92" s="22" t="s">
        <v>10645</v>
      </c>
      <c r="D92" t="s">
        <v>633</v>
      </c>
      <c r="E92" s="23" t="s">
        <v>10646</v>
      </c>
      <c r="F92" s="24" t="s">
        <v>874</v>
      </c>
      <c r="G92" s="25">
        <v>6.14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11529</v>
      </c>
    </row>
    <row r="95" spans="1:27" ht="125" x14ac:dyDescent="0.25">
      <c r="A95" t="s">
        <v>640</v>
      </c>
      <c r="E95" s="23" t="s">
        <v>4852</v>
      </c>
    </row>
    <row r="96" spans="1:27" x14ac:dyDescent="0.25">
      <c r="A96" t="s">
        <v>631</v>
      </c>
      <c r="B96">
        <v>22</v>
      </c>
      <c r="C96" s="22" t="s">
        <v>6470</v>
      </c>
      <c r="D96" t="s">
        <v>633</v>
      </c>
      <c r="E96" s="23" t="s">
        <v>6471</v>
      </c>
      <c r="F96" s="24" t="s">
        <v>870</v>
      </c>
      <c r="G96" s="25">
        <v>2186.9499999999998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11530</v>
      </c>
    </row>
    <row r="99" spans="1:27" ht="50" x14ac:dyDescent="0.25">
      <c r="A99" t="s">
        <v>640</v>
      </c>
      <c r="E99" s="23" t="s">
        <v>6306</v>
      </c>
    </row>
    <row r="100" spans="1:27" x14ac:dyDescent="0.25">
      <c r="A100" t="s">
        <v>631</v>
      </c>
      <c r="B100">
        <v>23</v>
      </c>
      <c r="C100" s="22" t="s">
        <v>10179</v>
      </c>
      <c r="D100" t="s">
        <v>633</v>
      </c>
      <c r="E100" s="23" t="s">
        <v>10180</v>
      </c>
      <c r="F100" s="24" t="s">
        <v>870</v>
      </c>
      <c r="G100" s="25">
        <v>79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11531</v>
      </c>
    </row>
    <row r="103" spans="1:27" ht="37.5" x14ac:dyDescent="0.25">
      <c r="A103" t="s">
        <v>640</v>
      </c>
      <c r="E103" s="23" t="s">
        <v>5896</v>
      </c>
    </row>
    <row r="104" spans="1:27" x14ac:dyDescent="0.25">
      <c r="A104" t="s">
        <v>631</v>
      </c>
      <c r="B104">
        <v>24</v>
      </c>
      <c r="C104" s="22" t="s">
        <v>7514</v>
      </c>
      <c r="D104" t="s">
        <v>633</v>
      </c>
      <c r="E104" s="23" t="s">
        <v>7515</v>
      </c>
      <c r="F104" s="24" t="s">
        <v>870</v>
      </c>
      <c r="G104" s="25">
        <v>2186.9499999999998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11532</v>
      </c>
    </row>
    <row r="107" spans="1:27" ht="50" x14ac:dyDescent="0.25">
      <c r="A107" t="s">
        <v>640</v>
      </c>
      <c r="E107" s="23" t="s">
        <v>6417</v>
      </c>
    </row>
    <row r="108" spans="1:27" x14ac:dyDescent="0.25">
      <c r="A108" t="s">
        <v>631</v>
      </c>
      <c r="B108">
        <v>25</v>
      </c>
      <c r="C108" s="22" t="s">
        <v>6480</v>
      </c>
      <c r="D108" t="s">
        <v>633</v>
      </c>
      <c r="E108" s="23" t="s">
        <v>6481</v>
      </c>
      <c r="F108" s="24" t="s">
        <v>870</v>
      </c>
      <c r="G108" s="25">
        <v>955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11533</v>
      </c>
    </row>
    <row r="111" spans="1:27" ht="137.5" x14ac:dyDescent="0.25">
      <c r="A111" t="s">
        <v>640</v>
      </c>
      <c r="E111" s="23" t="s">
        <v>6424</v>
      </c>
    </row>
    <row r="112" spans="1:27" ht="13" x14ac:dyDescent="0.25">
      <c r="A112" t="s">
        <v>628</v>
      </c>
      <c r="C112" s="18" t="s">
        <v>1544</v>
      </c>
      <c r="E112" s="19" t="s">
        <v>2049</v>
      </c>
      <c r="L112" s="20">
        <f>SUMIFS(L113:L116,A113:A116,"P")</f>
        <v>0</v>
      </c>
      <c r="M112" s="20">
        <f>SUMIFS(M113:M116,A113:A116,"P")</f>
        <v>0</v>
      </c>
      <c r="N112" s="21"/>
    </row>
    <row r="113" spans="1:27" x14ac:dyDescent="0.25">
      <c r="A113" t="s">
        <v>631</v>
      </c>
      <c r="B113">
        <v>26</v>
      </c>
      <c r="C113" s="22" t="s">
        <v>11534</v>
      </c>
      <c r="D113" t="s">
        <v>633</v>
      </c>
      <c r="E113" s="23" t="s">
        <v>11535</v>
      </c>
      <c r="F113" s="24" t="s">
        <v>870</v>
      </c>
      <c r="G113" s="25">
        <v>200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11536</v>
      </c>
    </row>
    <row r="116" spans="1:27" ht="87.5" x14ac:dyDescent="0.25">
      <c r="A116" t="s">
        <v>640</v>
      </c>
      <c r="E116" s="23" t="s">
        <v>11537</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9957</v>
      </c>
      <c r="D118" t="s">
        <v>633</v>
      </c>
      <c r="E118" s="23" t="s">
        <v>9958</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11538</v>
      </c>
    </row>
    <row r="120" spans="1:27" ht="26" x14ac:dyDescent="0.3">
      <c r="A120" t="s">
        <v>638</v>
      </c>
      <c r="E120" s="29" t="s">
        <v>11497</v>
      </c>
    </row>
    <row r="121" spans="1:27" ht="50" x14ac:dyDescent="0.25">
      <c r="A121" t="s">
        <v>640</v>
      </c>
      <c r="E121" s="23" t="s">
        <v>8024</v>
      </c>
    </row>
    <row r="122" spans="1:27" x14ac:dyDescent="0.25">
      <c r="A122" t="s">
        <v>631</v>
      </c>
      <c r="B122">
        <v>28</v>
      </c>
      <c r="C122" s="22" t="s">
        <v>10941</v>
      </c>
      <c r="D122" t="s">
        <v>633</v>
      </c>
      <c r="E122" s="23" t="s">
        <v>10942</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11538</v>
      </c>
    </row>
    <row r="124" spans="1:27" ht="26" x14ac:dyDescent="0.3">
      <c r="A124" t="s">
        <v>638</v>
      </c>
      <c r="E124" s="29" t="s">
        <v>11497</v>
      </c>
    </row>
    <row r="125" spans="1:27" ht="25" x14ac:dyDescent="0.25">
      <c r="A125" t="s">
        <v>640</v>
      </c>
      <c r="E125" s="23" t="s">
        <v>10943</v>
      </c>
    </row>
    <row r="126" spans="1:27" ht="25" x14ac:dyDescent="0.25">
      <c r="A126" t="s">
        <v>631</v>
      </c>
      <c r="B126">
        <v>29</v>
      </c>
      <c r="C126" s="22" t="s">
        <v>11539</v>
      </c>
      <c r="D126" t="s">
        <v>633</v>
      </c>
      <c r="E126" s="23" t="s">
        <v>11540</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11541</v>
      </c>
    </row>
    <row r="128" spans="1:27" ht="26" x14ac:dyDescent="0.3">
      <c r="A128" t="s">
        <v>638</v>
      </c>
      <c r="E128" s="29" t="s">
        <v>11497</v>
      </c>
    </row>
    <row r="129" spans="1:27" ht="25" x14ac:dyDescent="0.25">
      <c r="A129" t="s">
        <v>640</v>
      </c>
      <c r="E129" s="23" t="s">
        <v>10191</v>
      </c>
    </row>
    <row r="130" spans="1:27" ht="25" x14ac:dyDescent="0.25">
      <c r="A130" t="s">
        <v>631</v>
      </c>
      <c r="B130">
        <v>30</v>
      </c>
      <c r="C130" s="22" t="s">
        <v>11542</v>
      </c>
      <c r="D130" t="s">
        <v>633</v>
      </c>
      <c r="E130" s="23" t="s">
        <v>11543</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11541</v>
      </c>
    </row>
    <row r="132" spans="1:27" ht="13" x14ac:dyDescent="0.3">
      <c r="A132" t="s">
        <v>638</v>
      </c>
      <c r="E132" s="29" t="s">
        <v>11544</v>
      </c>
    </row>
    <row r="133" spans="1:27" ht="25" x14ac:dyDescent="0.25">
      <c r="A133" t="s">
        <v>640</v>
      </c>
      <c r="E133" s="23" t="s">
        <v>10195</v>
      </c>
    </row>
    <row r="134" spans="1:27" x14ac:dyDescent="0.25">
      <c r="A134" t="s">
        <v>631</v>
      </c>
      <c r="B134">
        <v>31</v>
      </c>
      <c r="C134" s="22" t="s">
        <v>9960</v>
      </c>
      <c r="D134" t="s">
        <v>633</v>
      </c>
      <c r="E134" s="23" t="s">
        <v>9961</v>
      </c>
      <c r="F134" s="24" t="s">
        <v>870</v>
      </c>
      <c r="G134" s="25">
        <v>3.875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11545</v>
      </c>
    </row>
    <row r="136" spans="1:27" ht="26" x14ac:dyDescent="0.3">
      <c r="A136" t="s">
        <v>638</v>
      </c>
      <c r="E136" s="29" t="s">
        <v>11546</v>
      </c>
    </row>
    <row r="137" spans="1:27" ht="37.5" x14ac:dyDescent="0.25">
      <c r="A137" t="s">
        <v>640</v>
      </c>
      <c r="E137" s="23" t="s">
        <v>10421</v>
      </c>
    </row>
    <row r="138" spans="1:27" x14ac:dyDescent="0.25">
      <c r="A138" t="s">
        <v>631</v>
      </c>
      <c r="B138">
        <v>32</v>
      </c>
      <c r="C138" s="22" t="s">
        <v>10603</v>
      </c>
      <c r="D138" t="s">
        <v>633</v>
      </c>
      <c r="E138" s="23" t="s">
        <v>10604</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11497</v>
      </c>
    </row>
    <row r="141" spans="1:27" ht="400" x14ac:dyDescent="0.25">
      <c r="A141" t="s">
        <v>640</v>
      </c>
      <c r="E141" s="23" t="s">
        <v>4889</v>
      </c>
    </row>
    <row r="142" spans="1:27" x14ac:dyDescent="0.25">
      <c r="A142" t="s">
        <v>631</v>
      </c>
      <c r="B142">
        <v>33</v>
      </c>
      <c r="C142" s="22" t="s">
        <v>11226</v>
      </c>
      <c r="D142" t="s">
        <v>633</v>
      </c>
      <c r="E142" s="23" t="s">
        <v>11227</v>
      </c>
      <c r="F142" s="24" t="s">
        <v>647</v>
      </c>
      <c r="G142" s="25">
        <v>9.1679999999999993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11547</v>
      </c>
    </row>
    <row r="145" spans="1:27" ht="62.5" x14ac:dyDescent="0.25">
      <c r="A145" t="s">
        <v>640</v>
      </c>
      <c r="E145" s="23" t="s">
        <v>10283</v>
      </c>
    </row>
    <row r="146" spans="1:27" x14ac:dyDescent="0.25">
      <c r="A146" t="s">
        <v>631</v>
      </c>
      <c r="B146">
        <v>34</v>
      </c>
      <c r="C146" s="22" t="s">
        <v>10681</v>
      </c>
      <c r="D146" t="s">
        <v>633</v>
      </c>
      <c r="E146" s="23" t="s">
        <v>10682</v>
      </c>
      <c r="F146" s="24" t="s">
        <v>874</v>
      </c>
      <c r="G146" s="25">
        <v>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11499</v>
      </c>
    </row>
    <row r="149" spans="1:27" ht="37.5" x14ac:dyDescent="0.25">
      <c r="A149" t="s">
        <v>640</v>
      </c>
      <c r="E149" s="23" t="s">
        <v>10685</v>
      </c>
    </row>
    <row r="150" spans="1:27" x14ac:dyDescent="0.25">
      <c r="A150" t="s">
        <v>631</v>
      </c>
      <c r="B150">
        <v>35</v>
      </c>
      <c r="C150" s="22" t="s">
        <v>11548</v>
      </c>
      <c r="D150" t="s">
        <v>633</v>
      </c>
      <c r="E150" s="23" t="s">
        <v>11549</v>
      </c>
      <c r="F150" s="24" t="s">
        <v>647</v>
      </c>
      <c r="G150" s="25">
        <v>100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11550</v>
      </c>
    </row>
    <row r="153" spans="1:27" ht="112.5" x14ac:dyDescent="0.25">
      <c r="A153" t="s">
        <v>640</v>
      </c>
      <c r="E153" s="23" t="s">
        <v>11551</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36</v>
      </c>
      <c r="C155" s="22" t="s">
        <v>2224</v>
      </c>
      <c r="D155" t="s">
        <v>2225</v>
      </c>
      <c r="E155" s="23" t="s">
        <v>2226</v>
      </c>
      <c r="F155" s="24" t="s">
        <v>1806</v>
      </c>
      <c r="G155" s="25">
        <v>85.95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26" x14ac:dyDescent="0.3">
      <c r="A157" t="s">
        <v>638</v>
      </c>
      <c r="E157" s="29" t="s">
        <v>11552</v>
      </c>
    </row>
    <row r="158" spans="1:27" ht="187.5" x14ac:dyDescent="0.25">
      <c r="A158" t="s">
        <v>640</v>
      </c>
      <c r="E158" s="23" t="s">
        <v>4127</v>
      </c>
    </row>
    <row r="159" spans="1:27" ht="25" x14ac:dyDescent="0.25">
      <c r="A159" t="s">
        <v>631</v>
      </c>
      <c r="B159">
        <v>37</v>
      </c>
      <c r="C159" s="22" t="s">
        <v>1872</v>
      </c>
      <c r="D159" t="s">
        <v>1873</v>
      </c>
      <c r="E159" s="23" t="s">
        <v>1874</v>
      </c>
      <c r="F159" s="24" t="s">
        <v>1806</v>
      </c>
      <c r="G159" s="25">
        <v>0.5</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26" x14ac:dyDescent="0.3">
      <c r="A161" t="s">
        <v>638</v>
      </c>
      <c r="E161" s="29" t="s">
        <v>11501</v>
      </c>
    </row>
    <row r="162" spans="1:27" ht="187.5" x14ac:dyDescent="0.25">
      <c r="A162" t="s">
        <v>640</v>
      </c>
      <c r="E162" s="23" t="s">
        <v>3751</v>
      </c>
    </row>
    <row r="163" spans="1:27" ht="25" x14ac:dyDescent="0.25">
      <c r="A163" t="s">
        <v>631</v>
      </c>
      <c r="B163">
        <v>38</v>
      </c>
      <c r="C163" s="22" t="s">
        <v>5344</v>
      </c>
      <c r="D163" t="s">
        <v>5345</v>
      </c>
      <c r="E163" s="23" t="s">
        <v>5346</v>
      </c>
      <c r="F163" s="24" t="s">
        <v>1806</v>
      </c>
      <c r="G163" s="25">
        <v>667.56600000000003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26" x14ac:dyDescent="0.3">
      <c r="A165" t="s">
        <v>638</v>
      </c>
      <c r="E165" s="29" t="s">
        <v>11553</v>
      </c>
    </row>
    <row r="166" spans="1:27" ht="187.5" x14ac:dyDescent="0.25">
      <c r="A166" t="s">
        <v>640</v>
      </c>
      <c r="E166" s="23" t="s">
        <v>3751</v>
      </c>
    </row>
  </sheetData>
  <sheetProtection algorithmName="SHA-512" hashValue="O+U0j5R7DE056BYC1zNq314YVhuM5sU5s+2uCueFluJE44U+X/+pfJjtps/aVJMjUSRm/Q4sWPS7nAAzuTCP9g==" saltValue="qRtmYoKRguPFsSHzWYqitx3Bme+Llz8Rbkv4Yl0X+ElMFn/Nt2IEwPoO33hrdNp+rY12AaQfPzvyWpg/3Z9f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11554</v>
      </c>
      <c r="E8" s="19" t="s">
        <v>485</v>
      </c>
      <c r="L8" s="20">
        <f>L9+L18+L51+L68</f>
        <v>0</v>
      </c>
      <c r="M8" s="20">
        <f>M9+M18+M51+M68</f>
        <v>0</v>
      </c>
      <c r="N8" s="21"/>
    </row>
    <row r="9" spans="1:27" ht="13" x14ac:dyDescent="0.25">
      <c r="A9" t="s">
        <v>628</v>
      </c>
      <c r="C9" s="18" t="s">
        <v>866</v>
      </c>
      <c r="E9" s="19" t="s">
        <v>1466</v>
      </c>
      <c r="L9" s="20">
        <f>SUMIFS(L10:L17,A10:A17,"P")</f>
        <v>0</v>
      </c>
      <c r="M9" s="20">
        <f>SUMIFS(M10:M17,A10:A17,"P")</f>
        <v>0</v>
      </c>
      <c r="N9" s="21"/>
    </row>
    <row r="10" spans="1:27" x14ac:dyDescent="0.25">
      <c r="A10" t="s">
        <v>631</v>
      </c>
      <c r="B10">
        <v>2</v>
      </c>
      <c r="C10" s="22" t="s">
        <v>2020</v>
      </c>
      <c r="D10" t="s">
        <v>633</v>
      </c>
      <c r="E10" s="23" t="s">
        <v>2021</v>
      </c>
      <c r="F10" s="24" t="s">
        <v>874</v>
      </c>
      <c r="G10" s="25">
        <v>6.68</v>
      </c>
      <c r="H10" s="24">
        <v>0</v>
      </c>
      <c r="I10" s="26">
        <f>ROUND(G10*H10,P4)</f>
        <v>0</v>
      </c>
      <c r="L10" s="27">
        <v>0</v>
      </c>
      <c r="M10" s="20">
        <f>ROUND(G10*L10,P4)</f>
        <v>0</v>
      </c>
      <c r="N10" s="21" t="s">
        <v>636</v>
      </c>
      <c r="O10" s="28">
        <f>M10*AA10</f>
        <v>0</v>
      </c>
      <c r="P10">
        <v>3</v>
      </c>
      <c r="AA10">
        <f>IF(P10=1,$O$3,IF(P10=2,$O$4,$O$5))</f>
        <v>0.21</v>
      </c>
    </row>
    <row r="11" spans="1:27" ht="62.5" x14ac:dyDescent="0.25">
      <c r="A11" t="s">
        <v>637</v>
      </c>
      <c r="E11" s="23" t="s">
        <v>11555</v>
      </c>
    </row>
    <row r="12" spans="1:27" ht="26" x14ac:dyDescent="0.3">
      <c r="A12" t="s">
        <v>638</v>
      </c>
      <c r="E12" s="29" t="s">
        <v>11556</v>
      </c>
    </row>
    <row r="13" spans="1:27" x14ac:dyDescent="0.25">
      <c r="A13" t="s">
        <v>640</v>
      </c>
      <c r="E13" s="23" t="s">
        <v>1380</v>
      </c>
    </row>
    <row r="14" spans="1:27" ht="25" x14ac:dyDescent="0.25">
      <c r="A14" t="s">
        <v>631</v>
      </c>
      <c r="B14">
        <v>3</v>
      </c>
      <c r="C14" s="22" t="s">
        <v>9571</v>
      </c>
      <c r="D14" t="s">
        <v>633</v>
      </c>
      <c r="E14" s="23" t="s">
        <v>9572</v>
      </c>
      <c r="F14" s="24" t="s">
        <v>874</v>
      </c>
      <c r="G14" s="25">
        <v>300.45</v>
      </c>
      <c r="H14" s="24">
        <v>0</v>
      </c>
      <c r="I14" s="26">
        <f>ROUND(G14*H14,P4)</f>
        <v>0</v>
      </c>
      <c r="L14" s="27">
        <v>0</v>
      </c>
      <c r="M14" s="20">
        <f>ROUND(G14*L14,P4)</f>
        <v>0</v>
      </c>
      <c r="N14" s="21" t="s">
        <v>636</v>
      </c>
      <c r="O14" s="28">
        <f>M14*AA14</f>
        <v>0</v>
      </c>
      <c r="P14">
        <v>3</v>
      </c>
      <c r="AA14">
        <f>IF(P14=1,$O$3,IF(P14=2,$O$4,$O$5))</f>
        <v>0.21</v>
      </c>
    </row>
    <row r="15" spans="1:27" ht="62.5" x14ac:dyDescent="0.25">
      <c r="A15" t="s">
        <v>637</v>
      </c>
      <c r="E15" s="23" t="s">
        <v>11555</v>
      </c>
    </row>
    <row r="16" spans="1:27" ht="26" x14ac:dyDescent="0.3">
      <c r="A16" t="s">
        <v>638</v>
      </c>
      <c r="E16" s="29" t="s">
        <v>11557</v>
      </c>
    </row>
    <row r="17" spans="1:27" x14ac:dyDescent="0.25">
      <c r="A17" t="s">
        <v>640</v>
      </c>
      <c r="E17" s="23" t="s">
        <v>1380</v>
      </c>
    </row>
    <row r="18" spans="1:27" ht="13" x14ac:dyDescent="0.25">
      <c r="A18" t="s">
        <v>628</v>
      </c>
      <c r="C18" s="18" t="s">
        <v>891</v>
      </c>
      <c r="E18" s="19" t="s">
        <v>4454</v>
      </c>
      <c r="L18" s="20">
        <f>SUMIFS(L19:L50,A19:A50,"P")</f>
        <v>0</v>
      </c>
      <c r="M18" s="20">
        <f>SUMIFS(M19:M50,A19:A50,"P")</f>
        <v>0</v>
      </c>
      <c r="N18" s="21"/>
    </row>
    <row r="19" spans="1:27" x14ac:dyDescent="0.25">
      <c r="A19" t="s">
        <v>631</v>
      </c>
      <c r="B19">
        <v>4</v>
      </c>
      <c r="C19" s="22" t="s">
        <v>10870</v>
      </c>
      <c r="D19" t="s">
        <v>633</v>
      </c>
      <c r="E19" s="23" t="s">
        <v>10871</v>
      </c>
      <c r="F19" s="24" t="s">
        <v>870</v>
      </c>
      <c r="G19" s="25">
        <v>1152</v>
      </c>
      <c r="H19" s="24">
        <v>0</v>
      </c>
      <c r="I19" s="26">
        <f>ROUND(G19*H19,P4)</f>
        <v>0</v>
      </c>
      <c r="L19" s="27">
        <v>0</v>
      </c>
      <c r="M19" s="20">
        <f>ROUND(G19*L19,P4)</f>
        <v>0</v>
      </c>
      <c r="N19" s="21" t="s">
        <v>636</v>
      </c>
      <c r="O19" s="28">
        <f>M19*AA19</f>
        <v>0</v>
      </c>
      <c r="P19">
        <v>3</v>
      </c>
      <c r="AA19">
        <f>IF(P19=1,$O$3,IF(P19=2,$O$4,$O$5))</f>
        <v>0.21</v>
      </c>
    </row>
    <row r="20" spans="1:27" ht="50" x14ac:dyDescent="0.25">
      <c r="A20" t="s">
        <v>637</v>
      </c>
      <c r="E20" s="23" t="s">
        <v>11558</v>
      </c>
    </row>
    <row r="21" spans="1:27" ht="26" x14ac:dyDescent="0.3">
      <c r="A21" t="s">
        <v>638</v>
      </c>
      <c r="E21" s="29" t="s">
        <v>11559</v>
      </c>
    </row>
    <row r="22" spans="1:27" x14ac:dyDescent="0.25">
      <c r="A22" t="s">
        <v>640</v>
      </c>
      <c r="E22" s="23" t="s">
        <v>1380</v>
      </c>
    </row>
    <row r="23" spans="1:27" x14ac:dyDescent="0.25">
      <c r="A23" t="s">
        <v>631</v>
      </c>
      <c r="B23">
        <v>5</v>
      </c>
      <c r="C23" s="22" t="s">
        <v>6307</v>
      </c>
      <c r="D23" t="s">
        <v>633</v>
      </c>
      <c r="E23" s="23" t="s">
        <v>6308</v>
      </c>
      <c r="F23" s="24" t="s">
        <v>870</v>
      </c>
      <c r="G23" s="25">
        <v>5.85</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11558</v>
      </c>
    </row>
    <row r="25" spans="1:27" ht="26" x14ac:dyDescent="0.3">
      <c r="A25" t="s">
        <v>638</v>
      </c>
      <c r="E25" s="29" t="s">
        <v>11560</v>
      </c>
    </row>
    <row r="26" spans="1:27" x14ac:dyDescent="0.25">
      <c r="A26" t="s">
        <v>640</v>
      </c>
      <c r="E26" s="23" t="s">
        <v>1380</v>
      </c>
    </row>
    <row r="27" spans="1:27" x14ac:dyDescent="0.25">
      <c r="A27" t="s">
        <v>631</v>
      </c>
      <c r="B27">
        <v>6</v>
      </c>
      <c r="C27" s="22" t="s">
        <v>10176</v>
      </c>
      <c r="D27" t="s">
        <v>633</v>
      </c>
      <c r="E27" s="23" t="s">
        <v>10177</v>
      </c>
      <c r="F27" s="24" t="s">
        <v>870</v>
      </c>
      <c r="G27" s="25">
        <v>1152</v>
      </c>
      <c r="H27" s="24">
        <v>0</v>
      </c>
      <c r="I27" s="26">
        <f>ROUND(G27*H27,P4)</f>
        <v>0</v>
      </c>
      <c r="L27" s="27">
        <v>0</v>
      </c>
      <c r="M27" s="20">
        <f>ROUND(G27*L27,P4)</f>
        <v>0</v>
      </c>
      <c r="N27" s="21" t="s">
        <v>636</v>
      </c>
      <c r="O27" s="28">
        <f>M27*AA27</f>
        <v>0</v>
      </c>
      <c r="P27">
        <v>3</v>
      </c>
      <c r="AA27">
        <f>IF(P27=1,$O$3,IF(P27=2,$O$4,$O$5))</f>
        <v>0.21</v>
      </c>
    </row>
    <row r="28" spans="1:27" ht="50" x14ac:dyDescent="0.25">
      <c r="A28" t="s">
        <v>637</v>
      </c>
      <c r="E28" s="23" t="s">
        <v>11558</v>
      </c>
    </row>
    <row r="29" spans="1:27" ht="26" x14ac:dyDescent="0.3">
      <c r="A29" t="s">
        <v>638</v>
      </c>
      <c r="E29" s="29" t="s">
        <v>11559</v>
      </c>
    </row>
    <row r="30" spans="1:27" x14ac:dyDescent="0.25">
      <c r="A30" t="s">
        <v>640</v>
      </c>
      <c r="E30" s="23" t="s">
        <v>1380</v>
      </c>
    </row>
    <row r="31" spans="1:27" x14ac:dyDescent="0.25">
      <c r="A31" t="s">
        <v>631</v>
      </c>
      <c r="B31">
        <v>7</v>
      </c>
      <c r="C31" s="22" t="s">
        <v>10179</v>
      </c>
      <c r="D31" t="s">
        <v>633</v>
      </c>
      <c r="E31" s="23" t="s">
        <v>10180</v>
      </c>
      <c r="F31" s="24" t="s">
        <v>870</v>
      </c>
      <c r="G31" s="25">
        <v>58.28</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11561</v>
      </c>
    </row>
    <row r="33" spans="1:27" ht="26" x14ac:dyDescent="0.3">
      <c r="A33" t="s">
        <v>638</v>
      </c>
      <c r="E33" s="29" t="s">
        <v>11562</v>
      </c>
    </row>
    <row r="34" spans="1:27" x14ac:dyDescent="0.25">
      <c r="A34" t="s">
        <v>640</v>
      </c>
      <c r="E34" s="23" t="s">
        <v>1380</v>
      </c>
    </row>
    <row r="35" spans="1:27" x14ac:dyDescent="0.25">
      <c r="A35" t="s">
        <v>631</v>
      </c>
      <c r="B35">
        <v>8</v>
      </c>
      <c r="C35" s="22" t="s">
        <v>6421</v>
      </c>
      <c r="D35" t="s">
        <v>633</v>
      </c>
      <c r="E35" s="23" t="s">
        <v>6422</v>
      </c>
      <c r="F35" s="24" t="s">
        <v>870</v>
      </c>
      <c r="G35" s="25">
        <v>1.2749999999999999</v>
      </c>
      <c r="H35" s="24">
        <v>0</v>
      </c>
      <c r="I35" s="26">
        <f>ROUND(G35*H35,P4)</f>
        <v>0</v>
      </c>
      <c r="L35" s="27">
        <v>0</v>
      </c>
      <c r="M35" s="20">
        <f>ROUND(G35*L35,P4)</f>
        <v>0</v>
      </c>
      <c r="N35" s="21" t="s">
        <v>636</v>
      </c>
      <c r="O35" s="28">
        <f>M35*AA35</f>
        <v>0</v>
      </c>
      <c r="P35">
        <v>3</v>
      </c>
      <c r="AA35">
        <f>IF(P35=1,$O$3,IF(P35=2,$O$4,$O$5))</f>
        <v>0.21</v>
      </c>
    </row>
    <row r="36" spans="1:27" ht="100" x14ac:dyDescent="0.25">
      <c r="A36" t="s">
        <v>637</v>
      </c>
      <c r="E36" s="23" t="s">
        <v>11563</v>
      </c>
    </row>
    <row r="37" spans="1:27" ht="26" x14ac:dyDescent="0.3">
      <c r="A37" t="s">
        <v>638</v>
      </c>
      <c r="E37" s="29" t="s">
        <v>11564</v>
      </c>
    </row>
    <row r="38" spans="1:27" x14ac:dyDescent="0.25">
      <c r="A38" t="s">
        <v>640</v>
      </c>
      <c r="E38" s="23" t="s">
        <v>1380</v>
      </c>
    </row>
    <row r="39" spans="1:27" x14ac:dyDescent="0.25">
      <c r="A39" t="s">
        <v>631</v>
      </c>
      <c r="B39">
        <v>9</v>
      </c>
      <c r="C39" s="22" t="s">
        <v>10332</v>
      </c>
      <c r="D39" t="s">
        <v>633</v>
      </c>
      <c r="E39" s="23" t="s">
        <v>10333</v>
      </c>
      <c r="F39" s="24" t="s">
        <v>870</v>
      </c>
      <c r="G39" s="25">
        <v>5.85</v>
      </c>
      <c r="H39" s="24">
        <v>0</v>
      </c>
      <c r="I39" s="26">
        <f>ROUND(G39*H39,P4)</f>
        <v>0</v>
      </c>
      <c r="L39" s="27">
        <v>0</v>
      </c>
      <c r="M39" s="20">
        <f>ROUND(G39*L39,P4)</f>
        <v>0</v>
      </c>
      <c r="N39" s="21" t="s">
        <v>636</v>
      </c>
      <c r="O39" s="28">
        <f>M39*AA39</f>
        <v>0</v>
      </c>
      <c r="P39">
        <v>3</v>
      </c>
      <c r="AA39">
        <f>IF(P39=1,$O$3,IF(P39=2,$O$4,$O$5))</f>
        <v>0.21</v>
      </c>
    </row>
    <row r="40" spans="1:27" ht="137.5" x14ac:dyDescent="0.25">
      <c r="A40" t="s">
        <v>637</v>
      </c>
      <c r="E40" s="23" t="s">
        <v>11565</v>
      </c>
    </row>
    <row r="41" spans="1:27" ht="26" x14ac:dyDescent="0.3">
      <c r="A41" t="s">
        <v>638</v>
      </c>
      <c r="E41" s="29" t="s">
        <v>11560</v>
      </c>
    </row>
    <row r="42" spans="1:27" x14ac:dyDescent="0.25">
      <c r="A42" t="s">
        <v>640</v>
      </c>
      <c r="E42" s="23" t="s">
        <v>1380</v>
      </c>
    </row>
    <row r="43" spans="1:27" x14ac:dyDescent="0.25">
      <c r="A43" t="s">
        <v>631</v>
      </c>
      <c r="B43">
        <v>10</v>
      </c>
      <c r="C43" s="22" t="s">
        <v>7183</v>
      </c>
      <c r="D43" t="s">
        <v>633</v>
      </c>
      <c r="E43" s="23" t="s">
        <v>7184</v>
      </c>
      <c r="F43" s="24" t="s">
        <v>870</v>
      </c>
      <c r="G43" s="25">
        <v>1152</v>
      </c>
      <c r="H43" s="24">
        <v>0</v>
      </c>
      <c r="I43" s="26">
        <f>ROUND(G43*H43,P4)</f>
        <v>0</v>
      </c>
      <c r="L43" s="27">
        <v>0</v>
      </c>
      <c r="M43" s="20">
        <f>ROUND(G43*L43,P4)</f>
        <v>0</v>
      </c>
      <c r="N43" s="21" t="s">
        <v>636</v>
      </c>
      <c r="O43" s="28">
        <f>M43*AA43</f>
        <v>0</v>
      </c>
      <c r="P43">
        <v>3</v>
      </c>
      <c r="AA43">
        <f>IF(P43=1,$O$3,IF(P43=2,$O$4,$O$5))</f>
        <v>0.21</v>
      </c>
    </row>
    <row r="44" spans="1:27" ht="137.5" x14ac:dyDescent="0.25">
      <c r="A44" t="s">
        <v>637</v>
      </c>
      <c r="E44" s="23" t="s">
        <v>11565</v>
      </c>
    </row>
    <row r="45" spans="1:27" ht="26" x14ac:dyDescent="0.3">
      <c r="A45" t="s">
        <v>638</v>
      </c>
      <c r="E45" s="29" t="s">
        <v>11559</v>
      </c>
    </row>
    <row r="46" spans="1:27" x14ac:dyDescent="0.25">
      <c r="A46" t="s">
        <v>640</v>
      </c>
      <c r="E46" s="23" t="s">
        <v>1380</v>
      </c>
    </row>
    <row r="47" spans="1:27" x14ac:dyDescent="0.25">
      <c r="A47" t="s">
        <v>631</v>
      </c>
      <c r="B47">
        <v>11</v>
      </c>
      <c r="C47" s="22" t="s">
        <v>11566</v>
      </c>
      <c r="D47" t="s">
        <v>633</v>
      </c>
      <c r="E47" s="23" t="s">
        <v>11567</v>
      </c>
      <c r="F47" s="24" t="s">
        <v>647</v>
      </c>
      <c r="G47" s="25">
        <v>50.96</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11568</v>
      </c>
    </row>
    <row r="49" spans="1:27" ht="26" x14ac:dyDescent="0.3">
      <c r="A49" t="s">
        <v>638</v>
      </c>
      <c r="E49" s="29" t="s">
        <v>11569</v>
      </c>
    </row>
    <row r="50" spans="1:27" x14ac:dyDescent="0.25">
      <c r="A50" t="s">
        <v>640</v>
      </c>
      <c r="E50" s="23" t="s">
        <v>1380</v>
      </c>
    </row>
    <row r="51" spans="1:27" ht="13" x14ac:dyDescent="0.25">
      <c r="A51" t="s">
        <v>628</v>
      </c>
      <c r="C51" s="18" t="s">
        <v>1966</v>
      </c>
      <c r="E51" s="19" t="s">
        <v>4616</v>
      </c>
      <c r="L51" s="20">
        <f>SUMIFS(L52:L67,A52:A67,"P")</f>
        <v>0</v>
      </c>
      <c r="M51" s="20">
        <f>SUMIFS(M52:M67,A52:A67,"P")</f>
        <v>0</v>
      </c>
      <c r="N51" s="21"/>
    </row>
    <row r="52" spans="1:27" x14ac:dyDescent="0.25">
      <c r="A52" t="s">
        <v>631</v>
      </c>
      <c r="B52">
        <v>12</v>
      </c>
      <c r="C52" s="22" t="s">
        <v>6055</v>
      </c>
      <c r="D52" t="s">
        <v>633</v>
      </c>
      <c r="E52" s="23" t="s">
        <v>6056</v>
      </c>
      <c r="F52" s="24" t="s">
        <v>874</v>
      </c>
      <c r="G52" s="25">
        <v>0.35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11570</v>
      </c>
    </row>
    <row r="54" spans="1:27" ht="26" x14ac:dyDescent="0.3">
      <c r="A54" t="s">
        <v>638</v>
      </c>
      <c r="E54" s="29" t="s">
        <v>11571</v>
      </c>
    </row>
    <row r="55" spans="1:27" x14ac:dyDescent="0.25">
      <c r="A55" t="s">
        <v>640</v>
      </c>
      <c r="E55" s="23" t="s">
        <v>1380</v>
      </c>
    </row>
    <row r="56" spans="1:27" x14ac:dyDescent="0.25">
      <c r="A56" t="s">
        <v>631</v>
      </c>
      <c r="B56">
        <v>13</v>
      </c>
      <c r="C56" s="22" t="s">
        <v>5775</v>
      </c>
      <c r="D56" t="s">
        <v>633</v>
      </c>
      <c r="E56" s="23" t="s">
        <v>5776</v>
      </c>
      <c r="F56" s="24" t="s">
        <v>647</v>
      </c>
      <c r="G56" s="25">
        <v>76.349999999999994</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11572</v>
      </c>
    </row>
    <row r="58" spans="1:27" ht="26" x14ac:dyDescent="0.3">
      <c r="A58" t="s">
        <v>638</v>
      </c>
      <c r="E58" s="29" t="s">
        <v>11573</v>
      </c>
    </row>
    <row r="59" spans="1:27" x14ac:dyDescent="0.25">
      <c r="A59" t="s">
        <v>640</v>
      </c>
      <c r="E59" s="23" t="s">
        <v>1380</v>
      </c>
    </row>
    <row r="60" spans="1:27" x14ac:dyDescent="0.25">
      <c r="A60" t="s">
        <v>631</v>
      </c>
      <c r="B60">
        <v>14</v>
      </c>
      <c r="C60" s="22" t="s">
        <v>8032</v>
      </c>
      <c r="D60" t="s">
        <v>633</v>
      </c>
      <c r="E60" s="23" t="s">
        <v>8033</v>
      </c>
      <c r="F60" s="24" t="s">
        <v>647</v>
      </c>
      <c r="G60" s="25">
        <v>50.96</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11572</v>
      </c>
    </row>
    <row r="62" spans="1:27" ht="26" x14ac:dyDescent="0.3">
      <c r="A62" t="s">
        <v>638</v>
      </c>
      <c r="E62" s="29" t="s">
        <v>11569</v>
      </c>
    </row>
    <row r="63" spans="1:27" x14ac:dyDescent="0.25">
      <c r="A63" t="s">
        <v>640</v>
      </c>
      <c r="E63" s="23" t="s">
        <v>11574</v>
      </c>
    </row>
    <row r="64" spans="1:27" x14ac:dyDescent="0.25">
      <c r="A64" t="s">
        <v>631</v>
      </c>
      <c r="B64">
        <v>15</v>
      </c>
      <c r="C64" s="22" t="s">
        <v>10958</v>
      </c>
      <c r="D64" t="s">
        <v>633</v>
      </c>
      <c r="E64" s="23" t="s">
        <v>10959</v>
      </c>
      <c r="F64" s="24" t="s">
        <v>647</v>
      </c>
      <c r="G64" s="25">
        <v>50.96</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11575</v>
      </c>
    </row>
    <row r="66" spans="1:27" ht="26" x14ac:dyDescent="0.3">
      <c r="A66" t="s">
        <v>638</v>
      </c>
      <c r="E66" s="29" t="s">
        <v>11569</v>
      </c>
    </row>
    <row r="67" spans="1:27" x14ac:dyDescent="0.25">
      <c r="A67" t="s">
        <v>640</v>
      </c>
      <c r="E67" s="23" t="s">
        <v>1380</v>
      </c>
    </row>
    <row r="68" spans="1:27" ht="13" x14ac:dyDescent="0.25">
      <c r="A68" t="s">
        <v>628</v>
      </c>
      <c r="C68" s="18" t="s">
        <v>1801</v>
      </c>
      <c r="E68" s="19" t="s">
        <v>1802</v>
      </c>
      <c r="L68" s="20">
        <f>SUMIFS(L69:L76,A69:A76,"P")</f>
        <v>0</v>
      </c>
      <c r="M68" s="20">
        <f>SUMIFS(M69:M76,A69:A76,"P")</f>
        <v>0</v>
      </c>
      <c r="N68" s="21"/>
    </row>
    <row r="69" spans="1:27" ht="25" x14ac:dyDescent="0.25">
      <c r="A69" t="s">
        <v>631</v>
      </c>
      <c r="B69">
        <v>16</v>
      </c>
      <c r="C69" s="22" t="s">
        <v>1815</v>
      </c>
      <c r="D69" t="s">
        <v>1816</v>
      </c>
      <c r="E69" s="23" t="s">
        <v>1817</v>
      </c>
      <c r="F69" s="24" t="s">
        <v>1806</v>
      </c>
      <c r="G69" s="25">
        <v>811.21500000000003</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11576</v>
      </c>
    </row>
    <row r="72" spans="1:27" ht="187.5" x14ac:dyDescent="0.25">
      <c r="A72" t="s">
        <v>640</v>
      </c>
      <c r="E72" s="23" t="s">
        <v>4127</v>
      </c>
    </row>
    <row r="73" spans="1:27" ht="25" x14ac:dyDescent="0.25">
      <c r="A73" t="s">
        <v>631</v>
      </c>
      <c r="B73">
        <v>17</v>
      </c>
      <c r="C73" s="22" t="s">
        <v>2224</v>
      </c>
      <c r="D73" t="s">
        <v>2225</v>
      </c>
      <c r="E73" s="23" t="s">
        <v>2226</v>
      </c>
      <c r="F73" s="24" t="s">
        <v>1806</v>
      </c>
      <c r="G73" s="25">
        <v>14.696</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11577</v>
      </c>
    </row>
    <row r="76" spans="1:27" ht="187.5" x14ac:dyDescent="0.25">
      <c r="A76" t="s">
        <v>640</v>
      </c>
      <c r="E76" s="23" t="s">
        <v>4127</v>
      </c>
    </row>
  </sheetData>
  <sheetProtection algorithmName="SHA-512" hashValue="jofYK3kvopLdfY+d4qsn3vWm8rG6sn7cl9dOcBA/H50WBR/K8wSzSe9mXz/c7dQryMx80/2cvkfL9yI3hNT8NA==" saltValue="M9CGdaovu/PIxRiX20v8DOiQUOdYNb7mCA84p3/sRvP7BlQyZ3enaD4GSsucEhhfYmqe/53Iq6fjJZgDTglw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486</v>
      </c>
      <c r="M3" s="16">
        <f>Rekapitulace!C248</f>
        <v>0</v>
      </c>
      <c r="N3" s="3" t="s">
        <v>3</v>
      </c>
      <c r="O3">
        <v>0</v>
      </c>
      <c r="P3">
        <v>2</v>
      </c>
    </row>
    <row r="4" spans="1:27" ht="34" customHeight="1" x14ac:dyDescent="0.25">
      <c r="A4" s="13" t="s">
        <v>609</v>
      </c>
      <c r="B4" s="14" t="s">
        <v>610</v>
      </c>
      <c r="C4" s="34" t="s">
        <v>486</v>
      </c>
      <c r="D4" s="30"/>
      <c r="E4" s="35" t="s">
        <v>487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11578</v>
      </c>
      <c r="E8" s="19" t="s">
        <v>489</v>
      </c>
      <c r="L8" s="20">
        <f>L9+L42+L55+L64+L77+L86+L95</f>
        <v>0</v>
      </c>
      <c r="M8" s="20">
        <f>M9+M42+M55+M64+M77+M86+M95</f>
        <v>0</v>
      </c>
      <c r="N8" s="21"/>
    </row>
    <row r="9" spans="1:27" ht="13" x14ac:dyDescent="0.25">
      <c r="A9" t="s">
        <v>628</v>
      </c>
      <c r="C9" s="18" t="s">
        <v>866</v>
      </c>
      <c r="E9" s="19" t="s">
        <v>1466</v>
      </c>
      <c r="L9" s="20">
        <f>SUMIFS(L10:L41,A10:A41,"P")</f>
        <v>0</v>
      </c>
      <c r="M9" s="20">
        <f>SUMIFS(M10:M41,A10:A41,"P")</f>
        <v>0</v>
      </c>
      <c r="N9" s="21"/>
    </row>
    <row r="10" spans="1:27" x14ac:dyDescent="0.25">
      <c r="A10" t="s">
        <v>631</v>
      </c>
      <c r="B10">
        <v>1</v>
      </c>
      <c r="C10" s="22" t="s">
        <v>11095</v>
      </c>
      <c r="D10" t="s">
        <v>633</v>
      </c>
      <c r="E10" s="23" t="s">
        <v>11579</v>
      </c>
      <c r="F10" s="24" t="s">
        <v>874</v>
      </c>
      <c r="G10" s="25">
        <v>26.25</v>
      </c>
      <c r="H10" s="24">
        <v>0</v>
      </c>
      <c r="I10" s="26">
        <f>ROUND(G10*H10,P4)</f>
        <v>0</v>
      </c>
      <c r="L10" s="27">
        <v>0</v>
      </c>
      <c r="M10" s="20">
        <f>ROUND(G10*L10,P4)</f>
        <v>0</v>
      </c>
      <c r="N10" s="21" t="s">
        <v>636</v>
      </c>
      <c r="O10" s="28">
        <f>M10*AA10</f>
        <v>0</v>
      </c>
      <c r="P10">
        <v>3</v>
      </c>
      <c r="AA10">
        <f>IF(P10=1,$O$3,IF(P10=2,$O$4,$O$5))</f>
        <v>0.21</v>
      </c>
    </row>
    <row r="11" spans="1:27" x14ac:dyDescent="0.25">
      <c r="A11" t="s">
        <v>637</v>
      </c>
      <c r="E11" s="23" t="s">
        <v>11579</v>
      </c>
    </row>
    <row r="12" spans="1:27" ht="13" x14ac:dyDescent="0.3">
      <c r="A12" t="s">
        <v>638</v>
      </c>
      <c r="E12" s="29" t="s">
        <v>11580</v>
      </c>
    </row>
    <row r="13" spans="1:27" ht="50" x14ac:dyDescent="0.25">
      <c r="A13" t="s">
        <v>640</v>
      </c>
      <c r="E13" s="23" t="s">
        <v>11581</v>
      </c>
    </row>
    <row r="14" spans="1:27" x14ac:dyDescent="0.25">
      <c r="A14" t="s">
        <v>631</v>
      </c>
      <c r="B14">
        <v>2</v>
      </c>
      <c r="C14" s="22" t="s">
        <v>3704</v>
      </c>
      <c r="D14" t="s">
        <v>633</v>
      </c>
      <c r="E14" s="23" t="s">
        <v>3705</v>
      </c>
      <c r="F14" s="24" t="s">
        <v>874</v>
      </c>
      <c r="G14" s="25">
        <v>866.69500000000005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3705</v>
      </c>
    </row>
    <row r="16" spans="1:27" ht="409.5" x14ac:dyDescent="0.3">
      <c r="A16" t="s">
        <v>638</v>
      </c>
      <c r="E16" s="29" t="s">
        <v>11582</v>
      </c>
    </row>
    <row r="17" spans="1:27" ht="312.5" x14ac:dyDescent="0.25">
      <c r="A17" t="s">
        <v>640</v>
      </c>
      <c r="E17" s="23" t="s">
        <v>6946</v>
      </c>
    </row>
    <row r="18" spans="1:27" x14ac:dyDescent="0.25">
      <c r="A18" t="s">
        <v>631</v>
      </c>
      <c r="B18">
        <v>3</v>
      </c>
      <c r="C18" s="22" t="s">
        <v>10397</v>
      </c>
      <c r="D18" t="s">
        <v>633</v>
      </c>
      <c r="E18" s="23" t="s">
        <v>11476</v>
      </c>
      <c r="F18" s="24" t="s">
        <v>874</v>
      </c>
      <c r="G18" s="25">
        <v>629.78700000000003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11476</v>
      </c>
    </row>
    <row r="20" spans="1:27" ht="13" x14ac:dyDescent="0.3">
      <c r="A20" t="s">
        <v>638</v>
      </c>
      <c r="E20" s="29" t="s">
        <v>11583</v>
      </c>
    </row>
    <row r="21" spans="1:27" ht="325" x14ac:dyDescent="0.25">
      <c r="A21" t="s">
        <v>640</v>
      </c>
      <c r="E21" s="23" t="s">
        <v>11584</v>
      </c>
    </row>
    <row r="22" spans="1:27" x14ac:dyDescent="0.25">
      <c r="A22" t="s">
        <v>631</v>
      </c>
      <c r="B22">
        <v>4</v>
      </c>
      <c r="C22" s="22" t="s">
        <v>1888</v>
      </c>
      <c r="D22" t="s">
        <v>633</v>
      </c>
      <c r="E22" s="23" t="s">
        <v>1889</v>
      </c>
      <c r="F22" s="24" t="s">
        <v>874</v>
      </c>
      <c r="G22" s="25">
        <v>236.71899999999999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1889</v>
      </c>
    </row>
    <row r="24" spans="1:27" ht="409.5" x14ac:dyDescent="0.3">
      <c r="A24" t="s">
        <v>638</v>
      </c>
      <c r="E24" s="29" t="s">
        <v>11585</v>
      </c>
    </row>
    <row r="25" spans="1:27" ht="225" x14ac:dyDescent="0.25">
      <c r="A25" t="s">
        <v>640</v>
      </c>
      <c r="E25" s="23" t="s">
        <v>11586</v>
      </c>
    </row>
    <row r="26" spans="1:27" x14ac:dyDescent="0.25">
      <c r="A26" t="s">
        <v>631</v>
      </c>
      <c r="B26">
        <v>5</v>
      </c>
      <c r="C26" s="22" t="s">
        <v>10242</v>
      </c>
      <c r="D26" t="s">
        <v>633</v>
      </c>
      <c r="E26" s="23" t="s">
        <v>10243</v>
      </c>
      <c r="F26" s="24" t="s">
        <v>874</v>
      </c>
      <c r="G26" s="25">
        <v>611.399</v>
      </c>
      <c r="H26" s="24">
        <v>0</v>
      </c>
      <c r="I26" s="26">
        <f>ROUND(G26*H26,P4)</f>
        <v>0</v>
      </c>
      <c r="L26" s="27">
        <v>0</v>
      </c>
      <c r="M26" s="20">
        <f>ROUND(G26*L26,P4)</f>
        <v>0</v>
      </c>
      <c r="N26" s="21" t="s">
        <v>636</v>
      </c>
      <c r="O26" s="28">
        <f>M26*AA26</f>
        <v>0</v>
      </c>
      <c r="P26">
        <v>3</v>
      </c>
      <c r="AA26">
        <f>IF(P26=1,$O$3,IF(P26=2,$O$4,$O$5))</f>
        <v>0.21</v>
      </c>
    </row>
    <row r="27" spans="1:27" x14ac:dyDescent="0.25">
      <c r="A27" t="s">
        <v>637</v>
      </c>
      <c r="E27" s="23" t="s">
        <v>10243</v>
      </c>
    </row>
    <row r="28" spans="1:27" ht="409.5" x14ac:dyDescent="0.3">
      <c r="A28" t="s">
        <v>638</v>
      </c>
      <c r="E28" s="29" t="s">
        <v>11587</v>
      </c>
    </row>
    <row r="29" spans="1:27" ht="275" x14ac:dyDescent="0.25">
      <c r="A29" t="s">
        <v>640</v>
      </c>
      <c r="E29" s="23" t="s">
        <v>11588</v>
      </c>
    </row>
    <row r="30" spans="1:27" x14ac:dyDescent="0.25">
      <c r="A30" t="s">
        <v>631</v>
      </c>
      <c r="B30">
        <v>6</v>
      </c>
      <c r="C30" s="22" t="s">
        <v>4053</v>
      </c>
      <c r="D30" t="s">
        <v>633</v>
      </c>
      <c r="E30" s="23" t="s">
        <v>4054</v>
      </c>
      <c r="F30" s="24" t="s">
        <v>870</v>
      </c>
      <c r="G30" s="25">
        <v>802.36400000000003</v>
      </c>
      <c r="H30" s="24">
        <v>0</v>
      </c>
      <c r="I30" s="26">
        <f>ROUND(G30*H30,P4)</f>
        <v>0</v>
      </c>
      <c r="L30" s="27">
        <v>0</v>
      </c>
      <c r="M30" s="20">
        <f>ROUND(G30*L30,P4)</f>
        <v>0</v>
      </c>
      <c r="N30" s="21" t="s">
        <v>636</v>
      </c>
      <c r="O30" s="28">
        <f>M30*AA30</f>
        <v>0</v>
      </c>
      <c r="P30">
        <v>3</v>
      </c>
      <c r="AA30">
        <f>IF(P30=1,$O$3,IF(P30=2,$O$4,$O$5))</f>
        <v>0.21</v>
      </c>
    </row>
    <row r="31" spans="1:27" x14ac:dyDescent="0.25">
      <c r="A31" t="s">
        <v>637</v>
      </c>
      <c r="E31" s="23" t="s">
        <v>4054</v>
      </c>
    </row>
    <row r="32" spans="1:27" ht="409.5" x14ac:dyDescent="0.3">
      <c r="A32" t="s">
        <v>638</v>
      </c>
      <c r="E32" s="29" t="s">
        <v>11589</v>
      </c>
    </row>
    <row r="33" spans="1:27" ht="25" x14ac:dyDescent="0.25">
      <c r="A33" t="s">
        <v>640</v>
      </c>
      <c r="E33" s="23" t="s">
        <v>4717</v>
      </c>
    </row>
    <row r="34" spans="1:27" x14ac:dyDescent="0.25">
      <c r="A34" t="s">
        <v>631</v>
      </c>
      <c r="B34">
        <v>7</v>
      </c>
      <c r="C34" s="22" t="s">
        <v>6112</v>
      </c>
      <c r="D34" t="s">
        <v>633</v>
      </c>
      <c r="E34" s="23" t="s">
        <v>6113</v>
      </c>
      <c r="F34" s="24" t="s">
        <v>870</v>
      </c>
      <c r="G34" s="25">
        <v>174.90700000000001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6113</v>
      </c>
    </row>
    <row r="36" spans="1:27" ht="247" x14ac:dyDescent="0.3">
      <c r="A36" t="s">
        <v>638</v>
      </c>
      <c r="E36" s="29" t="s">
        <v>11590</v>
      </c>
    </row>
    <row r="37" spans="1:27" ht="37.5" x14ac:dyDescent="0.25">
      <c r="A37" t="s">
        <v>640</v>
      </c>
      <c r="E37" s="23" t="s">
        <v>6390</v>
      </c>
    </row>
    <row r="38" spans="1:27" x14ac:dyDescent="0.25">
      <c r="A38" t="s">
        <v>631</v>
      </c>
      <c r="B38">
        <v>8</v>
      </c>
      <c r="C38" s="22" t="s">
        <v>1881</v>
      </c>
      <c r="D38" t="s">
        <v>633</v>
      </c>
      <c r="E38" s="23" t="s">
        <v>1882</v>
      </c>
      <c r="F38" s="24" t="s">
        <v>870</v>
      </c>
      <c r="G38" s="25">
        <v>174.90700000000001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1882</v>
      </c>
    </row>
    <row r="40" spans="1:27" x14ac:dyDescent="0.25">
      <c r="A40" t="s">
        <v>638</v>
      </c>
    </row>
    <row r="41" spans="1:27" ht="25" x14ac:dyDescent="0.25">
      <c r="A41" t="s">
        <v>640</v>
      </c>
      <c r="E41" s="23" t="s">
        <v>6560</v>
      </c>
    </row>
    <row r="42" spans="1:27" ht="13" x14ac:dyDescent="0.25">
      <c r="A42" t="s">
        <v>628</v>
      </c>
      <c r="C42" s="18" t="s">
        <v>2745</v>
      </c>
      <c r="E42" s="19" t="s">
        <v>11591</v>
      </c>
      <c r="L42" s="20">
        <f>SUMIFS(L43:L54,A43:A54,"P")</f>
        <v>0</v>
      </c>
      <c r="M42" s="20">
        <f>SUMIFS(M43:M54,A43:A54,"P")</f>
        <v>0</v>
      </c>
      <c r="N42" s="21"/>
    </row>
    <row r="43" spans="1:27" x14ac:dyDescent="0.25">
      <c r="A43" t="s">
        <v>631</v>
      </c>
      <c r="B43">
        <v>9</v>
      </c>
      <c r="C43" s="22" t="s">
        <v>6280</v>
      </c>
      <c r="D43" t="s">
        <v>633</v>
      </c>
      <c r="E43" s="23" t="s">
        <v>6281</v>
      </c>
      <c r="F43" s="24" t="s">
        <v>874</v>
      </c>
      <c r="G43" s="25">
        <v>66.010000000000005</v>
      </c>
      <c r="H43" s="24">
        <v>0</v>
      </c>
      <c r="I43" s="26">
        <f>ROUND(G43*H43,P4)</f>
        <v>0</v>
      </c>
      <c r="L43" s="27">
        <v>0</v>
      </c>
      <c r="M43" s="20">
        <f>ROUND(G43*L43,P4)</f>
        <v>0</v>
      </c>
      <c r="N43" s="21" t="s">
        <v>636</v>
      </c>
      <c r="O43" s="28">
        <f>M43*AA43</f>
        <v>0</v>
      </c>
      <c r="P43">
        <v>3</v>
      </c>
      <c r="AA43">
        <f>IF(P43=1,$O$3,IF(P43=2,$O$4,$O$5))</f>
        <v>0.21</v>
      </c>
    </row>
    <row r="44" spans="1:27" x14ac:dyDescent="0.25">
      <c r="A44" t="s">
        <v>637</v>
      </c>
      <c r="E44" s="23" t="s">
        <v>6281</v>
      </c>
    </row>
    <row r="45" spans="1:27" ht="182" x14ac:dyDescent="0.3">
      <c r="A45" t="s">
        <v>638</v>
      </c>
      <c r="E45" s="29" t="s">
        <v>11592</v>
      </c>
    </row>
    <row r="46" spans="1:27" ht="37.5" x14ac:dyDescent="0.25">
      <c r="A46" t="s">
        <v>640</v>
      </c>
      <c r="E46" s="23" t="s">
        <v>4816</v>
      </c>
    </row>
    <row r="47" spans="1:27" x14ac:dyDescent="0.25">
      <c r="A47" t="s">
        <v>631</v>
      </c>
      <c r="B47">
        <v>10</v>
      </c>
      <c r="C47" s="22" t="s">
        <v>3707</v>
      </c>
      <c r="D47" t="s">
        <v>633</v>
      </c>
      <c r="E47" s="23" t="s">
        <v>3708</v>
      </c>
      <c r="F47" s="24" t="s">
        <v>874</v>
      </c>
      <c r="G47" s="25">
        <v>2.96</v>
      </c>
      <c r="H47" s="24">
        <v>0</v>
      </c>
      <c r="I47" s="26">
        <f>ROUND(G47*H47,P4)</f>
        <v>0</v>
      </c>
      <c r="L47" s="27">
        <v>0</v>
      </c>
      <c r="M47" s="20">
        <f>ROUND(G47*L47,P4)</f>
        <v>0</v>
      </c>
      <c r="N47" s="21" t="s">
        <v>636</v>
      </c>
      <c r="O47" s="28">
        <f>M47*AA47</f>
        <v>0</v>
      </c>
      <c r="P47">
        <v>3</v>
      </c>
      <c r="AA47">
        <f>IF(P47=1,$O$3,IF(P47=2,$O$4,$O$5))</f>
        <v>0.21</v>
      </c>
    </row>
    <row r="48" spans="1:27" x14ac:dyDescent="0.25">
      <c r="A48" t="s">
        <v>637</v>
      </c>
      <c r="E48" s="23" t="s">
        <v>3708</v>
      </c>
    </row>
    <row r="49" spans="1:27" ht="39" x14ac:dyDescent="0.3">
      <c r="A49" t="s">
        <v>638</v>
      </c>
      <c r="E49" s="29" t="s">
        <v>11593</v>
      </c>
    </row>
    <row r="50" spans="1:27" ht="350" x14ac:dyDescent="0.25">
      <c r="A50" t="s">
        <v>640</v>
      </c>
      <c r="E50" s="23" t="s">
        <v>11594</v>
      </c>
    </row>
    <row r="51" spans="1:27" x14ac:dyDescent="0.25">
      <c r="A51" t="s">
        <v>631</v>
      </c>
      <c r="B51">
        <v>11</v>
      </c>
      <c r="C51" s="22" t="s">
        <v>6650</v>
      </c>
      <c r="D51" t="s">
        <v>633</v>
      </c>
      <c r="E51" s="23" t="s">
        <v>6651</v>
      </c>
      <c r="F51" s="24" t="s">
        <v>1806</v>
      </c>
      <c r="G51" s="25">
        <v>0.58099999999999996</v>
      </c>
      <c r="H51" s="24">
        <v>0</v>
      </c>
      <c r="I51" s="26">
        <f>ROUND(G51*H51,P4)</f>
        <v>0</v>
      </c>
      <c r="L51" s="27">
        <v>0</v>
      </c>
      <c r="M51" s="20">
        <f>ROUND(G51*L51,P4)</f>
        <v>0</v>
      </c>
      <c r="N51" s="21" t="s">
        <v>636</v>
      </c>
      <c r="O51" s="28">
        <f>M51*AA51</f>
        <v>0</v>
      </c>
      <c r="P51">
        <v>3</v>
      </c>
      <c r="AA51">
        <f>IF(P51=1,$O$3,IF(P51=2,$O$4,$O$5))</f>
        <v>0.21</v>
      </c>
    </row>
    <row r="52" spans="1:27" x14ac:dyDescent="0.25">
      <c r="A52" t="s">
        <v>637</v>
      </c>
      <c r="E52" s="23" t="s">
        <v>6651</v>
      </c>
    </row>
    <row r="53" spans="1:27" ht="13" x14ac:dyDescent="0.3">
      <c r="A53" t="s">
        <v>638</v>
      </c>
      <c r="E53" s="29" t="s">
        <v>11595</v>
      </c>
    </row>
    <row r="54" spans="1:27" ht="262.5" x14ac:dyDescent="0.25">
      <c r="A54" t="s">
        <v>640</v>
      </c>
      <c r="E54" s="23" t="s">
        <v>5580</v>
      </c>
    </row>
    <row r="55" spans="1:27" ht="13" x14ac:dyDescent="0.25">
      <c r="A55" t="s">
        <v>628</v>
      </c>
      <c r="C55" s="18" t="s">
        <v>3224</v>
      </c>
      <c r="E55" s="19" t="s">
        <v>11596</v>
      </c>
      <c r="L55" s="20">
        <f>SUMIFS(L56:L63,A56:A63,"P")</f>
        <v>0</v>
      </c>
      <c r="M55" s="20">
        <f>SUMIFS(M56:M63,A56:A63,"P")</f>
        <v>0</v>
      </c>
      <c r="N55" s="21"/>
    </row>
    <row r="56" spans="1:27" x14ac:dyDescent="0.25">
      <c r="A56" t="s">
        <v>631</v>
      </c>
      <c r="B56">
        <v>12</v>
      </c>
      <c r="C56" s="22" t="s">
        <v>11597</v>
      </c>
      <c r="D56" t="s">
        <v>633</v>
      </c>
      <c r="E56" s="23" t="s">
        <v>11598</v>
      </c>
      <c r="F56" s="24" t="s">
        <v>647</v>
      </c>
      <c r="G56" s="25">
        <v>2.5</v>
      </c>
      <c r="H56" s="24">
        <v>0</v>
      </c>
      <c r="I56" s="26">
        <f>ROUND(G56*H56,P4)</f>
        <v>0</v>
      </c>
      <c r="L56" s="27">
        <v>0</v>
      </c>
      <c r="M56" s="20">
        <f>ROUND(G56*L56,P4)</f>
        <v>0</v>
      </c>
      <c r="N56" s="21" t="s">
        <v>633</v>
      </c>
      <c r="O56" s="28">
        <f>M56*AA56</f>
        <v>0</v>
      </c>
      <c r="P56">
        <v>3</v>
      </c>
      <c r="AA56">
        <f>IF(P56=1,$O$3,IF(P56=2,$O$4,$O$5))</f>
        <v>0.21</v>
      </c>
    </row>
    <row r="57" spans="1:27" x14ac:dyDescent="0.25">
      <c r="A57" t="s">
        <v>637</v>
      </c>
      <c r="E57" s="23" t="s">
        <v>11598</v>
      </c>
    </row>
    <row r="58" spans="1:27" ht="26" x14ac:dyDescent="0.3">
      <c r="A58" t="s">
        <v>638</v>
      </c>
      <c r="E58" s="29" t="s">
        <v>11599</v>
      </c>
    </row>
    <row r="59" spans="1:27" ht="37.5" x14ac:dyDescent="0.25">
      <c r="A59" t="s">
        <v>640</v>
      </c>
      <c r="E59" s="23" t="s">
        <v>6295</v>
      </c>
    </row>
    <row r="60" spans="1:27" x14ac:dyDescent="0.25">
      <c r="A60" t="s">
        <v>631</v>
      </c>
      <c r="B60">
        <v>13</v>
      </c>
      <c r="C60" s="22" t="s">
        <v>11600</v>
      </c>
      <c r="D60" t="s">
        <v>633</v>
      </c>
      <c r="E60" s="23" t="s">
        <v>11601</v>
      </c>
      <c r="F60" s="24" t="s">
        <v>647</v>
      </c>
      <c r="G60" s="25">
        <v>1844.24</v>
      </c>
      <c r="H60" s="24">
        <v>1.7000000000000001E-2</v>
      </c>
      <c r="I60" s="26">
        <f>ROUND(G60*H60,P4)</f>
        <v>31.35</v>
      </c>
      <c r="L60" s="27">
        <v>0</v>
      </c>
      <c r="M60" s="20">
        <f>ROUND(G60*L60,P4)</f>
        <v>0</v>
      </c>
      <c r="N60" s="21" t="s">
        <v>633</v>
      </c>
      <c r="O60" s="28">
        <f>M60*AA60</f>
        <v>0</v>
      </c>
      <c r="P60">
        <v>3</v>
      </c>
      <c r="AA60">
        <f>IF(P60=1,$O$3,IF(P60=2,$O$4,$O$5))</f>
        <v>0.21</v>
      </c>
    </row>
    <row r="61" spans="1:27" x14ac:dyDescent="0.25">
      <c r="A61" t="s">
        <v>637</v>
      </c>
      <c r="E61" s="23" t="s">
        <v>11601</v>
      </c>
    </row>
    <row r="62" spans="1:27" ht="195" x14ac:dyDescent="0.3">
      <c r="A62" t="s">
        <v>638</v>
      </c>
      <c r="E62" s="29" t="s">
        <v>11602</v>
      </c>
    </row>
    <row r="63" spans="1:27" ht="37.5" x14ac:dyDescent="0.25">
      <c r="A63" t="s">
        <v>640</v>
      </c>
      <c r="E63" s="23" t="s">
        <v>6295</v>
      </c>
    </row>
    <row r="64" spans="1:27" ht="13" x14ac:dyDescent="0.25">
      <c r="A64" t="s">
        <v>628</v>
      </c>
      <c r="C64" s="18" t="s">
        <v>3232</v>
      </c>
      <c r="E64" s="19" t="s">
        <v>4807</v>
      </c>
      <c r="L64" s="20">
        <f>SUMIFS(L65:L76,A65:A76,"P")</f>
        <v>0</v>
      </c>
      <c r="M64" s="20">
        <f>SUMIFS(M65:M76,A65:A76,"P")</f>
        <v>0</v>
      </c>
      <c r="N64" s="21"/>
    </row>
    <row r="65" spans="1:27" x14ac:dyDescent="0.25">
      <c r="A65" t="s">
        <v>631</v>
      </c>
      <c r="B65">
        <v>14</v>
      </c>
      <c r="C65" s="22" t="s">
        <v>11603</v>
      </c>
      <c r="D65" t="s">
        <v>633</v>
      </c>
      <c r="E65" s="23" t="s">
        <v>11604</v>
      </c>
      <c r="F65" s="24" t="s">
        <v>874</v>
      </c>
      <c r="G65" s="25">
        <v>1.1599999999999999</v>
      </c>
      <c r="H65" s="24">
        <v>0</v>
      </c>
      <c r="I65" s="26">
        <f>ROUND(G65*H65,P4)</f>
        <v>0</v>
      </c>
      <c r="L65" s="27">
        <v>0</v>
      </c>
      <c r="M65" s="20">
        <f>ROUND(G65*L65,P4)</f>
        <v>0</v>
      </c>
      <c r="N65" s="21" t="s">
        <v>636</v>
      </c>
      <c r="O65" s="28">
        <f>M65*AA65</f>
        <v>0</v>
      </c>
      <c r="P65">
        <v>3</v>
      </c>
      <c r="AA65">
        <f>IF(P65=1,$O$3,IF(P65=2,$O$4,$O$5))</f>
        <v>0.21</v>
      </c>
    </row>
    <row r="66" spans="1:27" x14ac:dyDescent="0.25">
      <c r="A66" t="s">
        <v>637</v>
      </c>
      <c r="E66" s="23" t="s">
        <v>11604</v>
      </c>
    </row>
    <row r="67" spans="1:27" ht="13" x14ac:dyDescent="0.3">
      <c r="A67" t="s">
        <v>638</v>
      </c>
      <c r="E67" s="29" t="s">
        <v>11605</v>
      </c>
    </row>
    <row r="68" spans="1:27" ht="350" x14ac:dyDescent="0.25">
      <c r="A68" t="s">
        <v>640</v>
      </c>
      <c r="E68" s="23" t="s">
        <v>11606</v>
      </c>
    </row>
    <row r="69" spans="1:27" x14ac:dyDescent="0.25">
      <c r="A69" t="s">
        <v>631</v>
      </c>
      <c r="B69">
        <v>15</v>
      </c>
      <c r="C69" s="22" t="s">
        <v>11607</v>
      </c>
      <c r="D69" t="s">
        <v>633</v>
      </c>
      <c r="E69" s="23" t="s">
        <v>11608</v>
      </c>
      <c r="F69" s="24" t="s">
        <v>1806</v>
      </c>
      <c r="G69" s="25">
        <v>0.27300000000000002</v>
      </c>
      <c r="H69" s="24">
        <v>0</v>
      </c>
      <c r="I69" s="26">
        <f>ROUND(G69*H69,P4)</f>
        <v>0</v>
      </c>
      <c r="L69" s="27">
        <v>0</v>
      </c>
      <c r="M69" s="20">
        <f>ROUND(G69*L69,P4)</f>
        <v>0</v>
      </c>
      <c r="N69" s="21" t="s">
        <v>636</v>
      </c>
      <c r="O69" s="28">
        <f>M69*AA69</f>
        <v>0</v>
      </c>
      <c r="P69">
        <v>3</v>
      </c>
      <c r="AA69">
        <f>IF(P69=1,$O$3,IF(P69=2,$O$4,$O$5))</f>
        <v>0.21</v>
      </c>
    </row>
    <row r="70" spans="1:27" x14ac:dyDescent="0.25">
      <c r="A70" t="s">
        <v>637</v>
      </c>
      <c r="E70" s="23" t="s">
        <v>11608</v>
      </c>
    </row>
    <row r="71" spans="1:27" ht="13" x14ac:dyDescent="0.3">
      <c r="A71" t="s">
        <v>638</v>
      </c>
      <c r="E71" s="29" t="s">
        <v>11609</v>
      </c>
    </row>
    <row r="72" spans="1:27" ht="262.5" x14ac:dyDescent="0.25">
      <c r="A72" t="s">
        <v>640</v>
      </c>
      <c r="E72" s="23" t="s">
        <v>5580</v>
      </c>
    </row>
    <row r="73" spans="1:27" x14ac:dyDescent="0.25">
      <c r="A73" t="s">
        <v>631</v>
      </c>
      <c r="B73">
        <v>16</v>
      </c>
      <c r="C73" s="22" t="s">
        <v>7046</v>
      </c>
      <c r="D73" t="s">
        <v>633</v>
      </c>
      <c r="E73" s="23" t="s">
        <v>7047</v>
      </c>
      <c r="F73" s="24" t="s">
        <v>874</v>
      </c>
      <c r="G73" s="25">
        <v>10.848000000000001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7047</v>
      </c>
    </row>
    <row r="75" spans="1:27" ht="91" x14ac:dyDescent="0.3">
      <c r="A75" t="s">
        <v>638</v>
      </c>
      <c r="E75" s="29" t="s">
        <v>11610</v>
      </c>
    </row>
    <row r="76" spans="1:27" ht="350" x14ac:dyDescent="0.25">
      <c r="A76" t="s">
        <v>640</v>
      </c>
      <c r="E76" s="23" t="s">
        <v>11611</v>
      </c>
    </row>
    <row r="77" spans="1:27" ht="13" x14ac:dyDescent="0.25">
      <c r="A77" t="s">
        <v>628</v>
      </c>
      <c r="C77" s="18" t="s">
        <v>5600</v>
      </c>
      <c r="E77" s="19" t="s">
        <v>11612</v>
      </c>
      <c r="L77" s="20">
        <f>SUMIFS(L78:L85,A78:A85,"P")</f>
        <v>0</v>
      </c>
      <c r="M77" s="20">
        <f>SUMIFS(M78:M85,A78:A85,"P")</f>
        <v>0</v>
      </c>
      <c r="N77" s="21"/>
    </row>
    <row r="78" spans="1:27" x14ac:dyDescent="0.25">
      <c r="A78" t="s">
        <v>631</v>
      </c>
      <c r="B78">
        <v>26</v>
      </c>
      <c r="C78" s="22" t="s">
        <v>6324</v>
      </c>
      <c r="D78" t="s">
        <v>633</v>
      </c>
      <c r="E78" s="23" t="s">
        <v>6325</v>
      </c>
      <c r="F78" s="24" t="s">
        <v>870</v>
      </c>
      <c r="G78" s="25">
        <v>457.15</v>
      </c>
      <c r="H78" s="24">
        <v>0</v>
      </c>
      <c r="I78" s="26">
        <f>ROUND(G78*H78,P4)</f>
        <v>0</v>
      </c>
      <c r="L78" s="27">
        <v>0</v>
      </c>
      <c r="M78" s="20">
        <f>ROUND(G78*L78,P4)</f>
        <v>0</v>
      </c>
      <c r="N78" s="21" t="s">
        <v>636</v>
      </c>
      <c r="O78" s="28">
        <f>M78*AA78</f>
        <v>0</v>
      </c>
      <c r="P78">
        <v>3</v>
      </c>
      <c r="AA78">
        <f>IF(P78=1,$O$3,IF(P78=2,$O$4,$O$5))</f>
        <v>0.21</v>
      </c>
    </row>
    <row r="79" spans="1:27" x14ac:dyDescent="0.25">
      <c r="A79" t="s">
        <v>637</v>
      </c>
      <c r="E79" s="23" t="s">
        <v>6325</v>
      </c>
    </row>
    <row r="80" spans="1:27" ht="117" x14ac:dyDescent="0.3">
      <c r="A80" t="s">
        <v>638</v>
      </c>
      <c r="E80" s="29" t="s">
        <v>11613</v>
      </c>
    </row>
    <row r="81" spans="1:27" ht="37.5" x14ac:dyDescent="0.25">
      <c r="A81" t="s">
        <v>640</v>
      </c>
      <c r="E81" s="23" t="s">
        <v>11614</v>
      </c>
    </row>
    <row r="82" spans="1:27" x14ac:dyDescent="0.25">
      <c r="A82" t="s">
        <v>631</v>
      </c>
      <c r="B82">
        <v>27</v>
      </c>
      <c r="C82" s="22" t="s">
        <v>11615</v>
      </c>
      <c r="D82" t="s">
        <v>633</v>
      </c>
      <c r="E82" s="23" t="s">
        <v>11616</v>
      </c>
      <c r="F82" s="24" t="s">
        <v>870</v>
      </c>
      <c r="G82" s="25">
        <v>537.16999999999996</v>
      </c>
      <c r="H82" s="24">
        <v>0</v>
      </c>
      <c r="I82" s="26">
        <f>ROUND(G82*H82,P4)</f>
        <v>0</v>
      </c>
      <c r="L82" s="27">
        <v>0</v>
      </c>
      <c r="M82" s="20">
        <f>ROUND(G82*L82,P4)</f>
        <v>0</v>
      </c>
      <c r="N82" s="21" t="s">
        <v>636</v>
      </c>
      <c r="O82" s="28">
        <f>M82*AA82</f>
        <v>0</v>
      </c>
      <c r="P82">
        <v>3</v>
      </c>
      <c r="AA82">
        <f>IF(P82=1,$O$3,IF(P82=2,$O$4,$O$5))</f>
        <v>0.21</v>
      </c>
    </row>
    <row r="83" spans="1:27" x14ac:dyDescent="0.25">
      <c r="A83" t="s">
        <v>637</v>
      </c>
      <c r="E83" s="23" t="s">
        <v>11616</v>
      </c>
    </row>
    <row r="84" spans="1:27" ht="143" x14ac:dyDescent="0.3">
      <c r="A84" t="s">
        <v>638</v>
      </c>
      <c r="E84" s="29" t="s">
        <v>11617</v>
      </c>
    </row>
    <row r="85" spans="1:27" ht="187.5" x14ac:dyDescent="0.25">
      <c r="A85" t="s">
        <v>640</v>
      </c>
      <c r="E85" s="23" t="s">
        <v>11618</v>
      </c>
    </row>
    <row r="86" spans="1:27" ht="13" x14ac:dyDescent="0.25">
      <c r="A86" t="s">
        <v>628</v>
      </c>
      <c r="C86" s="18" t="s">
        <v>11619</v>
      </c>
      <c r="E86" s="19" t="s">
        <v>11620</v>
      </c>
      <c r="L86" s="20">
        <f>SUMIFS(L87:L94,A87:A94,"P")</f>
        <v>0</v>
      </c>
      <c r="M86" s="20">
        <f>SUMIFS(M87:M94,A87:A94,"P")</f>
        <v>0</v>
      </c>
      <c r="N86" s="21"/>
    </row>
    <row r="87" spans="1:27" ht="25" x14ac:dyDescent="0.25">
      <c r="A87" t="s">
        <v>631</v>
      </c>
      <c r="B87">
        <v>28</v>
      </c>
      <c r="C87" s="22" t="s">
        <v>916</v>
      </c>
      <c r="D87" t="s">
        <v>633</v>
      </c>
      <c r="E87" s="23" t="s">
        <v>917</v>
      </c>
      <c r="F87" s="24" t="s">
        <v>657</v>
      </c>
      <c r="G87" s="25">
        <v>72</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917</v>
      </c>
    </row>
    <row r="89" spans="1:27" ht="26" x14ac:dyDescent="0.3">
      <c r="A89" t="s">
        <v>638</v>
      </c>
      <c r="E89" s="29" t="s">
        <v>11621</v>
      </c>
    </row>
    <row r="90" spans="1:27" ht="37.5" x14ac:dyDescent="0.25">
      <c r="A90" t="s">
        <v>640</v>
      </c>
      <c r="E90" s="23" t="s">
        <v>11622</v>
      </c>
    </row>
    <row r="91" spans="1:27" ht="25" x14ac:dyDescent="0.25">
      <c r="A91" t="s">
        <v>631</v>
      </c>
      <c r="B91">
        <v>29</v>
      </c>
      <c r="C91" s="22" t="s">
        <v>919</v>
      </c>
      <c r="D91" t="s">
        <v>633</v>
      </c>
      <c r="E91" s="23" t="s">
        <v>920</v>
      </c>
      <c r="F91" s="24" t="s">
        <v>657</v>
      </c>
      <c r="G91" s="25">
        <v>119</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920</v>
      </c>
    </row>
    <row r="93" spans="1:27" ht="26" x14ac:dyDescent="0.3">
      <c r="A93" t="s">
        <v>638</v>
      </c>
      <c r="E93" s="29" t="s">
        <v>11623</v>
      </c>
    </row>
    <row r="94" spans="1:27" ht="37.5" x14ac:dyDescent="0.25">
      <c r="A94" t="s">
        <v>640</v>
      </c>
      <c r="E94" s="23" t="s">
        <v>11624</v>
      </c>
    </row>
    <row r="95" spans="1:27" ht="13" x14ac:dyDescent="0.25">
      <c r="A95" t="s">
        <v>628</v>
      </c>
      <c r="C95" s="18" t="s">
        <v>4857</v>
      </c>
      <c r="E95" s="19" t="s">
        <v>4858</v>
      </c>
      <c r="L95" s="20">
        <f>SUMIFS(L96:L131,A96:A131,"P")</f>
        <v>0</v>
      </c>
      <c r="M95" s="20">
        <f>SUMIFS(M96:M131,A96:A131,"P")</f>
        <v>0</v>
      </c>
      <c r="N95" s="21"/>
    </row>
    <row r="96" spans="1:27" ht="25" x14ac:dyDescent="0.25">
      <c r="A96" t="s">
        <v>631</v>
      </c>
      <c r="B96">
        <v>17</v>
      </c>
      <c r="C96" s="22" t="s">
        <v>11625</v>
      </c>
      <c r="D96" t="s">
        <v>633</v>
      </c>
      <c r="E96" s="23" t="s">
        <v>11626</v>
      </c>
      <c r="F96" s="24" t="s">
        <v>657</v>
      </c>
      <c r="G96" s="25">
        <v>15</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11626</v>
      </c>
    </row>
    <row r="98" spans="1:27" ht="39" x14ac:dyDescent="0.3">
      <c r="A98" t="s">
        <v>638</v>
      </c>
      <c r="E98" s="29" t="s">
        <v>11627</v>
      </c>
    </row>
    <row r="99" spans="1:27" ht="262.5" x14ac:dyDescent="0.25">
      <c r="A99" t="s">
        <v>640</v>
      </c>
      <c r="E99" s="23" t="s">
        <v>11628</v>
      </c>
    </row>
    <row r="100" spans="1:27" ht="25" x14ac:dyDescent="0.25">
      <c r="A100" t="s">
        <v>631</v>
      </c>
      <c r="B100">
        <v>18</v>
      </c>
      <c r="C100" s="22" t="s">
        <v>11629</v>
      </c>
      <c r="D100" t="s">
        <v>633</v>
      </c>
      <c r="E100" s="23" t="s">
        <v>11630</v>
      </c>
      <c r="F100" s="24" t="s">
        <v>657</v>
      </c>
      <c r="G100" s="25">
        <v>5</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11630</v>
      </c>
    </row>
    <row r="102" spans="1:27" ht="13" x14ac:dyDescent="0.3">
      <c r="A102" t="s">
        <v>638</v>
      </c>
      <c r="E102" s="29" t="s">
        <v>11631</v>
      </c>
    </row>
    <row r="103" spans="1:27" ht="262.5" x14ac:dyDescent="0.25">
      <c r="A103" t="s">
        <v>640</v>
      </c>
      <c r="E103" s="23" t="s">
        <v>11628</v>
      </c>
    </row>
    <row r="104" spans="1:27" ht="25" x14ac:dyDescent="0.25">
      <c r="A104" t="s">
        <v>631</v>
      </c>
      <c r="B104">
        <v>19</v>
      </c>
      <c r="C104" s="22" t="s">
        <v>11632</v>
      </c>
      <c r="D104" t="s">
        <v>633</v>
      </c>
      <c r="E104" s="23" t="s">
        <v>11633</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ht="25" x14ac:dyDescent="0.25">
      <c r="A105" t="s">
        <v>637</v>
      </c>
      <c r="E105" s="23" t="s">
        <v>11633</v>
      </c>
    </row>
    <row r="106" spans="1:27" ht="13" x14ac:dyDescent="0.3">
      <c r="A106" t="s">
        <v>638</v>
      </c>
      <c r="E106" s="29" t="s">
        <v>11634</v>
      </c>
    </row>
    <row r="107" spans="1:27" ht="262.5" x14ac:dyDescent="0.25">
      <c r="A107" t="s">
        <v>640</v>
      </c>
      <c r="E107" s="23" t="s">
        <v>11628</v>
      </c>
    </row>
    <row r="108" spans="1:27" x14ac:dyDescent="0.25">
      <c r="A108" t="s">
        <v>631</v>
      </c>
      <c r="B108">
        <v>20</v>
      </c>
      <c r="C108" s="22" t="s">
        <v>11635</v>
      </c>
      <c r="D108" t="s">
        <v>633</v>
      </c>
      <c r="E108" s="23" t="s">
        <v>11636</v>
      </c>
      <c r="F108" s="24" t="s">
        <v>657</v>
      </c>
      <c r="G108" s="25">
        <v>5</v>
      </c>
      <c r="H108" s="24">
        <v>0</v>
      </c>
      <c r="I108" s="26">
        <f>ROUND(G108*H108,P4)</f>
        <v>0</v>
      </c>
      <c r="L108" s="27">
        <v>0</v>
      </c>
      <c r="M108" s="20">
        <f>ROUND(G108*L108,P4)</f>
        <v>0</v>
      </c>
      <c r="N108" s="21" t="s">
        <v>633</v>
      </c>
      <c r="O108" s="28">
        <f>M108*AA108</f>
        <v>0</v>
      </c>
      <c r="P108">
        <v>3</v>
      </c>
      <c r="AA108">
        <f>IF(P108=1,$O$3,IF(P108=2,$O$4,$O$5))</f>
        <v>0.21</v>
      </c>
    </row>
    <row r="109" spans="1:27" x14ac:dyDescent="0.25">
      <c r="A109" t="s">
        <v>637</v>
      </c>
      <c r="E109" s="23" t="s">
        <v>11636</v>
      </c>
    </row>
    <row r="110" spans="1:27" ht="13" x14ac:dyDescent="0.3">
      <c r="A110" t="s">
        <v>638</v>
      </c>
      <c r="E110" s="29" t="s">
        <v>11637</v>
      </c>
    </row>
    <row r="111" spans="1:27" ht="262.5" x14ac:dyDescent="0.25">
      <c r="A111" t="s">
        <v>640</v>
      </c>
      <c r="E111" s="23" t="s">
        <v>11638</v>
      </c>
    </row>
    <row r="112" spans="1:27" x14ac:dyDescent="0.25">
      <c r="A112" t="s">
        <v>631</v>
      </c>
      <c r="B112">
        <v>21</v>
      </c>
      <c r="C112" s="22" t="s">
        <v>11639</v>
      </c>
      <c r="D112" t="s">
        <v>633</v>
      </c>
      <c r="E112" s="23" t="s">
        <v>11640</v>
      </c>
      <c r="F112" s="24" t="s">
        <v>657</v>
      </c>
      <c r="G112" s="25">
        <v>11</v>
      </c>
      <c r="H112" s="24">
        <v>0</v>
      </c>
      <c r="I112" s="26">
        <f>ROUND(G112*H112,P4)</f>
        <v>0</v>
      </c>
      <c r="L112" s="27">
        <v>0</v>
      </c>
      <c r="M112" s="20">
        <f>ROUND(G112*L112,P4)</f>
        <v>0</v>
      </c>
      <c r="N112" s="21" t="s">
        <v>633</v>
      </c>
      <c r="O112" s="28">
        <f>M112*AA112</f>
        <v>0</v>
      </c>
      <c r="P112">
        <v>3</v>
      </c>
      <c r="AA112">
        <f>IF(P112=1,$O$3,IF(P112=2,$O$4,$O$5))</f>
        <v>0.21</v>
      </c>
    </row>
    <row r="113" spans="1:27" x14ac:dyDescent="0.25">
      <c r="A113" t="s">
        <v>637</v>
      </c>
      <c r="E113" s="23" t="s">
        <v>11640</v>
      </c>
    </row>
    <row r="114" spans="1:27" ht="13" x14ac:dyDescent="0.3">
      <c r="A114" t="s">
        <v>638</v>
      </c>
      <c r="E114" s="29" t="s">
        <v>11641</v>
      </c>
    </row>
    <row r="115" spans="1:27" x14ac:dyDescent="0.25">
      <c r="A115" t="s">
        <v>640</v>
      </c>
      <c r="E115" s="23" t="s">
        <v>5772</v>
      </c>
    </row>
    <row r="116" spans="1:27" x14ac:dyDescent="0.25">
      <c r="A116" t="s">
        <v>631</v>
      </c>
      <c r="B116">
        <v>22</v>
      </c>
      <c r="C116" s="22" t="s">
        <v>11642</v>
      </c>
      <c r="D116" t="s">
        <v>633</v>
      </c>
      <c r="E116" s="23" t="s">
        <v>11643</v>
      </c>
      <c r="F116" s="24" t="s">
        <v>657</v>
      </c>
      <c r="G116" s="25">
        <v>10</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11643</v>
      </c>
    </row>
    <row r="118" spans="1:27" ht="13" x14ac:dyDescent="0.3">
      <c r="A118" t="s">
        <v>638</v>
      </c>
      <c r="E118" s="29" t="s">
        <v>11644</v>
      </c>
    </row>
    <row r="119" spans="1:27" x14ac:dyDescent="0.25">
      <c r="A119" t="s">
        <v>640</v>
      </c>
      <c r="E119" s="23" t="s">
        <v>5772</v>
      </c>
    </row>
    <row r="120" spans="1:27" x14ac:dyDescent="0.25">
      <c r="A120" t="s">
        <v>631</v>
      </c>
      <c r="B120">
        <v>23</v>
      </c>
      <c r="C120" s="22" t="s">
        <v>11645</v>
      </c>
      <c r="D120" t="s">
        <v>633</v>
      </c>
      <c r="E120" s="23" t="s">
        <v>11646</v>
      </c>
      <c r="F120" s="24" t="s">
        <v>657</v>
      </c>
      <c r="G120" s="25">
        <v>5</v>
      </c>
      <c r="H120" s="24">
        <v>4.4999999999999998E-2</v>
      </c>
      <c r="I120" s="26">
        <f>ROUND(G120*H120,P4)</f>
        <v>0.23</v>
      </c>
      <c r="L120" s="27">
        <v>0</v>
      </c>
      <c r="M120" s="20">
        <f>ROUND(G120*L120,P4)</f>
        <v>0</v>
      </c>
      <c r="N120" s="21" t="s">
        <v>633</v>
      </c>
      <c r="O120" s="28">
        <f>M120*AA120</f>
        <v>0</v>
      </c>
      <c r="P120">
        <v>3</v>
      </c>
      <c r="AA120">
        <f>IF(P120=1,$O$3,IF(P120=2,$O$4,$O$5))</f>
        <v>0.21</v>
      </c>
    </row>
    <row r="121" spans="1:27" x14ac:dyDescent="0.25">
      <c r="A121" t="s">
        <v>637</v>
      </c>
      <c r="E121" s="23" t="s">
        <v>11646</v>
      </c>
    </row>
    <row r="122" spans="1:27" ht="13" x14ac:dyDescent="0.3">
      <c r="A122" t="s">
        <v>638</v>
      </c>
      <c r="E122" s="29" t="s">
        <v>11637</v>
      </c>
    </row>
    <row r="123" spans="1:27" ht="25" x14ac:dyDescent="0.25">
      <c r="A123" t="s">
        <v>640</v>
      </c>
      <c r="E123" s="23" t="s">
        <v>11647</v>
      </c>
    </row>
    <row r="124" spans="1:27" x14ac:dyDescent="0.25">
      <c r="A124" t="s">
        <v>631</v>
      </c>
      <c r="B124">
        <v>24</v>
      </c>
      <c r="C124" s="22" t="s">
        <v>11648</v>
      </c>
      <c r="D124" t="s">
        <v>633</v>
      </c>
      <c r="E124" s="23" t="s">
        <v>11649</v>
      </c>
      <c r="F124" s="24" t="s">
        <v>657</v>
      </c>
      <c r="G124" s="25">
        <v>22</v>
      </c>
      <c r="H124" s="24">
        <v>0</v>
      </c>
      <c r="I124" s="26">
        <f>ROUND(G124*H124,P4)</f>
        <v>0</v>
      </c>
      <c r="L124" s="27">
        <v>0</v>
      </c>
      <c r="M124" s="20">
        <f>ROUND(G124*L124,P4)</f>
        <v>0</v>
      </c>
      <c r="N124" s="21" t="s">
        <v>633</v>
      </c>
      <c r="O124" s="28">
        <f>M124*AA124</f>
        <v>0</v>
      </c>
      <c r="P124">
        <v>3</v>
      </c>
      <c r="AA124">
        <f>IF(P124=1,$O$3,IF(P124=2,$O$4,$O$5))</f>
        <v>0.21</v>
      </c>
    </row>
    <row r="125" spans="1:27" x14ac:dyDescent="0.25">
      <c r="A125" t="s">
        <v>637</v>
      </c>
      <c r="E125" s="23" t="s">
        <v>11649</v>
      </c>
    </row>
    <row r="126" spans="1:27" x14ac:dyDescent="0.25">
      <c r="A126" t="s">
        <v>638</v>
      </c>
    </row>
    <row r="127" spans="1:27" ht="25" x14ac:dyDescent="0.25">
      <c r="A127" t="s">
        <v>640</v>
      </c>
      <c r="E127" s="23" t="s">
        <v>11650</v>
      </c>
    </row>
    <row r="128" spans="1:27" x14ac:dyDescent="0.25">
      <c r="A128" t="s">
        <v>631</v>
      </c>
      <c r="B128">
        <v>25</v>
      </c>
      <c r="C128" s="22" t="s">
        <v>11651</v>
      </c>
      <c r="D128" t="s">
        <v>633</v>
      </c>
      <c r="E128" s="23" t="s">
        <v>11652</v>
      </c>
      <c r="F128" s="24" t="s">
        <v>647</v>
      </c>
      <c r="G128" s="25">
        <v>17017.47</v>
      </c>
      <c r="H128" s="24">
        <v>0</v>
      </c>
      <c r="I128" s="26">
        <f>ROUND(G128*H128,P4)</f>
        <v>0</v>
      </c>
      <c r="L128" s="27">
        <v>0</v>
      </c>
      <c r="M128" s="20">
        <f>ROUND(G128*L128,P4)</f>
        <v>0</v>
      </c>
      <c r="N128" s="21" t="s">
        <v>633</v>
      </c>
      <c r="O128" s="28">
        <f>M128*AA128</f>
        <v>0</v>
      </c>
      <c r="P128">
        <v>3</v>
      </c>
      <c r="AA128">
        <f>IF(P128=1,$O$3,IF(P128=2,$O$4,$O$5))</f>
        <v>0.21</v>
      </c>
    </row>
    <row r="129" spans="1:5" x14ac:dyDescent="0.25">
      <c r="A129" t="s">
        <v>637</v>
      </c>
      <c r="E129" s="23" t="s">
        <v>11652</v>
      </c>
    </row>
    <row r="130" spans="1:5" ht="39" x14ac:dyDescent="0.3">
      <c r="A130" t="s">
        <v>638</v>
      </c>
      <c r="E130" s="29" t="s">
        <v>11653</v>
      </c>
    </row>
    <row r="131" spans="1:5" ht="25" x14ac:dyDescent="0.25">
      <c r="A131" t="s">
        <v>640</v>
      </c>
      <c r="E131" s="23" t="s">
        <v>11654</v>
      </c>
    </row>
  </sheetData>
  <sheetProtection algorithmName="SHA-512" hashValue="1r1eA85tXtkyE0StYamVqE4lhoF6ufVarhLo6XIJmLHxMPBsUAhjhcWoAuy2jpnVRspSDkVKqn/TxOTbqVrVbA==" saltValue="aJ0RRhdLMXu1rrHXy5R+M3W220JANBIxoVJDyclVWzX+5LrVLWeSq61r+c8G2Ld9uUic917j9ev7nGRh17FR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5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COUNTIFS(L8:L1518,"=0",A8:A1518,"P")+COUNTIFS(L8:L1518,"",A8:A1518,"P")+SUM(Q8:Q1518)</f>
        <v>369</v>
      </c>
    </row>
    <row r="8" spans="1:27" ht="13" x14ac:dyDescent="0.25">
      <c r="A8" t="s">
        <v>626</v>
      </c>
      <c r="C8" s="18" t="s">
        <v>11655</v>
      </c>
      <c r="E8" s="19" t="s">
        <v>493</v>
      </c>
      <c r="L8" s="20">
        <f>L9+L42+L127+L204+L221+L286+L339+L380+L417+L474+L507+L536+L593+L634+L651+L672+L729+L770+L795+L816+L849+L858+L895+L916+L937+L950+L1131+L1172+L1225+L1262+L1279+L1488+L1509</f>
        <v>0</v>
      </c>
      <c r="M8" s="20">
        <f>M9+M42+M127+M204+M221+M286+M339+M380+M417+M474+M507+M536+M593+M634+M651+M672+M729+M770+M795+M816+M849+M858+M895+M916+M937+M950+M1131+M1172+M1225+M1262+M1279+M1488+M1509</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11656</v>
      </c>
      <c r="D10" t="s">
        <v>633</v>
      </c>
      <c r="E10" s="23" t="s">
        <v>11657</v>
      </c>
      <c r="F10" s="24" t="s">
        <v>870</v>
      </c>
      <c r="G10" s="25">
        <v>78</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65" x14ac:dyDescent="0.3">
      <c r="A12" t="s">
        <v>638</v>
      </c>
      <c r="E12" s="29" t="s">
        <v>11659</v>
      </c>
    </row>
    <row r="13" spans="1:27" x14ac:dyDescent="0.25">
      <c r="A13" t="s">
        <v>640</v>
      </c>
      <c r="E13" s="23" t="s">
        <v>1380</v>
      </c>
    </row>
    <row r="14" spans="1:27" ht="25" x14ac:dyDescent="0.25">
      <c r="A14" t="s">
        <v>631</v>
      </c>
      <c r="B14">
        <v>6</v>
      </c>
      <c r="C14" s="22" t="s">
        <v>11660</v>
      </c>
      <c r="D14" t="s">
        <v>633</v>
      </c>
      <c r="E14" s="23" t="s">
        <v>11661</v>
      </c>
      <c r="F14" s="24" t="s">
        <v>874</v>
      </c>
      <c r="G14" s="25">
        <v>288.43200000000002</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143" x14ac:dyDescent="0.3">
      <c r="A16" t="s">
        <v>638</v>
      </c>
      <c r="E16" s="29" t="s">
        <v>11662</v>
      </c>
    </row>
    <row r="17" spans="1:27" x14ac:dyDescent="0.25">
      <c r="A17" t="s">
        <v>640</v>
      </c>
      <c r="E17" s="23" t="s">
        <v>1380</v>
      </c>
    </row>
    <row r="18" spans="1:27" ht="25" x14ac:dyDescent="0.25">
      <c r="A18" t="s">
        <v>631</v>
      </c>
      <c r="B18">
        <v>7</v>
      </c>
      <c r="C18" s="22" t="s">
        <v>11663</v>
      </c>
      <c r="D18" t="s">
        <v>633</v>
      </c>
      <c r="E18" s="23" t="s">
        <v>11664</v>
      </c>
      <c r="F18" s="24" t="s">
        <v>874</v>
      </c>
      <c r="G18" s="25">
        <v>17.88</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65" x14ac:dyDescent="0.3">
      <c r="A20" t="s">
        <v>638</v>
      </c>
      <c r="E20" s="29" t="s">
        <v>11665</v>
      </c>
    </row>
    <row r="21" spans="1:27" x14ac:dyDescent="0.25">
      <c r="A21" t="s">
        <v>640</v>
      </c>
      <c r="E21" s="23" t="s">
        <v>1380</v>
      </c>
    </row>
    <row r="22" spans="1:27" ht="25" x14ac:dyDescent="0.25">
      <c r="A22" t="s">
        <v>631</v>
      </c>
      <c r="B22">
        <v>8</v>
      </c>
      <c r="C22" s="22" t="s">
        <v>11666</v>
      </c>
      <c r="D22" t="s">
        <v>633</v>
      </c>
      <c r="E22" s="23" t="s">
        <v>11667</v>
      </c>
      <c r="F22" s="24" t="s">
        <v>874</v>
      </c>
      <c r="G22" s="25">
        <v>432.37099999999998</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78" x14ac:dyDescent="0.3">
      <c r="A24" t="s">
        <v>638</v>
      </c>
      <c r="E24" s="29" t="s">
        <v>11668</v>
      </c>
    </row>
    <row r="25" spans="1:27" x14ac:dyDescent="0.25">
      <c r="A25" t="s">
        <v>640</v>
      </c>
      <c r="E25" s="23" t="s">
        <v>1380</v>
      </c>
    </row>
    <row r="26" spans="1:27" ht="25" x14ac:dyDescent="0.25">
      <c r="A26" t="s">
        <v>631</v>
      </c>
      <c r="B26">
        <v>9</v>
      </c>
      <c r="C26" s="22" t="s">
        <v>11669</v>
      </c>
      <c r="D26" t="s">
        <v>633</v>
      </c>
      <c r="E26" s="23" t="s">
        <v>11670</v>
      </c>
      <c r="F26" s="24" t="s">
        <v>874</v>
      </c>
      <c r="G26" s="25">
        <v>180.25299999999999</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78" x14ac:dyDescent="0.3">
      <c r="A28" t="s">
        <v>638</v>
      </c>
      <c r="E28" s="29" t="s">
        <v>11671</v>
      </c>
    </row>
    <row r="29" spans="1:27" x14ac:dyDescent="0.25">
      <c r="A29" t="s">
        <v>640</v>
      </c>
      <c r="E29" s="23" t="s">
        <v>1380</v>
      </c>
    </row>
    <row r="30" spans="1:27" ht="25" x14ac:dyDescent="0.25">
      <c r="A30" t="s">
        <v>631</v>
      </c>
      <c r="B30">
        <v>10</v>
      </c>
      <c r="C30" s="22" t="s">
        <v>11672</v>
      </c>
      <c r="D30" t="s">
        <v>633</v>
      </c>
      <c r="E30" s="23" t="s">
        <v>11673</v>
      </c>
      <c r="F30" s="24" t="s">
        <v>874</v>
      </c>
      <c r="G30" s="25">
        <v>901.26499999999999</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26" x14ac:dyDescent="0.3">
      <c r="A32" t="s">
        <v>638</v>
      </c>
      <c r="E32" s="29" t="s">
        <v>11674</v>
      </c>
    </row>
    <row r="33" spans="1:27" x14ac:dyDescent="0.25">
      <c r="A33" t="s">
        <v>640</v>
      </c>
      <c r="E33" s="23" t="s">
        <v>1380</v>
      </c>
    </row>
    <row r="34" spans="1:27" x14ac:dyDescent="0.25">
      <c r="A34" t="s">
        <v>631</v>
      </c>
      <c r="B34">
        <v>11</v>
      </c>
      <c r="C34" s="22" t="s">
        <v>11675</v>
      </c>
      <c r="D34" t="s">
        <v>633</v>
      </c>
      <c r="E34" s="23" t="s">
        <v>11676</v>
      </c>
      <c r="F34" s="24" t="s">
        <v>874</v>
      </c>
      <c r="G34" s="25">
        <v>126.059</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156" x14ac:dyDescent="0.3">
      <c r="A36" t="s">
        <v>638</v>
      </c>
      <c r="E36" s="29" t="s">
        <v>11677</v>
      </c>
    </row>
    <row r="37" spans="1:27" x14ac:dyDescent="0.25">
      <c r="A37" t="s">
        <v>640</v>
      </c>
      <c r="E37" s="23" t="s">
        <v>1380</v>
      </c>
    </row>
    <row r="38" spans="1:27" x14ac:dyDescent="0.25">
      <c r="A38" t="s">
        <v>631</v>
      </c>
      <c r="B38">
        <v>12</v>
      </c>
      <c r="C38" s="22" t="s">
        <v>11678</v>
      </c>
      <c r="D38" t="s">
        <v>633</v>
      </c>
      <c r="E38" s="23" t="s">
        <v>11679</v>
      </c>
      <c r="F38" s="24" t="s">
        <v>870</v>
      </c>
      <c r="G38" s="25">
        <v>390.00099999999998</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65" x14ac:dyDescent="0.3">
      <c r="A40" t="s">
        <v>638</v>
      </c>
      <c r="E40" s="29" t="s">
        <v>11680</v>
      </c>
    </row>
    <row r="41" spans="1:27" x14ac:dyDescent="0.25">
      <c r="A41" t="s">
        <v>640</v>
      </c>
      <c r="E41" s="23" t="s">
        <v>1380</v>
      </c>
    </row>
    <row r="42" spans="1:27" ht="13" x14ac:dyDescent="0.25">
      <c r="A42" t="s">
        <v>628</v>
      </c>
      <c r="C42" s="18" t="s">
        <v>2745</v>
      </c>
      <c r="E42" s="19" t="s">
        <v>11681</v>
      </c>
      <c r="L42" s="20">
        <f>SUMIFS(L43:L126,A43:A126,"P")</f>
        <v>0</v>
      </c>
      <c r="M42" s="20">
        <f>SUMIFS(M43:M126,A43:A126,"P")</f>
        <v>0</v>
      </c>
      <c r="N42" s="21"/>
    </row>
    <row r="43" spans="1:27" x14ac:dyDescent="0.25">
      <c r="A43" t="s">
        <v>631</v>
      </c>
      <c r="B43">
        <v>13</v>
      </c>
      <c r="C43" s="22" t="s">
        <v>11682</v>
      </c>
      <c r="D43" t="s">
        <v>633</v>
      </c>
      <c r="E43" s="23" t="s">
        <v>11683</v>
      </c>
      <c r="F43" s="24" t="s">
        <v>870</v>
      </c>
      <c r="G43" s="25">
        <v>239.583</v>
      </c>
      <c r="H43" s="24">
        <v>0</v>
      </c>
      <c r="I43" s="26">
        <f>ROUND(G43*H43,P4)</f>
        <v>0</v>
      </c>
      <c r="L43" s="27">
        <v>0</v>
      </c>
      <c r="M43" s="20">
        <f>ROUND(G43*L43,P4)</f>
        <v>0</v>
      </c>
      <c r="N43" s="21" t="s">
        <v>11658</v>
      </c>
      <c r="O43" s="28">
        <f>M43*AA43</f>
        <v>0</v>
      </c>
      <c r="P43">
        <v>3</v>
      </c>
      <c r="AA43">
        <f>IF(P43=1,$O$3,IF(P43=2,$O$4,$O$5))</f>
        <v>0.21</v>
      </c>
    </row>
    <row r="44" spans="1:27" x14ac:dyDescent="0.25">
      <c r="A44" t="s">
        <v>637</v>
      </c>
      <c r="E44" s="23" t="s">
        <v>633</v>
      </c>
    </row>
    <row r="45" spans="1:27" ht="91" x14ac:dyDescent="0.3">
      <c r="A45" t="s">
        <v>638</v>
      </c>
      <c r="E45" s="29" t="s">
        <v>11684</v>
      </c>
    </row>
    <row r="46" spans="1:27" x14ac:dyDescent="0.25">
      <c r="A46" t="s">
        <v>640</v>
      </c>
      <c r="E46" s="23" t="s">
        <v>1380</v>
      </c>
    </row>
    <row r="47" spans="1:27" x14ac:dyDescent="0.25">
      <c r="A47" t="s">
        <v>631</v>
      </c>
      <c r="B47">
        <v>14</v>
      </c>
      <c r="C47" s="22" t="s">
        <v>11685</v>
      </c>
      <c r="D47" t="s">
        <v>633</v>
      </c>
      <c r="E47" s="23" t="s">
        <v>11686</v>
      </c>
      <c r="F47" s="24" t="s">
        <v>874</v>
      </c>
      <c r="G47" s="25">
        <v>0.89900000000000002</v>
      </c>
      <c r="H47" s="24">
        <v>0</v>
      </c>
      <c r="I47" s="26">
        <f>ROUND(G47*H47,P4)</f>
        <v>0</v>
      </c>
      <c r="L47" s="27">
        <v>0</v>
      </c>
      <c r="M47" s="20">
        <f>ROUND(G47*L47,P4)</f>
        <v>0</v>
      </c>
      <c r="N47" s="21" t="s">
        <v>11658</v>
      </c>
      <c r="O47" s="28">
        <f>M47*AA47</f>
        <v>0</v>
      </c>
      <c r="P47">
        <v>3</v>
      </c>
      <c r="AA47">
        <f>IF(P47=1,$O$3,IF(P47=2,$O$4,$O$5))</f>
        <v>0.21</v>
      </c>
    </row>
    <row r="48" spans="1:27" x14ac:dyDescent="0.25">
      <c r="A48" t="s">
        <v>637</v>
      </c>
      <c r="E48" s="23" t="s">
        <v>633</v>
      </c>
    </row>
    <row r="49" spans="1:27" ht="65" x14ac:dyDescent="0.3">
      <c r="A49" t="s">
        <v>638</v>
      </c>
      <c r="E49" s="29" t="s">
        <v>11687</v>
      </c>
    </row>
    <row r="50" spans="1:27" x14ac:dyDescent="0.25">
      <c r="A50" t="s">
        <v>640</v>
      </c>
      <c r="E50" s="23" t="s">
        <v>1380</v>
      </c>
    </row>
    <row r="51" spans="1:27" x14ac:dyDescent="0.25">
      <c r="A51" t="s">
        <v>631</v>
      </c>
      <c r="B51">
        <v>15</v>
      </c>
      <c r="C51" s="22" t="s">
        <v>11688</v>
      </c>
      <c r="D51" t="s">
        <v>633</v>
      </c>
      <c r="E51" s="23" t="s">
        <v>11689</v>
      </c>
      <c r="F51" s="24" t="s">
        <v>874</v>
      </c>
      <c r="G51" s="25">
        <v>23.957999999999998</v>
      </c>
      <c r="H51" s="24">
        <v>0</v>
      </c>
      <c r="I51" s="26">
        <f>ROUND(G51*H51,P4)</f>
        <v>0</v>
      </c>
      <c r="L51" s="27">
        <v>0</v>
      </c>
      <c r="M51" s="20">
        <f>ROUND(G51*L51,P4)</f>
        <v>0</v>
      </c>
      <c r="N51" s="21" t="s">
        <v>11658</v>
      </c>
      <c r="O51" s="28">
        <f>M51*AA51</f>
        <v>0</v>
      </c>
      <c r="P51">
        <v>3</v>
      </c>
      <c r="AA51">
        <f>IF(P51=1,$O$3,IF(P51=2,$O$4,$O$5))</f>
        <v>0.21</v>
      </c>
    </row>
    <row r="52" spans="1:27" x14ac:dyDescent="0.25">
      <c r="A52" t="s">
        <v>637</v>
      </c>
      <c r="E52" s="23" t="s">
        <v>633</v>
      </c>
    </row>
    <row r="53" spans="1:27" ht="91" x14ac:dyDescent="0.3">
      <c r="A53" t="s">
        <v>638</v>
      </c>
      <c r="E53" s="29" t="s">
        <v>11690</v>
      </c>
    </row>
    <row r="54" spans="1:27" x14ac:dyDescent="0.25">
      <c r="A54" t="s">
        <v>640</v>
      </c>
      <c r="E54" s="23" t="s">
        <v>1380</v>
      </c>
    </row>
    <row r="55" spans="1:27" x14ac:dyDescent="0.25">
      <c r="A55" t="s">
        <v>631</v>
      </c>
      <c r="B55">
        <v>16</v>
      </c>
      <c r="C55" s="22" t="s">
        <v>11691</v>
      </c>
      <c r="D55" t="s">
        <v>633</v>
      </c>
      <c r="E55" s="23" t="s">
        <v>11692</v>
      </c>
      <c r="F55" s="24" t="s">
        <v>874</v>
      </c>
      <c r="G55" s="25">
        <v>49.843000000000004</v>
      </c>
      <c r="H55" s="24">
        <v>0</v>
      </c>
      <c r="I55" s="26">
        <f>ROUND(G55*H55,P4)</f>
        <v>0</v>
      </c>
      <c r="L55" s="27">
        <v>0</v>
      </c>
      <c r="M55" s="20">
        <f>ROUND(G55*L55,P4)</f>
        <v>0</v>
      </c>
      <c r="N55" s="21" t="s">
        <v>11658</v>
      </c>
      <c r="O55" s="28">
        <f>M55*AA55</f>
        <v>0</v>
      </c>
      <c r="P55">
        <v>3</v>
      </c>
      <c r="AA55">
        <f>IF(P55=1,$O$3,IF(P55=2,$O$4,$O$5))</f>
        <v>0.21</v>
      </c>
    </row>
    <row r="56" spans="1:27" x14ac:dyDescent="0.25">
      <c r="A56" t="s">
        <v>637</v>
      </c>
      <c r="E56" s="23" t="s">
        <v>633</v>
      </c>
    </row>
    <row r="57" spans="1:27" ht="91" x14ac:dyDescent="0.3">
      <c r="A57" t="s">
        <v>638</v>
      </c>
      <c r="E57" s="29" t="s">
        <v>11693</v>
      </c>
    </row>
    <row r="58" spans="1:27" x14ac:dyDescent="0.25">
      <c r="A58" t="s">
        <v>640</v>
      </c>
      <c r="E58" s="23" t="s">
        <v>1380</v>
      </c>
    </row>
    <row r="59" spans="1:27" x14ac:dyDescent="0.25">
      <c r="A59" t="s">
        <v>631</v>
      </c>
      <c r="B59">
        <v>17</v>
      </c>
      <c r="C59" s="22" t="s">
        <v>11694</v>
      </c>
      <c r="D59" t="s">
        <v>633</v>
      </c>
      <c r="E59" s="23" t="s">
        <v>11695</v>
      </c>
      <c r="F59" s="24" t="s">
        <v>870</v>
      </c>
      <c r="G59" s="25">
        <v>19.841999999999999</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91" x14ac:dyDescent="0.3">
      <c r="A61" t="s">
        <v>638</v>
      </c>
      <c r="E61" s="29" t="s">
        <v>11696</v>
      </c>
    </row>
    <row r="62" spans="1:27" x14ac:dyDescent="0.25">
      <c r="A62" t="s">
        <v>640</v>
      </c>
      <c r="E62" s="23" t="s">
        <v>1380</v>
      </c>
    </row>
    <row r="63" spans="1:27" x14ac:dyDescent="0.25">
      <c r="A63" t="s">
        <v>631</v>
      </c>
      <c r="B63">
        <v>18</v>
      </c>
      <c r="C63" s="22" t="s">
        <v>11697</v>
      </c>
      <c r="D63" t="s">
        <v>633</v>
      </c>
      <c r="E63" s="23" t="s">
        <v>11698</v>
      </c>
      <c r="F63" s="24" t="s">
        <v>870</v>
      </c>
      <c r="G63" s="25">
        <v>19.841999999999999</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26" x14ac:dyDescent="0.3">
      <c r="A65" t="s">
        <v>638</v>
      </c>
      <c r="E65" s="29" t="s">
        <v>11699</v>
      </c>
    </row>
    <row r="66" spans="1:27" x14ac:dyDescent="0.25">
      <c r="A66" t="s">
        <v>640</v>
      </c>
      <c r="E66" s="23" t="s">
        <v>1380</v>
      </c>
    </row>
    <row r="67" spans="1:27" x14ac:dyDescent="0.25">
      <c r="A67" t="s">
        <v>631</v>
      </c>
      <c r="B67">
        <v>19</v>
      </c>
      <c r="C67" s="22" t="s">
        <v>11700</v>
      </c>
      <c r="D67" t="s">
        <v>633</v>
      </c>
      <c r="E67" s="23" t="s">
        <v>11701</v>
      </c>
      <c r="F67" s="24" t="s">
        <v>1806</v>
      </c>
      <c r="G67" s="25">
        <v>8.4730000000000008</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52" x14ac:dyDescent="0.3">
      <c r="A69" t="s">
        <v>638</v>
      </c>
      <c r="E69" s="29" t="s">
        <v>11702</v>
      </c>
    </row>
    <row r="70" spans="1:27" x14ac:dyDescent="0.25">
      <c r="A70" t="s">
        <v>640</v>
      </c>
      <c r="E70" s="23" t="s">
        <v>1380</v>
      </c>
    </row>
    <row r="71" spans="1:27" x14ac:dyDescent="0.25">
      <c r="A71" t="s">
        <v>631</v>
      </c>
      <c r="B71">
        <v>20</v>
      </c>
      <c r="C71" s="22" t="s">
        <v>11703</v>
      </c>
      <c r="D71" t="s">
        <v>633</v>
      </c>
      <c r="E71" s="23" t="s">
        <v>11704</v>
      </c>
      <c r="F71" s="24" t="s">
        <v>1806</v>
      </c>
      <c r="G71" s="25">
        <v>1.17</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91" x14ac:dyDescent="0.3">
      <c r="A73" t="s">
        <v>638</v>
      </c>
      <c r="E73" s="29" t="s">
        <v>11705</v>
      </c>
    </row>
    <row r="74" spans="1:27" x14ac:dyDescent="0.25">
      <c r="A74" t="s">
        <v>640</v>
      </c>
      <c r="E74" s="23" t="s">
        <v>1380</v>
      </c>
    </row>
    <row r="75" spans="1:27" x14ac:dyDescent="0.25">
      <c r="A75" t="s">
        <v>631</v>
      </c>
      <c r="B75">
        <v>21</v>
      </c>
      <c r="C75" s="22" t="s">
        <v>11706</v>
      </c>
      <c r="D75" t="s">
        <v>633</v>
      </c>
      <c r="E75" s="23" t="s">
        <v>11707</v>
      </c>
      <c r="F75" s="24" t="s">
        <v>874</v>
      </c>
      <c r="G75" s="25">
        <v>18.495999999999999</v>
      </c>
      <c r="H75" s="24">
        <v>0</v>
      </c>
      <c r="I75" s="26">
        <f>ROUND(G75*H75,P4)</f>
        <v>0</v>
      </c>
      <c r="L75" s="27">
        <v>0</v>
      </c>
      <c r="M75" s="20">
        <f>ROUND(G75*L75,P4)</f>
        <v>0</v>
      </c>
      <c r="N75" s="21" t="s">
        <v>11658</v>
      </c>
      <c r="O75" s="28">
        <f>M75*AA75</f>
        <v>0</v>
      </c>
      <c r="P75">
        <v>3</v>
      </c>
      <c r="AA75">
        <f>IF(P75=1,$O$3,IF(P75=2,$O$4,$O$5))</f>
        <v>0.21</v>
      </c>
    </row>
    <row r="76" spans="1:27" x14ac:dyDescent="0.25">
      <c r="A76" t="s">
        <v>637</v>
      </c>
      <c r="E76" s="23" t="s">
        <v>633</v>
      </c>
    </row>
    <row r="77" spans="1:27" ht="65" x14ac:dyDescent="0.3">
      <c r="A77" t="s">
        <v>638</v>
      </c>
      <c r="E77" s="29" t="s">
        <v>11708</v>
      </c>
    </row>
    <row r="78" spans="1:27" x14ac:dyDescent="0.25">
      <c r="A78" t="s">
        <v>640</v>
      </c>
      <c r="E78" s="23" t="s">
        <v>1380</v>
      </c>
    </row>
    <row r="79" spans="1:27" x14ac:dyDescent="0.25">
      <c r="A79" t="s">
        <v>631</v>
      </c>
      <c r="B79">
        <v>22</v>
      </c>
      <c r="C79" s="22" t="s">
        <v>11709</v>
      </c>
      <c r="D79" t="s">
        <v>633</v>
      </c>
      <c r="E79" s="23" t="s">
        <v>11710</v>
      </c>
      <c r="F79" s="24" t="s">
        <v>870</v>
      </c>
      <c r="G79" s="25">
        <v>9.9209999999999994</v>
      </c>
      <c r="H79" s="24">
        <v>0</v>
      </c>
      <c r="I79" s="26">
        <f>ROUND(G79*H79,P4)</f>
        <v>0</v>
      </c>
      <c r="L79" s="27">
        <v>0</v>
      </c>
      <c r="M79" s="20">
        <f>ROUND(G79*L79,P4)</f>
        <v>0</v>
      </c>
      <c r="N79" s="21" t="s">
        <v>11658</v>
      </c>
      <c r="O79" s="28">
        <f>M79*AA79</f>
        <v>0</v>
      </c>
      <c r="P79">
        <v>3</v>
      </c>
      <c r="AA79">
        <f>IF(P79=1,$O$3,IF(P79=2,$O$4,$O$5))</f>
        <v>0.21</v>
      </c>
    </row>
    <row r="80" spans="1:27" x14ac:dyDescent="0.25">
      <c r="A80" t="s">
        <v>637</v>
      </c>
      <c r="E80" s="23" t="s">
        <v>633</v>
      </c>
    </row>
    <row r="81" spans="1:27" ht="52" x14ac:dyDescent="0.3">
      <c r="A81" t="s">
        <v>638</v>
      </c>
      <c r="E81" s="29" t="s">
        <v>11711</v>
      </c>
    </row>
    <row r="82" spans="1:27" x14ac:dyDescent="0.25">
      <c r="A82" t="s">
        <v>640</v>
      </c>
      <c r="E82" s="23" t="s">
        <v>1380</v>
      </c>
    </row>
    <row r="83" spans="1:27" x14ac:dyDescent="0.25">
      <c r="A83" t="s">
        <v>631</v>
      </c>
      <c r="B83">
        <v>23</v>
      </c>
      <c r="C83" s="22" t="s">
        <v>11712</v>
      </c>
      <c r="D83" t="s">
        <v>633</v>
      </c>
      <c r="E83" s="23" t="s">
        <v>11713</v>
      </c>
      <c r="F83" s="24" t="s">
        <v>870</v>
      </c>
      <c r="G83" s="25">
        <v>9.9209999999999994</v>
      </c>
      <c r="H83" s="24">
        <v>0</v>
      </c>
      <c r="I83" s="26">
        <f>ROUND(G83*H83,P4)</f>
        <v>0</v>
      </c>
      <c r="L83" s="27">
        <v>0</v>
      </c>
      <c r="M83" s="20">
        <f>ROUND(G83*L83,P4)</f>
        <v>0</v>
      </c>
      <c r="N83" s="21" t="s">
        <v>11658</v>
      </c>
      <c r="O83" s="28">
        <f>M83*AA83</f>
        <v>0</v>
      </c>
      <c r="P83">
        <v>3</v>
      </c>
      <c r="AA83">
        <f>IF(P83=1,$O$3,IF(P83=2,$O$4,$O$5))</f>
        <v>0.21</v>
      </c>
    </row>
    <row r="84" spans="1:27" x14ac:dyDescent="0.25">
      <c r="A84" t="s">
        <v>637</v>
      </c>
      <c r="E84" s="23" t="s">
        <v>633</v>
      </c>
    </row>
    <row r="85" spans="1:27" ht="26" x14ac:dyDescent="0.3">
      <c r="A85" t="s">
        <v>638</v>
      </c>
      <c r="E85" s="29" t="s">
        <v>11714</v>
      </c>
    </row>
    <row r="86" spans="1:27" x14ac:dyDescent="0.25">
      <c r="A86" t="s">
        <v>640</v>
      </c>
      <c r="E86" s="23" t="s">
        <v>1380</v>
      </c>
    </row>
    <row r="87" spans="1:27" ht="25" x14ac:dyDescent="0.25">
      <c r="A87" t="s">
        <v>631</v>
      </c>
      <c r="B87">
        <v>24</v>
      </c>
      <c r="C87" s="22" t="s">
        <v>11715</v>
      </c>
      <c r="D87" t="s">
        <v>633</v>
      </c>
      <c r="E87" s="23" t="s">
        <v>11716</v>
      </c>
      <c r="F87" s="24" t="s">
        <v>870</v>
      </c>
      <c r="G87" s="25">
        <v>12.098000000000001</v>
      </c>
      <c r="H87" s="24">
        <v>0</v>
      </c>
      <c r="I87" s="26">
        <f>ROUND(G87*H87,P4)</f>
        <v>0</v>
      </c>
      <c r="L87" s="27">
        <v>0</v>
      </c>
      <c r="M87" s="20">
        <f>ROUND(G87*L87,P4)</f>
        <v>0</v>
      </c>
      <c r="N87" s="21" t="s">
        <v>11658</v>
      </c>
      <c r="O87" s="28">
        <f>M87*AA87</f>
        <v>0</v>
      </c>
      <c r="P87">
        <v>3</v>
      </c>
      <c r="AA87">
        <f>IF(P87=1,$O$3,IF(P87=2,$O$4,$O$5))</f>
        <v>0.21</v>
      </c>
    </row>
    <row r="88" spans="1:27" x14ac:dyDescent="0.25">
      <c r="A88" t="s">
        <v>637</v>
      </c>
      <c r="E88" s="23" t="s">
        <v>633</v>
      </c>
    </row>
    <row r="89" spans="1:27" ht="91" x14ac:dyDescent="0.3">
      <c r="A89" t="s">
        <v>638</v>
      </c>
      <c r="E89" s="29" t="s">
        <v>11717</v>
      </c>
    </row>
    <row r="90" spans="1:27" x14ac:dyDescent="0.25">
      <c r="A90" t="s">
        <v>640</v>
      </c>
      <c r="E90" s="23" t="s">
        <v>1380</v>
      </c>
    </row>
    <row r="91" spans="1:27" ht="25" x14ac:dyDescent="0.25">
      <c r="A91" t="s">
        <v>631</v>
      </c>
      <c r="B91">
        <v>25</v>
      </c>
      <c r="C91" s="22" t="s">
        <v>11718</v>
      </c>
      <c r="D91" t="s">
        <v>633</v>
      </c>
      <c r="E91" s="23" t="s">
        <v>11719</v>
      </c>
      <c r="F91" s="24" t="s">
        <v>870</v>
      </c>
      <c r="G91" s="25">
        <v>21.071000000000002</v>
      </c>
      <c r="H91" s="24">
        <v>0</v>
      </c>
      <c r="I91" s="26">
        <f>ROUND(G91*H91,P4)</f>
        <v>0</v>
      </c>
      <c r="L91" s="27">
        <v>0</v>
      </c>
      <c r="M91" s="20">
        <f>ROUND(G91*L91,P4)</f>
        <v>0</v>
      </c>
      <c r="N91" s="21" t="s">
        <v>11658</v>
      </c>
      <c r="O91" s="28">
        <f>M91*AA91</f>
        <v>0</v>
      </c>
      <c r="P91">
        <v>3</v>
      </c>
      <c r="AA91">
        <f>IF(P91=1,$O$3,IF(P91=2,$O$4,$O$5))</f>
        <v>0.21</v>
      </c>
    </row>
    <row r="92" spans="1:27" x14ac:dyDescent="0.25">
      <c r="A92" t="s">
        <v>637</v>
      </c>
      <c r="E92" s="23" t="s">
        <v>633</v>
      </c>
    </row>
    <row r="93" spans="1:27" ht="78" x14ac:dyDescent="0.3">
      <c r="A93" t="s">
        <v>638</v>
      </c>
      <c r="E93" s="29" t="s">
        <v>11720</v>
      </c>
    </row>
    <row r="94" spans="1:27" x14ac:dyDescent="0.25">
      <c r="A94" t="s">
        <v>640</v>
      </c>
      <c r="E94" s="23" t="s">
        <v>1380</v>
      </c>
    </row>
    <row r="95" spans="1:27" ht="25" x14ac:dyDescent="0.25">
      <c r="A95" t="s">
        <v>631</v>
      </c>
      <c r="B95">
        <v>26</v>
      </c>
      <c r="C95" s="22" t="s">
        <v>11721</v>
      </c>
      <c r="D95" t="s">
        <v>633</v>
      </c>
      <c r="E95" s="23" t="s">
        <v>11722</v>
      </c>
      <c r="F95" s="24" t="s">
        <v>870</v>
      </c>
      <c r="G95" s="25">
        <v>44.875999999999998</v>
      </c>
      <c r="H95" s="24">
        <v>0</v>
      </c>
      <c r="I95" s="26">
        <f>ROUND(G95*H95,P4)</f>
        <v>0</v>
      </c>
      <c r="L95" s="27">
        <v>0</v>
      </c>
      <c r="M95" s="20">
        <f>ROUND(G95*L95,P4)</f>
        <v>0</v>
      </c>
      <c r="N95" s="21" t="s">
        <v>11658</v>
      </c>
      <c r="O95" s="28">
        <f>M95*AA95</f>
        <v>0</v>
      </c>
      <c r="P95">
        <v>3</v>
      </c>
      <c r="AA95">
        <f>IF(P95=1,$O$3,IF(P95=2,$O$4,$O$5))</f>
        <v>0.21</v>
      </c>
    </row>
    <row r="96" spans="1:27" x14ac:dyDescent="0.25">
      <c r="A96" t="s">
        <v>637</v>
      </c>
      <c r="E96" s="23" t="s">
        <v>633</v>
      </c>
    </row>
    <row r="97" spans="1:27" ht="65" x14ac:dyDescent="0.3">
      <c r="A97" t="s">
        <v>638</v>
      </c>
      <c r="E97" s="29" t="s">
        <v>11723</v>
      </c>
    </row>
    <row r="98" spans="1:27" x14ac:dyDescent="0.25">
      <c r="A98" t="s">
        <v>640</v>
      </c>
      <c r="E98" s="23" t="s">
        <v>1380</v>
      </c>
    </row>
    <row r="99" spans="1:27" x14ac:dyDescent="0.25">
      <c r="A99" t="s">
        <v>631</v>
      </c>
      <c r="B99">
        <v>27</v>
      </c>
      <c r="C99" s="22" t="s">
        <v>11724</v>
      </c>
      <c r="D99" t="s">
        <v>633</v>
      </c>
      <c r="E99" s="23" t="s">
        <v>11725</v>
      </c>
      <c r="F99" s="24" t="s">
        <v>874</v>
      </c>
      <c r="G99" s="25">
        <v>2.024</v>
      </c>
      <c r="H99" s="24">
        <v>0</v>
      </c>
      <c r="I99" s="26">
        <f>ROUND(G99*H99,P4)</f>
        <v>0</v>
      </c>
      <c r="L99" s="27">
        <v>0</v>
      </c>
      <c r="M99" s="20">
        <f>ROUND(G99*L99,P4)</f>
        <v>0</v>
      </c>
      <c r="N99" s="21" t="s">
        <v>11658</v>
      </c>
      <c r="O99" s="28">
        <f>M99*AA99</f>
        <v>0</v>
      </c>
      <c r="P99">
        <v>3</v>
      </c>
      <c r="AA99">
        <f>IF(P99=1,$O$3,IF(P99=2,$O$4,$O$5))</f>
        <v>0.21</v>
      </c>
    </row>
    <row r="100" spans="1:27" x14ac:dyDescent="0.25">
      <c r="A100" t="s">
        <v>637</v>
      </c>
      <c r="E100" s="23" t="s">
        <v>633</v>
      </c>
    </row>
    <row r="101" spans="1:27" ht="65" x14ac:dyDescent="0.3">
      <c r="A101" t="s">
        <v>638</v>
      </c>
      <c r="E101" s="29" t="s">
        <v>11726</v>
      </c>
    </row>
    <row r="102" spans="1:27" x14ac:dyDescent="0.25">
      <c r="A102" t="s">
        <v>640</v>
      </c>
      <c r="E102" s="23" t="s">
        <v>1380</v>
      </c>
    </row>
    <row r="103" spans="1:27" x14ac:dyDescent="0.25">
      <c r="A103" t="s">
        <v>631</v>
      </c>
      <c r="B103">
        <v>28</v>
      </c>
      <c r="C103" s="22" t="s">
        <v>11727</v>
      </c>
      <c r="D103" t="s">
        <v>633</v>
      </c>
      <c r="E103" s="23" t="s">
        <v>11728</v>
      </c>
      <c r="F103" s="24" t="s">
        <v>870</v>
      </c>
      <c r="G103" s="25">
        <v>13.49</v>
      </c>
      <c r="H103" s="24">
        <v>0</v>
      </c>
      <c r="I103" s="26">
        <f>ROUND(G103*H103,P4)</f>
        <v>0</v>
      </c>
      <c r="L103" s="27">
        <v>0</v>
      </c>
      <c r="M103" s="20">
        <f>ROUND(G103*L103,P4)</f>
        <v>0</v>
      </c>
      <c r="N103" s="21" t="s">
        <v>11658</v>
      </c>
      <c r="O103" s="28">
        <f>M103*AA103</f>
        <v>0</v>
      </c>
      <c r="P103">
        <v>3</v>
      </c>
      <c r="AA103">
        <f>IF(P103=1,$O$3,IF(P103=2,$O$4,$O$5))</f>
        <v>0.21</v>
      </c>
    </row>
    <row r="104" spans="1:27" x14ac:dyDescent="0.25">
      <c r="A104" t="s">
        <v>637</v>
      </c>
      <c r="E104" s="23" t="s">
        <v>633</v>
      </c>
    </row>
    <row r="105" spans="1:27" ht="65" x14ac:dyDescent="0.3">
      <c r="A105" t="s">
        <v>638</v>
      </c>
      <c r="E105" s="29" t="s">
        <v>11729</v>
      </c>
    </row>
    <row r="106" spans="1:27" x14ac:dyDescent="0.25">
      <c r="A106" t="s">
        <v>640</v>
      </c>
      <c r="E106" s="23" t="s">
        <v>1380</v>
      </c>
    </row>
    <row r="107" spans="1:27" x14ac:dyDescent="0.25">
      <c r="A107" t="s">
        <v>631</v>
      </c>
      <c r="B107">
        <v>29</v>
      </c>
      <c r="C107" s="22" t="s">
        <v>11730</v>
      </c>
      <c r="D107" t="s">
        <v>633</v>
      </c>
      <c r="E107" s="23" t="s">
        <v>11731</v>
      </c>
      <c r="F107" s="24" t="s">
        <v>870</v>
      </c>
      <c r="G107" s="25">
        <v>13.49</v>
      </c>
      <c r="H107" s="24">
        <v>0</v>
      </c>
      <c r="I107" s="26">
        <f>ROUND(G107*H107,P4)</f>
        <v>0</v>
      </c>
      <c r="L107" s="27">
        <v>0</v>
      </c>
      <c r="M107" s="20">
        <f>ROUND(G107*L107,P4)</f>
        <v>0</v>
      </c>
      <c r="N107" s="21" t="s">
        <v>11658</v>
      </c>
      <c r="O107" s="28">
        <f>M107*AA107</f>
        <v>0</v>
      </c>
      <c r="P107">
        <v>3</v>
      </c>
      <c r="AA107">
        <f>IF(P107=1,$O$3,IF(P107=2,$O$4,$O$5))</f>
        <v>0.21</v>
      </c>
    </row>
    <row r="108" spans="1:27" x14ac:dyDescent="0.25">
      <c r="A108" t="s">
        <v>637</v>
      </c>
      <c r="E108" s="23" t="s">
        <v>633</v>
      </c>
    </row>
    <row r="109" spans="1:27" ht="26" x14ac:dyDescent="0.3">
      <c r="A109" t="s">
        <v>638</v>
      </c>
      <c r="E109" s="29" t="s">
        <v>11732</v>
      </c>
    </row>
    <row r="110" spans="1:27" x14ac:dyDescent="0.25">
      <c r="A110" t="s">
        <v>640</v>
      </c>
      <c r="E110" s="23" t="s">
        <v>1380</v>
      </c>
    </row>
    <row r="111" spans="1:27" x14ac:dyDescent="0.25">
      <c r="A111" t="s">
        <v>631</v>
      </c>
      <c r="B111">
        <v>30</v>
      </c>
      <c r="C111" s="22" t="s">
        <v>11733</v>
      </c>
      <c r="D111" t="s">
        <v>633</v>
      </c>
      <c r="E111" s="23" t="s">
        <v>11734</v>
      </c>
      <c r="F111" s="24" t="s">
        <v>1806</v>
      </c>
      <c r="G111" s="25">
        <v>1.22</v>
      </c>
      <c r="H111" s="24">
        <v>0</v>
      </c>
      <c r="I111" s="26">
        <f>ROUND(G111*H111,P4)</f>
        <v>0</v>
      </c>
      <c r="L111" s="27">
        <v>0</v>
      </c>
      <c r="M111" s="20">
        <f>ROUND(G111*L111,P4)</f>
        <v>0</v>
      </c>
      <c r="N111" s="21" t="s">
        <v>11658</v>
      </c>
      <c r="O111" s="28">
        <f>M111*AA111</f>
        <v>0</v>
      </c>
      <c r="P111">
        <v>3</v>
      </c>
      <c r="AA111">
        <f>IF(P111=1,$O$3,IF(P111=2,$O$4,$O$5))</f>
        <v>0.21</v>
      </c>
    </row>
    <row r="112" spans="1:27" x14ac:dyDescent="0.25">
      <c r="A112" t="s">
        <v>637</v>
      </c>
      <c r="E112" s="23" t="s">
        <v>633</v>
      </c>
    </row>
    <row r="113" spans="1:27" ht="52" x14ac:dyDescent="0.3">
      <c r="A113" t="s">
        <v>638</v>
      </c>
      <c r="E113" s="29" t="s">
        <v>11735</v>
      </c>
    </row>
    <row r="114" spans="1:27" x14ac:dyDescent="0.25">
      <c r="A114" t="s">
        <v>640</v>
      </c>
      <c r="E114" s="23" t="s">
        <v>1380</v>
      </c>
    </row>
    <row r="115" spans="1:27" x14ac:dyDescent="0.25">
      <c r="A115" t="s">
        <v>631</v>
      </c>
      <c r="B115">
        <v>135</v>
      </c>
      <c r="C115" s="22" t="s">
        <v>11736</v>
      </c>
      <c r="D115" t="s">
        <v>633</v>
      </c>
      <c r="E115" s="23" t="s">
        <v>11737</v>
      </c>
      <c r="F115" s="24" t="s">
        <v>870</v>
      </c>
      <c r="G115" s="25">
        <v>275.52</v>
      </c>
      <c r="H115" s="24">
        <v>0</v>
      </c>
      <c r="I115" s="26">
        <f>ROUND(G115*H115,P4)</f>
        <v>0</v>
      </c>
      <c r="L115" s="27">
        <v>0</v>
      </c>
      <c r="M115" s="20">
        <f>ROUND(G115*L115,P4)</f>
        <v>0</v>
      </c>
      <c r="N115" s="21" t="s">
        <v>11658</v>
      </c>
      <c r="O115" s="28">
        <f>M115*AA115</f>
        <v>0</v>
      </c>
      <c r="P115">
        <v>3</v>
      </c>
      <c r="AA115">
        <f>IF(P115=1,$O$3,IF(P115=2,$O$4,$O$5))</f>
        <v>0.21</v>
      </c>
    </row>
    <row r="116" spans="1:27" x14ac:dyDescent="0.25">
      <c r="A116" t="s">
        <v>637</v>
      </c>
      <c r="E116" s="23" t="s">
        <v>633</v>
      </c>
    </row>
    <row r="117" spans="1:27" ht="39" x14ac:dyDescent="0.3">
      <c r="A117" t="s">
        <v>638</v>
      </c>
      <c r="E117" s="29" t="s">
        <v>11738</v>
      </c>
    </row>
    <row r="118" spans="1:27" x14ac:dyDescent="0.25">
      <c r="A118" t="s">
        <v>640</v>
      </c>
      <c r="E118" s="23" t="s">
        <v>1380</v>
      </c>
    </row>
    <row r="119" spans="1:27" x14ac:dyDescent="0.25">
      <c r="A119" t="s">
        <v>631</v>
      </c>
      <c r="B119">
        <v>308</v>
      </c>
      <c r="C119" s="22" t="s">
        <v>11739</v>
      </c>
      <c r="D119" t="s">
        <v>633</v>
      </c>
      <c r="E119" s="23" t="s">
        <v>11740</v>
      </c>
      <c r="F119" s="24" t="s">
        <v>657</v>
      </c>
      <c r="G119" s="25">
        <v>1</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26" x14ac:dyDescent="0.3">
      <c r="A121" t="s">
        <v>638</v>
      </c>
      <c r="E121" s="29" t="s">
        <v>10018</v>
      </c>
    </row>
    <row r="122" spans="1:27" x14ac:dyDescent="0.25">
      <c r="A122" t="s">
        <v>640</v>
      </c>
      <c r="E122" s="23" t="s">
        <v>1380</v>
      </c>
    </row>
    <row r="123" spans="1:27" x14ac:dyDescent="0.25">
      <c r="A123" t="s">
        <v>631</v>
      </c>
      <c r="B123">
        <v>309</v>
      </c>
      <c r="C123" s="22" t="s">
        <v>11741</v>
      </c>
      <c r="D123" t="s">
        <v>633</v>
      </c>
      <c r="E123" s="23" t="s">
        <v>11742</v>
      </c>
      <c r="F123" s="24" t="s">
        <v>657</v>
      </c>
      <c r="G123" s="25">
        <v>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10018</v>
      </c>
    </row>
    <row r="126" spans="1:27" x14ac:dyDescent="0.25">
      <c r="A126" t="s">
        <v>640</v>
      </c>
      <c r="E126" s="23" t="s">
        <v>1380</v>
      </c>
    </row>
    <row r="127" spans="1:27" ht="13" x14ac:dyDescent="0.25">
      <c r="A127" t="s">
        <v>628</v>
      </c>
      <c r="C127" s="18" t="s">
        <v>3224</v>
      </c>
      <c r="E127" s="19" t="s">
        <v>11596</v>
      </c>
      <c r="L127" s="20">
        <f>SUMIFS(L128:L203,A128:A203,"P")</f>
        <v>0</v>
      </c>
      <c r="M127" s="20">
        <f>SUMIFS(M128:M203,A128:A203,"P")</f>
        <v>0</v>
      </c>
      <c r="N127" s="21"/>
    </row>
    <row r="128" spans="1:27" x14ac:dyDescent="0.25">
      <c r="A128" t="s">
        <v>631</v>
      </c>
      <c r="B128">
        <v>4</v>
      </c>
      <c r="C128" s="22" t="s">
        <v>11743</v>
      </c>
      <c r="D128" t="s">
        <v>633</v>
      </c>
      <c r="E128" s="23" t="s">
        <v>11744</v>
      </c>
      <c r="F128" s="24" t="s">
        <v>1806</v>
      </c>
      <c r="G128" s="25">
        <v>3.3000000000000002E-2</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52" x14ac:dyDescent="0.3">
      <c r="A130" t="s">
        <v>638</v>
      </c>
      <c r="E130" s="29" t="s">
        <v>11745</v>
      </c>
    </row>
    <row r="131" spans="1:27" x14ac:dyDescent="0.25">
      <c r="A131" t="s">
        <v>640</v>
      </c>
      <c r="E131" s="23" t="s">
        <v>1380</v>
      </c>
    </row>
    <row r="132" spans="1:27" x14ac:dyDescent="0.25">
      <c r="A132" t="s">
        <v>631</v>
      </c>
      <c r="B132">
        <v>5</v>
      </c>
      <c r="C132" s="22" t="s">
        <v>11746</v>
      </c>
      <c r="D132" t="s">
        <v>633</v>
      </c>
      <c r="E132" s="23" t="s">
        <v>11747</v>
      </c>
      <c r="F132" s="24" t="s">
        <v>1806</v>
      </c>
      <c r="G132" s="25">
        <v>4.4999999999999998E-2</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52" x14ac:dyDescent="0.3">
      <c r="A134" t="s">
        <v>638</v>
      </c>
      <c r="E134" s="29" t="s">
        <v>11748</v>
      </c>
    </row>
    <row r="135" spans="1:27" x14ac:dyDescent="0.25">
      <c r="A135" t="s">
        <v>640</v>
      </c>
      <c r="E135" s="23" t="s">
        <v>1380</v>
      </c>
    </row>
    <row r="136" spans="1:27" ht="25" x14ac:dyDescent="0.25">
      <c r="A136" t="s">
        <v>631</v>
      </c>
      <c r="B136">
        <v>40</v>
      </c>
      <c r="C136" s="22" t="s">
        <v>11749</v>
      </c>
      <c r="D136" t="s">
        <v>633</v>
      </c>
      <c r="E136" s="23" t="s">
        <v>11750</v>
      </c>
      <c r="F136" s="24" t="s">
        <v>870</v>
      </c>
      <c r="G136" s="25">
        <v>31.45</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65" x14ac:dyDescent="0.3">
      <c r="A138" t="s">
        <v>638</v>
      </c>
      <c r="E138" s="29" t="s">
        <v>11751</v>
      </c>
    </row>
    <row r="139" spans="1:27" x14ac:dyDescent="0.25">
      <c r="A139" t="s">
        <v>640</v>
      </c>
      <c r="E139" s="23" t="s">
        <v>1380</v>
      </c>
    </row>
    <row r="140" spans="1:27" ht="25" x14ac:dyDescent="0.25">
      <c r="A140" t="s">
        <v>631</v>
      </c>
      <c r="B140">
        <v>41</v>
      </c>
      <c r="C140" s="22" t="s">
        <v>11752</v>
      </c>
      <c r="D140" t="s">
        <v>633</v>
      </c>
      <c r="E140" s="23" t="s">
        <v>11753</v>
      </c>
      <c r="F140" s="24" t="s">
        <v>870</v>
      </c>
      <c r="G140" s="25">
        <v>65.900000000000006</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52" x14ac:dyDescent="0.3">
      <c r="A142" t="s">
        <v>638</v>
      </c>
      <c r="E142" s="29" t="s">
        <v>11754</v>
      </c>
    </row>
    <row r="143" spans="1:27" x14ac:dyDescent="0.25">
      <c r="A143" t="s">
        <v>640</v>
      </c>
      <c r="E143" s="23" t="s">
        <v>1380</v>
      </c>
    </row>
    <row r="144" spans="1:27" ht="25" x14ac:dyDescent="0.25">
      <c r="A144" t="s">
        <v>631</v>
      </c>
      <c r="B144">
        <v>42</v>
      </c>
      <c r="C144" s="22" t="s">
        <v>11755</v>
      </c>
      <c r="D144" t="s">
        <v>633</v>
      </c>
      <c r="E144" s="23" t="s">
        <v>11756</v>
      </c>
      <c r="F144" s="24" t="s">
        <v>870</v>
      </c>
      <c r="G144" s="25">
        <v>188.28</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65" x14ac:dyDescent="0.3">
      <c r="A146" t="s">
        <v>638</v>
      </c>
      <c r="E146" s="29" t="s">
        <v>11757</v>
      </c>
    </row>
    <row r="147" spans="1:27" x14ac:dyDescent="0.25">
      <c r="A147" t="s">
        <v>640</v>
      </c>
      <c r="E147" s="23" t="s">
        <v>1380</v>
      </c>
    </row>
    <row r="148" spans="1:27" ht="25" x14ac:dyDescent="0.25">
      <c r="A148" t="s">
        <v>631</v>
      </c>
      <c r="B148">
        <v>43</v>
      </c>
      <c r="C148" s="22" t="s">
        <v>11755</v>
      </c>
      <c r="D148" t="s">
        <v>866</v>
      </c>
      <c r="E148" s="23" t="s">
        <v>11756</v>
      </c>
      <c r="F148" s="24" t="s">
        <v>870</v>
      </c>
      <c r="G148" s="25">
        <v>6.0750000000000002</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52" x14ac:dyDescent="0.3">
      <c r="A150" t="s">
        <v>638</v>
      </c>
      <c r="E150" s="29" t="s">
        <v>11758</v>
      </c>
    </row>
    <row r="151" spans="1:27" x14ac:dyDescent="0.25">
      <c r="A151" t="s">
        <v>640</v>
      </c>
      <c r="E151" s="23" t="s">
        <v>1380</v>
      </c>
    </row>
    <row r="152" spans="1:27" ht="25" x14ac:dyDescent="0.25">
      <c r="A152" t="s">
        <v>631</v>
      </c>
      <c r="B152">
        <v>44</v>
      </c>
      <c r="C152" s="22" t="s">
        <v>11759</v>
      </c>
      <c r="D152" t="s">
        <v>633</v>
      </c>
      <c r="E152" s="23" t="s">
        <v>11760</v>
      </c>
      <c r="F152" s="24" t="s">
        <v>647</v>
      </c>
      <c r="G152" s="25">
        <v>65.900000000000006</v>
      </c>
      <c r="H152" s="24">
        <v>0</v>
      </c>
      <c r="I152" s="26">
        <f>ROUND(G152*H152,P4)</f>
        <v>0</v>
      </c>
      <c r="L152" s="27">
        <v>0</v>
      </c>
      <c r="M152" s="20">
        <f>ROUND(G152*L152,P4)</f>
        <v>0</v>
      </c>
      <c r="N152" s="21" t="s">
        <v>11658</v>
      </c>
      <c r="O152" s="28">
        <f>M152*AA152</f>
        <v>0</v>
      </c>
      <c r="P152">
        <v>3</v>
      </c>
      <c r="AA152">
        <f>IF(P152=1,$O$3,IF(P152=2,$O$4,$O$5))</f>
        <v>0.21</v>
      </c>
    </row>
    <row r="153" spans="1:27" x14ac:dyDescent="0.25">
      <c r="A153" t="s">
        <v>637</v>
      </c>
      <c r="E153" s="23" t="s">
        <v>633</v>
      </c>
    </row>
    <row r="154" spans="1:27" ht="52" x14ac:dyDescent="0.3">
      <c r="A154" t="s">
        <v>638</v>
      </c>
      <c r="E154" s="29" t="s">
        <v>11761</v>
      </c>
    </row>
    <row r="155" spans="1:27" x14ac:dyDescent="0.25">
      <c r="A155" t="s">
        <v>640</v>
      </c>
      <c r="E155" s="23" t="s">
        <v>1380</v>
      </c>
    </row>
    <row r="156" spans="1:27" x14ac:dyDescent="0.25">
      <c r="A156" t="s">
        <v>631</v>
      </c>
      <c r="B156">
        <v>45</v>
      </c>
      <c r="C156" s="22" t="s">
        <v>11762</v>
      </c>
      <c r="D156" t="s">
        <v>633</v>
      </c>
      <c r="E156" s="23" t="s">
        <v>11763</v>
      </c>
      <c r="F156" s="24" t="s">
        <v>657</v>
      </c>
      <c r="G156" s="25">
        <v>6</v>
      </c>
      <c r="H156" s="24">
        <v>0</v>
      </c>
      <c r="I156" s="26">
        <f>ROUND(G156*H156,P4)</f>
        <v>0</v>
      </c>
      <c r="L156" s="27">
        <v>0</v>
      </c>
      <c r="M156" s="20">
        <f>ROUND(G156*L156,P4)</f>
        <v>0</v>
      </c>
      <c r="N156" s="21" t="s">
        <v>11658</v>
      </c>
      <c r="O156" s="28">
        <f>M156*AA156</f>
        <v>0</v>
      </c>
      <c r="P156">
        <v>3</v>
      </c>
      <c r="AA156">
        <f>IF(P156=1,$O$3,IF(P156=2,$O$4,$O$5))</f>
        <v>0.21</v>
      </c>
    </row>
    <row r="157" spans="1:27" x14ac:dyDescent="0.25">
      <c r="A157" t="s">
        <v>637</v>
      </c>
      <c r="E157" s="23" t="s">
        <v>633</v>
      </c>
    </row>
    <row r="158" spans="1:27" ht="52" x14ac:dyDescent="0.3">
      <c r="A158" t="s">
        <v>638</v>
      </c>
      <c r="E158" s="29" t="s">
        <v>11764</v>
      </c>
    </row>
    <row r="159" spans="1:27" x14ac:dyDescent="0.25">
      <c r="A159" t="s">
        <v>640</v>
      </c>
      <c r="E159" s="23" t="s">
        <v>1380</v>
      </c>
    </row>
    <row r="160" spans="1:27" x14ac:dyDescent="0.25">
      <c r="A160" t="s">
        <v>631</v>
      </c>
      <c r="B160">
        <v>46</v>
      </c>
      <c r="C160" s="22" t="s">
        <v>11765</v>
      </c>
      <c r="D160" t="s">
        <v>633</v>
      </c>
      <c r="E160" s="23" t="s">
        <v>11766</v>
      </c>
      <c r="F160" s="24" t="s">
        <v>657</v>
      </c>
      <c r="G160" s="25">
        <v>8</v>
      </c>
      <c r="H160" s="24">
        <v>0</v>
      </c>
      <c r="I160" s="26">
        <f>ROUND(G160*H160,P4)</f>
        <v>0</v>
      </c>
      <c r="L160" s="27">
        <v>0</v>
      </c>
      <c r="M160" s="20">
        <f>ROUND(G160*L160,P4)</f>
        <v>0</v>
      </c>
      <c r="N160" s="21" t="s">
        <v>11658</v>
      </c>
      <c r="O160" s="28">
        <f>M160*AA160</f>
        <v>0</v>
      </c>
      <c r="P160">
        <v>3</v>
      </c>
      <c r="AA160">
        <f>IF(P160=1,$O$3,IF(P160=2,$O$4,$O$5))</f>
        <v>0.21</v>
      </c>
    </row>
    <row r="161" spans="1:27" x14ac:dyDescent="0.25">
      <c r="A161" t="s">
        <v>637</v>
      </c>
      <c r="E161" s="23" t="s">
        <v>633</v>
      </c>
    </row>
    <row r="162" spans="1:27" ht="52" x14ac:dyDescent="0.3">
      <c r="A162" t="s">
        <v>638</v>
      </c>
      <c r="E162" s="29" t="s">
        <v>11767</v>
      </c>
    </row>
    <row r="163" spans="1:27" x14ac:dyDescent="0.25">
      <c r="A163" t="s">
        <v>640</v>
      </c>
      <c r="E163" s="23" t="s">
        <v>1380</v>
      </c>
    </row>
    <row r="164" spans="1:27" x14ac:dyDescent="0.25">
      <c r="A164" t="s">
        <v>631</v>
      </c>
      <c r="B164">
        <v>47</v>
      </c>
      <c r="C164" s="22" t="s">
        <v>11768</v>
      </c>
      <c r="D164" t="s">
        <v>633</v>
      </c>
      <c r="E164" s="23" t="s">
        <v>11769</v>
      </c>
      <c r="F164" s="24" t="s">
        <v>657</v>
      </c>
      <c r="G164" s="25">
        <v>5</v>
      </c>
      <c r="H164" s="24">
        <v>0</v>
      </c>
      <c r="I164" s="26">
        <f>ROUND(G164*H164,P4)</f>
        <v>0</v>
      </c>
      <c r="L164" s="27">
        <v>0</v>
      </c>
      <c r="M164" s="20">
        <f>ROUND(G164*L164,P4)</f>
        <v>0</v>
      </c>
      <c r="N164" s="21" t="s">
        <v>11658</v>
      </c>
      <c r="O164" s="28">
        <f>M164*AA164</f>
        <v>0</v>
      </c>
      <c r="P164">
        <v>3</v>
      </c>
      <c r="AA164">
        <f>IF(P164=1,$O$3,IF(P164=2,$O$4,$O$5))</f>
        <v>0.21</v>
      </c>
    </row>
    <row r="165" spans="1:27" x14ac:dyDescent="0.25">
      <c r="A165" t="s">
        <v>637</v>
      </c>
      <c r="E165" s="23" t="s">
        <v>633</v>
      </c>
    </row>
    <row r="166" spans="1:27" ht="52" x14ac:dyDescent="0.3">
      <c r="A166" t="s">
        <v>638</v>
      </c>
      <c r="E166" s="29" t="s">
        <v>11770</v>
      </c>
    </row>
    <row r="167" spans="1:27" x14ac:dyDescent="0.25">
      <c r="A167" t="s">
        <v>640</v>
      </c>
      <c r="E167" s="23" t="s">
        <v>1380</v>
      </c>
    </row>
    <row r="168" spans="1:27" x14ac:dyDescent="0.25">
      <c r="A168" t="s">
        <v>631</v>
      </c>
      <c r="B168">
        <v>48</v>
      </c>
      <c r="C168" s="22" t="s">
        <v>11771</v>
      </c>
      <c r="D168" t="s">
        <v>633</v>
      </c>
      <c r="E168" s="23" t="s">
        <v>11772</v>
      </c>
      <c r="F168" s="24" t="s">
        <v>657</v>
      </c>
      <c r="G168" s="25">
        <v>5</v>
      </c>
      <c r="H168" s="24">
        <v>0</v>
      </c>
      <c r="I168" s="26">
        <f>ROUND(G168*H168,P4)</f>
        <v>0</v>
      </c>
      <c r="L168" s="27">
        <v>0</v>
      </c>
      <c r="M168" s="20">
        <f>ROUND(G168*L168,P4)</f>
        <v>0</v>
      </c>
      <c r="N168" s="21" t="s">
        <v>11658</v>
      </c>
      <c r="O168" s="28">
        <f>M168*AA168</f>
        <v>0</v>
      </c>
      <c r="P168">
        <v>3</v>
      </c>
      <c r="AA168">
        <f>IF(P168=1,$O$3,IF(P168=2,$O$4,$O$5))</f>
        <v>0.21</v>
      </c>
    </row>
    <row r="169" spans="1:27" x14ac:dyDescent="0.25">
      <c r="A169" t="s">
        <v>637</v>
      </c>
      <c r="E169" s="23" t="s">
        <v>633</v>
      </c>
    </row>
    <row r="170" spans="1:27" ht="52" x14ac:dyDescent="0.3">
      <c r="A170" t="s">
        <v>638</v>
      </c>
      <c r="E170" s="29" t="s">
        <v>11770</v>
      </c>
    </row>
    <row r="171" spans="1:27" x14ac:dyDescent="0.25">
      <c r="A171" t="s">
        <v>640</v>
      </c>
      <c r="E171" s="23" t="s">
        <v>1380</v>
      </c>
    </row>
    <row r="172" spans="1:27" x14ac:dyDescent="0.25">
      <c r="A172" t="s">
        <v>631</v>
      </c>
      <c r="B172">
        <v>49</v>
      </c>
      <c r="C172" s="22" t="s">
        <v>11773</v>
      </c>
      <c r="D172" t="s">
        <v>633</v>
      </c>
      <c r="E172" s="23" t="s">
        <v>11774</v>
      </c>
      <c r="F172" s="24" t="s">
        <v>657</v>
      </c>
      <c r="G172" s="25">
        <v>5</v>
      </c>
      <c r="H172" s="24">
        <v>0</v>
      </c>
      <c r="I172" s="26">
        <f>ROUND(G172*H172,P4)</f>
        <v>0</v>
      </c>
      <c r="L172" s="27">
        <v>0</v>
      </c>
      <c r="M172" s="20">
        <f>ROUND(G172*L172,P4)</f>
        <v>0</v>
      </c>
      <c r="N172" s="21" t="s">
        <v>11658</v>
      </c>
      <c r="O172" s="28">
        <f>M172*AA172</f>
        <v>0</v>
      </c>
      <c r="P172">
        <v>3</v>
      </c>
      <c r="AA172">
        <f>IF(P172=1,$O$3,IF(P172=2,$O$4,$O$5))</f>
        <v>0.21</v>
      </c>
    </row>
    <row r="173" spans="1:27" x14ac:dyDescent="0.25">
      <c r="A173" t="s">
        <v>637</v>
      </c>
      <c r="E173" s="23" t="s">
        <v>633</v>
      </c>
    </row>
    <row r="174" spans="1:27" ht="52" x14ac:dyDescent="0.3">
      <c r="A174" t="s">
        <v>638</v>
      </c>
      <c r="E174" s="29" t="s">
        <v>11770</v>
      </c>
    </row>
    <row r="175" spans="1:27" x14ac:dyDescent="0.25">
      <c r="A175" t="s">
        <v>640</v>
      </c>
      <c r="E175" s="23" t="s">
        <v>1380</v>
      </c>
    </row>
    <row r="176" spans="1:27" ht="25" x14ac:dyDescent="0.25">
      <c r="A176" t="s">
        <v>631</v>
      </c>
      <c r="B176">
        <v>50</v>
      </c>
      <c r="C176" s="22" t="s">
        <v>11775</v>
      </c>
      <c r="D176" t="s">
        <v>633</v>
      </c>
      <c r="E176" s="23" t="s">
        <v>11776</v>
      </c>
      <c r="F176" s="24" t="s">
        <v>1806</v>
      </c>
      <c r="G176" s="25">
        <v>7.0999999999999994E-2</v>
      </c>
      <c r="H176" s="24">
        <v>0</v>
      </c>
      <c r="I176" s="26">
        <f>ROUND(G176*H176,P4)</f>
        <v>0</v>
      </c>
      <c r="L176" s="27">
        <v>0</v>
      </c>
      <c r="M176" s="20">
        <f>ROUND(G176*L176,P4)</f>
        <v>0</v>
      </c>
      <c r="N176" s="21" t="s">
        <v>11658</v>
      </c>
      <c r="O176" s="28">
        <f>M176*AA176</f>
        <v>0</v>
      </c>
      <c r="P176">
        <v>3</v>
      </c>
      <c r="AA176">
        <f>IF(P176=1,$O$3,IF(P176=2,$O$4,$O$5))</f>
        <v>0.21</v>
      </c>
    </row>
    <row r="177" spans="1:27" x14ac:dyDescent="0.25">
      <c r="A177" t="s">
        <v>637</v>
      </c>
      <c r="E177" s="23" t="s">
        <v>633</v>
      </c>
    </row>
    <row r="178" spans="1:27" ht="26" x14ac:dyDescent="0.3">
      <c r="A178" t="s">
        <v>638</v>
      </c>
      <c r="E178" s="29" t="s">
        <v>11777</v>
      </c>
    </row>
    <row r="179" spans="1:27" x14ac:dyDescent="0.25">
      <c r="A179" t="s">
        <v>640</v>
      </c>
      <c r="E179" s="23" t="s">
        <v>1380</v>
      </c>
    </row>
    <row r="180" spans="1:27" x14ac:dyDescent="0.25">
      <c r="A180" t="s">
        <v>631</v>
      </c>
      <c r="B180">
        <v>51</v>
      </c>
      <c r="C180" s="22" t="s">
        <v>11778</v>
      </c>
      <c r="D180" t="s">
        <v>633</v>
      </c>
      <c r="E180" s="23" t="s">
        <v>11779</v>
      </c>
      <c r="F180" s="24" t="s">
        <v>647</v>
      </c>
      <c r="G180" s="25">
        <v>7</v>
      </c>
      <c r="H180" s="24">
        <v>0</v>
      </c>
      <c r="I180" s="26">
        <f>ROUND(G180*H180,P4)</f>
        <v>0</v>
      </c>
      <c r="L180" s="27">
        <v>0</v>
      </c>
      <c r="M180" s="20">
        <f>ROUND(G180*L180,P4)</f>
        <v>0</v>
      </c>
      <c r="N180" s="21" t="s">
        <v>11658</v>
      </c>
      <c r="O180" s="28">
        <f>M180*AA180</f>
        <v>0</v>
      </c>
      <c r="P180">
        <v>3</v>
      </c>
      <c r="AA180">
        <f>IF(P180=1,$O$3,IF(P180=2,$O$4,$O$5))</f>
        <v>0.21</v>
      </c>
    </row>
    <row r="181" spans="1:27" x14ac:dyDescent="0.25">
      <c r="A181" t="s">
        <v>637</v>
      </c>
      <c r="E181" s="23" t="s">
        <v>633</v>
      </c>
    </row>
    <row r="182" spans="1:27" ht="52" x14ac:dyDescent="0.3">
      <c r="A182" t="s">
        <v>638</v>
      </c>
      <c r="E182" s="29" t="s">
        <v>11780</v>
      </c>
    </row>
    <row r="183" spans="1:27" x14ac:dyDescent="0.25">
      <c r="A183" t="s">
        <v>640</v>
      </c>
      <c r="E183" s="23" t="s">
        <v>1380</v>
      </c>
    </row>
    <row r="184" spans="1:27" x14ac:dyDescent="0.25">
      <c r="A184" t="s">
        <v>631</v>
      </c>
      <c r="B184">
        <v>56</v>
      </c>
      <c r="C184" s="22" t="s">
        <v>11781</v>
      </c>
      <c r="D184" t="s">
        <v>633</v>
      </c>
      <c r="E184" s="23" t="s">
        <v>11782</v>
      </c>
      <c r="F184" s="24" t="s">
        <v>647</v>
      </c>
      <c r="G184" s="25">
        <v>5.4</v>
      </c>
      <c r="H184" s="24">
        <v>0</v>
      </c>
      <c r="I184" s="26">
        <f>ROUND(G184*H184,P4)</f>
        <v>0</v>
      </c>
      <c r="L184" s="27">
        <v>0</v>
      </c>
      <c r="M184" s="20">
        <f>ROUND(G184*L184,P4)</f>
        <v>0</v>
      </c>
      <c r="N184" s="21" t="s">
        <v>11658</v>
      </c>
      <c r="O184" s="28">
        <f>M184*AA184</f>
        <v>0</v>
      </c>
      <c r="P184">
        <v>3</v>
      </c>
      <c r="AA184">
        <f>IF(P184=1,$O$3,IF(P184=2,$O$4,$O$5))</f>
        <v>0.21</v>
      </c>
    </row>
    <row r="185" spans="1:27" x14ac:dyDescent="0.25">
      <c r="A185" t="s">
        <v>637</v>
      </c>
      <c r="E185" s="23" t="s">
        <v>633</v>
      </c>
    </row>
    <row r="186" spans="1:27" ht="52" x14ac:dyDescent="0.3">
      <c r="A186" t="s">
        <v>638</v>
      </c>
      <c r="E186" s="29" t="s">
        <v>11783</v>
      </c>
    </row>
    <row r="187" spans="1:27" x14ac:dyDescent="0.25">
      <c r="A187" t="s">
        <v>640</v>
      </c>
      <c r="E187" s="23" t="s">
        <v>1380</v>
      </c>
    </row>
    <row r="188" spans="1:27" x14ac:dyDescent="0.25">
      <c r="A188" t="s">
        <v>631</v>
      </c>
      <c r="B188">
        <v>57</v>
      </c>
      <c r="C188" s="22" t="s">
        <v>11784</v>
      </c>
      <c r="D188" t="s">
        <v>633</v>
      </c>
      <c r="E188" s="23" t="s">
        <v>11785</v>
      </c>
      <c r="F188" s="24" t="s">
        <v>647</v>
      </c>
      <c r="G188" s="25">
        <v>0.2</v>
      </c>
      <c r="H188" s="24">
        <v>0</v>
      </c>
      <c r="I188" s="26">
        <f>ROUND(G188*H188,P4)</f>
        <v>0</v>
      </c>
      <c r="L188" s="27">
        <v>0</v>
      </c>
      <c r="M188" s="20">
        <f>ROUND(G188*L188,P4)</f>
        <v>0</v>
      </c>
      <c r="N188" s="21" t="s">
        <v>11658</v>
      </c>
      <c r="O188" s="28">
        <f>M188*AA188</f>
        <v>0</v>
      </c>
      <c r="P188">
        <v>3</v>
      </c>
      <c r="AA188">
        <f>IF(P188=1,$O$3,IF(P188=2,$O$4,$O$5))</f>
        <v>0.21</v>
      </c>
    </row>
    <row r="189" spans="1:27" x14ac:dyDescent="0.25">
      <c r="A189" t="s">
        <v>637</v>
      </c>
      <c r="E189" s="23" t="s">
        <v>633</v>
      </c>
    </row>
    <row r="190" spans="1:27" ht="52" x14ac:dyDescent="0.3">
      <c r="A190" t="s">
        <v>638</v>
      </c>
      <c r="E190" s="29" t="s">
        <v>11786</v>
      </c>
    </row>
    <row r="191" spans="1:27" x14ac:dyDescent="0.25">
      <c r="A191" t="s">
        <v>640</v>
      </c>
      <c r="E191" s="23" t="s">
        <v>1380</v>
      </c>
    </row>
    <row r="192" spans="1:27" x14ac:dyDescent="0.25">
      <c r="A192" t="s">
        <v>631</v>
      </c>
      <c r="B192">
        <v>58</v>
      </c>
      <c r="C192" s="22" t="s">
        <v>11787</v>
      </c>
      <c r="D192" t="s">
        <v>633</v>
      </c>
      <c r="E192" s="23" t="s">
        <v>11788</v>
      </c>
      <c r="F192" s="24" t="s">
        <v>647</v>
      </c>
      <c r="G192" s="25">
        <v>13.35</v>
      </c>
      <c r="H192" s="24">
        <v>0</v>
      </c>
      <c r="I192" s="26">
        <f>ROUND(G192*H192,P4)</f>
        <v>0</v>
      </c>
      <c r="L192" s="27">
        <v>0</v>
      </c>
      <c r="M192" s="20">
        <f>ROUND(G192*L192,P4)</f>
        <v>0</v>
      </c>
      <c r="N192" s="21" t="s">
        <v>11658</v>
      </c>
      <c r="O192" s="28">
        <f>M192*AA192</f>
        <v>0</v>
      </c>
      <c r="P192">
        <v>3</v>
      </c>
      <c r="AA192">
        <f>IF(P192=1,$O$3,IF(P192=2,$O$4,$O$5))</f>
        <v>0.21</v>
      </c>
    </row>
    <row r="193" spans="1:27" x14ac:dyDescent="0.25">
      <c r="A193" t="s">
        <v>637</v>
      </c>
      <c r="E193" s="23" t="s">
        <v>633</v>
      </c>
    </row>
    <row r="194" spans="1:27" ht="52" x14ac:dyDescent="0.3">
      <c r="A194" t="s">
        <v>638</v>
      </c>
      <c r="E194" s="29" t="s">
        <v>11789</v>
      </c>
    </row>
    <row r="195" spans="1:27" x14ac:dyDescent="0.25">
      <c r="A195" t="s">
        <v>640</v>
      </c>
      <c r="E195" s="23" t="s">
        <v>1380</v>
      </c>
    </row>
    <row r="196" spans="1:27" x14ac:dyDescent="0.25">
      <c r="A196" t="s">
        <v>631</v>
      </c>
      <c r="B196">
        <v>59</v>
      </c>
      <c r="C196" s="22" t="s">
        <v>11790</v>
      </c>
      <c r="D196" t="s">
        <v>633</v>
      </c>
      <c r="E196" s="23" t="s">
        <v>11791</v>
      </c>
      <c r="F196" s="24" t="s">
        <v>647</v>
      </c>
      <c r="G196" s="25">
        <v>1.6</v>
      </c>
      <c r="H196" s="24">
        <v>0</v>
      </c>
      <c r="I196" s="26">
        <f>ROUND(G196*H196,P4)</f>
        <v>0</v>
      </c>
      <c r="L196" s="27">
        <v>0</v>
      </c>
      <c r="M196" s="20">
        <f>ROUND(G196*L196,P4)</f>
        <v>0</v>
      </c>
      <c r="N196" s="21" t="s">
        <v>11658</v>
      </c>
      <c r="O196" s="28">
        <f>M196*AA196</f>
        <v>0</v>
      </c>
      <c r="P196">
        <v>3</v>
      </c>
      <c r="AA196">
        <f>IF(P196=1,$O$3,IF(P196=2,$O$4,$O$5))</f>
        <v>0.21</v>
      </c>
    </row>
    <row r="197" spans="1:27" x14ac:dyDescent="0.25">
      <c r="A197" t="s">
        <v>637</v>
      </c>
      <c r="E197" s="23" t="s">
        <v>633</v>
      </c>
    </row>
    <row r="198" spans="1:27" ht="52" x14ac:dyDescent="0.3">
      <c r="A198" t="s">
        <v>638</v>
      </c>
      <c r="E198" s="29" t="s">
        <v>11792</v>
      </c>
    </row>
    <row r="199" spans="1:27" x14ac:dyDescent="0.25">
      <c r="A199" t="s">
        <v>640</v>
      </c>
      <c r="E199" s="23" t="s">
        <v>1380</v>
      </c>
    </row>
    <row r="200" spans="1:27" x14ac:dyDescent="0.25">
      <c r="A200" t="s">
        <v>631</v>
      </c>
      <c r="B200">
        <v>324</v>
      </c>
      <c r="C200" s="22" t="s">
        <v>11793</v>
      </c>
      <c r="D200" t="s">
        <v>633</v>
      </c>
      <c r="E200" s="23" t="s">
        <v>11794</v>
      </c>
      <c r="F200" s="24" t="s">
        <v>647</v>
      </c>
      <c r="G200" s="25">
        <v>5.4</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52" x14ac:dyDescent="0.3">
      <c r="A202" t="s">
        <v>638</v>
      </c>
      <c r="E202" s="29" t="s">
        <v>11795</v>
      </c>
    </row>
    <row r="203" spans="1:27" x14ac:dyDescent="0.25">
      <c r="A203" t="s">
        <v>640</v>
      </c>
      <c r="E203" s="23" t="s">
        <v>1380</v>
      </c>
    </row>
    <row r="204" spans="1:27" ht="13" x14ac:dyDescent="0.25">
      <c r="A204" t="s">
        <v>628</v>
      </c>
      <c r="C204" s="18" t="s">
        <v>11796</v>
      </c>
      <c r="E204" s="19" t="s">
        <v>11797</v>
      </c>
      <c r="L204" s="20">
        <f>SUMIFS(L205:L220,A205:A220,"P")</f>
        <v>0</v>
      </c>
      <c r="M204" s="20">
        <f>SUMIFS(M205:M220,A205:A220,"P")</f>
        <v>0</v>
      </c>
      <c r="N204" s="21"/>
    </row>
    <row r="205" spans="1:27" x14ac:dyDescent="0.25">
      <c r="A205" t="s">
        <v>631</v>
      </c>
      <c r="B205">
        <v>52</v>
      </c>
      <c r="C205" s="22" t="s">
        <v>11798</v>
      </c>
      <c r="D205" t="s">
        <v>633</v>
      </c>
      <c r="E205" s="23" t="s">
        <v>11799</v>
      </c>
      <c r="F205" s="24" t="s">
        <v>870</v>
      </c>
      <c r="G205" s="25">
        <v>127.13800000000001</v>
      </c>
      <c r="H205" s="24">
        <v>0</v>
      </c>
      <c r="I205" s="26">
        <f>ROUND(G205*H205,P4)</f>
        <v>0</v>
      </c>
      <c r="L205" s="27">
        <v>0</v>
      </c>
      <c r="M205" s="20">
        <f>ROUND(G205*L205,P4)</f>
        <v>0</v>
      </c>
      <c r="N205" s="21" t="s">
        <v>11658</v>
      </c>
      <c r="O205" s="28">
        <f>M205*AA205</f>
        <v>0</v>
      </c>
      <c r="P205">
        <v>3</v>
      </c>
      <c r="AA205">
        <f>IF(P205=1,$O$3,IF(P205=2,$O$4,$O$5))</f>
        <v>0.21</v>
      </c>
    </row>
    <row r="206" spans="1:27" x14ac:dyDescent="0.25">
      <c r="A206" t="s">
        <v>637</v>
      </c>
      <c r="E206" s="23" t="s">
        <v>633</v>
      </c>
    </row>
    <row r="207" spans="1:27" ht="65" x14ac:dyDescent="0.3">
      <c r="A207" t="s">
        <v>638</v>
      </c>
      <c r="E207" s="29" t="s">
        <v>11800</v>
      </c>
    </row>
    <row r="208" spans="1:27" x14ac:dyDescent="0.25">
      <c r="A208" t="s">
        <v>640</v>
      </c>
      <c r="E208" s="23" t="s">
        <v>1380</v>
      </c>
    </row>
    <row r="209" spans="1:27" x14ac:dyDescent="0.25">
      <c r="A209" t="s">
        <v>631</v>
      </c>
      <c r="B209">
        <v>53</v>
      </c>
      <c r="C209" s="22" t="s">
        <v>11801</v>
      </c>
      <c r="D209" t="s">
        <v>633</v>
      </c>
      <c r="E209" s="23" t="s">
        <v>11802</v>
      </c>
      <c r="F209" s="24" t="s">
        <v>647</v>
      </c>
      <c r="G209" s="25">
        <v>48.625</v>
      </c>
      <c r="H209" s="24">
        <v>0</v>
      </c>
      <c r="I209" s="26">
        <f>ROUND(G209*H209,P4)</f>
        <v>0</v>
      </c>
      <c r="L209" s="27">
        <v>0</v>
      </c>
      <c r="M209" s="20">
        <f>ROUND(G209*L209,P4)</f>
        <v>0</v>
      </c>
      <c r="N209" s="21" t="s">
        <v>11658</v>
      </c>
      <c r="O209" s="28">
        <f>M209*AA209</f>
        <v>0</v>
      </c>
      <c r="P209">
        <v>3</v>
      </c>
      <c r="AA209">
        <f>IF(P209=1,$O$3,IF(P209=2,$O$4,$O$5))</f>
        <v>0.21</v>
      </c>
    </row>
    <row r="210" spans="1:27" x14ac:dyDescent="0.25">
      <c r="A210" t="s">
        <v>637</v>
      </c>
      <c r="E210" s="23" t="s">
        <v>633</v>
      </c>
    </row>
    <row r="211" spans="1:27" ht="52" x14ac:dyDescent="0.3">
      <c r="A211" t="s">
        <v>638</v>
      </c>
      <c r="E211" s="29" t="s">
        <v>11803</v>
      </c>
    </row>
    <row r="212" spans="1:27" x14ac:dyDescent="0.25">
      <c r="A212" t="s">
        <v>640</v>
      </c>
      <c r="E212" s="23" t="s">
        <v>1380</v>
      </c>
    </row>
    <row r="213" spans="1:27" x14ac:dyDescent="0.25">
      <c r="A213" t="s">
        <v>631</v>
      </c>
      <c r="B213">
        <v>54</v>
      </c>
      <c r="C213" s="22" t="s">
        <v>11804</v>
      </c>
      <c r="D213" t="s">
        <v>633</v>
      </c>
      <c r="E213" s="23" t="s">
        <v>11805</v>
      </c>
      <c r="F213" s="24" t="s">
        <v>647</v>
      </c>
      <c r="G213" s="25">
        <v>42</v>
      </c>
      <c r="H213" s="24">
        <v>0</v>
      </c>
      <c r="I213" s="26">
        <f>ROUND(G213*H213,P4)</f>
        <v>0</v>
      </c>
      <c r="L213" s="27">
        <v>0</v>
      </c>
      <c r="M213" s="20">
        <f>ROUND(G213*L213,P4)</f>
        <v>0</v>
      </c>
      <c r="N213" s="21" t="s">
        <v>11658</v>
      </c>
      <c r="O213" s="28">
        <f>M213*AA213</f>
        <v>0</v>
      </c>
      <c r="P213">
        <v>3</v>
      </c>
      <c r="AA213">
        <f>IF(P213=1,$O$3,IF(P213=2,$O$4,$O$5))</f>
        <v>0.21</v>
      </c>
    </row>
    <row r="214" spans="1:27" x14ac:dyDescent="0.25">
      <c r="A214" t="s">
        <v>637</v>
      </c>
      <c r="E214" s="23" t="s">
        <v>633</v>
      </c>
    </row>
    <row r="215" spans="1:27" ht="52" x14ac:dyDescent="0.3">
      <c r="A215" t="s">
        <v>638</v>
      </c>
      <c r="E215" s="29" t="s">
        <v>11806</v>
      </c>
    </row>
    <row r="216" spans="1:27" x14ac:dyDescent="0.25">
      <c r="A216" t="s">
        <v>640</v>
      </c>
      <c r="E216" s="23" t="s">
        <v>1380</v>
      </c>
    </row>
    <row r="217" spans="1:27" x14ac:dyDescent="0.25">
      <c r="A217" t="s">
        <v>631</v>
      </c>
      <c r="B217">
        <v>55</v>
      </c>
      <c r="C217" s="22" t="s">
        <v>11807</v>
      </c>
      <c r="D217" t="s">
        <v>633</v>
      </c>
      <c r="E217" s="23" t="s">
        <v>11808</v>
      </c>
      <c r="F217" s="24" t="s">
        <v>870</v>
      </c>
      <c r="G217" s="25">
        <v>1.1399999999999999</v>
      </c>
      <c r="H217" s="24">
        <v>0</v>
      </c>
      <c r="I217" s="26">
        <f>ROUND(G217*H217,P4)</f>
        <v>0</v>
      </c>
      <c r="L217" s="27">
        <v>0</v>
      </c>
      <c r="M217" s="20">
        <f>ROUND(G217*L217,P4)</f>
        <v>0</v>
      </c>
      <c r="N217" s="21" t="s">
        <v>11658</v>
      </c>
      <c r="O217" s="28">
        <f>M217*AA217</f>
        <v>0</v>
      </c>
      <c r="P217">
        <v>3</v>
      </c>
      <c r="AA217">
        <f>IF(P217=1,$O$3,IF(P217=2,$O$4,$O$5))</f>
        <v>0.21</v>
      </c>
    </row>
    <row r="218" spans="1:27" x14ac:dyDescent="0.25">
      <c r="A218" t="s">
        <v>637</v>
      </c>
      <c r="E218" s="23" t="s">
        <v>633</v>
      </c>
    </row>
    <row r="219" spans="1:27" ht="52" x14ac:dyDescent="0.3">
      <c r="A219" t="s">
        <v>638</v>
      </c>
      <c r="E219" s="29" t="s">
        <v>11809</v>
      </c>
    </row>
    <row r="220" spans="1:27" x14ac:dyDescent="0.25">
      <c r="A220" t="s">
        <v>640</v>
      </c>
      <c r="E220" s="23" t="s">
        <v>1380</v>
      </c>
    </row>
    <row r="221" spans="1:27" ht="13" x14ac:dyDescent="0.25">
      <c r="A221" t="s">
        <v>628</v>
      </c>
      <c r="C221" s="18" t="s">
        <v>3232</v>
      </c>
      <c r="E221" s="19" t="s">
        <v>4807</v>
      </c>
      <c r="L221" s="20">
        <f>SUMIFS(L222:L285,A222:A285,"P")</f>
        <v>0</v>
      </c>
      <c r="M221" s="20">
        <f>SUMIFS(M222:M285,A222:A285,"P")</f>
        <v>0</v>
      </c>
      <c r="N221" s="21"/>
    </row>
    <row r="222" spans="1:27" x14ac:dyDescent="0.25">
      <c r="A222" t="s">
        <v>631</v>
      </c>
      <c r="B222">
        <v>60</v>
      </c>
      <c r="C222" s="22" t="s">
        <v>11810</v>
      </c>
      <c r="D222" t="s">
        <v>633</v>
      </c>
      <c r="E222" s="23" t="s">
        <v>11811</v>
      </c>
      <c r="F222" s="24" t="s">
        <v>657</v>
      </c>
      <c r="G222" s="25">
        <v>20</v>
      </c>
      <c r="H222" s="24">
        <v>0</v>
      </c>
      <c r="I222" s="26">
        <f>ROUND(G222*H222,P4)</f>
        <v>0</v>
      </c>
      <c r="L222" s="27">
        <v>0</v>
      </c>
      <c r="M222" s="20">
        <f>ROUND(G222*L222,P4)</f>
        <v>0</v>
      </c>
      <c r="N222" s="21" t="s">
        <v>11658</v>
      </c>
      <c r="O222" s="28">
        <f>M222*AA222</f>
        <v>0</v>
      </c>
      <c r="P222">
        <v>3</v>
      </c>
      <c r="AA222">
        <f>IF(P222=1,$O$3,IF(P222=2,$O$4,$O$5))</f>
        <v>0.21</v>
      </c>
    </row>
    <row r="223" spans="1:27" x14ac:dyDescent="0.25">
      <c r="A223" t="s">
        <v>637</v>
      </c>
      <c r="E223" s="23" t="s">
        <v>633</v>
      </c>
    </row>
    <row r="224" spans="1:27" ht="52" x14ac:dyDescent="0.3">
      <c r="A224" t="s">
        <v>638</v>
      </c>
      <c r="E224" s="29" t="s">
        <v>11812</v>
      </c>
    </row>
    <row r="225" spans="1:27" x14ac:dyDescent="0.25">
      <c r="A225" t="s">
        <v>640</v>
      </c>
      <c r="E225" s="23" t="s">
        <v>1380</v>
      </c>
    </row>
    <row r="226" spans="1:27" x14ac:dyDescent="0.25">
      <c r="A226" t="s">
        <v>631</v>
      </c>
      <c r="B226">
        <v>61</v>
      </c>
      <c r="C226" s="22" t="s">
        <v>11813</v>
      </c>
      <c r="D226" t="s">
        <v>633</v>
      </c>
      <c r="E226" s="23" t="s">
        <v>11814</v>
      </c>
      <c r="F226" s="24" t="s">
        <v>874</v>
      </c>
      <c r="G226" s="25">
        <v>3.218</v>
      </c>
      <c r="H226" s="24">
        <v>0</v>
      </c>
      <c r="I226" s="26">
        <f>ROUND(G226*H226,P4)</f>
        <v>0</v>
      </c>
      <c r="L226" s="27">
        <v>0</v>
      </c>
      <c r="M226" s="20">
        <f>ROUND(G226*L226,P4)</f>
        <v>0</v>
      </c>
      <c r="N226" s="21" t="s">
        <v>11658</v>
      </c>
      <c r="O226" s="28">
        <f>M226*AA226</f>
        <v>0</v>
      </c>
      <c r="P226">
        <v>3</v>
      </c>
      <c r="AA226">
        <f>IF(P226=1,$O$3,IF(P226=2,$O$4,$O$5))</f>
        <v>0.21</v>
      </c>
    </row>
    <row r="227" spans="1:27" x14ac:dyDescent="0.25">
      <c r="A227" t="s">
        <v>637</v>
      </c>
      <c r="E227" s="23" t="s">
        <v>633</v>
      </c>
    </row>
    <row r="228" spans="1:27" ht="65" x14ac:dyDescent="0.3">
      <c r="A228" t="s">
        <v>638</v>
      </c>
      <c r="E228" s="29" t="s">
        <v>11815</v>
      </c>
    </row>
    <row r="229" spans="1:27" x14ac:dyDescent="0.25">
      <c r="A229" t="s">
        <v>640</v>
      </c>
      <c r="E229" s="23" t="s">
        <v>1380</v>
      </c>
    </row>
    <row r="230" spans="1:27" x14ac:dyDescent="0.25">
      <c r="A230" t="s">
        <v>631</v>
      </c>
      <c r="B230">
        <v>62</v>
      </c>
      <c r="C230" s="22" t="s">
        <v>11816</v>
      </c>
      <c r="D230" t="s">
        <v>633</v>
      </c>
      <c r="E230" s="23" t="s">
        <v>11817</v>
      </c>
      <c r="F230" s="24" t="s">
        <v>870</v>
      </c>
      <c r="G230" s="25">
        <v>13.92</v>
      </c>
      <c r="H230" s="24">
        <v>0</v>
      </c>
      <c r="I230" s="26">
        <f>ROUND(G230*H230,P4)</f>
        <v>0</v>
      </c>
      <c r="L230" s="27">
        <v>0</v>
      </c>
      <c r="M230" s="20">
        <f>ROUND(G230*L230,P4)</f>
        <v>0</v>
      </c>
      <c r="N230" s="21" t="s">
        <v>11658</v>
      </c>
      <c r="O230" s="28">
        <f>M230*AA230</f>
        <v>0</v>
      </c>
      <c r="P230">
        <v>3</v>
      </c>
      <c r="AA230">
        <f>IF(P230=1,$O$3,IF(P230=2,$O$4,$O$5))</f>
        <v>0.21</v>
      </c>
    </row>
    <row r="231" spans="1:27" x14ac:dyDescent="0.25">
      <c r="A231" t="s">
        <v>637</v>
      </c>
      <c r="E231" s="23" t="s">
        <v>633</v>
      </c>
    </row>
    <row r="232" spans="1:27" ht="65" x14ac:dyDescent="0.3">
      <c r="A232" t="s">
        <v>638</v>
      </c>
      <c r="E232" s="29" t="s">
        <v>11818</v>
      </c>
    </row>
    <row r="233" spans="1:27" x14ac:dyDescent="0.25">
      <c r="A233" t="s">
        <v>640</v>
      </c>
      <c r="E233" s="23" t="s">
        <v>1380</v>
      </c>
    </row>
    <row r="234" spans="1:27" x14ac:dyDescent="0.25">
      <c r="A234" t="s">
        <v>631</v>
      </c>
      <c r="B234">
        <v>63</v>
      </c>
      <c r="C234" s="22" t="s">
        <v>11819</v>
      </c>
      <c r="D234" t="s">
        <v>633</v>
      </c>
      <c r="E234" s="23" t="s">
        <v>11820</v>
      </c>
      <c r="F234" s="24" t="s">
        <v>870</v>
      </c>
      <c r="G234" s="25">
        <v>13.92</v>
      </c>
      <c r="H234" s="24">
        <v>0</v>
      </c>
      <c r="I234" s="26">
        <f>ROUND(G234*H234,P4)</f>
        <v>0</v>
      </c>
      <c r="L234" s="27">
        <v>0</v>
      </c>
      <c r="M234" s="20">
        <f>ROUND(G234*L234,P4)</f>
        <v>0</v>
      </c>
      <c r="N234" s="21" t="s">
        <v>11658</v>
      </c>
      <c r="O234" s="28">
        <f>M234*AA234</f>
        <v>0</v>
      </c>
      <c r="P234">
        <v>3</v>
      </c>
      <c r="AA234">
        <f>IF(P234=1,$O$3,IF(P234=2,$O$4,$O$5))</f>
        <v>0.21</v>
      </c>
    </row>
    <row r="235" spans="1:27" x14ac:dyDescent="0.25">
      <c r="A235" t="s">
        <v>637</v>
      </c>
      <c r="E235" s="23" t="s">
        <v>633</v>
      </c>
    </row>
    <row r="236" spans="1:27" ht="26" x14ac:dyDescent="0.3">
      <c r="A236" t="s">
        <v>638</v>
      </c>
      <c r="E236" s="29" t="s">
        <v>11821</v>
      </c>
    </row>
    <row r="237" spans="1:27" x14ac:dyDescent="0.25">
      <c r="A237" t="s">
        <v>640</v>
      </c>
      <c r="E237" s="23" t="s">
        <v>1380</v>
      </c>
    </row>
    <row r="238" spans="1:27" x14ac:dyDescent="0.25">
      <c r="A238" t="s">
        <v>631</v>
      </c>
      <c r="B238">
        <v>64</v>
      </c>
      <c r="C238" s="22" t="s">
        <v>11822</v>
      </c>
      <c r="D238" t="s">
        <v>633</v>
      </c>
      <c r="E238" s="23" t="s">
        <v>11823</v>
      </c>
      <c r="F238" s="24" t="s">
        <v>870</v>
      </c>
      <c r="G238" s="25">
        <v>12.87</v>
      </c>
      <c r="H238" s="24">
        <v>0</v>
      </c>
      <c r="I238" s="26">
        <f>ROUND(G238*H238,P4)</f>
        <v>0</v>
      </c>
      <c r="L238" s="27">
        <v>0</v>
      </c>
      <c r="M238" s="20">
        <f>ROUND(G238*L238,P4)</f>
        <v>0</v>
      </c>
      <c r="N238" s="21" t="s">
        <v>11658</v>
      </c>
      <c r="O238" s="28">
        <f>M238*AA238</f>
        <v>0</v>
      </c>
      <c r="P238">
        <v>3</v>
      </c>
      <c r="AA238">
        <f>IF(P238=1,$O$3,IF(P238=2,$O$4,$O$5))</f>
        <v>0.21</v>
      </c>
    </row>
    <row r="239" spans="1:27" x14ac:dyDescent="0.25">
      <c r="A239" t="s">
        <v>637</v>
      </c>
      <c r="E239" s="23" t="s">
        <v>633</v>
      </c>
    </row>
    <row r="240" spans="1:27" ht="65" x14ac:dyDescent="0.3">
      <c r="A240" t="s">
        <v>638</v>
      </c>
      <c r="E240" s="29" t="s">
        <v>11824</v>
      </c>
    </row>
    <row r="241" spans="1:27" x14ac:dyDescent="0.25">
      <c r="A241" t="s">
        <v>640</v>
      </c>
      <c r="E241" s="23" t="s">
        <v>1380</v>
      </c>
    </row>
    <row r="242" spans="1:27" x14ac:dyDescent="0.25">
      <c r="A242" t="s">
        <v>631</v>
      </c>
      <c r="B242">
        <v>65</v>
      </c>
      <c r="C242" s="22" t="s">
        <v>11825</v>
      </c>
      <c r="D242" t="s">
        <v>633</v>
      </c>
      <c r="E242" s="23" t="s">
        <v>11826</v>
      </c>
      <c r="F242" s="24" t="s">
        <v>870</v>
      </c>
      <c r="G242" s="25">
        <v>12.87</v>
      </c>
      <c r="H242" s="24">
        <v>0</v>
      </c>
      <c r="I242" s="26">
        <f>ROUND(G242*H242,P4)</f>
        <v>0</v>
      </c>
      <c r="L242" s="27">
        <v>0</v>
      </c>
      <c r="M242" s="20">
        <f>ROUND(G242*L242,P4)</f>
        <v>0</v>
      </c>
      <c r="N242" s="21" t="s">
        <v>11658</v>
      </c>
      <c r="O242" s="28">
        <f>M242*AA242</f>
        <v>0</v>
      </c>
      <c r="P242">
        <v>3</v>
      </c>
      <c r="AA242">
        <f>IF(P242=1,$O$3,IF(P242=2,$O$4,$O$5))</f>
        <v>0.21</v>
      </c>
    </row>
    <row r="243" spans="1:27" x14ac:dyDescent="0.25">
      <c r="A243" t="s">
        <v>637</v>
      </c>
      <c r="E243" s="23" t="s">
        <v>633</v>
      </c>
    </row>
    <row r="244" spans="1:27" ht="26" x14ac:dyDescent="0.3">
      <c r="A244" t="s">
        <v>638</v>
      </c>
      <c r="E244" s="29" t="s">
        <v>11827</v>
      </c>
    </row>
    <row r="245" spans="1:27" x14ac:dyDescent="0.25">
      <c r="A245" t="s">
        <v>640</v>
      </c>
      <c r="E245" s="23" t="s">
        <v>1380</v>
      </c>
    </row>
    <row r="246" spans="1:27" x14ac:dyDescent="0.25">
      <c r="A246" t="s">
        <v>631</v>
      </c>
      <c r="B246">
        <v>66</v>
      </c>
      <c r="C246" s="22" t="s">
        <v>11828</v>
      </c>
      <c r="D246" t="s">
        <v>633</v>
      </c>
      <c r="E246" s="23" t="s">
        <v>11829</v>
      </c>
      <c r="F246" s="24" t="s">
        <v>1806</v>
      </c>
      <c r="G246" s="25">
        <v>0.876</v>
      </c>
      <c r="H246" s="24">
        <v>0</v>
      </c>
      <c r="I246" s="26">
        <f>ROUND(G246*H246,P4)</f>
        <v>0</v>
      </c>
      <c r="L246" s="27">
        <v>0</v>
      </c>
      <c r="M246" s="20">
        <f>ROUND(G246*L246,P4)</f>
        <v>0</v>
      </c>
      <c r="N246" s="21" t="s">
        <v>11658</v>
      </c>
      <c r="O246" s="28">
        <f>M246*AA246</f>
        <v>0</v>
      </c>
      <c r="P246">
        <v>3</v>
      </c>
      <c r="AA246">
        <f>IF(P246=1,$O$3,IF(P246=2,$O$4,$O$5))</f>
        <v>0.21</v>
      </c>
    </row>
    <row r="247" spans="1:27" x14ac:dyDescent="0.25">
      <c r="A247" t="s">
        <v>637</v>
      </c>
      <c r="E247" s="23" t="s">
        <v>633</v>
      </c>
    </row>
    <row r="248" spans="1:27" ht="78" x14ac:dyDescent="0.3">
      <c r="A248" t="s">
        <v>638</v>
      </c>
      <c r="E248" s="29" t="s">
        <v>11830</v>
      </c>
    </row>
    <row r="249" spans="1:27" x14ac:dyDescent="0.25">
      <c r="A249" t="s">
        <v>640</v>
      </c>
      <c r="E249" s="23" t="s">
        <v>1380</v>
      </c>
    </row>
    <row r="250" spans="1:27" ht="25" x14ac:dyDescent="0.25">
      <c r="A250" t="s">
        <v>631</v>
      </c>
      <c r="B250">
        <v>67</v>
      </c>
      <c r="C250" s="22" t="s">
        <v>11831</v>
      </c>
      <c r="D250" t="s">
        <v>633</v>
      </c>
      <c r="E250" s="23" t="s">
        <v>11832</v>
      </c>
      <c r="F250" s="24" t="s">
        <v>647</v>
      </c>
      <c r="G250" s="25">
        <v>154.35</v>
      </c>
      <c r="H250" s="24">
        <v>0</v>
      </c>
      <c r="I250" s="26">
        <f>ROUND(G250*H250,P4)</f>
        <v>0</v>
      </c>
      <c r="L250" s="27">
        <v>0</v>
      </c>
      <c r="M250" s="20">
        <f>ROUND(G250*L250,P4)</f>
        <v>0</v>
      </c>
      <c r="N250" s="21" t="s">
        <v>11658</v>
      </c>
      <c r="O250" s="28">
        <f>M250*AA250</f>
        <v>0</v>
      </c>
      <c r="P250">
        <v>3</v>
      </c>
      <c r="AA250">
        <f>IF(P250=1,$O$3,IF(P250=2,$O$4,$O$5))</f>
        <v>0.21</v>
      </c>
    </row>
    <row r="251" spans="1:27" x14ac:dyDescent="0.25">
      <c r="A251" t="s">
        <v>637</v>
      </c>
      <c r="E251" s="23" t="s">
        <v>633</v>
      </c>
    </row>
    <row r="252" spans="1:27" ht="104" x14ac:dyDescent="0.3">
      <c r="A252" t="s">
        <v>638</v>
      </c>
      <c r="E252" s="29" t="s">
        <v>11833</v>
      </c>
    </row>
    <row r="253" spans="1:27" x14ac:dyDescent="0.25">
      <c r="A253" t="s">
        <v>640</v>
      </c>
      <c r="E253" s="23" t="s">
        <v>1380</v>
      </c>
    </row>
    <row r="254" spans="1:27" x14ac:dyDescent="0.25">
      <c r="A254" t="s">
        <v>631</v>
      </c>
      <c r="B254">
        <v>68</v>
      </c>
      <c r="C254" s="22" t="s">
        <v>11834</v>
      </c>
      <c r="D254" t="s">
        <v>633</v>
      </c>
      <c r="E254" s="23" t="s">
        <v>11835</v>
      </c>
      <c r="F254" s="24" t="s">
        <v>874</v>
      </c>
      <c r="G254" s="25">
        <v>12.147</v>
      </c>
      <c r="H254" s="24">
        <v>0</v>
      </c>
      <c r="I254" s="26">
        <f>ROUND(G254*H254,P4)</f>
        <v>0</v>
      </c>
      <c r="L254" s="27">
        <v>0</v>
      </c>
      <c r="M254" s="20">
        <f>ROUND(G254*L254,P4)</f>
        <v>0</v>
      </c>
      <c r="N254" s="21" t="s">
        <v>11658</v>
      </c>
      <c r="O254" s="28">
        <f>M254*AA254</f>
        <v>0</v>
      </c>
      <c r="P254">
        <v>3</v>
      </c>
      <c r="AA254">
        <f>IF(P254=1,$O$3,IF(P254=2,$O$4,$O$5))</f>
        <v>0.21</v>
      </c>
    </row>
    <row r="255" spans="1:27" x14ac:dyDescent="0.25">
      <c r="A255" t="s">
        <v>637</v>
      </c>
      <c r="E255" s="23" t="s">
        <v>633</v>
      </c>
    </row>
    <row r="256" spans="1:27" ht="104" x14ac:dyDescent="0.3">
      <c r="A256" t="s">
        <v>638</v>
      </c>
      <c r="E256" s="29" t="s">
        <v>11836</v>
      </c>
    </row>
    <row r="257" spans="1:27" x14ac:dyDescent="0.25">
      <c r="A257" t="s">
        <v>640</v>
      </c>
      <c r="E257" s="23" t="s">
        <v>1380</v>
      </c>
    </row>
    <row r="258" spans="1:27" x14ac:dyDescent="0.25">
      <c r="A258" t="s">
        <v>631</v>
      </c>
      <c r="B258">
        <v>69</v>
      </c>
      <c r="C258" s="22" t="s">
        <v>11837</v>
      </c>
      <c r="D258" t="s">
        <v>633</v>
      </c>
      <c r="E258" s="23" t="s">
        <v>11838</v>
      </c>
      <c r="F258" s="24" t="s">
        <v>870</v>
      </c>
      <c r="G258" s="25">
        <v>38.15</v>
      </c>
      <c r="H258" s="24">
        <v>0</v>
      </c>
      <c r="I258" s="26">
        <f>ROUND(G258*H258,P4)</f>
        <v>0</v>
      </c>
      <c r="L258" s="27">
        <v>0</v>
      </c>
      <c r="M258" s="20">
        <f>ROUND(G258*L258,P4)</f>
        <v>0</v>
      </c>
      <c r="N258" s="21" t="s">
        <v>11658</v>
      </c>
      <c r="O258" s="28">
        <f>M258*AA258</f>
        <v>0</v>
      </c>
      <c r="P258">
        <v>3</v>
      </c>
      <c r="AA258">
        <f>IF(P258=1,$O$3,IF(P258=2,$O$4,$O$5))</f>
        <v>0.21</v>
      </c>
    </row>
    <row r="259" spans="1:27" x14ac:dyDescent="0.25">
      <c r="A259" t="s">
        <v>637</v>
      </c>
      <c r="E259" s="23" t="s">
        <v>633</v>
      </c>
    </row>
    <row r="260" spans="1:27" ht="104" x14ac:dyDescent="0.3">
      <c r="A260" t="s">
        <v>638</v>
      </c>
      <c r="E260" s="29" t="s">
        <v>11839</v>
      </c>
    </row>
    <row r="261" spans="1:27" x14ac:dyDescent="0.25">
      <c r="A261" t="s">
        <v>640</v>
      </c>
      <c r="E261" s="23" t="s">
        <v>1380</v>
      </c>
    </row>
    <row r="262" spans="1:27" x14ac:dyDescent="0.25">
      <c r="A262" t="s">
        <v>631</v>
      </c>
      <c r="B262">
        <v>70</v>
      </c>
      <c r="C262" s="22" t="s">
        <v>11840</v>
      </c>
      <c r="D262" t="s">
        <v>633</v>
      </c>
      <c r="E262" s="23" t="s">
        <v>11841</v>
      </c>
      <c r="F262" s="24" t="s">
        <v>870</v>
      </c>
      <c r="G262" s="25">
        <v>38.15</v>
      </c>
      <c r="H262" s="24">
        <v>0</v>
      </c>
      <c r="I262" s="26">
        <f>ROUND(G262*H262,P4)</f>
        <v>0</v>
      </c>
      <c r="L262" s="27">
        <v>0</v>
      </c>
      <c r="M262" s="20">
        <f>ROUND(G262*L262,P4)</f>
        <v>0</v>
      </c>
      <c r="N262" s="21" t="s">
        <v>11658</v>
      </c>
      <c r="O262" s="28">
        <f>M262*AA262</f>
        <v>0</v>
      </c>
      <c r="P262">
        <v>3</v>
      </c>
      <c r="AA262">
        <f>IF(P262=1,$O$3,IF(P262=2,$O$4,$O$5))</f>
        <v>0.21</v>
      </c>
    </row>
    <row r="263" spans="1:27" x14ac:dyDescent="0.25">
      <c r="A263" t="s">
        <v>637</v>
      </c>
      <c r="E263" s="23" t="s">
        <v>633</v>
      </c>
    </row>
    <row r="264" spans="1:27" ht="26" x14ac:dyDescent="0.3">
      <c r="A264" t="s">
        <v>638</v>
      </c>
      <c r="E264" s="29" t="s">
        <v>11842</v>
      </c>
    </row>
    <row r="265" spans="1:27" x14ac:dyDescent="0.25">
      <c r="A265" t="s">
        <v>640</v>
      </c>
      <c r="E265" s="23" t="s">
        <v>1380</v>
      </c>
    </row>
    <row r="266" spans="1:27" x14ac:dyDescent="0.25">
      <c r="A266" t="s">
        <v>631</v>
      </c>
      <c r="B266">
        <v>71</v>
      </c>
      <c r="C266" s="22" t="s">
        <v>11843</v>
      </c>
      <c r="D266" t="s">
        <v>633</v>
      </c>
      <c r="E266" s="23" t="s">
        <v>11844</v>
      </c>
      <c r="F266" s="24" t="s">
        <v>1806</v>
      </c>
      <c r="G266" s="25">
        <v>2.0649999999999999</v>
      </c>
      <c r="H266" s="24">
        <v>0</v>
      </c>
      <c r="I266" s="26">
        <f>ROUND(G266*H266,P4)</f>
        <v>0</v>
      </c>
      <c r="L266" s="27">
        <v>0</v>
      </c>
      <c r="M266" s="20">
        <f>ROUND(G266*L266,P4)</f>
        <v>0</v>
      </c>
      <c r="N266" s="21" t="s">
        <v>11658</v>
      </c>
      <c r="O266" s="28">
        <f>M266*AA266</f>
        <v>0</v>
      </c>
      <c r="P266">
        <v>3</v>
      </c>
      <c r="AA266">
        <f>IF(P266=1,$O$3,IF(P266=2,$O$4,$O$5))</f>
        <v>0.21</v>
      </c>
    </row>
    <row r="267" spans="1:27" x14ac:dyDescent="0.25">
      <c r="A267" t="s">
        <v>637</v>
      </c>
      <c r="E267" s="23" t="s">
        <v>633</v>
      </c>
    </row>
    <row r="268" spans="1:27" ht="52" x14ac:dyDescent="0.3">
      <c r="A268" t="s">
        <v>638</v>
      </c>
      <c r="E268" s="29" t="s">
        <v>11845</v>
      </c>
    </row>
    <row r="269" spans="1:27" x14ac:dyDescent="0.25">
      <c r="A269" t="s">
        <v>640</v>
      </c>
      <c r="E269" s="23" t="s">
        <v>1380</v>
      </c>
    </row>
    <row r="270" spans="1:27" x14ac:dyDescent="0.25">
      <c r="A270" t="s">
        <v>631</v>
      </c>
      <c r="B270">
        <v>90</v>
      </c>
      <c r="C270" s="22" t="s">
        <v>11846</v>
      </c>
      <c r="D270" t="s">
        <v>866</v>
      </c>
      <c r="E270" s="23" t="s">
        <v>11847</v>
      </c>
      <c r="F270" s="24" t="s">
        <v>647</v>
      </c>
      <c r="G270" s="25">
        <v>168.3</v>
      </c>
      <c r="H270" s="24">
        <v>0</v>
      </c>
      <c r="I270" s="26">
        <f>ROUND(G270*H270,P4)</f>
        <v>0</v>
      </c>
      <c r="L270" s="27">
        <v>0</v>
      </c>
      <c r="M270" s="20">
        <f>ROUND(G270*L270,P4)</f>
        <v>0</v>
      </c>
      <c r="N270" s="21" t="s">
        <v>11658</v>
      </c>
      <c r="O270" s="28">
        <f>M270*AA270</f>
        <v>0</v>
      </c>
      <c r="P270">
        <v>3</v>
      </c>
      <c r="AA270">
        <f>IF(P270=1,$O$3,IF(P270=2,$O$4,$O$5))</f>
        <v>0.21</v>
      </c>
    </row>
    <row r="271" spans="1:27" x14ac:dyDescent="0.25">
      <c r="A271" t="s">
        <v>637</v>
      </c>
      <c r="E271" s="23" t="s">
        <v>633</v>
      </c>
    </row>
    <row r="272" spans="1:27" ht="52" x14ac:dyDescent="0.3">
      <c r="A272" t="s">
        <v>638</v>
      </c>
      <c r="E272" s="29" t="s">
        <v>11848</v>
      </c>
    </row>
    <row r="273" spans="1:27" x14ac:dyDescent="0.25">
      <c r="A273" t="s">
        <v>640</v>
      </c>
      <c r="E273" s="23" t="s">
        <v>1380</v>
      </c>
    </row>
    <row r="274" spans="1:27" x14ac:dyDescent="0.25">
      <c r="A274" t="s">
        <v>631</v>
      </c>
      <c r="B274">
        <v>91</v>
      </c>
      <c r="C274" s="22" t="s">
        <v>11846</v>
      </c>
      <c r="D274" t="s">
        <v>3224</v>
      </c>
      <c r="E274" s="23" t="s">
        <v>11849</v>
      </c>
      <c r="F274" s="24" t="s">
        <v>647</v>
      </c>
      <c r="G274" s="25">
        <v>9.9</v>
      </c>
      <c r="H274" s="24">
        <v>0</v>
      </c>
      <c r="I274" s="26">
        <f>ROUND(G274*H274,P4)</f>
        <v>0</v>
      </c>
      <c r="L274" s="27">
        <v>0</v>
      </c>
      <c r="M274" s="20">
        <f>ROUND(G274*L274,P4)</f>
        <v>0</v>
      </c>
      <c r="N274" s="21" t="s">
        <v>11658</v>
      </c>
      <c r="O274" s="28">
        <f>M274*AA274</f>
        <v>0</v>
      </c>
      <c r="P274">
        <v>3</v>
      </c>
      <c r="AA274">
        <f>IF(P274=1,$O$3,IF(P274=2,$O$4,$O$5))</f>
        <v>0.21</v>
      </c>
    </row>
    <row r="275" spans="1:27" x14ac:dyDescent="0.25">
      <c r="A275" t="s">
        <v>637</v>
      </c>
      <c r="E275" s="23" t="s">
        <v>633</v>
      </c>
    </row>
    <row r="276" spans="1:27" ht="52" x14ac:dyDescent="0.3">
      <c r="A276" t="s">
        <v>638</v>
      </c>
      <c r="E276" s="29" t="s">
        <v>11850</v>
      </c>
    </row>
    <row r="277" spans="1:27" x14ac:dyDescent="0.25">
      <c r="A277" t="s">
        <v>640</v>
      </c>
      <c r="E277" s="23" t="s">
        <v>1380</v>
      </c>
    </row>
    <row r="278" spans="1:27" x14ac:dyDescent="0.25">
      <c r="A278" t="s">
        <v>631</v>
      </c>
      <c r="B278">
        <v>92</v>
      </c>
      <c r="C278" s="22" t="s">
        <v>11851</v>
      </c>
      <c r="D278" t="s">
        <v>2745</v>
      </c>
      <c r="E278" s="23" t="s">
        <v>11852</v>
      </c>
      <c r="F278" s="24" t="s">
        <v>647</v>
      </c>
      <c r="G278" s="25">
        <v>8.3000000000000007</v>
      </c>
      <c r="H278" s="24">
        <v>0</v>
      </c>
      <c r="I278" s="26">
        <f>ROUND(G278*H278,P4)</f>
        <v>0</v>
      </c>
      <c r="L278" s="27">
        <v>0</v>
      </c>
      <c r="M278" s="20">
        <f>ROUND(G278*L278,P4)</f>
        <v>0</v>
      </c>
      <c r="N278" s="21" t="s">
        <v>11658</v>
      </c>
      <c r="O278" s="28">
        <f>M278*AA278</f>
        <v>0</v>
      </c>
      <c r="P278">
        <v>3</v>
      </c>
      <c r="AA278">
        <f>IF(P278=1,$O$3,IF(P278=2,$O$4,$O$5))</f>
        <v>0.21</v>
      </c>
    </row>
    <row r="279" spans="1:27" x14ac:dyDescent="0.25">
      <c r="A279" t="s">
        <v>637</v>
      </c>
      <c r="E279" s="23" t="s">
        <v>633</v>
      </c>
    </row>
    <row r="280" spans="1:27" ht="52" x14ac:dyDescent="0.3">
      <c r="A280" t="s">
        <v>638</v>
      </c>
      <c r="E280" s="29" t="s">
        <v>11853</v>
      </c>
    </row>
    <row r="281" spans="1:27" x14ac:dyDescent="0.25">
      <c r="A281" t="s">
        <v>640</v>
      </c>
      <c r="E281" s="23" t="s">
        <v>1380</v>
      </c>
    </row>
    <row r="282" spans="1:27" x14ac:dyDescent="0.25">
      <c r="A282" t="s">
        <v>631</v>
      </c>
      <c r="B282">
        <v>325</v>
      </c>
      <c r="C282" s="22" t="s">
        <v>11854</v>
      </c>
      <c r="D282" t="s">
        <v>633</v>
      </c>
      <c r="E282" s="23" t="s">
        <v>11855</v>
      </c>
      <c r="F282" s="24" t="s">
        <v>9067</v>
      </c>
      <c r="G282" s="25">
        <v>1</v>
      </c>
      <c r="H282" s="24">
        <v>0</v>
      </c>
      <c r="I282" s="26">
        <f>ROUND(G282*H282,P4)</f>
        <v>0</v>
      </c>
      <c r="L282" s="27">
        <v>0</v>
      </c>
      <c r="M282" s="20">
        <f>ROUND(G282*L282,P4)</f>
        <v>0</v>
      </c>
      <c r="N282" s="21" t="s">
        <v>633</v>
      </c>
      <c r="O282" s="28">
        <f>M282*AA282</f>
        <v>0</v>
      </c>
      <c r="P282">
        <v>3</v>
      </c>
      <c r="AA282">
        <f>IF(P282=1,$O$3,IF(P282=2,$O$4,$O$5))</f>
        <v>0.21</v>
      </c>
    </row>
    <row r="283" spans="1:27" x14ac:dyDescent="0.25">
      <c r="A283" t="s">
        <v>637</v>
      </c>
      <c r="E283" s="23" t="s">
        <v>633</v>
      </c>
    </row>
    <row r="284" spans="1:27" ht="26" x14ac:dyDescent="0.3">
      <c r="A284" t="s">
        <v>638</v>
      </c>
      <c r="E284" s="29" t="s">
        <v>10018</v>
      </c>
    </row>
    <row r="285" spans="1:27" x14ac:dyDescent="0.25">
      <c r="A285" t="s">
        <v>640</v>
      </c>
      <c r="E285" s="23" t="s">
        <v>1380</v>
      </c>
    </row>
    <row r="286" spans="1:27" ht="13" x14ac:dyDescent="0.25">
      <c r="A286" t="s">
        <v>628</v>
      </c>
      <c r="C286" s="18" t="s">
        <v>11856</v>
      </c>
      <c r="E286" s="19" t="s">
        <v>11857</v>
      </c>
      <c r="L286" s="20">
        <f>SUMIFS(L287:L338,A287:A338,"P")</f>
        <v>0</v>
      </c>
      <c r="M286" s="20">
        <f>SUMIFS(M287:M338,A287:A338,"P")</f>
        <v>0</v>
      </c>
      <c r="N286" s="21"/>
    </row>
    <row r="287" spans="1:27" x14ac:dyDescent="0.25">
      <c r="A287" t="s">
        <v>631</v>
      </c>
      <c r="B287">
        <v>101</v>
      </c>
      <c r="C287" s="22" t="s">
        <v>11858</v>
      </c>
      <c r="D287" t="s">
        <v>633</v>
      </c>
      <c r="E287" s="23" t="s">
        <v>11859</v>
      </c>
      <c r="F287" s="24" t="s">
        <v>870</v>
      </c>
      <c r="G287" s="25">
        <v>200.08</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633</v>
      </c>
    </row>
    <row r="289" spans="1:27" ht="26" x14ac:dyDescent="0.3">
      <c r="A289" t="s">
        <v>638</v>
      </c>
      <c r="E289" s="29" t="s">
        <v>11860</v>
      </c>
    </row>
    <row r="290" spans="1:27" x14ac:dyDescent="0.25">
      <c r="A290" t="s">
        <v>640</v>
      </c>
      <c r="E290" s="23" t="s">
        <v>1380</v>
      </c>
    </row>
    <row r="291" spans="1:27" x14ac:dyDescent="0.25">
      <c r="A291" t="s">
        <v>631</v>
      </c>
      <c r="B291">
        <v>102</v>
      </c>
      <c r="C291" s="22" t="s">
        <v>11861</v>
      </c>
      <c r="D291" t="s">
        <v>633</v>
      </c>
      <c r="E291" s="23" t="s">
        <v>11862</v>
      </c>
      <c r="F291" s="24" t="s">
        <v>870</v>
      </c>
      <c r="G291" s="25">
        <v>50.02</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633</v>
      </c>
    </row>
    <row r="293" spans="1:27" ht="52" x14ac:dyDescent="0.3">
      <c r="A293" t="s">
        <v>638</v>
      </c>
      <c r="E293" s="29" t="s">
        <v>11863</v>
      </c>
    </row>
    <row r="294" spans="1:27" x14ac:dyDescent="0.25">
      <c r="A294" t="s">
        <v>640</v>
      </c>
      <c r="E294" s="23" t="s">
        <v>1380</v>
      </c>
    </row>
    <row r="295" spans="1:27" ht="25" x14ac:dyDescent="0.25">
      <c r="A295" t="s">
        <v>631</v>
      </c>
      <c r="B295">
        <v>103</v>
      </c>
      <c r="C295" s="22" t="s">
        <v>11864</v>
      </c>
      <c r="D295" t="s">
        <v>633</v>
      </c>
      <c r="E295" s="23" t="s">
        <v>11865</v>
      </c>
      <c r="F295" s="24" t="s">
        <v>870</v>
      </c>
      <c r="G295" s="25">
        <v>200.08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633</v>
      </c>
    </row>
    <row r="297" spans="1:27" ht="52" x14ac:dyDescent="0.3">
      <c r="A297" t="s">
        <v>638</v>
      </c>
      <c r="E297" s="29" t="s">
        <v>11866</v>
      </c>
    </row>
    <row r="298" spans="1:27" x14ac:dyDescent="0.25">
      <c r="A298" t="s">
        <v>640</v>
      </c>
      <c r="E298" s="23" t="s">
        <v>1380</v>
      </c>
    </row>
    <row r="299" spans="1:27" x14ac:dyDescent="0.25">
      <c r="A299" t="s">
        <v>631</v>
      </c>
      <c r="B299">
        <v>106</v>
      </c>
      <c r="C299" s="22" t="s">
        <v>11867</v>
      </c>
      <c r="D299" t="s">
        <v>633</v>
      </c>
      <c r="E299" s="23" t="s">
        <v>11868</v>
      </c>
      <c r="F299" s="24" t="s">
        <v>870</v>
      </c>
      <c r="G299" s="25">
        <v>623.06700000000001</v>
      </c>
      <c r="H299" s="24">
        <v>0</v>
      </c>
      <c r="I299" s="26">
        <f>ROUND(G299*H299,P4)</f>
        <v>0</v>
      </c>
      <c r="L299" s="27">
        <v>0</v>
      </c>
      <c r="M299" s="20">
        <f>ROUND(G299*L299,P4)</f>
        <v>0</v>
      </c>
      <c r="N299" s="21" t="s">
        <v>11658</v>
      </c>
      <c r="O299" s="28">
        <f>M299*AA299</f>
        <v>0</v>
      </c>
      <c r="P299">
        <v>3</v>
      </c>
      <c r="AA299">
        <f>IF(P299=1,$O$3,IF(P299=2,$O$4,$O$5))</f>
        <v>0.21</v>
      </c>
    </row>
    <row r="300" spans="1:27" x14ac:dyDescent="0.25">
      <c r="A300" t="s">
        <v>637</v>
      </c>
      <c r="E300" s="23" t="s">
        <v>633</v>
      </c>
    </row>
    <row r="301" spans="1:27" ht="39" x14ac:dyDescent="0.3">
      <c r="A301" t="s">
        <v>638</v>
      </c>
      <c r="E301" s="29" t="s">
        <v>11869</v>
      </c>
    </row>
    <row r="302" spans="1:27" x14ac:dyDescent="0.25">
      <c r="A302" t="s">
        <v>640</v>
      </c>
      <c r="E302" s="23" t="s">
        <v>1380</v>
      </c>
    </row>
    <row r="303" spans="1:27" x14ac:dyDescent="0.25">
      <c r="A303" t="s">
        <v>631</v>
      </c>
      <c r="B303">
        <v>107</v>
      </c>
      <c r="C303" s="22" t="s">
        <v>11870</v>
      </c>
      <c r="D303" t="s">
        <v>633</v>
      </c>
      <c r="E303" s="23" t="s">
        <v>11871</v>
      </c>
      <c r="F303" s="24" t="s">
        <v>870</v>
      </c>
      <c r="G303" s="25">
        <v>155.767</v>
      </c>
      <c r="H303" s="24">
        <v>0</v>
      </c>
      <c r="I303" s="26">
        <f>ROUND(G303*H303,P4)</f>
        <v>0</v>
      </c>
      <c r="L303" s="27">
        <v>0</v>
      </c>
      <c r="M303" s="20">
        <f>ROUND(G303*L303,P4)</f>
        <v>0</v>
      </c>
      <c r="N303" s="21" t="s">
        <v>11658</v>
      </c>
      <c r="O303" s="28">
        <f>M303*AA303</f>
        <v>0</v>
      </c>
      <c r="P303">
        <v>3</v>
      </c>
      <c r="AA303">
        <f>IF(P303=1,$O$3,IF(P303=2,$O$4,$O$5))</f>
        <v>0.21</v>
      </c>
    </row>
    <row r="304" spans="1:27" x14ac:dyDescent="0.25">
      <c r="A304" t="s">
        <v>637</v>
      </c>
      <c r="E304" s="23" t="s">
        <v>633</v>
      </c>
    </row>
    <row r="305" spans="1:27" ht="52" x14ac:dyDescent="0.3">
      <c r="A305" t="s">
        <v>638</v>
      </c>
      <c r="E305" s="29" t="s">
        <v>11872</v>
      </c>
    </row>
    <row r="306" spans="1:27" x14ac:dyDescent="0.25">
      <c r="A306" t="s">
        <v>640</v>
      </c>
      <c r="E306" s="23" t="s">
        <v>1380</v>
      </c>
    </row>
    <row r="307" spans="1:27" x14ac:dyDescent="0.25">
      <c r="A307" t="s">
        <v>631</v>
      </c>
      <c r="B307">
        <v>108</v>
      </c>
      <c r="C307" s="22" t="s">
        <v>11873</v>
      </c>
      <c r="D307" t="s">
        <v>633</v>
      </c>
      <c r="E307" s="23" t="s">
        <v>11874</v>
      </c>
      <c r="F307" s="24" t="s">
        <v>870</v>
      </c>
      <c r="G307" s="25">
        <v>79.021000000000001</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633</v>
      </c>
    </row>
    <row r="309" spans="1:27" ht="91" x14ac:dyDescent="0.3">
      <c r="A309" t="s">
        <v>638</v>
      </c>
      <c r="E309" s="29" t="s">
        <v>11875</v>
      </c>
    </row>
    <row r="310" spans="1:27" x14ac:dyDescent="0.25">
      <c r="A310" t="s">
        <v>640</v>
      </c>
      <c r="E310" s="23" t="s">
        <v>1380</v>
      </c>
    </row>
    <row r="311" spans="1:27" x14ac:dyDescent="0.25">
      <c r="A311" t="s">
        <v>631</v>
      </c>
      <c r="B311">
        <v>109</v>
      </c>
      <c r="C311" s="22" t="s">
        <v>11876</v>
      </c>
      <c r="D311" t="s">
        <v>633</v>
      </c>
      <c r="E311" s="23" t="s">
        <v>11877</v>
      </c>
      <c r="F311" s="24" t="s">
        <v>870</v>
      </c>
      <c r="G311" s="25">
        <v>544.04600000000005</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633</v>
      </c>
    </row>
    <row r="313" spans="1:27" ht="143" x14ac:dyDescent="0.3">
      <c r="A313" t="s">
        <v>638</v>
      </c>
      <c r="E313" s="29" t="s">
        <v>11878</v>
      </c>
    </row>
    <row r="314" spans="1:27" x14ac:dyDescent="0.25">
      <c r="A314" t="s">
        <v>640</v>
      </c>
      <c r="E314" s="23" t="s">
        <v>1380</v>
      </c>
    </row>
    <row r="315" spans="1:27" x14ac:dyDescent="0.25">
      <c r="A315" t="s">
        <v>631</v>
      </c>
      <c r="B315">
        <v>110</v>
      </c>
      <c r="C315" s="22" t="s">
        <v>11879</v>
      </c>
      <c r="D315" t="s">
        <v>633</v>
      </c>
      <c r="E315" s="23" t="s">
        <v>11880</v>
      </c>
      <c r="F315" s="24" t="s">
        <v>870</v>
      </c>
      <c r="G315" s="25">
        <v>9.42</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633</v>
      </c>
    </row>
    <row r="317" spans="1:27" ht="39" x14ac:dyDescent="0.3">
      <c r="A317" t="s">
        <v>638</v>
      </c>
      <c r="E317" s="29" t="s">
        <v>11881</v>
      </c>
    </row>
    <row r="318" spans="1:27" x14ac:dyDescent="0.25">
      <c r="A318" t="s">
        <v>640</v>
      </c>
      <c r="E318" s="23" t="s">
        <v>1380</v>
      </c>
    </row>
    <row r="319" spans="1:27" ht="25" x14ac:dyDescent="0.25">
      <c r="A319" t="s">
        <v>631</v>
      </c>
      <c r="B319">
        <v>111</v>
      </c>
      <c r="C319" s="22" t="s">
        <v>11882</v>
      </c>
      <c r="D319" t="s">
        <v>633</v>
      </c>
      <c r="E319" s="23" t="s">
        <v>11883</v>
      </c>
      <c r="F319" s="24" t="s">
        <v>870</v>
      </c>
      <c r="G319" s="25">
        <v>8.8000000000000007</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633</v>
      </c>
    </row>
    <row r="321" spans="1:27" ht="52" x14ac:dyDescent="0.3">
      <c r="A321" t="s">
        <v>638</v>
      </c>
      <c r="E321" s="29" t="s">
        <v>11884</v>
      </c>
    </row>
    <row r="322" spans="1:27" x14ac:dyDescent="0.25">
      <c r="A322" t="s">
        <v>640</v>
      </c>
      <c r="E322" s="23" t="s">
        <v>1380</v>
      </c>
    </row>
    <row r="323" spans="1:27" ht="25" x14ac:dyDescent="0.25">
      <c r="A323" t="s">
        <v>631</v>
      </c>
      <c r="B323">
        <v>115</v>
      </c>
      <c r="C323" s="22" t="s">
        <v>11885</v>
      </c>
      <c r="D323" t="s">
        <v>633</v>
      </c>
      <c r="E323" s="23" t="s">
        <v>11886</v>
      </c>
      <c r="F323" s="24" t="s">
        <v>870</v>
      </c>
      <c r="G323" s="25">
        <v>35.1</v>
      </c>
      <c r="H323" s="24">
        <v>0</v>
      </c>
      <c r="I323" s="26">
        <f>ROUND(G323*H323,P4)</f>
        <v>0</v>
      </c>
      <c r="L323" s="27">
        <v>0</v>
      </c>
      <c r="M323" s="20">
        <f>ROUND(G323*L323,P4)</f>
        <v>0</v>
      </c>
      <c r="N323" s="21" t="s">
        <v>11658</v>
      </c>
      <c r="O323" s="28">
        <f>M323*AA323</f>
        <v>0</v>
      </c>
      <c r="P323">
        <v>3</v>
      </c>
      <c r="AA323">
        <f>IF(P323=1,$O$3,IF(P323=2,$O$4,$O$5))</f>
        <v>0.21</v>
      </c>
    </row>
    <row r="324" spans="1:27" x14ac:dyDescent="0.25">
      <c r="A324" t="s">
        <v>637</v>
      </c>
      <c r="E324" s="23" t="s">
        <v>633</v>
      </c>
    </row>
    <row r="325" spans="1:27" ht="52" x14ac:dyDescent="0.3">
      <c r="A325" t="s">
        <v>638</v>
      </c>
      <c r="E325" s="29" t="s">
        <v>11887</v>
      </c>
    </row>
    <row r="326" spans="1:27" x14ac:dyDescent="0.25">
      <c r="A326" t="s">
        <v>640</v>
      </c>
      <c r="E326" s="23" t="s">
        <v>1380</v>
      </c>
    </row>
    <row r="327" spans="1:27" x14ac:dyDescent="0.25">
      <c r="A327" t="s">
        <v>631</v>
      </c>
      <c r="B327">
        <v>130</v>
      </c>
      <c r="C327" s="22" t="s">
        <v>11888</v>
      </c>
      <c r="D327" t="s">
        <v>866</v>
      </c>
      <c r="E327" s="23" t="s">
        <v>11889</v>
      </c>
      <c r="F327" s="24" t="s">
        <v>870</v>
      </c>
      <c r="G327" s="25">
        <v>9.24</v>
      </c>
      <c r="H327" s="24">
        <v>0</v>
      </c>
      <c r="I327" s="26">
        <f>ROUND(G327*H327,P4)</f>
        <v>0</v>
      </c>
      <c r="L327" s="27">
        <v>0</v>
      </c>
      <c r="M327" s="20">
        <f>ROUND(G327*L327,P4)</f>
        <v>0</v>
      </c>
      <c r="N327" s="21" t="s">
        <v>11658</v>
      </c>
      <c r="O327" s="28">
        <f>M327*AA327</f>
        <v>0</v>
      </c>
      <c r="P327">
        <v>3</v>
      </c>
      <c r="AA327">
        <f>IF(P327=1,$O$3,IF(P327=2,$O$4,$O$5))</f>
        <v>0.21</v>
      </c>
    </row>
    <row r="328" spans="1:27" x14ac:dyDescent="0.25">
      <c r="A328" t="s">
        <v>637</v>
      </c>
      <c r="E328" s="23" t="s">
        <v>633</v>
      </c>
    </row>
    <row r="329" spans="1:27" ht="26" x14ac:dyDescent="0.3">
      <c r="A329" t="s">
        <v>638</v>
      </c>
      <c r="E329" s="29" t="s">
        <v>11890</v>
      </c>
    </row>
    <row r="330" spans="1:27" x14ac:dyDescent="0.25">
      <c r="A330" t="s">
        <v>640</v>
      </c>
      <c r="E330" s="23" t="s">
        <v>1380</v>
      </c>
    </row>
    <row r="331" spans="1:27" x14ac:dyDescent="0.25">
      <c r="A331" t="s">
        <v>631</v>
      </c>
      <c r="B331">
        <v>330</v>
      </c>
      <c r="C331" s="22" t="s">
        <v>11891</v>
      </c>
      <c r="D331" t="s">
        <v>633</v>
      </c>
      <c r="E331" s="23" t="s">
        <v>11892</v>
      </c>
      <c r="F331" s="24" t="s">
        <v>870</v>
      </c>
      <c r="G331" s="25">
        <v>623.06700000000001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39" x14ac:dyDescent="0.3">
      <c r="A333" t="s">
        <v>638</v>
      </c>
      <c r="E333" s="29" t="s">
        <v>11869</v>
      </c>
    </row>
    <row r="334" spans="1:27" x14ac:dyDescent="0.25">
      <c r="A334" t="s">
        <v>640</v>
      </c>
      <c r="E334" s="23" t="s">
        <v>1380</v>
      </c>
    </row>
    <row r="335" spans="1:27" x14ac:dyDescent="0.25">
      <c r="A335" t="s">
        <v>631</v>
      </c>
      <c r="B335">
        <v>382</v>
      </c>
      <c r="C335" s="22" t="s">
        <v>11888</v>
      </c>
      <c r="D335" t="s">
        <v>2745</v>
      </c>
      <c r="E335" s="23" t="s">
        <v>11889</v>
      </c>
      <c r="F335" s="24" t="s">
        <v>870</v>
      </c>
      <c r="G335" s="25">
        <v>36.854999999999997</v>
      </c>
      <c r="H335" s="24">
        <v>0</v>
      </c>
      <c r="I335" s="26">
        <f>ROUND(G335*H335,P4)</f>
        <v>0</v>
      </c>
      <c r="L335" s="27">
        <v>0</v>
      </c>
      <c r="M335" s="20">
        <f>ROUND(G335*L335,P4)</f>
        <v>0</v>
      </c>
      <c r="N335" s="21" t="s">
        <v>11658</v>
      </c>
      <c r="O335" s="28">
        <f>M335*AA335</f>
        <v>0</v>
      </c>
      <c r="P335">
        <v>3</v>
      </c>
      <c r="AA335">
        <f>IF(P335=1,$O$3,IF(P335=2,$O$4,$O$5))</f>
        <v>0.21</v>
      </c>
    </row>
    <row r="336" spans="1:27" x14ac:dyDescent="0.25">
      <c r="A336" t="s">
        <v>637</v>
      </c>
      <c r="E336" s="23" t="s">
        <v>633</v>
      </c>
    </row>
    <row r="337" spans="1:27" ht="26" x14ac:dyDescent="0.3">
      <c r="A337" t="s">
        <v>638</v>
      </c>
      <c r="E337" s="29" t="s">
        <v>11893</v>
      </c>
    </row>
    <row r="338" spans="1:27" x14ac:dyDescent="0.25">
      <c r="A338" t="s">
        <v>640</v>
      </c>
      <c r="E338" s="23" t="s">
        <v>1380</v>
      </c>
    </row>
    <row r="339" spans="1:27" ht="13" x14ac:dyDescent="0.25">
      <c r="A339" t="s">
        <v>628</v>
      </c>
      <c r="C339" s="18" t="s">
        <v>11894</v>
      </c>
      <c r="E339" s="19" t="s">
        <v>11895</v>
      </c>
      <c r="L339" s="20">
        <f>SUMIFS(L340:L379,A340:A379,"P")</f>
        <v>0</v>
      </c>
      <c r="M339" s="20">
        <f>SUMIFS(M340:M379,A340:A379,"P")</f>
        <v>0</v>
      </c>
      <c r="N339" s="21"/>
    </row>
    <row r="340" spans="1:27" x14ac:dyDescent="0.25">
      <c r="A340" t="s">
        <v>631</v>
      </c>
      <c r="B340">
        <v>36</v>
      </c>
      <c r="C340" s="22" t="s">
        <v>11896</v>
      </c>
      <c r="D340" t="s">
        <v>633</v>
      </c>
      <c r="E340" s="23" t="s">
        <v>11897</v>
      </c>
      <c r="F340" s="24" t="s">
        <v>870</v>
      </c>
      <c r="G340" s="25">
        <v>38.057000000000002</v>
      </c>
      <c r="H340" s="24">
        <v>0</v>
      </c>
      <c r="I340" s="26">
        <f>ROUND(G340*H340,P4)</f>
        <v>0</v>
      </c>
      <c r="L340" s="27">
        <v>0</v>
      </c>
      <c r="M340" s="20">
        <f>ROUND(G340*L340,P4)</f>
        <v>0</v>
      </c>
      <c r="N340" s="21" t="s">
        <v>11658</v>
      </c>
      <c r="O340" s="28">
        <f>M340*AA340</f>
        <v>0</v>
      </c>
      <c r="P340">
        <v>3</v>
      </c>
      <c r="AA340">
        <f>IF(P340=1,$O$3,IF(P340=2,$O$4,$O$5))</f>
        <v>0.21</v>
      </c>
    </row>
    <row r="341" spans="1:27" x14ac:dyDescent="0.25">
      <c r="A341" t="s">
        <v>637</v>
      </c>
      <c r="E341" s="23" t="s">
        <v>633</v>
      </c>
    </row>
    <row r="342" spans="1:27" ht="26" x14ac:dyDescent="0.3">
      <c r="A342" t="s">
        <v>638</v>
      </c>
      <c r="E342" s="29" t="s">
        <v>11898</v>
      </c>
    </row>
    <row r="343" spans="1:27" x14ac:dyDescent="0.25">
      <c r="A343" t="s">
        <v>640</v>
      </c>
      <c r="E343" s="23" t="s">
        <v>1380</v>
      </c>
    </row>
    <row r="344" spans="1:27" x14ac:dyDescent="0.25">
      <c r="A344" t="s">
        <v>631</v>
      </c>
      <c r="B344">
        <v>112</v>
      </c>
      <c r="C344" s="22" t="s">
        <v>11899</v>
      </c>
      <c r="D344" t="s">
        <v>633</v>
      </c>
      <c r="E344" s="23" t="s">
        <v>11900</v>
      </c>
      <c r="F344" s="24" t="s">
        <v>870</v>
      </c>
      <c r="G344" s="25">
        <v>342.34800000000001</v>
      </c>
      <c r="H344" s="24">
        <v>0</v>
      </c>
      <c r="I344" s="26">
        <f>ROUND(G344*H344,P4)</f>
        <v>0</v>
      </c>
      <c r="L344" s="27">
        <v>0</v>
      </c>
      <c r="M344" s="20">
        <f>ROUND(G344*L344,P4)</f>
        <v>0</v>
      </c>
      <c r="N344" s="21" t="s">
        <v>11658</v>
      </c>
      <c r="O344" s="28">
        <f>M344*AA344</f>
        <v>0</v>
      </c>
      <c r="P344">
        <v>3</v>
      </c>
      <c r="AA344">
        <f>IF(P344=1,$O$3,IF(P344=2,$O$4,$O$5))</f>
        <v>0.21</v>
      </c>
    </row>
    <row r="345" spans="1:27" x14ac:dyDescent="0.25">
      <c r="A345" t="s">
        <v>637</v>
      </c>
      <c r="E345" s="23" t="s">
        <v>633</v>
      </c>
    </row>
    <row r="346" spans="1:27" ht="39" x14ac:dyDescent="0.3">
      <c r="A346" t="s">
        <v>638</v>
      </c>
      <c r="E346" s="29" t="s">
        <v>11901</v>
      </c>
    </row>
    <row r="347" spans="1:27" x14ac:dyDescent="0.25">
      <c r="A347" t="s">
        <v>640</v>
      </c>
      <c r="E347" s="23" t="s">
        <v>1380</v>
      </c>
    </row>
    <row r="348" spans="1:27" x14ac:dyDescent="0.25">
      <c r="A348" t="s">
        <v>631</v>
      </c>
      <c r="B348">
        <v>113</v>
      </c>
      <c r="C348" s="22" t="s">
        <v>11902</v>
      </c>
      <c r="D348" t="s">
        <v>633</v>
      </c>
      <c r="E348" s="23" t="s">
        <v>11903</v>
      </c>
      <c r="F348" s="24" t="s">
        <v>870</v>
      </c>
      <c r="G348" s="25">
        <v>76.525999999999996</v>
      </c>
      <c r="H348" s="24">
        <v>0</v>
      </c>
      <c r="I348" s="26">
        <f>ROUND(G348*H348,P4)</f>
        <v>0</v>
      </c>
      <c r="L348" s="27">
        <v>0</v>
      </c>
      <c r="M348" s="20">
        <f>ROUND(G348*L348,P4)</f>
        <v>0</v>
      </c>
      <c r="N348" s="21" t="s">
        <v>11658</v>
      </c>
      <c r="O348" s="28">
        <f>M348*AA348</f>
        <v>0</v>
      </c>
      <c r="P348">
        <v>3</v>
      </c>
      <c r="AA348">
        <f>IF(P348=1,$O$3,IF(P348=2,$O$4,$O$5))</f>
        <v>0.21</v>
      </c>
    </row>
    <row r="349" spans="1:27" x14ac:dyDescent="0.25">
      <c r="A349" t="s">
        <v>637</v>
      </c>
      <c r="E349" s="23" t="s">
        <v>633</v>
      </c>
    </row>
    <row r="350" spans="1:27" ht="52" x14ac:dyDescent="0.3">
      <c r="A350" t="s">
        <v>638</v>
      </c>
      <c r="E350" s="29" t="s">
        <v>11904</v>
      </c>
    </row>
    <row r="351" spans="1:27" x14ac:dyDescent="0.25">
      <c r="A351" t="s">
        <v>640</v>
      </c>
      <c r="E351" s="23" t="s">
        <v>1380</v>
      </c>
    </row>
    <row r="352" spans="1:27" ht="25" x14ac:dyDescent="0.25">
      <c r="A352" t="s">
        <v>631</v>
      </c>
      <c r="B352">
        <v>114</v>
      </c>
      <c r="C352" s="22" t="s">
        <v>11905</v>
      </c>
      <c r="D352" t="s">
        <v>633</v>
      </c>
      <c r="E352" s="23" t="s">
        <v>11906</v>
      </c>
      <c r="F352" s="24" t="s">
        <v>870</v>
      </c>
      <c r="G352" s="25">
        <v>36.244999999999997</v>
      </c>
      <c r="H352" s="24">
        <v>0</v>
      </c>
      <c r="I352" s="26">
        <f>ROUND(G352*H352,P4)</f>
        <v>0</v>
      </c>
      <c r="L352" s="27">
        <v>0</v>
      </c>
      <c r="M352" s="20">
        <f>ROUND(G352*L352,P4)</f>
        <v>0</v>
      </c>
      <c r="N352" s="21" t="s">
        <v>11658</v>
      </c>
      <c r="O352" s="28">
        <f>M352*AA352</f>
        <v>0</v>
      </c>
      <c r="P352">
        <v>3</v>
      </c>
      <c r="AA352">
        <f>IF(P352=1,$O$3,IF(P352=2,$O$4,$O$5))</f>
        <v>0.21</v>
      </c>
    </row>
    <row r="353" spans="1:27" x14ac:dyDescent="0.25">
      <c r="A353" t="s">
        <v>637</v>
      </c>
      <c r="E353" s="23" t="s">
        <v>633</v>
      </c>
    </row>
    <row r="354" spans="1:27" ht="52" x14ac:dyDescent="0.3">
      <c r="A354" t="s">
        <v>638</v>
      </c>
      <c r="E354" s="29" t="s">
        <v>11907</v>
      </c>
    </row>
    <row r="355" spans="1:27" x14ac:dyDescent="0.25">
      <c r="A355" t="s">
        <v>640</v>
      </c>
      <c r="E355" s="23" t="s">
        <v>1380</v>
      </c>
    </row>
    <row r="356" spans="1:27" x14ac:dyDescent="0.25">
      <c r="A356" t="s">
        <v>631</v>
      </c>
      <c r="B356">
        <v>116</v>
      </c>
      <c r="C356" s="22" t="s">
        <v>11908</v>
      </c>
      <c r="D356" t="s">
        <v>633</v>
      </c>
      <c r="E356" s="23" t="s">
        <v>11909</v>
      </c>
      <c r="F356" s="24" t="s">
        <v>870</v>
      </c>
      <c r="G356" s="25">
        <v>36.244999999999997</v>
      </c>
      <c r="H356" s="24">
        <v>0</v>
      </c>
      <c r="I356" s="26">
        <f>ROUND(G356*H356,P4)</f>
        <v>0</v>
      </c>
      <c r="L356" s="27">
        <v>0</v>
      </c>
      <c r="M356" s="20">
        <f>ROUND(G356*L356,P4)</f>
        <v>0</v>
      </c>
      <c r="N356" s="21" t="s">
        <v>11658</v>
      </c>
      <c r="O356" s="28">
        <f>M356*AA356</f>
        <v>0</v>
      </c>
      <c r="P356">
        <v>3</v>
      </c>
      <c r="AA356">
        <f>IF(P356=1,$O$3,IF(P356=2,$O$4,$O$5))</f>
        <v>0.21</v>
      </c>
    </row>
    <row r="357" spans="1:27" x14ac:dyDescent="0.25">
      <c r="A357" t="s">
        <v>637</v>
      </c>
      <c r="E357" s="23" t="s">
        <v>633</v>
      </c>
    </row>
    <row r="358" spans="1:27" ht="52" x14ac:dyDescent="0.3">
      <c r="A358" t="s">
        <v>638</v>
      </c>
      <c r="E358" s="29" t="s">
        <v>11910</v>
      </c>
    </row>
    <row r="359" spans="1:27" x14ac:dyDescent="0.25">
      <c r="A359" t="s">
        <v>640</v>
      </c>
      <c r="E359" s="23" t="s">
        <v>1380</v>
      </c>
    </row>
    <row r="360" spans="1:27" x14ac:dyDescent="0.25">
      <c r="A360" t="s">
        <v>631</v>
      </c>
      <c r="B360">
        <v>117</v>
      </c>
      <c r="C360" s="22" t="s">
        <v>11911</v>
      </c>
      <c r="D360" t="s">
        <v>633</v>
      </c>
      <c r="E360" s="23" t="s">
        <v>11912</v>
      </c>
      <c r="F360" s="24" t="s">
        <v>870</v>
      </c>
      <c r="G360" s="25">
        <v>306.10300000000001</v>
      </c>
      <c r="H360" s="24">
        <v>0</v>
      </c>
      <c r="I360" s="26">
        <f>ROUND(G360*H360,P4)</f>
        <v>0</v>
      </c>
      <c r="L360" s="27">
        <v>0</v>
      </c>
      <c r="M360" s="20">
        <f>ROUND(G360*L360,P4)</f>
        <v>0</v>
      </c>
      <c r="N360" s="21" t="s">
        <v>11658</v>
      </c>
      <c r="O360" s="28">
        <f>M360*AA360</f>
        <v>0</v>
      </c>
      <c r="P360">
        <v>3</v>
      </c>
      <c r="AA360">
        <f>IF(P360=1,$O$3,IF(P360=2,$O$4,$O$5))</f>
        <v>0.21</v>
      </c>
    </row>
    <row r="361" spans="1:27" x14ac:dyDescent="0.25">
      <c r="A361" t="s">
        <v>637</v>
      </c>
      <c r="E361" s="23" t="s">
        <v>633</v>
      </c>
    </row>
    <row r="362" spans="1:27" ht="26" x14ac:dyDescent="0.3">
      <c r="A362" t="s">
        <v>638</v>
      </c>
      <c r="E362" s="29" t="s">
        <v>11913</v>
      </c>
    </row>
    <row r="363" spans="1:27" x14ac:dyDescent="0.25">
      <c r="A363" t="s">
        <v>640</v>
      </c>
      <c r="E363" s="23" t="s">
        <v>1380</v>
      </c>
    </row>
    <row r="364" spans="1:27" x14ac:dyDescent="0.25">
      <c r="A364" t="s">
        <v>631</v>
      </c>
      <c r="B364">
        <v>118</v>
      </c>
      <c r="C364" s="22" t="s">
        <v>11914</v>
      </c>
      <c r="D364" t="s">
        <v>633</v>
      </c>
      <c r="E364" s="23" t="s">
        <v>11915</v>
      </c>
      <c r="F364" s="24" t="s">
        <v>870</v>
      </c>
      <c r="G364" s="25">
        <v>306.10300000000001</v>
      </c>
      <c r="H364" s="24">
        <v>0</v>
      </c>
      <c r="I364" s="26">
        <f>ROUND(G364*H364,P4)</f>
        <v>0</v>
      </c>
      <c r="L364" s="27">
        <v>0</v>
      </c>
      <c r="M364" s="20">
        <f>ROUND(G364*L364,P4)</f>
        <v>0</v>
      </c>
      <c r="N364" s="21" t="s">
        <v>11658</v>
      </c>
      <c r="O364" s="28">
        <f>M364*AA364</f>
        <v>0</v>
      </c>
      <c r="P364">
        <v>3</v>
      </c>
      <c r="AA364">
        <f>IF(P364=1,$O$3,IF(P364=2,$O$4,$O$5))</f>
        <v>0.21</v>
      </c>
    </row>
    <row r="365" spans="1:27" x14ac:dyDescent="0.25">
      <c r="A365" t="s">
        <v>637</v>
      </c>
      <c r="E365" s="23" t="s">
        <v>633</v>
      </c>
    </row>
    <row r="366" spans="1:27" ht="104" x14ac:dyDescent="0.3">
      <c r="A366" t="s">
        <v>638</v>
      </c>
      <c r="E366" s="29" t="s">
        <v>11916</v>
      </c>
    </row>
    <row r="367" spans="1:27" x14ac:dyDescent="0.25">
      <c r="A367" t="s">
        <v>640</v>
      </c>
      <c r="E367" s="23" t="s">
        <v>1380</v>
      </c>
    </row>
    <row r="368" spans="1:27" x14ac:dyDescent="0.25">
      <c r="A368" t="s">
        <v>631</v>
      </c>
      <c r="B368">
        <v>121</v>
      </c>
      <c r="C368" s="22" t="s">
        <v>11917</v>
      </c>
      <c r="D368" t="s">
        <v>633</v>
      </c>
      <c r="E368" s="23" t="s">
        <v>11918</v>
      </c>
      <c r="F368" s="24" t="s">
        <v>870</v>
      </c>
      <c r="G368" s="25">
        <v>9.24</v>
      </c>
      <c r="H368" s="24">
        <v>0</v>
      </c>
      <c r="I368" s="26">
        <f>ROUND(G368*H368,P4)</f>
        <v>0</v>
      </c>
      <c r="L368" s="27">
        <v>0</v>
      </c>
      <c r="M368" s="20">
        <f>ROUND(G368*L368,P4)</f>
        <v>0</v>
      </c>
      <c r="N368" s="21" t="s">
        <v>11658</v>
      </c>
      <c r="O368" s="28">
        <f>M368*AA368</f>
        <v>0</v>
      </c>
      <c r="P368">
        <v>3</v>
      </c>
      <c r="AA368">
        <f>IF(P368=1,$O$3,IF(P368=2,$O$4,$O$5))</f>
        <v>0.21</v>
      </c>
    </row>
    <row r="369" spans="1:27" x14ac:dyDescent="0.25">
      <c r="A369" t="s">
        <v>637</v>
      </c>
      <c r="E369" s="23" t="s">
        <v>633</v>
      </c>
    </row>
    <row r="370" spans="1:27" ht="26" x14ac:dyDescent="0.3">
      <c r="A370" t="s">
        <v>638</v>
      </c>
      <c r="E370" s="29" t="s">
        <v>11919</v>
      </c>
    </row>
    <row r="371" spans="1:27" x14ac:dyDescent="0.25">
      <c r="A371" t="s">
        <v>640</v>
      </c>
      <c r="E371" s="23" t="s">
        <v>1380</v>
      </c>
    </row>
    <row r="372" spans="1:27" x14ac:dyDescent="0.25">
      <c r="A372" t="s">
        <v>631</v>
      </c>
      <c r="B372">
        <v>331</v>
      </c>
      <c r="C372" s="22" t="s">
        <v>11920</v>
      </c>
      <c r="D372" t="s">
        <v>633</v>
      </c>
      <c r="E372" s="23" t="s">
        <v>11921</v>
      </c>
      <c r="F372" s="24" t="s">
        <v>870</v>
      </c>
      <c r="G372" s="25">
        <v>342.34800000000001</v>
      </c>
      <c r="H372" s="24">
        <v>0</v>
      </c>
      <c r="I372" s="26">
        <f>ROUND(G372*H372,P4)</f>
        <v>0</v>
      </c>
      <c r="L372" s="27">
        <v>0</v>
      </c>
      <c r="M372" s="20">
        <f>ROUND(G372*L372,P4)</f>
        <v>0</v>
      </c>
      <c r="N372" s="21" t="s">
        <v>633</v>
      </c>
      <c r="O372" s="28">
        <f>M372*AA372</f>
        <v>0</v>
      </c>
      <c r="P372">
        <v>3</v>
      </c>
      <c r="AA372">
        <f>IF(P372=1,$O$3,IF(P372=2,$O$4,$O$5))</f>
        <v>0.21</v>
      </c>
    </row>
    <row r="373" spans="1:27" x14ac:dyDescent="0.25">
      <c r="A373" t="s">
        <v>637</v>
      </c>
      <c r="E373" s="23" t="s">
        <v>633</v>
      </c>
    </row>
    <row r="374" spans="1:27" ht="39" x14ac:dyDescent="0.3">
      <c r="A374" t="s">
        <v>638</v>
      </c>
      <c r="E374" s="29" t="s">
        <v>11901</v>
      </c>
    </row>
    <row r="375" spans="1:27" x14ac:dyDescent="0.25">
      <c r="A375" t="s">
        <v>640</v>
      </c>
      <c r="E375" s="23" t="s">
        <v>1380</v>
      </c>
    </row>
    <row r="376" spans="1:27" x14ac:dyDescent="0.25">
      <c r="A376" t="s">
        <v>631</v>
      </c>
      <c r="B376">
        <v>332</v>
      </c>
      <c r="C376" s="22" t="s">
        <v>11922</v>
      </c>
      <c r="D376" t="s">
        <v>633</v>
      </c>
      <c r="E376" s="23" t="s">
        <v>11923</v>
      </c>
      <c r="F376" s="24" t="s">
        <v>657</v>
      </c>
      <c r="G376" s="25">
        <v>3</v>
      </c>
      <c r="H376" s="24">
        <v>0</v>
      </c>
      <c r="I376" s="26">
        <f>ROUND(G376*H376,P4)</f>
        <v>0</v>
      </c>
      <c r="L376" s="27">
        <v>0</v>
      </c>
      <c r="M376" s="20">
        <f>ROUND(G376*L376,P4)</f>
        <v>0</v>
      </c>
      <c r="N376" s="21" t="s">
        <v>633</v>
      </c>
      <c r="O376" s="28">
        <f>M376*AA376</f>
        <v>0</v>
      </c>
      <c r="P376">
        <v>3</v>
      </c>
      <c r="AA376">
        <f>IF(P376=1,$O$3,IF(P376=2,$O$4,$O$5))</f>
        <v>0.21</v>
      </c>
    </row>
    <row r="377" spans="1:27" x14ac:dyDescent="0.25">
      <c r="A377" t="s">
        <v>637</v>
      </c>
      <c r="E377" s="23" t="s">
        <v>633</v>
      </c>
    </row>
    <row r="378" spans="1:27" ht="26" x14ac:dyDescent="0.3">
      <c r="A378" t="s">
        <v>638</v>
      </c>
      <c r="E378" s="29" t="s">
        <v>11924</v>
      </c>
    </row>
    <row r="379" spans="1:27" x14ac:dyDescent="0.25">
      <c r="A379" t="s">
        <v>640</v>
      </c>
      <c r="E379" s="23" t="s">
        <v>1380</v>
      </c>
    </row>
    <row r="380" spans="1:27" ht="13" x14ac:dyDescent="0.25">
      <c r="A380" t="s">
        <v>628</v>
      </c>
      <c r="C380" s="18" t="s">
        <v>11925</v>
      </c>
      <c r="E380" s="19" t="s">
        <v>11926</v>
      </c>
      <c r="L380" s="20">
        <f>SUMIFS(L381:L416,A381:A416,"P")</f>
        <v>0</v>
      </c>
      <c r="M380" s="20">
        <f>SUMIFS(M381:M416,A381:A416,"P")</f>
        <v>0</v>
      </c>
      <c r="N380" s="21"/>
    </row>
    <row r="381" spans="1:27" ht="25" x14ac:dyDescent="0.25">
      <c r="A381" t="s">
        <v>631</v>
      </c>
      <c r="B381">
        <v>122</v>
      </c>
      <c r="C381" s="22" t="s">
        <v>11927</v>
      </c>
      <c r="D381" t="s">
        <v>633</v>
      </c>
      <c r="E381" s="23" t="s">
        <v>11928</v>
      </c>
      <c r="F381" s="24" t="s">
        <v>874</v>
      </c>
      <c r="G381" s="25">
        <v>10.497</v>
      </c>
      <c r="H381" s="24">
        <v>0</v>
      </c>
      <c r="I381" s="26">
        <f>ROUND(G381*H381,P4)</f>
        <v>0</v>
      </c>
      <c r="L381" s="27">
        <v>0</v>
      </c>
      <c r="M381" s="20">
        <f>ROUND(G381*L381,P4)</f>
        <v>0</v>
      </c>
      <c r="N381" s="21" t="s">
        <v>11658</v>
      </c>
      <c r="O381" s="28">
        <f>M381*AA381</f>
        <v>0</v>
      </c>
      <c r="P381">
        <v>3</v>
      </c>
      <c r="AA381">
        <f>IF(P381=1,$O$3,IF(P381=2,$O$4,$O$5))</f>
        <v>0.21</v>
      </c>
    </row>
    <row r="382" spans="1:27" x14ac:dyDescent="0.25">
      <c r="A382" t="s">
        <v>637</v>
      </c>
      <c r="E382" s="23" t="s">
        <v>633</v>
      </c>
    </row>
    <row r="383" spans="1:27" ht="52" x14ac:dyDescent="0.3">
      <c r="A383" t="s">
        <v>638</v>
      </c>
      <c r="E383" s="29" t="s">
        <v>11929</v>
      </c>
    </row>
    <row r="384" spans="1:27" x14ac:dyDescent="0.25">
      <c r="A384" t="s">
        <v>640</v>
      </c>
      <c r="E384" s="23" t="s">
        <v>1380</v>
      </c>
    </row>
    <row r="385" spans="1:27" x14ac:dyDescent="0.25">
      <c r="A385" t="s">
        <v>631</v>
      </c>
      <c r="B385">
        <v>123</v>
      </c>
      <c r="C385" s="22" t="s">
        <v>11930</v>
      </c>
      <c r="D385" t="s">
        <v>633</v>
      </c>
      <c r="E385" s="23" t="s">
        <v>11931</v>
      </c>
      <c r="F385" s="24" t="s">
        <v>874</v>
      </c>
      <c r="G385" s="25">
        <v>10.497</v>
      </c>
      <c r="H385" s="24">
        <v>0</v>
      </c>
      <c r="I385" s="26">
        <f>ROUND(G385*H385,P4)</f>
        <v>0</v>
      </c>
      <c r="L385" s="27">
        <v>0</v>
      </c>
      <c r="M385" s="20">
        <f>ROUND(G385*L385,P4)</f>
        <v>0</v>
      </c>
      <c r="N385" s="21" t="s">
        <v>11658</v>
      </c>
      <c r="O385" s="28">
        <f>M385*AA385</f>
        <v>0</v>
      </c>
      <c r="P385">
        <v>3</v>
      </c>
      <c r="AA385">
        <f>IF(P385=1,$O$3,IF(P385=2,$O$4,$O$5))</f>
        <v>0.21</v>
      </c>
    </row>
    <row r="386" spans="1:27" x14ac:dyDescent="0.25">
      <c r="A386" t="s">
        <v>637</v>
      </c>
      <c r="E386" s="23" t="s">
        <v>633</v>
      </c>
    </row>
    <row r="387" spans="1:27" ht="26" x14ac:dyDescent="0.3">
      <c r="A387" t="s">
        <v>638</v>
      </c>
      <c r="E387" s="29" t="s">
        <v>11932</v>
      </c>
    </row>
    <row r="388" spans="1:27" x14ac:dyDescent="0.25">
      <c r="A388" t="s">
        <v>640</v>
      </c>
      <c r="E388" s="23" t="s">
        <v>1380</v>
      </c>
    </row>
    <row r="389" spans="1:27" ht="25" x14ac:dyDescent="0.25">
      <c r="A389" t="s">
        <v>631</v>
      </c>
      <c r="B389">
        <v>124</v>
      </c>
      <c r="C389" s="22" t="s">
        <v>11933</v>
      </c>
      <c r="D389" t="s">
        <v>633</v>
      </c>
      <c r="E389" s="23" t="s">
        <v>11934</v>
      </c>
      <c r="F389" s="24" t="s">
        <v>874</v>
      </c>
      <c r="G389" s="25">
        <v>10.497</v>
      </c>
      <c r="H389" s="24">
        <v>0</v>
      </c>
      <c r="I389" s="26">
        <f>ROUND(G389*H389,P4)</f>
        <v>0</v>
      </c>
      <c r="L389" s="27">
        <v>0</v>
      </c>
      <c r="M389" s="20">
        <f>ROUND(G389*L389,P4)</f>
        <v>0</v>
      </c>
      <c r="N389" s="21" t="s">
        <v>11658</v>
      </c>
      <c r="O389" s="28">
        <f>M389*AA389</f>
        <v>0</v>
      </c>
      <c r="P389">
        <v>3</v>
      </c>
      <c r="AA389">
        <f>IF(P389=1,$O$3,IF(P389=2,$O$4,$O$5))</f>
        <v>0.21</v>
      </c>
    </row>
    <row r="390" spans="1:27" x14ac:dyDescent="0.25">
      <c r="A390" t="s">
        <v>637</v>
      </c>
      <c r="E390" s="23" t="s">
        <v>633</v>
      </c>
    </row>
    <row r="391" spans="1:27" ht="26" x14ac:dyDescent="0.3">
      <c r="A391" t="s">
        <v>638</v>
      </c>
      <c r="E391" s="29" t="s">
        <v>11932</v>
      </c>
    </row>
    <row r="392" spans="1:27" x14ac:dyDescent="0.25">
      <c r="A392" t="s">
        <v>640</v>
      </c>
      <c r="E392" s="23" t="s">
        <v>1380</v>
      </c>
    </row>
    <row r="393" spans="1:27" x14ac:dyDescent="0.25">
      <c r="A393" t="s">
        <v>631</v>
      </c>
      <c r="B393">
        <v>125</v>
      </c>
      <c r="C393" s="22" t="s">
        <v>11935</v>
      </c>
      <c r="D393" t="s">
        <v>633</v>
      </c>
      <c r="E393" s="23" t="s">
        <v>11936</v>
      </c>
      <c r="F393" s="24" t="s">
        <v>874</v>
      </c>
      <c r="G393" s="25">
        <v>39.838000000000001</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633</v>
      </c>
    </row>
    <row r="395" spans="1:27" ht="78" x14ac:dyDescent="0.3">
      <c r="A395" t="s">
        <v>638</v>
      </c>
      <c r="E395" s="29" t="s">
        <v>11937</v>
      </c>
    </row>
    <row r="396" spans="1:27" x14ac:dyDescent="0.25">
      <c r="A396" t="s">
        <v>640</v>
      </c>
      <c r="E396" s="23" t="s">
        <v>1380</v>
      </c>
    </row>
    <row r="397" spans="1:27" x14ac:dyDescent="0.25">
      <c r="A397" t="s">
        <v>631</v>
      </c>
      <c r="B397">
        <v>126</v>
      </c>
      <c r="C397" s="22" t="s">
        <v>11938</v>
      </c>
      <c r="D397" t="s">
        <v>633</v>
      </c>
      <c r="E397" s="23" t="s">
        <v>11939</v>
      </c>
      <c r="F397" s="24" t="s">
        <v>1806</v>
      </c>
      <c r="G397" s="25">
        <v>0.54</v>
      </c>
      <c r="H397" s="24">
        <v>0</v>
      </c>
      <c r="I397" s="26">
        <f>ROUND(G397*H397,P4)</f>
        <v>0</v>
      </c>
      <c r="L397" s="27">
        <v>0</v>
      </c>
      <c r="M397" s="20">
        <f>ROUND(G397*L397,P4)</f>
        <v>0</v>
      </c>
      <c r="N397" s="21" t="s">
        <v>11658</v>
      </c>
      <c r="O397" s="28">
        <f>M397*AA397</f>
        <v>0</v>
      </c>
      <c r="P397">
        <v>3</v>
      </c>
      <c r="AA397">
        <f>IF(P397=1,$O$3,IF(P397=2,$O$4,$O$5))</f>
        <v>0.21</v>
      </c>
    </row>
    <row r="398" spans="1:27" x14ac:dyDescent="0.25">
      <c r="A398" t="s">
        <v>637</v>
      </c>
      <c r="E398" s="23" t="s">
        <v>633</v>
      </c>
    </row>
    <row r="399" spans="1:27" ht="52" x14ac:dyDescent="0.3">
      <c r="A399" t="s">
        <v>638</v>
      </c>
      <c r="E399" s="29" t="s">
        <v>11940</v>
      </c>
    </row>
    <row r="400" spans="1:27" x14ac:dyDescent="0.25">
      <c r="A400" t="s">
        <v>640</v>
      </c>
      <c r="E400" s="23" t="s">
        <v>1380</v>
      </c>
    </row>
    <row r="401" spans="1:27" x14ac:dyDescent="0.25">
      <c r="A401" t="s">
        <v>631</v>
      </c>
      <c r="B401">
        <v>131</v>
      </c>
      <c r="C401" s="22" t="s">
        <v>11941</v>
      </c>
      <c r="D401" t="s">
        <v>633</v>
      </c>
      <c r="E401" s="23" t="s">
        <v>11942</v>
      </c>
      <c r="F401" s="24" t="s">
        <v>870</v>
      </c>
      <c r="G401" s="25">
        <v>221.69499999999999</v>
      </c>
      <c r="H401" s="24">
        <v>0</v>
      </c>
      <c r="I401" s="26">
        <f>ROUND(G401*H401,P4)</f>
        <v>0</v>
      </c>
      <c r="L401" s="27">
        <v>0</v>
      </c>
      <c r="M401" s="20">
        <f>ROUND(G401*L401,P4)</f>
        <v>0</v>
      </c>
      <c r="N401" s="21" t="s">
        <v>11658</v>
      </c>
      <c r="O401" s="28">
        <f>M401*AA401</f>
        <v>0</v>
      </c>
      <c r="P401">
        <v>3</v>
      </c>
      <c r="AA401">
        <f>IF(P401=1,$O$3,IF(P401=2,$O$4,$O$5))</f>
        <v>0.21</v>
      </c>
    </row>
    <row r="402" spans="1:27" x14ac:dyDescent="0.25">
      <c r="A402" t="s">
        <v>637</v>
      </c>
      <c r="E402" s="23" t="s">
        <v>633</v>
      </c>
    </row>
    <row r="403" spans="1:27" ht="52" x14ac:dyDescent="0.3">
      <c r="A403" t="s">
        <v>638</v>
      </c>
      <c r="E403" s="29" t="s">
        <v>11943</v>
      </c>
    </row>
    <row r="404" spans="1:27" x14ac:dyDescent="0.25">
      <c r="A404" t="s">
        <v>640</v>
      </c>
      <c r="E404" s="23" t="s">
        <v>1380</v>
      </c>
    </row>
    <row r="405" spans="1:27" x14ac:dyDescent="0.25">
      <c r="A405" t="s">
        <v>631</v>
      </c>
      <c r="B405">
        <v>132</v>
      </c>
      <c r="C405" s="22" t="s">
        <v>11944</v>
      </c>
      <c r="D405" t="s">
        <v>633</v>
      </c>
      <c r="E405" s="23" t="s">
        <v>11945</v>
      </c>
      <c r="F405" s="24" t="s">
        <v>870</v>
      </c>
      <c r="G405" s="25">
        <v>110.49</v>
      </c>
      <c r="H405" s="24">
        <v>0</v>
      </c>
      <c r="I405" s="26">
        <f>ROUND(G405*H405,P4)</f>
        <v>0</v>
      </c>
      <c r="L405" s="27">
        <v>0</v>
      </c>
      <c r="M405" s="20">
        <f>ROUND(G405*L405,P4)</f>
        <v>0</v>
      </c>
      <c r="N405" s="21" t="s">
        <v>11658</v>
      </c>
      <c r="O405" s="28">
        <f>M405*AA405</f>
        <v>0</v>
      </c>
      <c r="P405">
        <v>3</v>
      </c>
      <c r="AA405">
        <f>IF(P405=1,$O$3,IF(P405=2,$O$4,$O$5))</f>
        <v>0.21</v>
      </c>
    </row>
    <row r="406" spans="1:27" x14ac:dyDescent="0.25">
      <c r="A406" t="s">
        <v>637</v>
      </c>
      <c r="E406" s="23" t="s">
        <v>633</v>
      </c>
    </row>
    <row r="407" spans="1:27" ht="52" x14ac:dyDescent="0.3">
      <c r="A407" t="s">
        <v>638</v>
      </c>
      <c r="E407" s="29" t="s">
        <v>11946</v>
      </c>
    </row>
    <row r="408" spans="1:27" x14ac:dyDescent="0.25">
      <c r="A408" t="s">
        <v>640</v>
      </c>
      <c r="E408" s="23" t="s">
        <v>1380</v>
      </c>
    </row>
    <row r="409" spans="1:27" ht="25" x14ac:dyDescent="0.25">
      <c r="A409" t="s">
        <v>631</v>
      </c>
      <c r="B409">
        <v>133</v>
      </c>
      <c r="C409" s="22" t="s">
        <v>11947</v>
      </c>
      <c r="D409" t="s">
        <v>633</v>
      </c>
      <c r="E409" s="23" t="s">
        <v>11948</v>
      </c>
      <c r="F409" s="24" t="s">
        <v>647</v>
      </c>
      <c r="G409" s="25">
        <v>95.1</v>
      </c>
      <c r="H409" s="24">
        <v>0</v>
      </c>
      <c r="I409" s="26">
        <f>ROUND(G409*H409,P4)</f>
        <v>0</v>
      </c>
      <c r="L409" s="27">
        <v>0</v>
      </c>
      <c r="M409" s="20">
        <f>ROUND(G409*L409,P4)</f>
        <v>0</v>
      </c>
      <c r="N409" s="21" t="s">
        <v>11658</v>
      </c>
      <c r="O409" s="28">
        <f>M409*AA409</f>
        <v>0</v>
      </c>
      <c r="P409">
        <v>3</v>
      </c>
      <c r="AA409">
        <f>IF(P409=1,$O$3,IF(P409=2,$O$4,$O$5))</f>
        <v>0.21</v>
      </c>
    </row>
    <row r="410" spans="1:27" x14ac:dyDescent="0.25">
      <c r="A410" t="s">
        <v>637</v>
      </c>
      <c r="E410" s="23" t="s">
        <v>633</v>
      </c>
    </row>
    <row r="411" spans="1:27" ht="52" x14ac:dyDescent="0.3">
      <c r="A411" t="s">
        <v>638</v>
      </c>
      <c r="E411" s="29" t="s">
        <v>11949</v>
      </c>
    </row>
    <row r="412" spans="1:27" x14ac:dyDescent="0.25">
      <c r="A412" t="s">
        <v>640</v>
      </c>
      <c r="E412" s="23" t="s">
        <v>1380</v>
      </c>
    </row>
    <row r="413" spans="1:27" ht="25" x14ac:dyDescent="0.25">
      <c r="A413" t="s">
        <v>631</v>
      </c>
      <c r="B413">
        <v>134</v>
      </c>
      <c r="C413" s="22" t="s">
        <v>11950</v>
      </c>
      <c r="D413" t="s">
        <v>633</v>
      </c>
      <c r="E413" s="23" t="s">
        <v>11951</v>
      </c>
      <c r="F413" s="24" t="s">
        <v>870</v>
      </c>
      <c r="G413" s="25">
        <v>16.725000000000001</v>
      </c>
      <c r="H413" s="24">
        <v>0</v>
      </c>
      <c r="I413" s="26">
        <f>ROUND(G413*H413,P4)</f>
        <v>0</v>
      </c>
      <c r="L413" s="27">
        <v>0</v>
      </c>
      <c r="M413" s="20">
        <f>ROUND(G413*L413,P4)</f>
        <v>0</v>
      </c>
      <c r="N413" s="21" t="s">
        <v>11658</v>
      </c>
      <c r="O413" s="28">
        <f>M413*AA413</f>
        <v>0</v>
      </c>
      <c r="P413">
        <v>3</v>
      </c>
      <c r="AA413">
        <f>IF(P413=1,$O$3,IF(P413=2,$O$4,$O$5))</f>
        <v>0.21</v>
      </c>
    </row>
    <row r="414" spans="1:27" x14ac:dyDescent="0.25">
      <c r="A414" t="s">
        <v>637</v>
      </c>
      <c r="E414" s="23" t="s">
        <v>633</v>
      </c>
    </row>
    <row r="415" spans="1:27" ht="52" x14ac:dyDescent="0.3">
      <c r="A415" t="s">
        <v>638</v>
      </c>
      <c r="E415" s="29" t="s">
        <v>11952</v>
      </c>
    </row>
    <row r="416" spans="1:27" x14ac:dyDescent="0.25">
      <c r="A416" t="s">
        <v>640</v>
      </c>
      <c r="E416" s="23" t="s">
        <v>1380</v>
      </c>
    </row>
    <row r="417" spans="1:27" ht="13" x14ac:dyDescent="0.25">
      <c r="A417" t="s">
        <v>628</v>
      </c>
      <c r="C417" s="18" t="s">
        <v>5600</v>
      </c>
      <c r="E417" s="19" t="s">
        <v>11612</v>
      </c>
      <c r="L417" s="20">
        <f>SUMIFS(L418:L473,A418:A473,"P")</f>
        <v>0</v>
      </c>
      <c r="M417" s="20">
        <f>SUMIFS(M418:M473,A418:A473,"P")</f>
        <v>0</v>
      </c>
      <c r="N417" s="21"/>
    </row>
    <row r="418" spans="1:27" x14ac:dyDescent="0.25">
      <c r="A418" t="s">
        <v>631</v>
      </c>
      <c r="B418">
        <v>2</v>
      </c>
      <c r="C418" s="22" t="s">
        <v>11953</v>
      </c>
      <c r="D418" t="s">
        <v>866</v>
      </c>
      <c r="E418" s="23" t="s">
        <v>11954</v>
      </c>
      <c r="F418" s="24" t="s">
        <v>1806</v>
      </c>
      <c r="G418" s="25">
        <v>2.7E-2</v>
      </c>
      <c r="H418" s="24">
        <v>0</v>
      </c>
      <c r="I418" s="26">
        <f>ROUND(G418*H418,P4)</f>
        <v>0</v>
      </c>
      <c r="L418" s="27">
        <v>0</v>
      </c>
      <c r="M418" s="20">
        <f>ROUND(G418*L418,P4)</f>
        <v>0</v>
      </c>
      <c r="N418" s="21" t="s">
        <v>11658</v>
      </c>
      <c r="O418" s="28">
        <f>M418*AA418</f>
        <v>0</v>
      </c>
      <c r="P418">
        <v>3</v>
      </c>
      <c r="AA418">
        <f>IF(P418=1,$O$3,IF(P418=2,$O$4,$O$5))</f>
        <v>0.21</v>
      </c>
    </row>
    <row r="419" spans="1:27" x14ac:dyDescent="0.25">
      <c r="A419" t="s">
        <v>637</v>
      </c>
      <c r="E419" s="23" t="s">
        <v>633</v>
      </c>
    </row>
    <row r="420" spans="1:27" ht="39" x14ac:dyDescent="0.3">
      <c r="A420" t="s">
        <v>638</v>
      </c>
      <c r="E420" s="29" t="s">
        <v>11955</v>
      </c>
    </row>
    <row r="421" spans="1:27" x14ac:dyDescent="0.25">
      <c r="A421" t="s">
        <v>640</v>
      </c>
      <c r="E421" s="23" t="s">
        <v>1380</v>
      </c>
    </row>
    <row r="422" spans="1:27" ht="25" x14ac:dyDescent="0.25">
      <c r="A422" t="s">
        <v>631</v>
      </c>
      <c r="B422">
        <v>120</v>
      </c>
      <c r="C422" s="22" t="s">
        <v>11956</v>
      </c>
      <c r="D422" t="s">
        <v>866</v>
      </c>
      <c r="E422" s="23" t="s">
        <v>11957</v>
      </c>
      <c r="F422" s="24" t="s">
        <v>870</v>
      </c>
      <c r="G422" s="25">
        <v>297.63400000000001</v>
      </c>
      <c r="H422" s="24">
        <v>0</v>
      </c>
      <c r="I422" s="26">
        <f>ROUND(G422*H422,P4)</f>
        <v>0</v>
      </c>
      <c r="L422" s="27">
        <v>0</v>
      </c>
      <c r="M422" s="20">
        <f>ROUND(G422*L422,P4)</f>
        <v>0</v>
      </c>
      <c r="N422" s="21" t="s">
        <v>11658</v>
      </c>
      <c r="O422" s="28">
        <f>M422*AA422</f>
        <v>0</v>
      </c>
      <c r="P422">
        <v>3</v>
      </c>
      <c r="AA422">
        <f>IF(P422=1,$O$3,IF(P422=2,$O$4,$O$5))</f>
        <v>0.21</v>
      </c>
    </row>
    <row r="423" spans="1:27" x14ac:dyDescent="0.25">
      <c r="A423" t="s">
        <v>637</v>
      </c>
      <c r="E423" s="23" t="s">
        <v>633</v>
      </c>
    </row>
    <row r="424" spans="1:27" ht="39" x14ac:dyDescent="0.3">
      <c r="A424" t="s">
        <v>638</v>
      </c>
      <c r="E424" s="29" t="s">
        <v>11958</v>
      </c>
    </row>
    <row r="425" spans="1:27" x14ac:dyDescent="0.25">
      <c r="A425" t="s">
        <v>640</v>
      </c>
      <c r="E425" s="23" t="s">
        <v>1380</v>
      </c>
    </row>
    <row r="426" spans="1:27" x14ac:dyDescent="0.25">
      <c r="A426" t="s">
        <v>631</v>
      </c>
      <c r="B426">
        <v>136</v>
      </c>
      <c r="C426" s="22" t="s">
        <v>11959</v>
      </c>
      <c r="D426" t="s">
        <v>633</v>
      </c>
      <c r="E426" s="23" t="s">
        <v>11960</v>
      </c>
      <c r="F426" s="24" t="s">
        <v>870</v>
      </c>
      <c r="G426" s="25">
        <v>275.52</v>
      </c>
      <c r="H426" s="24">
        <v>0</v>
      </c>
      <c r="I426" s="26">
        <f>ROUND(G426*H426,P4)</f>
        <v>0</v>
      </c>
      <c r="L426" s="27">
        <v>0</v>
      </c>
      <c r="M426" s="20">
        <f>ROUND(G426*L426,P4)</f>
        <v>0</v>
      </c>
      <c r="N426" s="21" t="s">
        <v>11658</v>
      </c>
      <c r="O426" s="28">
        <f>M426*AA426</f>
        <v>0</v>
      </c>
      <c r="P426">
        <v>3</v>
      </c>
      <c r="AA426">
        <f>IF(P426=1,$O$3,IF(P426=2,$O$4,$O$5))</f>
        <v>0.21</v>
      </c>
    </row>
    <row r="427" spans="1:27" x14ac:dyDescent="0.25">
      <c r="A427" t="s">
        <v>637</v>
      </c>
      <c r="E427" s="23" t="s">
        <v>633</v>
      </c>
    </row>
    <row r="428" spans="1:27" ht="39" x14ac:dyDescent="0.3">
      <c r="A428" t="s">
        <v>638</v>
      </c>
      <c r="E428" s="29" t="s">
        <v>11738</v>
      </c>
    </row>
    <row r="429" spans="1:27" x14ac:dyDescent="0.25">
      <c r="A429" t="s">
        <v>640</v>
      </c>
      <c r="E429" s="23" t="s">
        <v>1380</v>
      </c>
    </row>
    <row r="430" spans="1:27" x14ac:dyDescent="0.25">
      <c r="A430" t="s">
        <v>631</v>
      </c>
      <c r="B430">
        <v>137</v>
      </c>
      <c r="C430" s="22" t="s">
        <v>11961</v>
      </c>
      <c r="D430" t="s">
        <v>633</v>
      </c>
      <c r="E430" s="23" t="s">
        <v>11962</v>
      </c>
      <c r="F430" s="24" t="s">
        <v>870</v>
      </c>
      <c r="G430" s="25">
        <v>239.583</v>
      </c>
      <c r="H430" s="24">
        <v>0</v>
      </c>
      <c r="I430" s="26">
        <f>ROUND(G430*H430,P4)</f>
        <v>0</v>
      </c>
      <c r="L430" s="27">
        <v>0</v>
      </c>
      <c r="M430" s="20">
        <f>ROUND(G430*L430,P4)</f>
        <v>0</v>
      </c>
      <c r="N430" s="21" t="s">
        <v>11658</v>
      </c>
      <c r="O430" s="28">
        <f>M430*AA430</f>
        <v>0</v>
      </c>
      <c r="P430">
        <v>3</v>
      </c>
      <c r="AA430">
        <f>IF(P430=1,$O$3,IF(P430=2,$O$4,$O$5))</f>
        <v>0.21</v>
      </c>
    </row>
    <row r="431" spans="1:27" x14ac:dyDescent="0.25">
      <c r="A431" t="s">
        <v>637</v>
      </c>
      <c r="E431" s="23" t="s">
        <v>633</v>
      </c>
    </row>
    <row r="432" spans="1:27" ht="91" x14ac:dyDescent="0.3">
      <c r="A432" t="s">
        <v>638</v>
      </c>
      <c r="E432" s="29" t="s">
        <v>11684</v>
      </c>
    </row>
    <row r="433" spans="1:27" x14ac:dyDescent="0.25">
      <c r="A433" t="s">
        <v>640</v>
      </c>
      <c r="E433" s="23" t="s">
        <v>1380</v>
      </c>
    </row>
    <row r="434" spans="1:27" x14ac:dyDescent="0.25">
      <c r="A434" t="s">
        <v>631</v>
      </c>
      <c r="B434">
        <v>138</v>
      </c>
      <c r="C434" s="22" t="s">
        <v>11963</v>
      </c>
      <c r="D434" t="s">
        <v>633</v>
      </c>
      <c r="E434" s="23" t="s">
        <v>11964</v>
      </c>
      <c r="F434" s="24" t="s">
        <v>870</v>
      </c>
      <c r="G434" s="25">
        <v>82.676000000000002</v>
      </c>
      <c r="H434" s="24">
        <v>0</v>
      </c>
      <c r="I434" s="26">
        <f>ROUND(G434*H434,P4)</f>
        <v>0</v>
      </c>
      <c r="L434" s="27">
        <v>0</v>
      </c>
      <c r="M434" s="20">
        <f>ROUND(G434*L434,P4)</f>
        <v>0</v>
      </c>
      <c r="N434" s="21" t="s">
        <v>11658</v>
      </c>
      <c r="O434" s="28">
        <f>M434*AA434</f>
        <v>0</v>
      </c>
      <c r="P434">
        <v>3</v>
      </c>
      <c r="AA434">
        <f>IF(P434=1,$O$3,IF(P434=2,$O$4,$O$5))</f>
        <v>0.21</v>
      </c>
    </row>
    <row r="435" spans="1:27" x14ac:dyDescent="0.25">
      <c r="A435" t="s">
        <v>637</v>
      </c>
      <c r="E435" s="23" t="s">
        <v>633</v>
      </c>
    </row>
    <row r="436" spans="1:27" ht="65" x14ac:dyDescent="0.3">
      <c r="A436" t="s">
        <v>638</v>
      </c>
      <c r="E436" s="29" t="s">
        <v>11965</v>
      </c>
    </row>
    <row r="437" spans="1:27" x14ac:dyDescent="0.25">
      <c r="A437" t="s">
        <v>640</v>
      </c>
      <c r="E437" s="23" t="s">
        <v>1380</v>
      </c>
    </row>
    <row r="438" spans="1:27" x14ac:dyDescent="0.25">
      <c r="A438" t="s">
        <v>631</v>
      </c>
      <c r="B438">
        <v>139</v>
      </c>
      <c r="C438" s="22" t="s">
        <v>11966</v>
      </c>
      <c r="D438" t="s">
        <v>633</v>
      </c>
      <c r="E438" s="23" t="s">
        <v>11967</v>
      </c>
      <c r="F438" s="24" t="s">
        <v>870</v>
      </c>
      <c r="G438" s="25">
        <v>718.74900000000002</v>
      </c>
      <c r="H438" s="24">
        <v>0</v>
      </c>
      <c r="I438" s="26">
        <f>ROUND(G438*H438,P4)</f>
        <v>0</v>
      </c>
      <c r="L438" s="27">
        <v>0</v>
      </c>
      <c r="M438" s="20">
        <f>ROUND(G438*L438,P4)</f>
        <v>0</v>
      </c>
      <c r="N438" s="21" t="s">
        <v>11658</v>
      </c>
      <c r="O438" s="28">
        <f>M438*AA438</f>
        <v>0</v>
      </c>
      <c r="P438">
        <v>3</v>
      </c>
      <c r="AA438">
        <f>IF(P438=1,$O$3,IF(P438=2,$O$4,$O$5))</f>
        <v>0.21</v>
      </c>
    </row>
    <row r="439" spans="1:27" x14ac:dyDescent="0.25">
      <c r="A439" t="s">
        <v>637</v>
      </c>
      <c r="E439" s="23" t="s">
        <v>633</v>
      </c>
    </row>
    <row r="440" spans="1:27" ht="26" x14ac:dyDescent="0.3">
      <c r="A440" t="s">
        <v>638</v>
      </c>
      <c r="E440" s="29" t="s">
        <v>11968</v>
      </c>
    </row>
    <row r="441" spans="1:27" x14ac:dyDescent="0.25">
      <c r="A441" t="s">
        <v>640</v>
      </c>
      <c r="E441" s="23" t="s">
        <v>1380</v>
      </c>
    </row>
    <row r="442" spans="1:27" x14ac:dyDescent="0.25">
      <c r="A442" t="s">
        <v>631</v>
      </c>
      <c r="B442">
        <v>140</v>
      </c>
      <c r="C442" s="22" t="s">
        <v>11969</v>
      </c>
      <c r="D442" t="s">
        <v>633</v>
      </c>
      <c r="E442" s="23" t="s">
        <v>11970</v>
      </c>
      <c r="F442" s="24" t="s">
        <v>870</v>
      </c>
      <c r="G442" s="25">
        <v>248.02799999999999</v>
      </c>
      <c r="H442" s="24">
        <v>0</v>
      </c>
      <c r="I442" s="26">
        <f>ROUND(G442*H442,P4)</f>
        <v>0</v>
      </c>
      <c r="L442" s="27">
        <v>0</v>
      </c>
      <c r="M442" s="20">
        <f>ROUND(G442*L442,P4)</f>
        <v>0</v>
      </c>
      <c r="N442" s="21" t="s">
        <v>11658</v>
      </c>
      <c r="O442" s="28">
        <f>M442*AA442</f>
        <v>0</v>
      </c>
      <c r="P442">
        <v>3</v>
      </c>
      <c r="AA442">
        <f>IF(P442=1,$O$3,IF(P442=2,$O$4,$O$5))</f>
        <v>0.21</v>
      </c>
    </row>
    <row r="443" spans="1:27" x14ac:dyDescent="0.25">
      <c r="A443" t="s">
        <v>637</v>
      </c>
      <c r="E443" s="23" t="s">
        <v>633</v>
      </c>
    </row>
    <row r="444" spans="1:27" ht="26" x14ac:dyDescent="0.3">
      <c r="A444" t="s">
        <v>638</v>
      </c>
      <c r="E444" s="29" t="s">
        <v>11971</v>
      </c>
    </row>
    <row r="445" spans="1:27" x14ac:dyDescent="0.25">
      <c r="A445" t="s">
        <v>640</v>
      </c>
      <c r="E445" s="23" t="s">
        <v>1380</v>
      </c>
    </row>
    <row r="446" spans="1:27" ht="25" x14ac:dyDescent="0.25">
      <c r="A446" t="s">
        <v>631</v>
      </c>
      <c r="B446">
        <v>141</v>
      </c>
      <c r="C446" s="22" t="s">
        <v>11972</v>
      </c>
      <c r="D446" t="s">
        <v>633</v>
      </c>
      <c r="E446" s="23" t="s">
        <v>11973</v>
      </c>
      <c r="F446" s="24" t="s">
        <v>870</v>
      </c>
      <c r="G446" s="25">
        <v>59.996000000000002</v>
      </c>
      <c r="H446" s="24">
        <v>0</v>
      </c>
      <c r="I446" s="26">
        <f>ROUND(G446*H446,P4)</f>
        <v>0</v>
      </c>
      <c r="L446" s="27">
        <v>0</v>
      </c>
      <c r="M446" s="20">
        <f>ROUND(G446*L446,P4)</f>
        <v>0</v>
      </c>
      <c r="N446" s="21" t="s">
        <v>11658</v>
      </c>
      <c r="O446" s="28">
        <f>M446*AA446</f>
        <v>0</v>
      </c>
      <c r="P446">
        <v>3</v>
      </c>
      <c r="AA446">
        <f>IF(P446=1,$O$3,IF(P446=2,$O$4,$O$5))</f>
        <v>0.21</v>
      </c>
    </row>
    <row r="447" spans="1:27" x14ac:dyDescent="0.25">
      <c r="A447" t="s">
        <v>637</v>
      </c>
      <c r="E447" s="23" t="s">
        <v>633</v>
      </c>
    </row>
    <row r="448" spans="1:27" ht="65" x14ac:dyDescent="0.3">
      <c r="A448" t="s">
        <v>638</v>
      </c>
      <c r="E448" s="29" t="s">
        <v>11974</v>
      </c>
    </row>
    <row r="449" spans="1:27" x14ac:dyDescent="0.25">
      <c r="A449" t="s">
        <v>640</v>
      </c>
      <c r="E449" s="23" t="s">
        <v>1380</v>
      </c>
    </row>
    <row r="450" spans="1:27" ht="25" x14ac:dyDescent="0.25">
      <c r="A450" t="s">
        <v>631</v>
      </c>
      <c r="B450">
        <v>142</v>
      </c>
      <c r="C450" s="22" t="s">
        <v>11975</v>
      </c>
      <c r="D450" t="s">
        <v>633</v>
      </c>
      <c r="E450" s="23" t="s">
        <v>11976</v>
      </c>
      <c r="F450" s="24" t="s">
        <v>870</v>
      </c>
      <c r="G450" s="25">
        <v>6.25</v>
      </c>
      <c r="H450" s="24">
        <v>0</v>
      </c>
      <c r="I450" s="26">
        <f>ROUND(G450*H450,P4)</f>
        <v>0</v>
      </c>
      <c r="L450" s="27">
        <v>0</v>
      </c>
      <c r="M450" s="20">
        <f>ROUND(G450*L450,P4)</f>
        <v>0</v>
      </c>
      <c r="N450" s="21" t="s">
        <v>11658</v>
      </c>
      <c r="O450" s="28">
        <f>M450*AA450</f>
        <v>0</v>
      </c>
      <c r="P450">
        <v>3</v>
      </c>
      <c r="AA450">
        <f>IF(P450=1,$O$3,IF(P450=2,$O$4,$O$5))</f>
        <v>0.21</v>
      </c>
    </row>
    <row r="451" spans="1:27" x14ac:dyDescent="0.25">
      <c r="A451" t="s">
        <v>637</v>
      </c>
      <c r="E451" s="23" t="s">
        <v>633</v>
      </c>
    </row>
    <row r="452" spans="1:27" ht="52" x14ac:dyDescent="0.3">
      <c r="A452" t="s">
        <v>638</v>
      </c>
      <c r="E452" s="29" t="s">
        <v>11977</v>
      </c>
    </row>
    <row r="453" spans="1:27" x14ac:dyDescent="0.25">
      <c r="A453" t="s">
        <v>640</v>
      </c>
      <c r="E453" s="23" t="s">
        <v>1380</v>
      </c>
    </row>
    <row r="454" spans="1:27" x14ac:dyDescent="0.25">
      <c r="A454" t="s">
        <v>631</v>
      </c>
      <c r="B454">
        <v>143</v>
      </c>
      <c r="C454" s="22" t="s">
        <v>11978</v>
      </c>
      <c r="D454" t="s">
        <v>633</v>
      </c>
      <c r="E454" s="23" t="s">
        <v>11979</v>
      </c>
      <c r="F454" s="24" t="s">
        <v>870</v>
      </c>
      <c r="G454" s="25">
        <v>239.583</v>
      </c>
      <c r="H454" s="24">
        <v>0</v>
      </c>
      <c r="I454" s="26">
        <f>ROUND(G454*H454,P4)</f>
        <v>0</v>
      </c>
      <c r="L454" s="27">
        <v>0</v>
      </c>
      <c r="M454" s="20">
        <f>ROUND(G454*L454,P4)</f>
        <v>0</v>
      </c>
      <c r="N454" s="21" t="s">
        <v>11658</v>
      </c>
      <c r="O454" s="28">
        <f>M454*AA454</f>
        <v>0</v>
      </c>
      <c r="P454">
        <v>3</v>
      </c>
      <c r="AA454">
        <f>IF(P454=1,$O$3,IF(P454=2,$O$4,$O$5))</f>
        <v>0.21</v>
      </c>
    </row>
    <row r="455" spans="1:27" x14ac:dyDescent="0.25">
      <c r="A455" t="s">
        <v>637</v>
      </c>
      <c r="E455" s="23" t="s">
        <v>633</v>
      </c>
    </row>
    <row r="456" spans="1:27" ht="26" x14ac:dyDescent="0.3">
      <c r="A456" t="s">
        <v>638</v>
      </c>
      <c r="E456" s="29" t="s">
        <v>11980</v>
      </c>
    </row>
    <row r="457" spans="1:27" x14ac:dyDescent="0.25">
      <c r="A457" t="s">
        <v>640</v>
      </c>
      <c r="E457" s="23" t="s">
        <v>1380</v>
      </c>
    </row>
    <row r="458" spans="1:27" ht="25" x14ac:dyDescent="0.25">
      <c r="A458" t="s">
        <v>631</v>
      </c>
      <c r="B458">
        <v>144</v>
      </c>
      <c r="C458" s="22" t="s">
        <v>11981</v>
      </c>
      <c r="D458" t="s">
        <v>633</v>
      </c>
      <c r="E458" s="23" t="s">
        <v>11982</v>
      </c>
      <c r="F458" s="24" t="s">
        <v>657</v>
      </c>
      <c r="G458" s="25">
        <v>126</v>
      </c>
      <c r="H458" s="24">
        <v>0</v>
      </c>
      <c r="I458" s="26">
        <f>ROUND(G458*H458,P4)</f>
        <v>0</v>
      </c>
      <c r="L458" s="27">
        <v>0</v>
      </c>
      <c r="M458" s="20">
        <f>ROUND(G458*L458,P4)</f>
        <v>0</v>
      </c>
      <c r="N458" s="21" t="s">
        <v>11658</v>
      </c>
      <c r="O458" s="28">
        <f>M458*AA458</f>
        <v>0</v>
      </c>
      <c r="P458">
        <v>3</v>
      </c>
      <c r="AA458">
        <f>IF(P458=1,$O$3,IF(P458=2,$O$4,$O$5))</f>
        <v>0.21</v>
      </c>
    </row>
    <row r="459" spans="1:27" x14ac:dyDescent="0.25">
      <c r="A459" t="s">
        <v>637</v>
      </c>
      <c r="E459" s="23" t="s">
        <v>633</v>
      </c>
    </row>
    <row r="460" spans="1:27" ht="65" x14ac:dyDescent="0.3">
      <c r="A460" t="s">
        <v>638</v>
      </c>
      <c r="E460" s="29" t="s">
        <v>11983</v>
      </c>
    </row>
    <row r="461" spans="1:27" x14ac:dyDescent="0.25">
      <c r="A461" t="s">
        <v>640</v>
      </c>
      <c r="E461" s="23" t="s">
        <v>1380</v>
      </c>
    </row>
    <row r="462" spans="1:27" x14ac:dyDescent="0.25">
      <c r="A462" t="s">
        <v>631</v>
      </c>
      <c r="B462">
        <v>374</v>
      </c>
      <c r="C462" s="22" t="s">
        <v>11984</v>
      </c>
      <c r="D462" t="s">
        <v>633</v>
      </c>
      <c r="E462" s="23" t="s">
        <v>11985</v>
      </c>
      <c r="F462" s="24" t="s">
        <v>657</v>
      </c>
      <c r="G462" s="25">
        <v>126</v>
      </c>
      <c r="H462" s="24">
        <v>0</v>
      </c>
      <c r="I462" s="26">
        <f>ROUND(G462*H462,P4)</f>
        <v>0</v>
      </c>
      <c r="L462" s="27">
        <v>0</v>
      </c>
      <c r="M462" s="20">
        <f>ROUND(G462*L462,P4)</f>
        <v>0</v>
      </c>
      <c r="N462" s="21" t="s">
        <v>633</v>
      </c>
      <c r="O462" s="28">
        <f>M462*AA462</f>
        <v>0</v>
      </c>
      <c r="P462">
        <v>3</v>
      </c>
      <c r="AA462">
        <f>IF(P462=1,$O$3,IF(P462=2,$O$4,$O$5))</f>
        <v>0.21</v>
      </c>
    </row>
    <row r="463" spans="1:27" x14ac:dyDescent="0.25">
      <c r="A463" t="s">
        <v>637</v>
      </c>
      <c r="E463" s="23" t="s">
        <v>633</v>
      </c>
    </row>
    <row r="464" spans="1:27" ht="26" x14ac:dyDescent="0.3">
      <c r="A464" t="s">
        <v>638</v>
      </c>
      <c r="E464" s="29" t="s">
        <v>11986</v>
      </c>
    </row>
    <row r="465" spans="1:27" x14ac:dyDescent="0.25">
      <c r="A465" t="s">
        <v>640</v>
      </c>
      <c r="E465" s="23" t="s">
        <v>1380</v>
      </c>
    </row>
    <row r="466" spans="1:27" x14ac:dyDescent="0.25">
      <c r="A466" t="s">
        <v>631</v>
      </c>
      <c r="B466">
        <v>380</v>
      </c>
      <c r="C466" s="22" t="s">
        <v>11953</v>
      </c>
      <c r="D466" t="s">
        <v>2745</v>
      </c>
      <c r="E466" s="23" t="s">
        <v>11954</v>
      </c>
      <c r="F466" s="24" t="s">
        <v>1806</v>
      </c>
      <c r="G466" s="25">
        <v>7.9000000000000001E-2</v>
      </c>
      <c r="H466" s="24">
        <v>0</v>
      </c>
      <c r="I466" s="26">
        <f>ROUND(G466*H466,P4)</f>
        <v>0</v>
      </c>
      <c r="L466" s="27">
        <v>0</v>
      </c>
      <c r="M466" s="20">
        <f>ROUND(G466*L466,P4)</f>
        <v>0</v>
      </c>
      <c r="N466" s="21" t="s">
        <v>11658</v>
      </c>
      <c r="O466" s="28">
        <f>M466*AA466</f>
        <v>0</v>
      </c>
      <c r="P466">
        <v>3</v>
      </c>
      <c r="AA466">
        <f>IF(P466=1,$O$3,IF(P466=2,$O$4,$O$5))</f>
        <v>0.21</v>
      </c>
    </row>
    <row r="467" spans="1:27" x14ac:dyDescent="0.25">
      <c r="A467" t="s">
        <v>637</v>
      </c>
      <c r="E467" s="23" t="s">
        <v>633</v>
      </c>
    </row>
    <row r="468" spans="1:27" ht="39" x14ac:dyDescent="0.3">
      <c r="A468" t="s">
        <v>638</v>
      </c>
      <c r="E468" s="29" t="s">
        <v>11987</v>
      </c>
    </row>
    <row r="469" spans="1:27" x14ac:dyDescent="0.25">
      <c r="A469" t="s">
        <v>640</v>
      </c>
      <c r="E469" s="23" t="s">
        <v>1380</v>
      </c>
    </row>
    <row r="470" spans="1:27" ht="25" x14ac:dyDescent="0.25">
      <c r="A470" t="s">
        <v>631</v>
      </c>
      <c r="B470">
        <v>381</v>
      </c>
      <c r="C470" s="22" t="s">
        <v>11956</v>
      </c>
      <c r="D470" t="s">
        <v>2745</v>
      </c>
      <c r="E470" s="23" t="s">
        <v>11957</v>
      </c>
      <c r="F470" s="24" t="s">
        <v>870</v>
      </c>
      <c r="G470" s="25">
        <v>826.56100000000004</v>
      </c>
      <c r="H470" s="24">
        <v>0</v>
      </c>
      <c r="I470" s="26">
        <f>ROUND(G470*H470,P4)</f>
        <v>0</v>
      </c>
      <c r="L470" s="27">
        <v>0</v>
      </c>
      <c r="M470" s="20">
        <f>ROUND(G470*L470,P4)</f>
        <v>0</v>
      </c>
      <c r="N470" s="21" t="s">
        <v>11658</v>
      </c>
      <c r="O470" s="28">
        <f>M470*AA470</f>
        <v>0</v>
      </c>
      <c r="P470">
        <v>3</v>
      </c>
      <c r="AA470">
        <f>IF(P470=1,$O$3,IF(P470=2,$O$4,$O$5))</f>
        <v>0.21</v>
      </c>
    </row>
    <row r="471" spans="1:27" x14ac:dyDescent="0.25">
      <c r="A471" t="s">
        <v>637</v>
      </c>
      <c r="E471" s="23" t="s">
        <v>633</v>
      </c>
    </row>
    <row r="472" spans="1:27" ht="39" x14ac:dyDescent="0.3">
      <c r="A472" t="s">
        <v>638</v>
      </c>
      <c r="E472" s="29" t="s">
        <v>11988</v>
      </c>
    </row>
    <row r="473" spans="1:27" x14ac:dyDescent="0.25">
      <c r="A473" t="s">
        <v>640</v>
      </c>
      <c r="E473" s="23" t="s">
        <v>1380</v>
      </c>
    </row>
    <row r="474" spans="1:27" ht="13" x14ac:dyDescent="0.25">
      <c r="A474" t="s">
        <v>628</v>
      </c>
      <c r="C474" s="18" t="s">
        <v>11989</v>
      </c>
      <c r="E474" s="19" t="s">
        <v>11990</v>
      </c>
      <c r="L474" s="20">
        <f>SUMIFS(L475:L506,A475:A506,"P")</f>
        <v>0</v>
      </c>
      <c r="M474" s="20">
        <f>SUMIFS(M475:M506,A475:A506,"P")</f>
        <v>0</v>
      </c>
      <c r="N474" s="21"/>
    </row>
    <row r="475" spans="1:27" x14ac:dyDescent="0.25">
      <c r="A475" t="s">
        <v>631</v>
      </c>
      <c r="B475">
        <v>1</v>
      </c>
      <c r="C475" s="22" t="s">
        <v>11953</v>
      </c>
      <c r="D475" t="s">
        <v>633</v>
      </c>
      <c r="E475" s="23" t="s">
        <v>11954</v>
      </c>
      <c r="F475" s="24" t="s">
        <v>1806</v>
      </c>
      <c r="G475" s="25">
        <v>7.0999999999999994E-2</v>
      </c>
      <c r="H475" s="24">
        <v>0</v>
      </c>
      <c r="I475" s="26">
        <f>ROUND(G475*H475,P4)</f>
        <v>0</v>
      </c>
      <c r="L475" s="27">
        <v>0</v>
      </c>
      <c r="M475" s="20">
        <f>ROUND(G475*L475,P4)</f>
        <v>0</v>
      </c>
      <c r="N475" s="21" t="s">
        <v>11658</v>
      </c>
      <c r="O475" s="28">
        <f>M475*AA475</f>
        <v>0</v>
      </c>
      <c r="P475">
        <v>3</v>
      </c>
      <c r="AA475">
        <f>IF(P475=1,$O$3,IF(P475=2,$O$4,$O$5))</f>
        <v>0.21</v>
      </c>
    </row>
    <row r="476" spans="1:27" x14ac:dyDescent="0.25">
      <c r="A476" t="s">
        <v>637</v>
      </c>
      <c r="E476" s="23" t="s">
        <v>633</v>
      </c>
    </row>
    <row r="477" spans="1:27" ht="39" x14ac:dyDescent="0.3">
      <c r="A477" t="s">
        <v>638</v>
      </c>
      <c r="E477" s="29" t="s">
        <v>11991</v>
      </c>
    </row>
    <row r="478" spans="1:27" x14ac:dyDescent="0.25">
      <c r="A478" t="s">
        <v>640</v>
      </c>
      <c r="E478" s="23" t="s">
        <v>1380</v>
      </c>
    </row>
    <row r="479" spans="1:27" ht="25" x14ac:dyDescent="0.25">
      <c r="A479" t="s">
        <v>631</v>
      </c>
      <c r="B479">
        <v>31</v>
      </c>
      <c r="C479" s="22" t="s">
        <v>11992</v>
      </c>
      <c r="D479" t="s">
        <v>633</v>
      </c>
      <c r="E479" s="23" t="s">
        <v>11993</v>
      </c>
      <c r="F479" s="24" t="s">
        <v>870</v>
      </c>
      <c r="G479" s="25">
        <v>254.94900000000001</v>
      </c>
      <c r="H479" s="24">
        <v>0</v>
      </c>
      <c r="I479" s="26">
        <f>ROUND(G479*H479,P4)</f>
        <v>0</v>
      </c>
      <c r="L479" s="27">
        <v>0</v>
      </c>
      <c r="M479" s="20">
        <f>ROUND(G479*L479,P4)</f>
        <v>0</v>
      </c>
      <c r="N479" s="21" t="s">
        <v>11658</v>
      </c>
      <c r="O479" s="28">
        <f>M479*AA479</f>
        <v>0</v>
      </c>
      <c r="P479">
        <v>3</v>
      </c>
      <c r="AA479">
        <f>IF(P479=1,$O$3,IF(P479=2,$O$4,$O$5))</f>
        <v>0.21</v>
      </c>
    </row>
    <row r="480" spans="1:27" x14ac:dyDescent="0.25">
      <c r="A480" t="s">
        <v>637</v>
      </c>
      <c r="E480" s="23" t="s">
        <v>633</v>
      </c>
    </row>
    <row r="481" spans="1:27" ht="39" x14ac:dyDescent="0.3">
      <c r="A481" t="s">
        <v>638</v>
      </c>
      <c r="E481" s="29" t="s">
        <v>11994</v>
      </c>
    </row>
    <row r="482" spans="1:27" x14ac:dyDescent="0.25">
      <c r="A482" t="s">
        <v>640</v>
      </c>
      <c r="E482" s="23" t="s">
        <v>1380</v>
      </c>
    </row>
    <row r="483" spans="1:27" ht="25" x14ac:dyDescent="0.25">
      <c r="A483" t="s">
        <v>631</v>
      </c>
      <c r="B483">
        <v>33</v>
      </c>
      <c r="C483" s="22" t="s">
        <v>11995</v>
      </c>
      <c r="D483" t="s">
        <v>633</v>
      </c>
      <c r="E483" s="23" t="s">
        <v>11996</v>
      </c>
      <c r="F483" s="24" t="s">
        <v>870</v>
      </c>
      <c r="G483" s="25">
        <v>265.14699999999999</v>
      </c>
      <c r="H483" s="24">
        <v>0</v>
      </c>
      <c r="I483" s="26">
        <f>ROUND(G483*H483,P4)</f>
        <v>0</v>
      </c>
      <c r="L483" s="27">
        <v>0</v>
      </c>
      <c r="M483" s="20">
        <f>ROUND(G483*L483,P4)</f>
        <v>0</v>
      </c>
      <c r="N483" s="21" t="s">
        <v>11658</v>
      </c>
      <c r="O483" s="28">
        <f>M483*AA483</f>
        <v>0</v>
      </c>
      <c r="P483">
        <v>3</v>
      </c>
      <c r="AA483">
        <f>IF(P483=1,$O$3,IF(P483=2,$O$4,$O$5))</f>
        <v>0.21</v>
      </c>
    </row>
    <row r="484" spans="1:27" x14ac:dyDescent="0.25">
      <c r="A484" t="s">
        <v>637</v>
      </c>
      <c r="E484" s="23" t="s">
        <v>633</v>
      </c>
    </row>
    <row r="485" spans="1:27" ht="39" x14ac:dyDescent="0.3">
      <c r="A485" t="s">
        <v>638</v>
      </c>
      <c r="E485" s="29" t="s">
        <v>11997</v>
      </c>
    </row>
    <row r="486" spans="1:27" x14ac:dyDescent="0.25">
      <c r="A486" t="s">
        <v>640</v>
      </c>
      <c r="E486" s="23" t="s">
        <v>1380</v>
      </c>
    </row>
    <row r="487" spans="1:27" ht="25" x14ac:dyDescent="0.25">
      <c r="A487" t="s">
        <v>631</v>
      </c>
      <c r="B487">
        <v>119</v>
      </c>
      <c r="C487" s="22" t="s">
        <v>11956</v>
      </c>
      <c r="D487" t="s">
        <v>633</v>
      </c>
      <c r="E487" s="23" t="s">
        <v>11957</v>
      </c>
      <c r="F487" s="24" t="s">
        <v>870</v>
      </c>
      <c r="G487" s="25">
        <v>254.94900000000001</v>
      </c>
      <c r="H487" s="24">
        <v>0</v>
      </c>
      <c r="I487" s="26">
        <f>ROUND(G487*H487,P4)</f>
        <v>0</v>
      </c>
      <c r="L487" s="27">
        <v>0</v>
      </c>
      <c r="M487" s="20">
        <f>ROUND(G487*L487,P4)</f>
        <v>0</v>
      </c>
      <c r="N487" s="21" t="s">
        <v>11658</v>
      </c>
      <c r="O487" s="28">
        <f>M487*AA487</f>
        <v>0</v>
      </c>
      <c r="P487">
        <v>3</v>
      </c>
      <c r="AA487">
        <f>IF(P487=1,$O$3,IF(P487=2,$O$4,$O$5))</f>
        <v>0.21</v>
      </c>
    </row>
    <row r="488" spans="1:27" x14ac:dyDescent="0.25">
      <c r="A488" t="s">
        <v>637</v>
      </c>
      <c r="E488" s="23" t="s">
        <v>633</v>
      </c>
    </row>
    <row r="489" spans="1:27" ht="39" x14ac:dyDescent="0.3">
      <c r="A489" t="s">
        <v>638</v>
      </c>
      <c r="E489" s="29" t="s">
        <v>11994</v>
      </c>
    </row>
    <row r="490" spans="1:27" x14ac:dyDescent="0.25">
      <c r="A490" t="s">
        <v>640</v>
      </c>
      <c r="E490" s="23" t="s">
        <v>1380</v>
      </c>
    </row>
    <row r="491" spans="1:27" ht="25" x14ac:dyDescent="0.25">
      <c r="A491" t="s">
        <v>631</v>
      </c>
      <c r="B491">
        <v>145</v>
      </c>
      <c r="C491" s="22" t="s">
        <v>11998</v>
      </c>
      <c r="D491" t="s">
        <v>633</v>
      </c>
      <c r="E491" s="23" t="s">
        <v>11999</v>
      </c>
      <c r="F491" s="24" t="s">
        <v>870</v>
      </c>
      <c r="G491" s="25">
        <v>221.69499999999999</v>
      </c>
      <c r="H491" s="24">
        <v>0</v>
      </c>
      <c r="I491" s="26">
        <f>ROUND(G491*H491,P4)</f>
        <v>0</v>
      </c>
      <c r="L491" s="27">
        <v>0</v>
      </c>
      <c r="M491" s="20">
        <f>ROUND(G491*L491,P4)</f>
        <v>0</v>
      </c>
      <c r="N491" s="21" t="s">
        <v>11658</v>
      </c>
      <c r="O491" s="28">
        <f>M491*AA491</f>
        <v>0</v>
      </c>
      <c r="P491">
        <v>3</v>
      </c>
      <c r="AA491">
        <f>IF(P491=1,$O$3,IF(P491=2,$O$4,$O$5))</f>
        <v>0.21</v>
      </c>
    </row>
    <row r="492" spans="1:27" x14ac:dyDescent="0.25">
      <c r="A492" t="s">
        <v>637</v>
      </c>
      <c r="E492" s="23" t="s">
        <v>633</v>
      </c>
    </row>
    <row r="493" spans="1:27" ht="52" x14ac:dyDescent="0.3">
      <c r="A493" t="s">
        <v>638</v>
      </c>
      <c r="E493" s="29" t="s">
        <v>11943</v>
      </c>
    </row>
    <row r="494" spans="1:27" x14ac:dyDescent="0.25">
      <c r="A494" t="s">
        <v>640</v>
      </c>
      <c r="E494" s="23" t="s">
        <v>1380</v>
      </c>
    </row>
    <row r="495" spans="1:27" x14ac:dyDescent="0.25">
      <c r="A495" t="s">
        <v>631</v>
      </c>
      <c r="B495">
        <v>146</v>
      </c>
      <c r="C495" s="22" t="s">
        <v>12000</v>
      </c>
      <c r="D495" t="s">
        <v>633</v>
      </c>
      <c r="E495" s="23" t="s">
        <v>12001</v>
      </c>
      <c r="F495" s="24" t="s">
        <v>870</v>
      </c>
      <c r="G495" s="25">
        <v>221.69499999999999</v>
      </c>
      <c r="H495" s="24">
        <v>0</v>
      </c>
      <c r="I495" s="26">
        <f>ROUND(G495*H495,P4)</f>
        <v>0</v>
      </c>
      <c r="L495" s="27">
        <v>0</v>
      </c>
      <c r="M495" s="20">
        <f>ROUND(G495*L495,P4)</f>
        <v>0</v>
      </c>
      <c r="N495" s="21" t="s">
        <v>11658</v>
      </c>
      <c r="O495" s="28">
        <f>M495*AA495</f>
        <v>0</v>
      </c>
      <c r="P495">
        <v>3</v>
      </c>
      <c r="AA495">
        <f>IF(P495=1,$O$3,IF(P495=2,$O$4,$O$5))</f>
        <v>0.21</v>
      </c>
    </row>
    <row r="496" spans="1:27" x14ac:dyDescent="0.25">
      <c r="A496" t="s">
        <v>637</v>
      </c>
      <c r="E496" s="23" t="s">
        <v>633</v>
      </c>
    </row>
    <row r="497" spans="1:27" ht="52" x14ac:dyDescent="0.3">
      <c r="A497" t="s">
        <v>638</v>
      </c>
      <c r="E497" s="29" t="s">
        <v>11943</v>
      </c>
    </row>
    <row r="498" spans="1:27" x14ac:dyDescent="0.25">
      <c r="A498" t="s">
        <v>640</v>
      </c>
      <c r="E498" s="23" t="s">
        <v>1380</v>
      </c>
    </row>
    <row r="499" spans="1:27" x14ac:dyDescent="0.25">
      <c r="A499" t="s">
        <v>631</v>
      </c>
      <c r="B499">
        <v>147</v>
      </c>
      <c r="C499" s="22" t="s">
        <v>12002</v>
      </c>
      <c r="D499" t="s">
        <v>633</v>
      </c>
      <c r="E499" s="23" t="s">
        <v>12003</v>
      </c>
      <c r="F499" s="24" t="s">
        <v>870</v>
      </c>
      <c r="G499" s="25">
        <v>221.69499999999999</v>
      </c>
      <c r="H499" s="24">
        <v>0</v>
      </c>
      <c r="I499" s="26">
        <f>ROUND(G499*H499,P4)</f>
        <v>0</v>
      </c>
      <c r="L499" s="27">
        <v>0</v>
      </c>
      <c r="M499" s="20">
        <f>ROUND(G499*L499,P4)</f>
        <v>0</v>
      </c>
      <c r="N499" s="21" t="s">
        <v>11658</v>
      </c>
      <c r="O499" s="28">
        <f>M499*AA499</f>
        <v>0</v>
      </c>
      <c r="P499">
        <v>3</v>
      </c>
      <c r="AA499">
        <f>IF(P499=1,$O$3,IF(P499=2,$O$4,$O$5))</f>
        <v>0.21</v>
      </c>
    </row>
    <row r="500" spans="1:27" x14ac:dyDescent="0.25">
      <c r="A500" t="s">
        <v>637</v>
      </c>
      <c r="E500" s="23" t="s">
        <v>633</v>
      </c>
    </row>
    <row r="501" spans="1:27" ht="52" x14ac:dyDescent="0.3">
      <c r="A501" t="s">
        <v>638</v>
      </c>
      <c r="E501" s="29" t="s">
        <v>11943</v>
      </c>
    </row>
    <row r="502" spans="1:27" x14ac:dyDescent="0.25">
      <c r="A502" t="s">
        <v>640</v>
      </c>
      <c r="E502" s="23" t="s">
        <v>1380</v>
      </c>
    </row>
    <row r="503" spans="1:27" x14ac:dyDescent="0.25">
      <c r="A503" t="s">
        <v>631</v>
      </c>
      <c r="B503">
        <v>148</v>
      </c>
      <c r="C503" s="22" t="s">
        <v>12004</v>
      </c>
      <c r="D503" t="s">
        <v>633</v>
      </c>
      <c r="E503" s="23" t="s">
        <v>12005</v>
      </c>
      <c r="F503" s="24" t="s">
        <v>870</v>
      </c>
      <c r="G503" s="25">
        <v>230.56299999999999</v>
      </c>
      <c r="H503" s="24">
        <v>0</v>
      </c>
      <c r="I503" s="26">
        <f>ROUND(G503*H503,P4)</f>
        <v>0</v>
      </c>
      <c r="L503" s="27">
        <v>0</v>
      </c>
      <c r="M503" s="20">
        <f>ROUND(G503*L503,P4)</f>
        <v>0</v>
      </c>
      <c r="N503" s="21" t="s">
        <v>11658</v>
      </c>
      <c r="O503" s="28">
        <f>M503*AA503</f>
        <v>0</v>
      </c>
      <c r="P503">
        <v>3</v>
      </c>
      <c r="AA503">
        <f>IF(P503=1,$O$3,IF(P503=2,$O$4,$O$5))</f>
        <v>0.21</v>
      </c>
    </row>
    <row r="504" spans="1:27" x14ac:dyDescent="0.25">
      <c r="A504" t="s">
        <v>637</v>
      </c>
      <c r="E504" s="23" t="s">
        <v>633</v>
      </c>
    </row>
    <row r="505" spans="1:27" ht="52" x14ac:dyDescent="0.3">
      <c r="A505" t="s">
        <v>638</v>
      </c>
      <c r="E505" s="29" t="s">
        <v>12006</v>
      </c>
    </row>
    <row r="506" spans="1:27" x14ac:dyDescent="0.25">
      <c r="A506" t="s">
        <v>640</v>
      </c>
      <c r="E506" s="23" t="s">
        <v>1380</v>
      </c>
    </row>
    <row r="507" spans="1:27" ht="13" x14ac:dyDescent="0.25">
      <c r="A507" t="s">
        <v>628</v>
      </c>
      <c r="C507" s="18" t="s">
        <v>12007</v>
      </c>
      <c r="E507" s="19" t="s">
        <v>12008</v>
      </c>
      <c r="L507" s="20">
        <f>SUMIFS(L508:L535,A508:A535,"P")</f>
        <v>0</v>
      </c>
      <c r="M507" s="20">
        <f>SUMIFS(M508:M535,A508:A535,"P")</f>
        <v>0</v>
      </c>
      <c r="N507" s="21"/>
    </row>
    <row r="508" spans="1:27" x14ac:dyDescent="0.25">
      <c r="A508" t="s">
        <v>631</v>
      </c>
      <c r="B508">
        <v>34</v>
      </c>
      <c r="C508" s="22" t="s">
        <v>12009</v>
      </c>
      <c r="D508" t="s">
        <v>633</v>
      </c>
      <c r="E508" s="23" t="s">
        <v>12010</v>
      </c>
      <c r="F508" s="24" t="s">
        <v>870</v>
      </c>
      <c r="G508" s="25">
        <v>13.917999999999999</v>
      </c>
      <c r="H508" s="24">
        <v>0</v>
      </c>
      <c r="I508" s="26">
        <f>ROUND(G508*H508,P4)</f>
        <v>0</v>
      </c>
      <c r="L508" s="27">
        <v>0</v>
      </c>
      <c r="M508" s="20">
        <f>ROUND(G508*L508,P4)</f>
        <v>0</v>
      </c>
      <c r="N508" s="21" t="s">
        <v>11658</v>
      </c>
      <c r="O508" s="28">
        <f>M508*AA508</f>
        <v>0</v>
      </c>
      <c r="P508">
        <v>3</v>
      </c>
      <c r="AA508">
        <f>IF(P508=1,$O$3,IF(P508=2,$O$4,$O$5))</f>
        <v>0.21</v>
      </c>
    </row>
    <row r="509" spans="1:27" x14ac:dyDescent="0.25">
      <c r="A509" t="s">
        <v>637</v>
      </c>
      <c r="E509" s="23" t="s">
        <v>633</v>
      </c>
    </row>
    <row r="510" spans="1:27" ht="52" x14ac:dyDescent="0.3">
      <c r="A510" t="s">
        <v>638</v>
      </c>
      <c r="E510" s="29" t="s">
        <v>12011</v>
      </c>
    </row>
    <row r="511" spans="1:27" x14ac:dyDescent="0.25">
      <c r="A511" t="s">
        <v>640</v>
      </c>
      <c r="E511" s="23" t="s">
        <v>1380</v>
      </c>
    </row>
    <row r="512" spans="1:27" x14ac:dyDescent="0.25">
      <c r="A512" t="s">
        <v>631</v>
      </c>
      <c r="B512">
        <v>35</v>
      </c>
      <c r="C512" s="22" t="s">
        <v>12012</v>
      </c>
      <c r="D512" t="s">
        <v>633</v>
      </c>
      <c r="E512" s="23" t="s">
        <v>12013</v>
      </c>
      <c r="F512" s="24" t="s">
        <v>870</v>
      </c>
      <c r="G512" s="25">
        <v>62.996000000000002</v>
      </c>
      <c r="H512" s="24">
        <v>0</v>
      </c>
      <c r="I512" s="26">
        <f>ROUND(G512*H512,P4)</f>
        <v>0</v>
      </c>
      <c r="L512" s="27">
        <v>0</v>
      </c>
      <c r="M512" s="20">
        <f>ROUND(G512*L512,P4)</f>
        <v>0</v>
      </c>
      <c r="N512" s="21" t="s">
        <v>11658</v>
      </c>
      <c r="O512" s="28">
        <f>M512*AA512</f>
        <v>0</v>
      </c>
      <c r="P512">
        <v>3</v>
      </c>
      <c r="AA512">
        <f>IF(P512=1,$O$3,IF(P512=2,$O$4,$O$5))</f>
        <v>0.21</v>
      </c>
    </row>
    <row r="513" spans="1:27" x14ac:dyDescent="0.25">
      <c r="A513" t="s">
        <v>637</v>
      </c>
      <c r="E513" s="23" t="s">
        <v>633</v>
      </c>
    </row>
    <row r="514" spans="1:27" ht="65" x14ac:dyDescent="0.3">
      <c r="A514" t="s">
        <v>638</v>
      </c>
      <c r="E514" s="29" t="s">
        <v>12014</v>
      </c>
    </row>
    <row r="515" spans="1:27" x14ac:dyDescent="0.25">
      <c r="A515" t="s">
        <v>640</v>
      </c>
      <c r="E515" s="23" t="s">
        <v>1380</v>
      </c>
    </row>
    <row r="516" spans="1:27" x14ac:dyDescent="0.25">
      <c r="A516" t="s">
        <v>631</v>
      </c>
      <c r="B516">
        <v>127</v>
      </c>
      <c r="C516" s="22" t="s">
        <v>12015</v>
      </c>
      <c r="D516" t="s">
        <v>633</v>
      </c>
      <c r="E516" s="23" t="s">
        <v>12016</v>
      </c>
      <c r="F516" s="24" t="s">
        <v>870</v>
      </c>
      <c r="G516" s="25">
        <v>232.78</v>
      </c>
      <c r="H516" s="24">
        <v>0</v>
      </c>
      <c r="I516" s="26">
        <f>ROUND(G516*H516,P4)</f>
        <v>0</v>
      </c>
      <c r="L516" s="27">
        <v>0</v>
      </c>
      <c r="M516" s="20">
        <f>ROUND(G516*L516,P4)</f>
        <v>0</v>
      </c>
      <c r="N516" s="21" t="s">
        <v>11658</v>
      </c>
      <c r="O516" s="28">
        <f>M516*AA516</f>
        <v>0</v>
      </c>
      <c r="P516">
        <v>3</v>
      </c>
      <c r="AA516">
        <f>IF(P516=1,$O$3,IF(P516=2,$O$4,$O$5))</f>
        <v>0.21</v>
      </c>
    </row>
    <row r="517" spans="1:27" x14ac:dyDescent="0.25">
      <c r="A517" t="s">
        <v>637</v>
      </c>
      <c r="E517" s="23" t="s">
        <v>633</v>
      </c>
    </row>
    <row r="518" spans="1:27" ht="52" x14ac:dyDescent="0.3">
      <c r="A518" t="s">
        <v>638</v>
      </c>
      <c r="E518" s="29" t="s">
        <v>12017</v>
      </c>
    </row>
    <row r="519" spans="1:27" x14ac:dyDescent="0.25">
      <c r="A519" t="s">
        <v>640</v>
      </c>
      <c r="E519" s="23" t="s">
        <v>1380</v>
      </c>
    </row>
    <row r="520" spans="1:27" x14ac:dyDescent="0.25">
      <c r="A520" t="s">
        <v>631</v>
      </c>
      <c r="B520">
        <v>128</v>
      </c>
      <c r="C520" s="22" t="s">
        <v>12018</v>
      </c>
      <c r="D520" t="s">
        <v>633</v>
      </c>
      <c r="E520" s="23" t="s">
        <v>12019</v>
      </c>
      <c r="F520" s="24" t="s">
        <v>870</v>
      </c>
      <c r="G520" s="25">
        <v>232.78</v>
      </c>
      <c r="H520" s="24">
        <v>0</v>
      </c>
      <c r="I520" s="26">
        <f>ROUND(G520*H520,P4)</f>
        <v>0</v>
      </c>
      <c r="L520" s="27">
        <v>0</v>
      </c>
      <c r="M520" s="20">
        <f>ROUND(G520*L520,P4)</f>
        <v>0</v>
      </c>
      <c r="N520" s="21" t="s">
        <v>11658</v>
      </c>
      <c r="O520" s="28">
        <f>M520*AA520</f>
        <v>0</v>
      </c>
      <c r="P520">
        <v>3</v>
      </c>
      <c r="AA520">
        <f>IF(P520=1,$O$3,IF(P520=2,$O$4,$O$5))</f>
        <v>0.21</v>
      </c>
    </row>
    <row r="521" spans="1:27" x14ac:dyDescent="0.25">
      <c r="A521" t="s">
        <v>637</v>
      </c>
      <c r="E521" s="23" t="s">
        <v>633</v>
      </c>
    </row>
    <row r="522" spans="1:27" ht="39" x14ac:dyDescent="0.3">
      <c r="A522" t="s">
        <v>638</v>
      </c>
      <c r="E522" s="29" t="s">
        <v>12020</v>
      </c>
    </row>
    <row r="523" spans="1:27" x14ac:dyDescent="0.25">
      <c r="A523" t="s">
        <v>640</v>
      </c>
      <c r="E523" s="23" t="s">
        <v>1380</v>
      </c>
    </row>
    <row r="524" spans="1:27" x14ac:dyDescent="0.25">
      <c r="A524" t="s">
        <v>631</v>
      </c>
      <c r="B524">
        <v>129</v>
      </c>
      <c r="C524" s="22" t="s">
        <v>11888</v>
      </c>
      <c r="D524" t="s">
        <v>633</v>
      </c>
      <c r="E524" s="23" t="s">
        <v>11889</v>
      </c>
      <c r="F524" s="24" t="s">
        <v>870</v>
      </c>
      <c r="G524" s="25">
        <v>8.5210000000000008</v>
      </c>
      <c r="H524" s="24">
        <v>0</v>
      </c>
      <c r="I524" s="26">
        <f>ROUND(G524*H524,P4)</f>
        <v>0</v>
      </c>
      <c r="L524" s="27">
        <v>0</v>
      </c>
      <c r="M524" s="20">
        <f>ROUND(G524*L524,P4)</f>
        <v>0</v>
      </c>
      <c r="N524" s="21" t="s">
        <v>11658</v>
      </c>
      <c r="O524" s="28">
        <f>M524*AA524</f>
        <v>0</v>
      </c>
      <c r="P524">
        <v>3</v>
      </c>
      <c r="AA524">
        <f>IF(P524=1,$O$3,IF(P524=2,$O$4,$O$5))</f>
        <v>0.21</v>
      </c>
    </row>
    <row r="525" spans="1:27" x14ac:dyDescent="0.25">
      <c r="A525" t="s">
        <v>637</v>
      </c>
      <c r="E525" s="23" t="s">
        <v>633</v>
      </c>
    </row>
    <row r="526" spans="1:27" ht="52" x14ac:dyDescent="0.3">
      <c r="A526" t="s">
        <v>638</v>
      </c>
      <c r="E526" s="29" t="s">
        <v>12021</v>
      </c>
    </row>
    <row r="527" spans="1:27" x14ac:dyDescent="0.25">
      <c r="A527" t="s">
        <v>640</v>
      </c>
      <c r="E527" s="23" t="s">
        <v>1380</v>
      </c>
    </row>
    <row r="528" spans="1:27" x14ac:dyDescent="0.25">
      <c r="A528" t="s">
        <v>631</v>
      </c>
      <c r="B528">
        <v>149</v>
      </c>
      <c r="C528" s="22" t="s">
        <v>12022</v>
      </c>
      <c r="D528" t="s">
        <v>633</v>
      </c>
      <c r="E528" s="23" t="s">
        <v>12023</v>
      </c>
      <c r="F528" s="24" t="s">
        <v>870</v>
      </c>
      <c r="G528" s="25">
        <v>443.39</v>
      </c>
      <c r="H528" s="24">
        <v>0</v>
      </c>
      <c r="I528" s="26">
        <f>ROUND(G528*H528,P4)</f>
        <v>0</v>
      </c>
      <c r="L528" s="27">
        <v>0</v>
      </c>
      <c r="M528" s="20">
        <f>ROUND(G528*L528,P4)</f>
        <v>0</v>
      </c>
      <c r="N528" s="21" t="s">
        <v>11658</v>
      </c>
      <c r="O528" s="28">
        <f>M528*AA528</f>
        <v>0</v>
      </c>
      <c r="P528">
        <v>3</v>
      </c>
      <c r="AA528">
        <f>IF(P528=1,$O$3,IF(P528=2,$O$4,$O$5))</f>
        <v>0.21</v>
      </c>
    </row>
    <row r="529" spans="1:27" x14ac:dyDescent="0.25">
      <c r="A529" t="s">
        <v>637</v>
      </c>
      <c r="E529" s="23" t="s">
        <v>633</v>
      </c>
    </row>
    <row r="530" spans="1:27" ht="52" x14ac:dyDescent="0.3">
      <c r="A530" t="s">
        <v>638</v>
      </c>
      <c r="E530" s="29" t="s">
        <v>12024</v>
      </c>
    </row>
    <row r="531" spans="1:27" x14ac:dyDescent="0.25">
      <c r="A531" t="s">
        <v>640</v>
      </c>
      <c r="E531" s="23" t="s">
        <v>1380</v>
      </c>
    </row>
    <row r="532" spans="1:27" x14ac:dyDescent="0.25">
      <c r="A532" t="s">
        <v>631</v>
      </c>
      <c r="B532">
        <v>150</v>
      </c>
      <c r="C532" s="22" t="s">
        <v>12025</v>
      </c>
      <c r="D532" t="s">
        <v>633</v>
      </c>
      <c r="E532" s="23" t="s">
        <v>12026</v>
      </c>
      <c r="F532" s="24" t="s">
        <v>870</v>
      </c>
      <c r="G532" s="25">
        <v>81.366</v>
      </c>
      <c r="H532" s="24">
        <v>0</v>
      </c>
      <c r="I532" s="26">
        <f>ROUND(G532*H532,P4)</f>
        <v>0</v>
      </c>
      <c r="L532" s="27">
        <v>0</v>
      </c>
      <c r="M532" s="20">
        <f>ROUND(G532*L532,P4)</f>
        <v>0</v>
      </c>
      <c r="N532" s="21" t="s">
        <v>11658</v>
      </c>
      <c r="O532" s="28">
        <f>M532*AA532</f>
        <v>0</v>
      </c>
      <c r="P532">
        <v>3</v>
      </c>
      <c r="AA532">
        <f>IF(P532=1,$O$3,IF(P532=2,$O$4,$O$5))</f>
        <v>0.21</v>
      </c>
    </row>
    <row r="533" spans="1:27" x14ac:dyDescent="0.25">
      <c r="A533" t="s">
        <v>637</v>
      </c>
      <c r="E533" s="23" t="s">
        <v>633</v>
      </c>
    </row>
    <row r="534" spans="1:27" ht="117" x14ac:dyDescent="0.3">
      <c r="A534" t="s">
        <v>638</v>
      </c>
      <c r="E534" s="29" t="s">
        <v>12027</v>
      </c>
    </row>
    <row r="535" spans="1:27" x14ac:dyDescent="0.25">
      <c r="A535" t="s">
        <v>640</v>
      </c>
      <c r="E535" s="23" t="s">
        <v>1380</v>
      </c>
    </row>
    <row r="536" spans="1:27" ht="13" x14ac:dyDescent="0.25">
      <c r="A536" t="s">
        <v>628</v>
      </c>
      <c r="C536" s="18" t="s">
        <v>12028</v>
      </c>
      <c r="E536" s="19" t="s">
        <v>12029</v>
      </c>
      <c r="L536" s="20">
        <f>SUMIFS(L537:L592,A537:A592,"P")</f>
        <v>0</v>
      </c>
      <c r="M536" s="20">
        <f>SUMIFS(M537:M592,A537:A592,"P")</f>
        <v>0</v>
      </c>
      <c r="N536" s="21"/>
    </row>
    <row r="537" spans="1:27" x14ac:dyDescent="0.25">
      <c r="A537" t="s">
        <v>631</v>
      </c>
      <c r="B537">
        <v>97</v>
      </c>
      <c r="C537" s="22" t="s">
        <v>12030</v>
      </c>
      <c r="D537" t="s">
        <v>633</v>
      </c>
      <c r="E537" s="23" t="s">
        <v>12031</v>
      </c>
      <c r="F537" s="24" t="s">
        <v>874</v>
      </c>
      <c r="G537" s="25">
        <v>1.236</v>
      </c>
      <c r="H537" s="24">
        <v>0</v>
      </c>
      <c r="I537" s="26">
        <f>ROUND(G537*H537,P4)</f>
        <v>0</v>
      </c>
      <c r="L537" s="27">
        <v>0</v>
      </c>
      <c r="M537" s="20">
        <f>ROUND(G537*L537,P4)</f>
        <v>0</v>
      </c>
      <c r="N537" s="21" t="s">
        <v>11658</v>
      </c>
      <c r="O537" s="28">
        <f>M537*AA537</f>
        <v>0</v>
      </c>
      <c r="P537">
        <v>3</v>
      </c>
      <c r="AA537">
        <f>IF(P537=1,$O$3,IF(P537=2,$O$4,$O$5))</f>
        <v>0.21</v>
      </c>
    </row>
    <row r="538" spans="1:27" x14ac:dyDescent="0.25">
      <c r="A538" t="s">
        <v>637</v>
      </c>
      <c r="E538" s="23" t="s">
        <v>633</v>
      </c>
    </row>
    <row r="539" spans="1:27" ht="39" x14ac:dyDescent="0.3">
      <c r="A539" t="s">
        <v>638</v>
      </c>
      <c r="E539" s="29" t="s">
        <v>12032</v>
      </c>
    </row>
    <row r="540" spans="1:27" x14ac:dyDescent="0.25">
      <c r="A540" t="s">
        <v>640</v>
      </c>
      <c r="E540" s="23" t="s">
        <v>1380</v>
      </c>
    </row>
    <row r="541" spans="1:27" x14ac:dyDescent="0.25">
      <c r="A541" t="s">
        <v>631</v>
      </c>
      <c r="B541">
        <v>98</v>
      </c>
      <c r="C541" s="22" t="s">
        <v>12033</v>
      </c>
      <c r="D541" t="s">
        <v>633</v>
      </c>
      <c r="E541" s="23" t="s">
        <v>12034</v>
      </c>
      <c r="F541" s="24" t="s">
        <v>874</v>
      </c>
      <c r="G541" s="25">
        <v>0.60899999999999999</v>
      </c>
      <c r="H541" s="24">
        <v>0</v>
      </c>
      <c r="I541" s="26">
        <f>ROUND(G541*H541,P4)</f>
        <v>0</v>
      </c>
      <c r="L541" s="27">
        <v>0</v>
      </c>
      <c r="M541" s="20">
        <f>ROUND(G541*L541,P4)</f>
        <v>0</v>
      </c>
      <c r="N541" s="21" t="s">
        <v>11658</v>
      </c>
      <c r="O541" s="28">
        <f>M541*AA541</f>
        <v>0</v>
      </c>
      <c r="P541">
        <v>3</v>
      </c>
      <c r="AA541">
        <f>IF(P541=1,$O$3,IF(P541=2,$O$4,$O$5))</f>
        <v>0.21</v>
      </c>
    </row>
    <row r="542" spans="1:27" x14ac:dyDescent="0.25">
      <c r="A542" t="s">
        <v>637</v>
      </c>
      <c r="E542" s="23" t="s">
        <v>633</v>
      </c>
    </row>
    <row r="543" spans="1:27" ht="52" x14ac:dyDescent="0.3">
      <c r="A543" t="s">
        <v>638</v>
      </c>
      <c r="E543" s="29" t="s">
        <v>12035</v>
      </c>
    </row>
    <row r="544" spans="1:27" x14ac:dyDescent="0.25">
      <c r="A544" t="s">
        <v>640</v>
      </c>
      <c r="E544" s="23" t="s">
        <v>1380</v>
      </c>
    </row>
    <row r="545" spans="1:27" x14ac:dyDescent="0.25">
      <c r="A545" t="s">
        <v>631</v>
      </c>
      <c r="B545">
        <v>105</v>
      </c>
      <c r="C545" s="22" t="s">
        <v>12036</v>
      </c>
      <c r="D545" t="s">
        <v>633</v>
      </c>
      <c r="E545" s="23" t="s">
        <v>12037</v>
      </c>
      <c r="F545" s="24" t="s">
        <v>870</v>
      </c>
      <c r="G545" s="25">
        <v>9.6579999999999995</v>
      </c>
      <c r="H545" s="24">
        <v>0</v>
      </c>
      <c r="I545" s="26">
        <f>ROUND(G545*H545,P4)</f>
        <v>0</v>
      </c>
      <c r="L545" s="27">
        <v>0</v>
      </c>
      <c r="M545" s="20">
        <f>ROUND(G545*L545,P4)</f>
        <v>0</v>
      </c>
      <c r="N545" s="21" t="s">
        <v>11658</v>
      </c>
      <c r="O545" s="28">
        <f>M545*AA545</f>
        <v>0</v>
      </c>
      <c r="P545">
        <v>3</v>
      </c>
      <c r="AA545">
        <f>IF(P545=1,$O$3,IF(P545=2,$O$4,$O$5))</f>
        <v>0.21</v>
      </c>
    </row>
    <row r="546" spans="1:27" x14ac:dyDescent="0.25">
      <c r="A546" t="s">
        <v>637</v>
      </c>
      <c r="E546" s="23" t="s">
        <v>633</v>
      </c>
    </row>
    <row r="547" spans="1:27" ht="26" x14ac:dyDescent="0.3">
      <c r="A547" t="s">
        <v>638</v>
      </c>
      <c r="E547" s="29" t="s">
        <v>12038</v>
      </c>
    </row>
    <row r="548" spans="1:27" x14ac:dyDescent="0.25">
      <c r="A548" t="s">
        <v>640</v>
      </c>
      <c r="E548" s="23" t="s">
        <v>1380</v>
      </c>
    </row>
    <row r="549" spans="1:27" ht="25" x14ac:dyDescent="0.25">
      <c r="A549" t="s">
        <v>631</v>
      </c>
      <c r="B549">
        <v>205</v>
      </c>
      <c r="C549" s="22" t="s">
        <v>12039</v>
      </c>
      <c r="D549" t="s">
        <v>633</v>
      </c>
      <c r="E549" s="23" t="s">
        <v>12040</v>
      </c>
      <c r="F549" s="24" t="s">
        <v>874</v>
      </c>
      <c r="G549" s="25">
        <v>1.236</v>
      </c>
      <c r="H549" s="24">
        <v>0</v>
      </c>
      <c r="I549" s="26">
        <f>ROUND(G549*H549,P4)</f>
        <v>0</v>
      </c>
      <c r="L549" s="27">
        <v>0</v>
      </c>
      <c r="M549" s="20">
        <f>ROUND(G549*L549,P4)</f>
        <v>0</v>
      </c>
      <c r="N549" s="21" t="s">
        <v>11658</v>
      </c>
      <c r="O549" s="28">
        <f>M549*AA549</f>
        <v>0</v>
      </c>
      <c r="P549">
        <v>3</v>
      </c>
      <c r="AA549">
        <f>IF(P549=1,$O$3,IF(P549=2,$O$4,$O$5))</f>
        <v>0.21</v>
      </c>
    </row>
    <row r="550" spans="1:27" x14ac:dyDescent="0.25">
      <c r="A550" t="s">
        <v>637</v>
      </c>
      <c r="E550" s="23" t="s">
        <v>633</v>
      </c>
    </row>
    <row r="551" spans="1:27" ht="26" x14ac:dyDescent="0.3">
      <c r="A551" t="s">
        <v>638</v>
      </c>
      <c r="E551" s="29" t="s">
        <v>12041</v>
      </c>
    </row>
    <row r="552" spans="1:27" x14ac:dyDescent="0.25">
      <c r="A552" t="s">
        <v>640</v>
      </c>
      <c r="E552" s="23" t="s">
        <v>1380</v>
      </c>
    </row>
    <row r="553" spans="1:27" x14ac:dyDescent="0.25">
      <c r="A553" t="s">
        <v>631</v>
      </c>
      <c r="B553">
        <v>206</v>
      </c>
      <c r="C553" s="22" t="s">
        <v>12042</v>
      </c>
      <c r="D553" t="s">
        <v>633</v>
      </c>
      <c r="E553" s="23" t="s">
        <v>12043</v>
      </c>
      <c r="F553" s="24" t="s">
        <v>657</v>
      </c>
      <c r="G553" s="25">
        <v>42</v>
      </c>
      <c r="H553" s="24">
        <v>0</v>
      </c>
      <c r="I553" s="26">
        <f>ROUND(G553*H553,P4)</f>
        <v>0</v>
      </c>
      <c r="L553" s="27">
        <v>0</v>
      </c>
      <c r="M553" s="20">
        <f>ROUND(G553*L553,P4)</f>
        <v>0</v>
      </c>
      <c r="N553" s="21" t="s">
        <v>11658</v>
      </c>
      <c r="O553" s="28">
        <f>M553*AA553</f>
        <v>0</v>
      </c>
      <c r="P553">
        <v>3</v>
      </c>
      <c r="AA553">
        <f>IF(P553=1,$O$3,IF(P553=2,$O$4,$O$5))</f>
        <v>0.21</v>
      </c>
    </row>
    <row r="554" spans="1:27" x14ac:dyDescent="0.25">
      <c r="A554" t="s">
        <v>637</v>
      </c>
      <c r="E554" s="23" t="s">
        <v>633</v>
      </c>
    </row>
    <row r="555" spans="1:27" ht="52" x14ac:dyDescent="0.3">
      <c r="A555" t="s">
        <v>638</v>
      </c>
      <c r="E555" s="29" t="s">
        <v>12044</v>
      </c>
    </row>
    <row r="556" spans="1:27" x14ac:dyDescent="0.25">
      <c r="A556" t="s">
        <v>640</v>
      </c>
      <c r="E556" s="23" t="s">
        <v>1380</v>
      </c>
    </row>
    <row r="557" spans="1:27" ht="25" x14ac:dyDescent="0.25">
      <c r="A557" t="s">
        <v>631</v>
      </c>
      <c r="B557">
        <v>207</v>
      </c>
      <c r="C557" s="22" t="s">
        <v>12045</v>
      </c>
      <c r="D557" t="s">
        <v>633</v>
      </c>
      <c r="E557" s="23" t="s">
        <v>12046</v>
      </c>
      <c r="F557" s="24" t="s">
        <v>647</v>
      </c>
      <c r="G557" s="25">
        <v>43.9</v>
      </c>
      <c r="H557" s="24">
        <v>0</v>
      </c>
      <c r="I557" s="26">
        <f>ROUND(G557*H557,P4)</f>
        <v>0</v>
      </c>
      <c r="L557" s="27">
        <v>0</v>
      </c>
      <c r="M557" s="20">
        <f>ROUND(G557*L557,P4)</f>
        <v>0</v>
      </c>
      <c r="N557" s="21" t="s">
        <v>11658</v>
      </c>
      <c r="O557" s="28">
        <f>M557*AA557</f>
        <v>0</v>
      </c>
      <c r="P557">
        <v>3</v>
      </c>
      <c r="AA557">
        <f>IF(P557=1,$O$3,IF(P557=2,$O$4,$O$5))</f>
        <v>0.21</v>
      </c>
    </row>
    <row r="558" spans="1:27" x14ac:dyDescent="0.25">
      <c r="A558" t="s">
        <v>637</v>
      </c>
      <c r="E558" s="23" t="s">
        <v>633</v>
      </c>
    </row>
    <row r="559" spans="1:27" ht="52" x14ac:dyDescent="0.3">
      <c r="A559" t="s">
        <v>638</v>
      </c>
      <c r="E559" s="29" t="s">
        <v>12047</v>
      </c>
    </row>
    <row r="560" spans="1:27" x14ac:dyDescent="0.25">
      <c r="A560" t="s">
        <v>640</v>
      </c>
      <c r="E560" s="23" t="s">
        <v>1380</v>
      </c>
    </row>
    <row r="561" spans="1:27" ht="25" x14ac:dyDescent="0.25">
      <c r="A561" t="s">
        <v>631</v>
      </c>
      <c r="B561">
        <v>208</v>
      </c>
      <c r="C561" s="22" t="s">
        <v>12048</v>
      </c>
      <c r="D561" t="s">
        <v>633</v>
      </c>
      <c r="E561" s="23" t="s">
        <v>12049</v>
      </c>
      <c r="F561" s="24" t="s">
        <v>870</v>
      </c>
      <c r="G561" s="25">
        <v>230.56299999999999</v>
      </c>
      <c r="H561" s="24">
        <v>0</v>
      </c>
      <c r="I561" s="26">
        <f>ROUND(G561*H561,P4)</f>
        <v>0</v>
      </c>
      <c r="L561" s="27">
        <v>0</v>
      </c>
      <c r="M561" s="20">
        <f>ROUND(G561*L561,P4)</f>
        <v>0</v>
      </c>
      <c r="N561" s="21" t="s">
        <v>11658</v>
      </c>
      <c r="O561" s="28">
        <f>M561*AA561</f>
        <v>0</v>
      </c>
      <c r="P561">
        <v>3</v>
      </c>
      <c r="AA561">
        <f>IF(P561=1,$O$3,IF(P561=2,$O$4,$O$5))</f>
        <v>0.21</v>
      </c>
    </row>
    <row r="562" spans="1:27" x14ac:dyDescent="0.25">
      <c r="A562" t="s">
        <v>637</v>
      </c>
      <c r="E562" s="23" t="s">
        <v>633</v>
      </c>
    </row>
    <row r="563" spans="1:27" ht="52" x14ac:dyDescent="0.3">
      <c r="A563" t="s">
        <v>638</v>
      </c>
      <c r="E563" s="29" t="s">
        <v>12006</v>
      </c>
    </row>
    <row r="564" spans="1:27" x14ac:dyDescent="0.25">
      <c r="A564" t="s">
        <v>640</v>
      </c>
      <c r="E564" s="23" t="s">
        <v>1380</v>
      </c>
    </row>
    <row r="565" spans="1:27" x14ac:dyDescent="0.25">
      <c r="A565" t="s">
        <v>631</v>
      </c>
      <c r="B565">
        <v>209</v>
      </c>
      <c r="C565" s="22" t="s">
        <v>12050</v>
      </c>
      <c r="D565" t="s">
        <v>633</v>
      </c>
      <c r="E565" s="23" t="s">
        <v>12051</v>
      </c>
      <c r="F565" s="24" t="s">
        <v>870</v>
      </c>
      <c r="G565" s="25">
        <v>8.7799999999999994</v>
      </c>
      <c r="H565" s="24">
        <v>0</v>
      </c>
      <c r="I565" s="26">
        <f>ROUND(G565*H565,P4)</f>
        <v>0</v>
      </c>
      <c r="L565" s="27">
        <v>0</v>
      </c>
      <c r="M565" s="20">
        <f>ROUND(G565*L565,P4)</f>
        <v>0</v>
      </c>
      <c r="N565" s="21" t="s">
        <v>11658</v>
      </c>
      <c r="O565" s="28">
        <f>M565*AA565</f>
        <v>0</v>
      </c>
      <c r="P565">
        <v>3</v>
      </c>
      <c r="AA565">
        <f>IF(P565=1,$O$3,IF(P565=2,$O$4,$O$5))</f>
        <v>0.21</v>
      </c>
    </row>
    <row r="566" spans="1:27" x14ac:dyDescent="0.25">
      <c r="A566" t="s">
        <v>637</v>
      </c>
      <c r="E566" s="23" t="s">
        <v>633</v>
      </c>
    </row>
    <row r="567" spans="1:27" ht="52" x14ac:dyDescent="0.3">
      <c r="A567" t="s">
        <v>638</v>
      </c>
      <c r="E567" s="29" t="s">
        <v>12052</v>
      </c>
    </row>
    <row r="568" spans="1:27" x14ac:dyDescent="0.25">
      <c r="A568" t="s">
        <v>640</v>
      </c>
      <c r="E568" s="23" t="s">
        <v>1380</v>
      </c>
    </row>
    <row r="569" spans="1:27" x14ac:dyDescent="0.25">
      <c r="A569" t="s">
        <v>631</v>
      </c>
      <c r="B569">
        <v>210</v>
      </c>
      <c r="C569" s="22" t="s">
        <v>12053</v>
      </c>
      <c r="D569" t="s">
        <v>633</v>
      </c>
      <c r="E569" s="23" t="s">
        <v>12054</v>
      </c>
      <c r="F569" s="24" t="s">
        <v>647</v>
      </c>
      <c r="G569" s="25">
        <v>230.56299999999999</v>
      </c>
      <c r="H569" s="24">
        <v>0</v>
      </c>
      <c r="I569" s="26">
        <f>ROUND(G569*H569,P4)</f>
        <v>0</v>
      </c>
      <c r="L569" s="27">
        <v>0</v>
      </c>
      <c r="M569" s="20">
        <f>ROUND(G569*L569,P4)</f>
        <v>0</v>
      </c>
      <c r="N569" s="21" t="s">
        <v>11658</v>
      </c>
      <c r="O569" s="28">
        <f>M569*AA569</f>
        <v>0</v>
      </c>
      <c r="P569">
        <v>3</v>
      </c>
      <c r="AA569">
        <f>IF(P569=1,$O$3,IF(P569=2,$O$4,$O$5))</f>
        <v>0.21</v>
      </c>
    </row>
    <row r="570" spans="1:27" x14ac:dyDescent="0.25">
      <c r="A570" t="s">
        <v>637</v>
      </c>
      <c r="E570" s="23" t="s">
        <v>633</v>
      </c>
    </row>
    <row r="571" spans="1:27" ht="52" x14ac:dyDescent="0.3">
      <c r="A571" t="s">
        <v>638</v>
      </c>
      <c r="E571" s="29" t="s">
        <v>12006</v>
      </c>
    </row>
    <row r="572" spans="1:27" x14ac:dyDescent="0.25">
      <c r="A572" t="s">
        <v>640</v>
      </c>
      <c r="E572" s="23" t="s">
        <v>1380</v>
      </c>
    </row>
    <row r="573" spans="1:27" x14ac:dyDescent="0.25">
      <c r="A573" t="s">
        <v>631</v>
      </c>
      <c r="B573">
        <v>211</v>
      </c>
      <c r="C573" s="22" t="s">
        <v>12055</v>
      </c>
      <c r="D573" t="s">
        <v>633</v>
      </c>
      <c r="E573" s="23" t="s">
        <v>12056</v>
      </c>
      <c r="F573" s="24" t="s">
        <v>874</v>
      </c>
      <c r="G573" s="25">
        <v>7.8789999999999996</v>
      </c>
      <c r="H573" s="24">
        <v>0</v>
      </c>
      <c r="I573" s="26">
        <f>ROUND(G573*H573,P4)</f>
        <v>0</v>
      </c>
      <c r="L573" s="27">
        <v>0</v>
      </c>
      <c r="M573" s="20">
        <f>ROUND(G573*L573,P4)</f>
        <v>0</v>
      </c>
      <c r="N573" s="21" t="s">
        <v>11658</v>
      </c>
      <c r="O573" s="28">
        <f>M573*AA573</f>
        <v>0</v>
      </c>
      <c r="P573">
        <v>3</v>
      </c>
      <c r="AA573">
        <f>IF(P573=1,$O$3,IF(P573=2,$O$4,$O$5))</f>
        <v>0.21</v>
      </c>
    </row>
    <row r="574" spans="1:27" x14ac:dyDescent="0.25">
      <c r="A574" t="s">
        <v>637</v>
      </c>
      <c r="E574" s="23" t="s">
        <v>633</v>
      </c>
    </row>
    <row r="575" spans="1:27" ht="39" x14ac:dyDescent="0.3">
      <c r="A575" t="s">
        <v>638</v>
      </c>
      <c r="E575" s="29" t="s">
        <v>12057</v>
      </c>
    </row>
    <row r="576" spans="1:27" x14ac:dyDescent="0.25">
      <c r="A576" t="s">
        <v>640</v>
      </c>
      <c r="E576" s="23" t="s">
        <v>1380</v>
      </c>
    </row>
    <row r="577" spans="1:27" x14ac:dyDescent="0.25">
      <c r="A577" t="s">
        <v>631</v>
      </c>
      <c r="B577">
        <v>212</v>
      </c>
      <c r="C577" s="22" t="s">
        <v>12058</v>
      </c>
      <c r="D577" t="s">
        <v>633</v>
      </c>
      <c r="E577" s="23" t="s">
        <v>12059</v>
      </c>
      <c r="F577" s="24" t="s">
        <v>870</v>
      </c>
      <c r="G577" s="25">
        <v>26.344000000000001</v>
      </c>
      <c r="H577" s="24">
        <v>0</v>
      </c>
      <c r="I577" s="26">
        <f>ROUND(G577*H577,P4)</f>
        <v>0</v>
      </c>
      <c r="L577" s="27">
        <v>0</v>
      </c>
      <c r="M577" s="20">
        <f>ROUND(G577*L577,P4)</f>
        <v>0</v>
      </c>
      <c r="N577" s="21" t="s">
        <v>11658</v>
      </c>
      <c r="O577" s="28">
        <f>M577*AA577</f>
        <v>0</v>
      </c>
      <c r="P577">
        <v>3</v>
      </c>
      <c r="AA577">
        <f>IF(P577=1,$O$3,IF(P577=2,$O$4,$O$5))</f>
        <v>0.21</v>
      </c>
    </row>
    <row r="578" spans="1:27" x14ac:dyDescent="0.25">
      <c r="A578" t="s">
        <v>637</v>
      </c>
      <c r="E578" s="23" t="s">
        <v>633</v>
      </c>
    </row>
    <row r="579" spans="1:27" ht="52" x14ac:dyDescent="0.3">
      <c r="A579" t="s">
        <v>638</v>
      </c>
      <c r="E579" s="29" t="s">
        <v>12060</v>
      </c>
    </row>
    <row r="580" spans="1:27" x14ac:dyDescent="0.25">
      <c r="A580" t="s">
        <v>640</v>
      </c>
      <c r="E580" s="23" t="s">
        <v>1380</v>
      </c>
    </row>
    <row r="581" spans="1:27" x14ac:dyDescent="0.25">
      <c r="A581" t="s">
        <v>631</v>
      </c>
      <c r="B581">
        <v>213</v>
      </c>
      <c r="C581" s="22" t="s">
        <v>12061</v>
      </c>
      <c r="D581" t="s">
        <v>633</v>
      </c>
      <c r="E581" s="23" t="s">
        <v>12062</v>
      </c>
      <c r="F581" s="24" t="s">
        <v>870</v>
      </c>
      <c r="G581" s="25">
        <v>26.344000000000001</v>
      </c>
      <c r="H581" s="24">
        <v>0</v>
      </c>
      <c r="I581" s="26">
        <f>ROUND(G581*H581,P4)</f>
        <v>0</v>
      </c>
      <c r="L581" s="27">
        <v>0</v>
      </c>
      <c r="M581" s="20">
        <f>ROUND(G581*L581,P4)</f>
        <v>0</v>
      </c>
      <c r="N581" s="21" t="s">
        <v>11658</v>
      </c>
      <c r="O581" s="28">
        <f>M581*AA581</f>
        <v>0</v>
      </c>
      <c r="P581">
        <v>3</v>
      </c>
      <c r="AA581">
        <f>IF(P581=1,$O$3,IF(P581=2,$O$4,$O$5))</f>
        <v>0.21</v>
      </c>
    </row>
    <row r="582" spans="1:27" x14ac:dyDescent="0.25">
      <c r="A582" t="s">
        <v>637</v>
      </c>
      <c r="E582" s="23" t="s">
        <v>633</v>
      </c>
    </row>
    <row r="583" spans="1:27" ht="26" x14ac:dyDescent="0.3">
      <c r="A583" t="s">
        <v>638</v>
      </c>
      <c r="E583" s="29" t="s">
        <v>12063</v>
      </c>
    </row>
    <row r="584" spans="1:27" x14ac:dyDescent="0.25">
      <c r="A584" t="s">
        <v>640</v>
      </c>
      <c r="E584" s="23" t="s">
        <v>1380</v>
      </c>
    </row>
    <row r="585" spans="1:27" ht="25" x14ac:dyDescent="0.25">
      <c r="A585" t="s">
        <v>631</v>
      </c>
      <c r="B585">
        <v>371</v>
      </c>
      <c r="C585" s="22" t="s">
        <v>12064</v>
      </c>
      <c r="D585" t="s">
        <v>633</v>
      </c>
      <c r="E585" s="23" t="s">
        <v>12065</v>
      </c>
      <c r="F585" s="24" t="s">
        <v>870</v>
      </c>
      <c r="G585" s="25">
        <v>221.69499999999999</v>
      </c>
      <c r="H585" s="24">
        <v>0</v>
      </c>
      <c r="I585" s="26">
        <f>ROUND(G585*H585,P4)</f>
        <v>0</v>
      </c>
      <c r="L585" s="27">
        <v>0</v>
      </c>
      <c r="M585" s="20">
        <f>ROUND(G585*L585,P4)</f>
        <v>0</v>
      </c>
      <c r="N585" s="21" t="s">
        <v>633</v>
      </c>
      <c r="O585" s="28">
        <f>M585*AA585</f>
        <v>0</v>
      </c>
      <c r="P585">
        <v>3</v>
      </c>
      <c r="AA585">
        <f>IF(P585=1,$O$3,IF(P585=2,$O$4,$O$5))</f>
        <v>0.21</v>
      </c>
    </row>
    <row r="586" spans="1:27" x14ac:dyDescent="0.25">
      <c r="A586" t="s">
        <v>637</v>
      </c>
      <c r="E586" s="23" t="s">
        <v>633</v>
      </c>
    </row>
    <row r="587" spans="1:27" ht="52" x14ac:dyDescent="0.3">
      <c r="A587" t="s">
        <v>638</v>
      </c>
      <c r="E587" s="29" t="s">
        <v>12066</v>
      </c>
    </row>
    <row r="588" spans="1:27" x14ac:dyDescent="0.25">
      <c r="A588" t="s">
        <v>640</v>
      </c>
      <c r="E588" s="23" t="s">
        <v>1380</v>
      </c>
    </row>
    <row r="589" spans="1:27" x14ac:dyDescent="0.25">
      <c r="A589" t="s">
        <v>631</v>
      </c>
      <c r="B589">
        <v>372</v>
      </c>
      <c r="C589" s="22" t="s">
        <v>12067</v>
      </c>
      <c r="D589" t="s">
        <v>633</v>
      </c>
      <c r="E589" s="23" t="s">
        <v>12068</v>
      </c>
      <c r="F589" s="24" t="s">
        <v>657</v>
      </c>
      <c r="G589" s="25">
        <v>42</v>
      </c>
      <c r="H589" s="24">
        <v>0</v>
      </c>
      <c r="I589" s="26">
        <f>ROUND(G589*H589,P4)</f>
        <v>0</v>
      </c>
      <c r="L589" s="27">
        <v>0</v>
      </c>
      <c r="M589" s="20">
        <f>ROUND(G589*L589,P4)</f>
        <v>0</v>
      </c>
      <c r="N589" s="21" t="s">
        <v>633</v>
      </c>
      <c r="O589" s="28">
        <f>M589*AA589</f>
        <v>0</v>
      </c>
      <c r="P589">
        <v>3</v>
      </c>
      <c r="AA589">
        <f>IF(P589=1,$O$3,IF(P589=2,$O$4,$O$5))</f>
        <v>0.21</v>
      </c>
    </row>
    <row r="590" spans="1:27" x14ac:dyDescent="0.25">
      <c r="A590" t="s">
        <v>637</v>
      </c>
      <c r="E590" s="23" t="s">
        <v>633</v>
      </c>
    </row>
    <row r="591" spans="1:27" ht="26" x14ac:dyDescent="0.3">
      <c r="A591" t="s">
        <v>638</v>
      </c>
      <c r="E591" s="29" t="s">
        <v>12069</v>
      </c>
    </row>
    <row r="592" spans="1:27" x14ac:dyDescent="0.25">
      <c r="A592" t="s">
        <v>640</v>
      </c>
      <c r="E592" s="23" t="s">
        <v>1380</v>
      </c>
    </row>
    <row r="593" spans="1:27" ht="13" x14ac:dyDescent="0.25">
      <c r="A593" t="s">
        <v>628</v>
      </c>
      <c r="C593" s="18" t="s">
        <v>12070</v>
      </c>
      <c r="E593" s="19" t="s">
        <v>12071</v>
      </c>
      <c r="L593" s="20">
        <f>SUMIFS(L594:L633,A594:A633,"P")</f>
        <v>0</v>
      </c>
      <c r="M593" s="20">
        <f>SUMIFS(M594:M633,A594:A633,"P")</f>
        <v>0</v>
      </c>
      <c r="N593" s="21"/>
    </row>
    <row r="594" spans="1:27" ht="25" x14ac:dyDescent="0.25">
      <c r="A594" t="s">
        <v>631</v>
      </c>
      <c r="B594">
        <v>214</v>
      </c>
      <c r="C594" s="22" t="s">
        <v>12072</v>
      </c>
      <c r="D594" t="s">
        <v>633</v>
      </c>
      <c r="E594" s="23" t="s">
        <v>12073</v>
      </c>
      <c r="F594" s="24" t="s">
        <v>870</v>
      </c>
      <c r="G594" s="25">
        <v>230.56299999999999</v>
      </c>
      <c r="H594" s="24">
        <v>0</v>
      </c>
      <c r="I594" s="26">
        <f>ROUND(G594*H594,P4)</f>
        <v>0</v>
      </c>
      <c r="L594" s="27">
        <v>0</v>
      </c>
      <c r="M594" s="20">
        <f>ROUND(G594*L594,P4)</f>
        <v>0</v>
      </c>
      <c r="N594" s="21" t="s">
        <v>11658</v>
      </c>
      <c r="O594" s="28">
        <f>M594*AA594</f>
        <v>0</v>
      </c>
      <c r="P594">
        <v>3</v>
      </c>
      <c r="AA594">
        <f>IF(P594=1,$O$3,IF(P594=2,$O$4,$O$5))</f>
        <v>0.21</v>
      </c>
    </row>
    <row r="595" spans="1:27" x14ac:dyDescent="0.25">
      <c r="A595" t="s">
        <v>637</v>
      </c>
      <c r="E595" s="23" t="s">
        <v>633</v>
      </c>
    </row>
    <row r="596" spans="1:27" ht="52" x14ac:dyDescent="0.3">
      <c r="A596" t="s">
        <v>638</v>
      </c>
      <c r="E596" s="29" t="s">
        <v>12006</v>
      </c>
    </row>
    <row r="597" spans="1:27" x14ac:dyDescent="0.25">
      <c r="A597" t="s">
        <v>640</v>
      </c>
      <c r="E597" s="23" t="s">
        <v>1380</v>
      </c>
    </row>
    <row r="598" spans="1:27" x14ac:dyDescent="0.25">
      <c r="A598" t="s">
        <v>631</v>
      </c>
      <c r="B598">
        <v>215</v>
      </c>
      <c r="C598" s="22" t="s">
        <v>12074</v>
      </c>
      <c r="D598" t="s">
        <v>633</v>
      </c>
      <c r="E598" s="23" t="s">
        <v>12075</v>
      </c>
      <c r="F598" s="24" t="s">
        <v>647</v>
      </c>
      <c r="G598" s="25">
        <v>22.55</v>
      </c>
      <c r="H598" s="24">
        <v>0</v>
      </c>
      <c r="I598" s="26">
        <f>ROUND(G598*H598,P4)</f>
        <v>0</v>
      </c>
      <c r="L598" s="27">
        <v>0</v>
      </c>
      <c r="M598" s="20">
        <f>ROUND(G598*L598,P4)</f>
        <v>0</v>
      </c>
      <c r="N598" s="21" t="s">
        <v>11658</v>
      </c>
      <c r="O598" s="28">
        <f>M598*AA598</f>
        <v>0</v>
      </c>
      <c r="P598">
        <v>3</v>
      </c>
      <c r="AA598">
        <f>IF(P598=1,$O$3,IF(P598=2,$O$4,$O$5))</f>
        <v>0.21</v>
      </c>
    </row>
    <row r="599" spans="1:27" x14ac:dyDescent="0.25">
      <c r="A599" t="s">
        <v>637</v>
      </c>
      <c r="E599" s="23" t="s">
        <v>633</v>
      </c>
    </row>
    <row r="600" spans="1:27" ht="52" x14ac:dyDescent="0.3">
      <c r="A600" t="s">
        <v>638</v>
      </c>
      <c r="E600" s="29" t="s">
        <v>12076</v>
      </c>
    </row>
    <row r="601" spans="1:27" x14ac:dyDescent="0.25">
      <c r="A601" t="s">
        <v>640</v>
      </c>
      <c r="E601" s="23" t="s">
        <v>1380</v>
      </c>
    </row>
    <row r="602" spans="1:27" x14ac:dyDescent="0.25">
      <c r="A602" t="s">
        <v>631</v>
      </c>
      <c r="B602">
        <v>216</v>
      </c>
      <c r="C602" s="22" t="s">
        <v>12077</v>
      </c>
      <c r="D602" t="s">
        <v>633</v>
      </c>
      <c r="E602" s="23" t="s">
        <v>12078</v>
      </c>
      <c r="F602" s="24" t="s">
        <v>647</v>
      </c>
      <c r="G602" s="25">
        <v>22.55</v>
      </c>
      <c r="H602" s="24">
        <v>0</v>
      </c>
      <c r="I602" s="26">
        <f>ROUND(G602*H602,P4)</f>
        <v>0</v>
      </c>
      <c r="L602" s="27">
        <v>0</v>
      </c>
      <c r="M602" s="20">
        <f>ROUND(G602*L602,P4)</f>
        <v>0</v>
      </c>
      <c r="N602" s="21" t="s">
        <v>11658</v>
      </c>
      <c r="O602" s="28">
        <f>M602*AA602</f>
        <v>0</v>
      </c>
      <c r="P602">
        <v>3</v>
      </c>
      <c r="AA602">
        <f>IF(P602=1,$O$3,IF(P602=2,$O$4,$O$5))</f>
        <v>0.21</v>
      </c>
    </row>
    <row r="603" spans="1:27" x14ac:dyDescent="0.25">
      <c r="A603" t="s">
        <v>637</v>
      </c>
      <c r="E603" s="23" t="s">
        <v>633</v>
      </c>
    </row>
    <row r="604" spans="1:27" ht="52" x14ac:dyDescent="0.3">
      <c r="A604" t="s">
        <v>638</v>
      </c>
      <c r="E604" s="29" t="s">
        <v>12079</v>
      </c>
    </row>
    <row r="605" spans="1:27" x14ac:dyDescent="0.25">
      <c r="A605" t="s">
        <v>640</v>
      </c>
      <c r="E605" s="23" t="s">
        <v>1380</v>
      </c>
    </row>
    <row r="606" spans="1:27" ht="25" x14ac:dyDescent="0.25">
      <c r="A606" t="s">
        <v>631</v>
      </c>
      <c r="B606">
        <v>217</v>
      </c>
      <c r="C606" s="22" t="s">
        <v>12080</v>
      </c>
      <c r="D606" t="s">
        <v>633</v>
      </c>
      <c r="E606" s="23" t="s">
        <v>12081</v>
      </c>
      <c r="F606" s="24" t="s">
        <v>647</v>
      </c>
      <c r="G606" s="25">
        <v>43.35</v>
      </c>
      <c r="H606" s="24">
        <v>0</v>
      </c>
      <c r="I606" s="26">
        <f>ROUND(G606*H606,P4)</f>
        <v>0</v>
      </c>
      <c r="L606" s="27">
        <v>0</v>
      </c>
      <c r="M606" s="20">
        <f>ROUND(G606*L606,P4)</f>
        <v>0</v>
      </c>
      <c r="N606" s="21" t="s">
        <v>11658</v>
      </c>
      <c r="O606" s="28">
        <f>M606*AA606</f>
        <v>0</v>
      </c>
      <c r="P606">
        <v>3</v>
      </c>
      <c r="AA606">
        <f>IF(P606=1,$O$3,IF(P606=2,$O$4,$O$5))</f>
        <v>0.21</v>
      </c>
    </row>
    <row r="607" spans="1:27" x14ac:dyDescent="0.25">
      <c r="A607" t="s">
        <v>637</v>
      </c>
      <c r="E607" s="23" t="s">
        <v>633</v>
      </c>
    </row>
    <row r="608" spans="1:27" ht="52" x14ac:dyDescent="0.3">
      <c r="A608" t="s">
        <v>638</v>
      </c>
      <c r="E608" s="29" t="s">
        <v>12082</v>
      </c>
    </row>
    <row r="609" spans="1:27" x14ac:dyDescent="0.25">
      <c r="A609" t="s">
        <v>640</v>
      </c>
      <c r="E609" s="23" t="s">
        <v>1380</v>
      </c>
    </row>
    <row r="610" spans="1:27" ht="25" x14ac:dyDescent="0.25">
      <c r="A610" t="s">
        <v>631</v>
      </c>
      <c r="B610">
        <v>218</v>
      </c>
      <c r="C610" s="22" t="s">
        <v>12083</v>
      </c>
      <c r="D610" t="s">
        <v>633</v>
      </c>
      <c r="E610" s="23" t="s">
        <v>12084</v>
      </c>
      <c r="F610" s="24" t="s">
        <v>647</v>
      </c>
      <c r="G610" s="25">
        <v>1.5</v>
      </c>
      <c r="H610" s="24">
        <v>0</v>
      </c>
      <c r="I610" s="26">
        <f>ROUND(G610*H610,P4)</f>
        <v>0</v>
      </c>
      <c r="L610" s="27">
        <v>0</v>
      </c>
      <c r="M610" s="20">
        <f>ROUND(G610*L610,P4)</f>
        <v>0</v>
      </c>
      <c r="N610" s="21" t="s">
        <v>11658</v>
      </c>
      <c r="O610" s="28">
        <f>M610*AA610</f>
        <v>0</v>
      </c>
      <c r="P610">
        <v>3</v>
      </c>
      <c r="AA610">
        <f>IF(P610=1,$O$3,IF(P610=2,$O$4,$O$5))</f>
        <v>0.21</v>
      </c>
    </row>
    <row r="611" spans="1:27" x14ac:dyDescent="0.25">
      <c r="A611" t="s">
        <v>637</v>
      </c>
      <c r="E611" s="23" t="s">
        <v>633</v>
      </c>
    </row>
    <row r="612" spans="1:27" ht="52" x14ac:dyDescent="0.3">
      <c r="A612" t="s">
        <v>638</v>
      </c>
      <c r="E612" s="29" t="s">
        <v>12085</v>
      </c>
    </row>
    <row r="613" spans="1:27" x14ac:dyDescent="0.25">
      <c r="A613" t="s">
        <v>640</v>
      </c>
      <c r="E613" s="23" t="s">
        <v>1380</v>
      </c>
    </row>
    <row r="614" spans="1:27" ht="25" x14ac:dyDescent="0.25">
      <c r="A614" t="s">
        <v>631</v>
      </c>
      <c r="B614">
        <v>219</v>
      </c>
      <c r="C614" s="22" t="s">
        <v>12086</v>
      </c>
      <c r="D614" t="s">
        <v>633</v>
      </c>
      <c r="E614" s="23" t="s">
        <v>12087</v>
      </c>
      <c r="F614" s="24" t="s">
        <v>657</v>
      </c>
      <c r="G614" s="25">
        <v>2</v>
      </c>
      <c r="H614" s="24">
        <v>0</v>
      </c>
      <c r="I614" s="26">
        <f>ROUND(G614*H614,P4)</f>
        <v>0</v>
      </c>
      <c r="L614" s="27">
        <v>0</v>
      </c>
      <c r="M614" s="20">
        <f>ROUND(G614*L614,P4)</f>
        <v>0</v>
      </c>
      <c r="N614" s="21" t="s">
        <v>11658</v>
      </c>
      <c r="O614" s="28">
        <f>M614*AA614</f>
        <v>0</v>
      </c>
      <c r="P614">
        <v>3</v>
      </c>
      <c r="AA614">
        <f>IF(P614=1,$O$3,IF(P614=2,$O$4,$O$5))</f>
        <v>0.21</v>
      </c>
    </row>
    <row r="615" spans="1:27" x14ac:dyDescent="0.25">
      <c r="A615" t="s">
        <v>637</v>
      </c>
      <c r="E615" s="23" t="s">
        <v>633</v>
      </c>
    </row>
    <row r="616" spans="1:27" ht="52" x14ac:dyDescent="0.3">
      <c r="A616" t="s">
        <v>638</v>
      </c>
      <c r="E616" s="29" t="s">
        <v>12088</v>
      </c>
    </row>
    <row r="617" spans="1:27" x14ac:dyDescent="0.25">
      <c r="A617" t="s">
        <v>640</v>
      </c>
      <c r="E617" s="23" t="s">
        <v>1380</v>
      </c>
    </row>
    <row r="618" spans="1:27" ht="25" x14ac:dyDescent="0.25">
      <c r="A618" t="s">
        <v>631</v>
      </c>
      <c r="B618">
        <v>220</v>
      </c>
      <c r="C618" s="22" t="s">
        <v>12089</v>
      </c>
      <c r="D618" t="s">
        <v>633</v>
      </c>
      <c r="E618" s="23" t="s">
        <v>12090</v>
      </c>
      <c r="F618" s="24" t="s">
        <v>647</v>
      </c>
      <c r="G618" s="25">
        <v>42.957999999999998</v>
      </c>
      <c r="H618" s="24">
        <v>0</v>
      </c>
      <c r="I618" s="26">
        <f>ROUND(G618*H618,P4)</f>
        <v>0</v>
      </c>
      <c r="L618" s="27">
        <v>0</v>
      </c>
      <c r="M618" s="20">
        <f>ROUND(G618*L618,P4)</f>
        <v>0</v>
      </c>
      <c r="N618" s="21" t="s">
        <v>11658</v>
      </c>
      <c r="O618" s="28">
        <f>M618*AA618</f>
        <v>0</v>
      </c>
      <c r="P618">
        <v>3</v>
      </c>
      <c r="AA618">
        <f>IF(P618=1,$O$3,IF(P618=2,$O$4,$O$5))</f>
        <v>0.21</v>
      </c>
    </row>
    <row r="619" spans="1:27" x14ac:dyDescent="0.25">
      <c r="A619" t="s">
        <v>637</v>
      </c>
      <c r="E619" s="23" t="s">
        <v>633</v>
      </c>
    </row>
    <row r="620" spans="1:27" ht="52" x14ac:dyDescent="0.3">
      <c r="A620" t="s">
        <v>638</v>
      </c>
      <c r="E620" s="29" t="s">
        <v>12091</v>
      </c>
    </row>
    <row r="621" spans="1:27" x14ac:dyDescent="0.25">
      <c r="A621" t="s">
        <v>640</v>
      </c>
      <c r="E621" s="23" t="s">
        <v>1380</v>
      </c>
    </row>
    <row r="622" spans="1:27" x14ac:dyDescent="0.25">
      <c r="A622" t="s">
        <v>631</v>
      </c>
      <c r="B622">
        <v>221</v>
      </c>
      <c r="C622" s="22" t="s">
        <v>12092</v>
      </c>
      <c r="D622" t="s">
        <v>633</v>
      </c>
      <c r="E622" s="23" t="s">
        <v>12093</v>
      </c>
      <c r="F622" s="24" t="s">
        <v>647</v>
      </c>
      <c r="G622" s="25">
        <v>22.55</v>
      </c>
      <c r="H622" s="24">
        <v>0</v>
      </c>
      <c r="I622" s="26">
        <f>ROUND(G622*H622,P4)</f>
        <v>0</v>
      </c>
      <c r="L622" s="27">
        <v>0</v>
      </c>
      <c r="M622" s="20">
        <f>ROUND(G622*L622,P4)</f>
        <v>0</v>
      </c>
      <c r="N622" s="21" t="s">
        <v>11658</v>
      </c>
      <c r="O622" s="28">
        <f>M622*AA622</f>
        <v>0</v>
      </c>
      <c r="P622">
        <v>3</v>
      </c>
      <c r="AA622">
        <f>IF(P622=1,$O$3,IF(P622=2,$O$4,$O$5))</f>
        <v>0.21</v>
      </c>
    </row>
    <row r="623" spans="1:27" x14ac:dyDescent="0.25">
      <c r="A623" t="s">
        <v>637</v>
      </c>
      <c r="E623" s="23" t="s">
        <v>633</v>
      </c>
    </row>
    <row r="624" spans="1:27" ht="52" x14ac:dyDescent="0.3">
      <c r="A624" t="s">
        <v>638</v>
      </c>
      <c r="E624" s="29" t="s">
        <v>12094</v>
      </c>
    </row>
    <row r="625" spans="1:27" x14ac:dyDescent="0.25">
      <c r="A625" t="s">
        <v>640</v>
      </c>
      <c r="E625" s="23" t="s">
        <v>1380</v>
      </c>
    </row>
    <row r="626" spans="1:27" x14ac:dyDescent="0.25">
      <c r="A626" t="s">
        <v>631</v>
      </c>
      <c r="B626">
        <v>222</v>
      </c>
      <c r="C626" s="22" t="s">
        <v>12095</v>
      </c>
      <c r="D626" t="s">
        <v>633</v>
      </c>
      <c r="E626" s="23" t="s">
        <v>12096</v>
      </c>
      <c r="F626" s="24" t="s">
        <v>657</v>
      </c>
      <c r="G626" s="25">
        <v>2</v>
      </c>
      <c r="H626" s="24">
        <v>0</v>
      </c>
      <c r="I626" s="26">
        <f>ROUND(G626*H626,P4)</f>
        <v>0</v>
      </c>
      <c r="L626" s="27">
        <v>0</v>
      </c>
      <c r="M626" s="20">
        <f>ROUND(G626*L626,P4)</f>
        <v>0</v>
      </c>
      <c r="N626" s="21" t="s">
        <v>11658</v>
      </c>
      <c r="O626" s="28">
        <f>M626*AA626</f>
        <v>0</v>
      </c>
      <c r="P626">
        <v>3</v>
      </c>
      <c r="AA626">
        <f>IF(P626=1,$O$3,IF(P626=2,$O$4,$O$5))</f>
        <v>0.21</v>
      </c>
    </row>
    <row r="627" spans="1:27" x14ac:dyDescent="0.25">
      <c r="A627" t="s">
        <v>637</v>
      </c>
      <c r="E627" s="23" t="s">
        <v>633</v>
      </c>
    </row>
    <row r="628" spans="1:27" ht="52" x14ac:dyDescent="0.3">
      <c r="A628" t="s">
        <v>638</v>
      </c>
      <c r="E628" s="29" t="s">
        <v>12097</v>
      </c>
    </row>
    <row r="629" spans="1:27" x14ac:dyDescent="0.25">
      <c r="A629" t="s">
        <v>640</v>
      </c>
      <c r="E629" s="23" t="s">
        <v>1380</v>
      </c>
    </row>
    <row r="630" spans="1:27" x14ac:dyDescent="0.25">
      <c r="A630" t="s">
        <v>631</v>
      </c>
      <c r="B630">
        <v>223</v>
      </c>
      <c r="C630" s="22" t="s">
        <v>12098</v>
      </c>
      <c r="D630" t="s">
        <v>633</v>
      </c>
      <c r="E630" s="23" t="s">
        <v>12099</v>
      </c>
      <c r="F630" s="24" t="s">
        <v>647</v>
      </c>
      <c r="G630" s="25">
        <v>8.4</v>
      </c>
      <c r="H630" s="24">
        <v>0</v>
      </c>
      <c r="I630" s="26">
        <f>ROUND(G630*H630,P4)</f>
        <v>0</v>
      </c>
      <c r="L630" s="27">
        <v>0</v>
      </c>
      <c r="M630" s="20">
        <f>ROUND(G630*L630,P4)</f>
        <v>0</v>
      </c>
      <c r="N630" s="21" t="s">
        <v>11658</v>
      </c>
      <c r="O630" s="28">
        <f>M630*AA630</f>
        <v>0</v>
      </c>
      <c r="P630">
        <v>3</v>
      </c>
      <c r="AA630">
        <f>IF(P630=1,$O$3,IF(P630=2,$O$4,$O$5))</f>
        <v>0.21</v>
      </c>
    </row>
    <row r="631" spans="1:27" x14ac:dyDescent="0.25">
      <c r="A631" t="s">
        <v>637</v>
      </c>
      <c r="E631" s="23" t="s">
        <v>633</v>
      </c>
    </row>
    <row r="632" spans="1:27" ht="52" x14ac:dyDescent="0.3">
      <c r="A632" t="s">
        <v>638</v>
      </c>
      <c r="E632" s="29" t="s">
        <v>12100</v>
      </c>
    </row>
    <row r="633" spans="1:27" x14ac:dyDescent="0.25">
      <c r="A633" t="s">
        <v>640</v>
      </c>
      <c r="E633" s="23" t="s">
        <v>1380</v>
      </c>
    </row>
    <row r="634" spans="1:27" ht="13" x14ac:dyDescent="0.25">
      <c r="A634" t="s">
        <v>628</v>
      </c>
      <c r="C634" s="18" t="s">
        <v>12101</v>
      </c>
      <c r="E634" s="19" t="s">
        <v>12102</v>
      </c>
      <c r="L634" s="20">
        <f>SUMIFS(L635:L650,A635:A650,"P")</f>
        <v>0</v>
      </c>
      <c r="M634" s="20">
        <f>SUMIFS(M635:M650,A635:A650,"P")</f>
        <v>0</v>
      </c>
      <c r="N634" s="21"/>
    </row>
    <row r="635" spans="1:27" ht="25" x14ac:dyDescent="0.25">
      <c r="A635" t="s">
        <v>631</v>
      </c>
      <c r="B635">
        <v>32</v>
      </c>
      <c r="C635" s="22" t="s">
        <v>12103</v>
      </c>
      <c r="D635" t="s">
        <v>633</v>
      </c>
      <c r="E635" s="23" t="s">
        <v>12104</v>
      </c>
      <c r="F635" s="24" t="s">
        <v>870</v>
      </c>
      <c r="G635" s="25">
        <v>265.14699999999999</v>
      </c>
      <c r="H635" s="24">
        <v>0</v>
      </c>
      <c r="I635" s="26">
        <f>ROUND(G635*H635,P4)</f>
        <v>0</v>
      </c>
      <c r="L635" s="27">
        <v>0</v>
      </c>
      <c r="M635" s="20">
        <f>ROUND(G635*L635,P4)</f>
        <v>0</v>
      </c>
      <c r="N635" s="21" t="s">
        <v>11658</v>
      </c>
      <c r="O635" s="28">
        <f>M635*AA635</f>
        <v>0</v>
      </c>
      <c r="P635">
        <v>3</v>
      </c>
      <c r="AA635">
        <f>IF(P635=1,$O$3,IF(P635=2,$O$4,$O$5))</f>
        <v>0.21</v>
      </c>
    </row>
    <row r="636" spans="1:27" x14ac:dyDescent="0.25">
      <c r="A636" t="s">
        <v>637</v>
      </c>
      <c r="E636" s="23" t="s">
        <v>633</v>
      </c>
    </row>
    <row r="637" spans="1:27" ht="39" x14ac:dyDescent="0.3">
      <c r="A637" t="s">
        <v>638</v>
      </c>
      <c r="E637" s="29" t="s">
        <v>11997</v>
      </c>
    </row>
    <row r="638" spans="1:27" x14ac:dyDescent="0.25">
      <c r="A638" t="s">
        <v>640</v>
      </c>
      <c r="E638" s="23" t="s">
        <v>1380</v>
      </c>
    </row>
    <row r="639" spans="1:27" x14ac:dyDescent="0.25">
      <c r="A639" t="s">
        <v>631</v>
      </c>
      <c r="B639">
        <v>93</v>
      </c>
      <c r="C639" s="22" t="s">
        <v>12105</v>
      </c>
      <c r="D639" t="s">
        <v>633</v>
      </c>
      <c r="E639" s="23" t="s">
        <v>12106</v>
      </c>
      <c r="F639" s="24" t="s">
        <v>647</v>
      </c>
      <c r="G639" s="25">
        <v>24.145</v>
      </c>
      <c r="H639" s="24">
        <v>0</v>
      </c>
      <c r="I639" s="26">
        <f>ROUND(G639*H639,P4)</f>
        <v>0</v>
      </c>
      <c r="L639" s="27">
        <v>0</v>
      </c>
      <c r="M639" s="20">
        <f>ROUND(G639*L639,P4)</f>
        <v>0</v>
      </c>
      <c r="N639" s="21" t="s">
        <v>11658</v>
      </c>
      <c r="O639" s="28">
        <f>M639*AA639</f>
        <v>0</v>
      </c>
      <c r="P639">
        <v>3</v>
      </c>
      <c r="AA639">
        <f>IF(P639=1,$O$3,IF(P639=2,$O$4,$O$5))</f>
        <v>0.21</v>
      </c>
    </row>
    <row r="640" spans="1:27" x14ac:dyDescent="0.25">
      <c r="A640" t="s">
        <v>637</v>
      </c>
      <c r="E640" s="23" t="s">
        <v>633</v>
      </c>
    </row>
    <row r="641" spans="1:27" ht="26" x14ac:dyDescent="0.3">
      <c r="A641" t="s">
        <v>638</v>
      </c>
      <c r="E641" s="29" t="s">
        <v>12107</v>
      </c>
    </row>
    <row r="642" spans="1:27" x14ac:dyDescent="0.25">
      <c r="A642" t="s">
        <v>640</v>
      </c>
      <c r="E642" s="23" t="s">
        <v>1380</v>
      </c>
    </row>
    <row r="643" spans="1:27" x14ac:dyDescent="0.25">
      <c r="A643" t="s">
        <v>631</v>
      </c>
      <c r="B643">
        <v>224</v>
      </c>
      <c r="C643" s="22" t="s">
        <v>12108</v>
      </c>
      <c r="D643" t="s">
        <v>633</v>
      </c>
      <c r="E643" s="23" t="s">
        <v>12109</v>
      </c>
      <c r="F643" s="24" t="s">
        <v>647</v>
      </c>
      <c r="G643" s="25">
        <v>21.95</v>
      </c>
      <c r="H643" s="24">
        <v>0</v>
      </c>
      <c r="I643" s="26">
        <f>ROUND(G643*H643,P4)</f>
        <v>0</v>
      </c>
      <c r="L643" s="27">
        <v>0</v>
      </c>
      <c r="M643" s="20">
        <f>ROUND(G643*L643,P4)</f>
        <v>0</v>
      </c>
      <c r="N643" s="21" t="s">
        <v>11658</v>
      </c>
      <c r="O643" s="28">
        <f>M643*AA643</f>
        <v>0</v>
      </c>
      <c r="P643">
        <v>3</v>
      </c>
      <c r="AA643">
        <f>IF(P643=1,$O$3,IF(P643=2,$O$4,$O$5))</f>
        <v>0.21</v>
      </c>
    </row>
    <row r="644" spans="1:27" x14ac:dyDescent="0.25">
      <c r="A644" t="s">
        <v>637</v>
      </c>
      <c r="E644" s="23" t="s">
        <v>633</v>
      </c>
    </row>
    <row r="645" spans="1:27" ht="26" x14ac:dyDescent="0.3">
      <c r="A645" t="s">
        <v>638</v>
      </c>
      <c r="E645" s="29" t="s">
        <v>12110</v>
      </c>
    </row>
    <row r="646" spans="1:27" x14ac:dyDescent="0.25">
      <c r="A646" t="s">
        <v>640</v>
      </c>
      <c r="E646" s="23" t="s">
        <v>1380</v>
      </c>
    </row>
    <row r="647" spans="1:27" ht="25" x14ac:dyDescent="0.25">
      <c r="A647" t="s">
        <v>631</v>
      </c>
      <c r="B647">
        <v>225</v>
      </c>
      <c r="C647" s="22" t="s">
        <v>12111</v>
      </c>
      <c r="D647" t="s">
        <v>633</v>
      </c>
      <c r="E647" s="23" t="s">
        <v>12112</v>
      </c>
      <c r="F647" s="24" t="s">
        <v>870</v>
      </c>
      <c r="G647" s="25">
        <v>230.56299999999999</v>
      </c>
      <c r="H647" s="24">
        <v>0</v>
      </c>
      <c r="I647" s="26">
        <f>ROUND(G647*H647,P4)</f>
        <v>0</v>
      </c>
      <c r="L647" s="27">
        <v>0</v>
      </c>
      <c r="M647" s="20">
        <f>ROUND(G647*L647,P4)</f>
        <v>0</v>
      </c>
      <c r="N647" s="21" t="s">
        <v>11658</v>
      </c>
      <c r="O647" s="28">
        <f>M647*AA647</f>
        <v>0</v>
      </c>
      <c r="P647">
        <v>3</v>
      </c>
      <c r="AA647">
        <f>IF(P647=1,$O$3,IF(P647=2,$O$4,$O$5))</f>
        <v>0.21</v>
      </c>
    </row>
    <row r="648" spans="1:27" x14ac:dyDescent="0.25">
      <c r="A648" t="s">
        <v>637</v>
      </c>
      <c r="E648" s="23" t="s">
        <v>633</v>
      </c>
    </row>
    <row r="649" spans="1:27" ht="52" x14ac:dyDescent="0.3">
      <c r="A649" t="s">
        <v>638</v>
      </c>
      <c r="E649" s="29" t="s">
        <v>12006</v>
      </c>
    </row>
    <row r="650" spans="1:27" x14ac:dyDescent="0.25">
      <c r="A650" t="s">
        <v>640</v>
      </c>
      <c r="E650" s="23" t="s">
        <v>1380</v>
      </c>
    </row>
    <row r="651" spans="1:27" ht="13" x14ac:dyDescent="0.25">
      <c r="A651" t="s">
        <v>628</v>
      </c>
      <c r="C651" s="18" t="s">
        <v>12113</v>
      </c>
      <c r="E651" s="19" t="s">
        <v>12114</v>
      </c>
      <c r="L651" s="20">
        <f>SUMIFS(L652:L671,A652:A671,"P")</f>
        <v>0</v>
      </c>
      <c r="M651" s="20">
        <f>SUMIFS(M652:M671,A652:A671,"P")</f>
        <v>0</v>
      </c>
      <c r="N651" s="21"/>
    </row>
    <row r="652" spans="1:27" x14ac:dyDescent="0.25">
      <c r="A652" t="s">
        <v>631</v>
      </c>
      <c r="B652">
        <v>100</v>
      </c>
      <c r="C652" s="22" t="s">
        <v>12115</v>
      </c>
      <c r="D652" t="s">
        <v>633</v>
      </c>
      <c r="E652" s="23" t="s">
        <v>12116</v>
      </c>
      <c r="F652" s="24" t="s">
        <v>647</v>
      </c>
      <c r="G652" s="25">
        <v>1.575</v>
      </c>
      <c r="H652" s="24">
        <v>0</v>
      </c>
      <c r="I652" s="26">
        <f>ROUND(G652*H652,P4)</f>
        <v>0</v>
      </c>
      <c r="L652" s="27">
        <v>0</v>
      </c>
      <c r="M652" s="20">
        <f>ROUND(G652*L652,P4)</f>
        <v>0</v>
      </c>
      <c r="N652" s="21" t="s">
        <v>11658</v>
      </c>
      <c r="O652" s="28">
        <f>M652*AA652</f>
        <v>0</v>
      </c>
      <c r="P652">
        <v>3</v>
      </c>
      <c r="AA652">
        <f>IF(P652=1,$O$3,IF(P652=2,$O$4,$O$5))</f>
        <v>0.21</v>
      </c>
    </row>
    <row r="653" spans="1:27" x14ac:dyDescent="0.25">
      <c r="A653" t="s">
        <v>637</v>
      </c>
      <c r="E653" s="23" t="s">
        <v>633</v>
      </c>
    </row>
    <row r="654" spans="1:27" ht="52" x14ac:dyDescent="0.3">
      <c r="A654" t="s">
        <v>638</v>
      </c>
      <c r="E654" s="29" t="s">
        <v>12117</v>
      </c>
    </row>
    <row r="655" spans="1:27" x14ac:dyDescent="0.25">
      <c r="A655" t="s">
        <v>640</v>
      </c>
      <c r="E655" s="23" t="s">
        <v>1380</v>
      </c>
    </row>
    <row r="656" spans="1:27" x14ac:dyDescent="0.25">
      <c r="A656" t="s">
        <v>631</v>
      </c>
      <c r="B656">
        <v>104</v>
      </c>
      <c r="C656" s="22" t="s">
        <v>12118</v>
      </c>
      <c r="D656" t="s">
        <v>633</v>
      </c>
      <c r="E656" s="23" t="s">
        <v>12119</v>
      </c>
      <c r="F656" s="24" t="s">
        <v>657</v>
      </c>
      <c r="G656" s="25">
        <v>1</v>
      </c>
      <c r="H656" s="24">
        <v>0</v>
      </c>
      <c r="I656" s="26">
        <f>ROUND(G656*H656,P4)</f>
        <v>0</v>
      </c>
      <c r="L656" s="27">
        <v>0</v>
      </c>
      <c r="M656" s="20">
        <f>ROUND(G656*L656,P4)</f>
        <v>0</v>
      </c>
      <c r="N656" s="21" t="s">
        <v>11658</v>
      </c>
      <c r="O656" s="28">
        <f>M656*AA656</f>
        <v>0</v>
      </c>
      <c r="P656">
        <v>3</v>
      </c>
      <c r="AA656">
        <f>IF(P656=1,$O$3,IF(P656=2,$O$4,$O$5))</f>
        <v>0.21</v>
      </c>
    </row>
    <row r="657" spans="1:27" x14ac:dyDescent="0.25">
      <c r="A657" t="s">
        <v>637</v>
      </c>
      <c r="E657" s="23" t="s">
        <v>633</v>
      </c>
    </row>
    <row r="658" spans="1:27" ht="26" x14ac:dyDescent="0.3">
      <c r="A658" t="s">
        <v>638</v>
      </c>
      <c r="E658" s="29" t="s">
        <v>10018</v>
      </c>
    </row>
    <row r="659" spans="1:27" x14ac:dyDescent="0.25">
      <c r="A659" t="s">
        <v>640</v>
      </c>
      <c r="E659" s="23" t="s">
        <v>1380</v>
      </c>
    </row>
    <row r="660" spans="1:27" x14ac:dyDescent="0.25">
      <c r="A660" t="s">
        <v>631</v>
      </c>
      <c r="B660">
        <v>226</v>
      </c>
      <c r="C660" s="22" t="s">
        <v>12120</v>
      </c>
      <c r="D660" t="s">
        <v>633</v>
      </c>
      <c r="E660" s="23" t="s">
        <v>12121</v>
      </c>
      <c r="F660" s="24" t="s">
        <v>657</v>
      </c>
      <c r="G660" s="25">
        <v>1</v>
      </c>
      <c r="H660" s="24">
        <v>0</v>
      </c>
      <c r="I660" s="26">
        <f>ROUND(G660*H660,P4)</f>
        <v>0</v>
      </c>
      <c r="L660" s="27">
        <v>0</v>
      </c>
      <c r="M660" s="20">
        <f>ROUND(G660*L660,P4)</f>
        <v>0</v>
      </c>
      <c r="N660" s="21" t="s">
        <v>11658</v>
      </c>
      <c r="O660" s="28">
        <f>M660*AA660</f>
        <v>0</v>
      </c>
      <c r="P660">
        <v>3</v>
      </c>
      <c r="AA660">
        <f>IF(P660=1,$O$3,IF(P660=2,$O$4,$O$5))</f>
        <v>0.21</v>
      </c>
    </row>
    <row r="661" spans="1:27" x14ac:dyDescent="0.25">
      <c r="A661" t="s">
        <v>637</v>
      </c>
      <c r="E661" s="23" t="s">
        <v>633</v>
      </c>
    </row>
    <row r="662" spans="1:27" ht="52" x14ac:dyDescent="0.3">
      <c r="A662" t="s">
        <v>638</v>
      </c>
      <c r="E662" s="29" t="s">
        <v>12122</v>
      </c>
    </row>
    <row r="663" spans="1:27" x14ac:dyDescent="0.25">
      <c r="A663" t="s">
        <v>640</v>
      </c>
      <c r="E663" s="23" t="s">
        <v>1380</v>
      </c>
    </row>
    <row r="664" spans="1:27" ht="25" x14ac:dyDescent="0.25">
      <c r="A664" t="s">
        <v>631</v>
      </c>
      <c r="B664">
        <v>326</v>
      </c>
      <c r="C664" s="22" t="s">
        <v>12123</v>
      </c>
      <c r="D664" t="s">
        <v>633</v>
      </c>
      <c r="E664" s="23" t="s">
        <v>12124</v>
      </c>
      <c r="F664" s="24" t="s">
        <v>657</v>
      </c>
      <c r="G664" s="25">
        <v>1</v>
      </c>
      <c r="H664" s="24">
        <v>0</v>
      </c>
      <c r="I664" s="26">
        <f>ROUND(G664*H664,P4)</f>
        <v>0</v>
      </c>
      <c r="L664" s="27">
        <v>0</v>
      </c>
      <c r="M664" s="20">
        <f>ROUND(G664*L664,P4)</f>
        <v>0</v>
      </c>
      <c r="N664" s="21" t="s">
        <v>633</v>
      </c>
      <c r="O664" s="28">
        <f>M664*AA664</f>
        <v>0</v>
      </c>
      <c r="P664">
        <v>3</v>
      </c>
      <c r="AA664">
        <f>IF(P664=1,$O$3,IF(P664=2,$O$4,$O$5))</f>
        <v>0.21</v>
      </c>
    </row>
    <row r="665" spans="1:27" x14ac:dyDescent="0.25">
      <c r="A665" t="s">
        <v>637</v>
      </c>
      <c r="E665" s="23" t="s">
        <v>633</v>
      </c>
    </row>
    <row r="666" spans="1:27" ht="26" x14ac:dyDescent="0.3">
      <c r="A666" t="s">
        <v>638</v>
      </c>
      <c r="E666" s="29" t="s">
        <v>10018</v>
      </c>
    </row>
    <row r="667" spans="1:27" x14ac:dyDescent="0.25">
      <c r="A667" t="s">
        <v>640</v>
      </c>
      <c r="E667" s="23" t="s">
        <v>1380</v>
      </c>
    </row>
    <row r="668" spans="1:27" ht="25" x14ac:dyDescent="0.25">
      <c r="A668" t="s">
        <v>631</v>
      </c>
      <c r="B668">
        <v>328</v>
      </c>
      <c r="C668" s="22" t="s">
        <v>12125</v>
      </c>
      <c r="D668" t="s">
        <v>633</v>
      </c>
      <c r="E668" s="23" t="s">
        <v>12126</v>
      </c>
      <c r="F668" s="24" t="s">
        <v>657</v>
      </c>
      <c r="G668" s="25">
        <v>2</v>
      </c>
      <c r="H668" s="24">
        <v>0</v>
      </c>
      <c r="I668" s="26">
        <f>ROUND(G668*H668,P4)</f>
        <v>0</v>
      </c>
      <c r="L668" s="27">
        <v>0</v>
      </c>
      <c r="M668" s="20">
        <f>ROUND(G668*L668,P4)</f>
        <v>0</v>
      </c>
      <c r="N668" s="21" t="s">
        <v>633</v>
      </c>
      <c r="O668" s="28">
        <f>M668*AA668</f>
        <v>0</v>
      </c>
      <c r="P668">
        <v>3</v>
      </c>
      <c r="AA668">
        <f>IF(P668=1,$O$3,IF(P668=2,$O$4,$O$5))</f>
        <v>0.21</v>
      </c>
    </row>
    <row r="669" spans="1:27" x14ac:dyDescent="0.25">
      <c r="A669" t="s">
        <v>637</v>
      </c>
      <c r="E669" s="23" t="s">
        <v>633</v>
      </c>
    </row>
    <row r="670" spans="1:27" ht="26" x14ac:dyDescent="0.3">
      <c r="A670" t="s">
        <v>638</v>
      </c>
      <c r="E670" s="29" t="s">
        <v>12127</v>
      </c>
    </row>
    <row r="671" spans="1:27" x14ac:dyDescent="0.25">
      <c r="A671" t="s">
        <v>640</v>
      </c>
      <c r="E671" s="23" t="s">
        <v>1380</v>
      </c>
    </row>
    <row r="672" spans="1:27" ht="13" x14ac:dyDescent="0.25">
      <c r="A672" t="s">
        <v>628</v>
      </c>
      <c r="C672" s="18" t="s">
        <v>12128</v>
      </c>
      <c r="E672" s="19" t="s">
        <v>12129</v>
      </c>
      <c r="L672" s="20">
        <f>SUMIFS(L673:L728,A673:A728,"P")</f>
        <v>0</v>
      </c>
      <c r="M672" s="20">
        <f>SUMIFS(M673:M728,A673:A728,"P")</f>
        <v>0</v>
      </c>
      <c r="N672" s="21"/>
    </row>
    <row r="673" spans="1:27" ht="25" x14ac:dyDescent="0.25">
      <c r="A673" t="s">
        <v>631</v>
      </c>
      <c r="B673">
        <v>99</v>
      </c>
      <c r="C673" s="22" t="s">
        <v>12130</v>
      </c>
      <c r="D673" t="s">
        <v>633</v>
      </c>
      <c r="E673" s="23" t="s">
        <v>12131</v>
      </c>
      <c r="F673" s="24" t="s">
        <v>870</v>
      </c>
      <c r="G673" s="25">
        <v>98.549000000000007</v>
      </c>
      <c r="H673" s="24">
        <v>0</v>
      </c>
      <c r="I673" s="26">
        <f>ROUND(G673*H673,P4)</f>
        <v>0</v>
      </c>
      <c r="L673" s="27">
        <v>0</v>
      </c>
      <c r="M673" s="20">
        <f>ROUND(G673*L673,P4)</f>
        <v>0</v>
      </c>
      <c r="N673" s="21" t="s">
        <v>11658</v>
      </c>
      <c r="O673" s="28">
        <f>M673*AA673</f>
        <v>0</v>
      </c>
      <c r="P673">
        <v>3</v>
      </c>
      <c r="AA673">
        <f>IF(P673=1,$O$3,IF(P673=2,$O$4,$O$5))</f>
        <v>0.21</v>
      </c>
    </row>
    <row r="674" spans="1:27" x14ac:dyDescent="0.25">
      <c r="A674" t="s">
        <v>637</v>
      </c>
      <c r="E674" s="23" t="s">
        <v>633</v>
      </c>
    </row>
    <row r="675" spans="1:27" ht="26" x14ac:dyDescent="0.3">
      <c r="A675" t="s">
        <v>638</v>
      </c>
      <c r="E675" s="29" t="s">
        <v>12132</v>
      </c>
    </row>
    <row r="676" spans="1:27" x14ac:dyDescent="0.25">
      <c r="A676" t="s">
        <v>640</v>
      </c>
      <c r="E676" s="23" t="s">
        <v>1380</v>
      </c>
    </row>
    <row r="677" spans="1:27" ht="25" x14ac:dyDescent="0.25">
      <c r="A677" t="s">
        <v>631</v>
      </c>
      <c r="B677">
        <v>227</v>
      </c>
      <c r="C677" s="22" t="s">
        <v>12133</v>
      </c>
      <c r="D677" t="s">
        <v>633</v>
      </c>
      <c r="E677" s="23" t="s">
        <v>12134</v>
      </c>
      <c r="F677" s="24" t="s">
        <v>870</v>
      </c>
      <c r="G677" s="25">
        <v>89.59</v>
      </c>
      <c r="H677" s="24">
        <v>0</v>
      </c>
      <c r="I677" s="26">
        <f>ROUND(G677*H677,P4)</f>
        <v>0</v>
      </c>
      <c r="L677" s="27">
        <v>0</v>
      </c>
      <c r="M677" s="20">
        <f>ROUND(G677*L677,P4)</f>
        <v>0</v>
      </c>
      <c r="N677" s="21" t="s">
        <v>11658</v>
      </c>
      <c r="O677" s="28">
        <f>M677*AA677</f>
        <v>0</v>
      </c>
      <c r="P677">
        <v>3</v>
      </c>
      <c r="AA677">
        <f>IF(P677=1,$O$3,IF(P677=2,$O$4,$O$5))</f>
        <v>0.21</v>
      </c>
    </row>
    <row r="678" spans="1:27" x14ac:dyDescent="0.25">
      <c r="A678" t="s">
        <v>637</v>
      </c>
      <c r="E678" s="23" t="s">
        <v>633</v>
      </c>
    </row>
    <row r="679" spans="1:27" ht="52" x14ac:dyDescent="0.3">
      <c r="A679" t="s">
        <v>638</v>
      </c>
      <c r="E679" s="29" t="s">
        <v>12135</v>
      </c>
    </row>
    <row r="680" spans="1:27" x14ac:dyDescent="0.25">
      <c r="A680" t="s">
        <v>640</v>
      </c>
      <c r="E680" s="23" t="s">
        <v>1380</v>
      </c>
    </row>
    <row r="681" spans="1:27" x14ac:dyDescent="0.25">
      <c r="A681" t="s">
        <v>631</v>
      </c>
      <c r="B681">
        <v>228</v>
      </c>
      <c r="C681" s="22" t="s">
        <v>12136</v>
      </c>
      <c r="D681" t="s">
        <v>633</v>
      </c>
      <c r="E681" s="23" t="s">
        <v>12137</v>
      </c>
      <c r="F681" s="24" t="s">
        <v>870</v>
      </c>
      <c r="G681" s="25">
        <v>89.59</v>
      </c>
      <c r="H681" s="24">
        <v>0</v>
      </c>
      <c r="I681" s="26">
        <f>ROUND(G681*H681,P4)</f>
        <v>0</v>
      </c>
      <c r="L681" s="27">
        <v>0</v>
      </c>
      <c r="M681" s="20">
        <f>ROUND(G681*L681,P4)</f>
        <v>0</v>
      </c>
      <c r="N681" s="21" t="s">
        <v>11658</v>
      </c>
      <c r="O681" s="28">
        <f>M681*AA681</f>
        <v>0</v>
      </c>
      <c r="P681">
        <v>3</v>
      </c>
      <c r="AA681">
        <f>IF(P681=1,$O$3,IF(P681=2,$O$4,$O$5))</f>
        <v>0.21</v>
      </c>
    </row>
    <row r="682" spans="1:27" x14ac:dyDescent="0.25">
      <c r="A682" t="s">
        <v>637</v>
      </c>
      <c r="E682" s="23" t="s">
        <v>633</v>
      </c>
    </row>
    <row r="683" spans="1:27" ht="26" x14ac:dyDescent="0.3">
      <c r="A683" t="s">
        <v>638</v>
      </c>
      <c r="E683" s="29" t="s">
        <v>12138</v>
      </c>
    </row>
    <row r="684" spans="1:27" x14ac:dyDescent="0.25">
      <c r="A684" t="s">
        <v>640</v>
      </c>
      <c r="E684" s="23" t="s">
        <v>1380</v>
      </c>
    </row>
    <row r="685" spans="1:27" x14ac:dyDescent="0.25">
      <c r="A685" t="s">
        <v>631</v>
      </c>
      <c r="B685">
        <v>288</v>
      </c>
      <c r="C685" s="22" t="s">
        <v>12139</v>
      </c>
      <c r="D685" t="s">
        <v>633</v>
      </c>
      <c r="E685" s="23" t="s">
        <v>12140</v>
      </c>
      <c r="F685" s="24" t="s">
        <v>2636</v>
      </c>
      <c r="G685" s="25">
        <v>40</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26" x14ac:dyDescent="0.3">
      <c r="A687" t="s">
        <v>638</v>
      </c>
      <c r="E687" s="29" t="s">
        <v>12141</v>
      </c>
    </row>
    <row r="688" spans="1:27" x14ac:dyDescent="0.25">
      <c r="A688" t="s">
        <v>640</v>
      </c>
      <c r="E688" s="23" t="s">
        <v>1380</v>
      </c>
    </row>
    <row r="689" spans="1:27" x14ac:dyDescent="0.25">
      <c r="A689" t="s">
        <v>631</v>
      </c>
      <c r="B689">
        <v>291</v>
      </c>
      <c r="C689" s="22" t="s">
        <v>12142</v>
      </c>
      <c r="D689" t="s">
        <v>633</v>
      </c>
      <c r="E689" s="23" t="s">
        <v>12143</v>
      </c>
      <c r="F689" s="24" t="s">
        <v>9067</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26" x14ac:dyDescent="0.3">
      <c r="A691" t="s">
        <v>638</v>
      </c>
      <c r="E691" s="29" t="s">
        <v>10018</v>
      </c>
    </row>
    <row r="692" spans="1:27" x14ac:dyDescent="0.25">
      <c r="A692" t="s">
        <v>640</v>
      </c>
      <c r="E692" s="23" t="s">
        <v>1380</v>
      </c>
    </row>
    <row r="693" spans="1:27" ht="25" x14ac:dyDescent="0.25">
      <c r="A693" t="s">
        <v>631</v>
      </c>
      <c r="B693">
        <v>292</v>
      </c>
      <c r="C693" s="22" t="s">
        <v>12144</v>
      </c>
      <c r="D693" t="s">
        <v>633</v>
      </c>
      <c r="E693" s="23" t="s">
        <v>12145</v>
      </c>
      <c r="F693" s="24" t="s">
        <v>657</v>
      </c>
      <c r="G693" s="25">
        <v>1</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26" x14ac:dyDescent="0.3">
      <c r="A695" t="s">
        <v>638</v>
      </c>
      <c r="E695" s="29" t="s">
        <v>10018</v>
      </c>
    </row>
    <row r="696" spans="1:27" x14ac:dyDescent="0.25">
      <c r="A696" t="s">
        <v>640</v>
      </c>
      <c r="E696" s="23" t="s">
        <v>1380</v>
      </c>
    </row>
    <row r="697" spans="1:27" ht="25" x14ac:dyDescent="0.25">
      <c r="A697" t="s">
        <v>631</v>
      </c>
      <c r="B697">
        <v>293</v>
      </c>
      <c r="C697" s="22" t="s">
        <v>12146</v>
      </c>
      <c r="D697" t="s">
        <v>633</v>
      </c>
      <c r="E697" s="23" t="s">
        <v>12147</v>
      </c>
      <c r="F697" s="24" t="s">
        <v>657</v>
      </c>
      <c r="G697" s="25">
        <v>2</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26" x14ac:dyDescent="0.3">
      <c r="A699" t="s">
        <v>638</v>
      </c>
      <c r="E699" s="29" t="s">
        <v>12127</v>
      </c>
    </row>
    <row r="700" spans="1:27" x14ac:dyDescent="0.25">
      <c r="A700" t="s">
        <v>640</v>
      </c>
      <c r="E700" s="23" t="s">
        <v>1380</v>
      </c>
    </row>
    <row r="701" spans="1:27" ht="25" x14ac:dyDescent="0.25">
      <c r="A701" t="s">
        <v>631</v>
      </c>
      <c r="B701">
        <v>294</v>
      </c>
      <c r="C701" s="22" t="s">
        <v>12148</v>
      </c>
      <c r="D701" t="s">
        <v>633</v>
      </c>
      <c r="E701" s="23" t="s">
        <v>12149</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26" x14ac:dyDescent="0.3">
      <c r="A703" t="s">
        <v>638</v>
      </c>
      <c r="E703" s="29" t="s">
        <v>10018</v>
      </c>
    </row>
    <row r="704" spans="1:27" x14ac:dyDescent="0.25">
      <c r="A704" t="s">
        <v>640</v>
      </c>
      <c r="E704" s="23" t="s">
        <v>1380</v>
      </c>
    </row>
    <row r="705" spans="1:27" ht="25" x14ac:dyDescent="0.25">
      <c r="A705" t="s">
        <v>631</v>
      </c>
      <c r="B705">
        <v>295</v>
      </c>
      <c r="C705" s="22" t="s">
        <v>12150</v>
      </c>
      <c r="D705" t="s">
        <v>633</v>
      </c>
      <c r="E705" s="23" t="s">
        <v>12151</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26" x14ac:dyDescent="0.3">
      <c r="A707" t="s">
        <v>638</v>
      </c>
      <c r="E707" s="29" t="s">
        <v>10018</v>
      </c>
    </row>
    <row r="708" spans="1:27" x14ac:dyDescent="0.25">
      <c r="A708" t="s">
        <v>640</v>
      </c>
      <c r="E708" s="23" t="s">
        <v>1380</v>
      </c>
    </row>
    <row r="709" spans="1:27" x14ac:dyDescent="0.25">
      <c r="A709" t="s">
        <v>631</v>
      </c>
      <c r="B709">
        <v>306</v>
      </c>
      <c r="C709" s="22" t="s">
        <v>12152</v>
      </c>
      <c r="D709" t="s">
        <v>633</v>
      </c>
      <c r="E709" s="23" t="s">
        <v>12153</v>
      </c>
      <c r="F709" s="24" t="s">
        <v>2636</v>
      </c>
      <c r="G709" s="25">
        <v>50.95</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26" x14ac:dyDescent="0.3">
      <c r="A711" t="s">
        <v>638</v>
      </c>
      <c r="E711" s="29" t="s">
        <v>12154</v>
      </c>
    </row>
    <row r="712" spans="1:27" x14ac:dyDescent="0.25">
      <c r="A712" t="s">
        <v>640</v>
      </c>
      <c r="E712" s="23" t="s">
        <v>1380</v>
      </c>
    </row>
    <row r="713" spans="1:27" ht="25" x14ac:dyDescent="0.25">
      <c r="A713" t="s">
        <v>631</v>
      </c>
      <c r="B713">
        <v>307</v>
      </c>
      <c r="C713" s="22" t="s">
        <v>12155</v>
      </c>
      <c r="D713" t="s">
        <v>633</v>
      </c>
      <c r="E713" s="23" t="s">
        <v>12156</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26" x14ac:dyDescent="0.3">
      <c r="A715" t="s">
        <v>638</v>
      </c>
      <c r="E715" s="29" t="s">
        <v>10018</v>
      </c>
    </row>
    <row r="716" spans="1:27" x14ac:dyDescent="0.25">
      <c r="A716" t="s">
        <v>640</v>
      </c>
      <c r="E716" s="23" t="s">
        <v>1380</v>
      </c>
    </row>
    <row r="717" spans="1:27" x14ac:dyDescent="0.25">
      <c r="A717" t="s">
        <v>631</v>
      </c>
      <c r="B717">
        <v>323</v>
      </c>
      <c r="C717" s="22" t="s">
        <v>12157</v>
      </c>
      <c r="D717" t="s">
        <v>633</v>
      </c>
      <c r="E717" s="23" t="s">
        <v>12158</v>
      </c>
      <c r="F717" s="24" t="s">
        <v>9067</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26" x14ac:dyDescent="0.3">
      <c r="A719" t="s">
        <v>638</v>
      </c>
      <c r="E719" s="29" t="s">
        <v>10018</v>
      </c>
    </row>
    <row r="720" spans="1:27" x14ac:dyDescent="0.25">
      <c r="A720" t="s">
        <v>640</v>
      </c>
      <c r="E720" s="23" t="s">
        <v>1380</v>
      </c>
    </row>
    <row r="721" spans="1:27" ht="25" x14ac:dyDescent="0.25">
      <c r="A721" t="s">
        <v>631</v>
      </c>
      <c r="B721">
        <v>327</v>
      </c>
      <c r="C721" s="22" t="s">
        <v>12159</v>
      </c>
      <c r="D721" t="s">
        <v>633</v>
      </c>
      <c r="E721" s="23" t="s">
        <v>12160</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26" x14ac:dyDescent="0.3">
      <c r="A723" t="s">
        <v>638</v>
      </c>
      <c r="E723" s="29" t="s">
        <v>10018</v>
      </c>
    </row>
    <row r="724" spans="1:27" x14ac:dyDescent="0.25">
      <c r="A724" t="s">
        <v>640</v>
      </c>
      <c r="E724" s="23" t="s">
        <v>1380</v>
      </c>
    </row>
    <row r="725" spans="1:27" ht="25" x14ac:dyDescent="0.25">
      <c r="A725" t="s">
        <v>631</v>
      </c>
      <c r="B725">
        <v>329</v>
      </c>
      <c r="C725" s="22" t="s">
        <v>12161</v>
      </c>
      <c r="D725" t="s">
        <v>633</v>
      </c>
      <c r="E725" s="23" t="s">
        <v>12162</v>
      </c>
      <c r="F725" s="24" t="s">
        <v>2636</v>
      </c>
      <c r="G725" s="25">
        <v>306.60000000000002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26" x14ac:dyDescent="0.3">
      <c r="A727" t="s">
        <v>638</v>
      </c>
      <c r="E727" s="29" t="s">
        <v>12163</v>
      </c>
    </row>
    <row r="728" spans="1:27" x14ac:dyDescent="0.25">
      <c r="A728" t="s">
        <v>640</v>
      </c>
      <c r="E728" s="23" t="s">
        <v>1380</v>
      </c>
    </row>
    <row r="729" spans="1:27" ht="13" x14ac:dyDescent="0.25">
      <c r="A729" t="s">
        <v>628</v>
      </c>
      <c r="C729" s="18" t="s">
        <v>12164</v>
      </c>
      <c r="E729" s="19" t="s">
        <v>12165</v>
      </c>
      <c r="L729" s="20">
        <f>SUMIFS(L730:L769,A730:A769,"P")</f>
        <v>0</v>
      </c>
      <c r="M729" s="20">
        <f>SUMIFS(M730:M769,A730:A769,"P")</f>
        <v>0</v>
      </c>
      <c r="N729" s="21"/>
    </row>
    <row r="730" spans="1:27" x14ac:dyDescent="0.25">
      <c r="A730" t="s">
        <v>631</v>
      </c>
      <c r="B730">
        <v>95</v>
      </c>
      <c r="C730" s="22" t="s">
        <v>12166</v>
      </c>
      <c r="D730" t="s">
        <v>633</v>
      </c>
      <c r="E730" s="23" t="s">
        <v>12167</v>
      </c>
      <c r="F730" s="24" t="s">
        <v>657</v>
      </c>
      <c r="G730" s="25">
        <v>57.645000000000003</v>
      </c>
      <c r="H730" s="24">
        <v>0</v>
      </c>
      <c r="I730" s="26">
        <f>ROUND(G730*H730,P4)</f>
        <v>0</v>
      </c>
      <c r="L730" s="27">
        <v>0</v>
      </c>
      <c r="M730" s="20">
        <f>ROUND(G730*L730,P4)</f>
        <v>0</v>
      </c>
      <c r="N730" s="21" t="s">
        <v>11658</v>
      </c>
      <c r="O730" s="28">
        <f>M730*AA730</f>
        <v>0</v>
      </c>
      <c r="P730">
        <v>3</v>
      </c>
      <c r="AA730">
        <f>IF(P730=1,$O$3,IF(P730=2,$O$4,$O$5))</f>
        <v>0.21</v>
      </c>
    </row>
    <row r="731" spans="1:27" x14ac:dyDescent="0.25">
      <c r="A731" t="s">
        <v>637</v>
      </c>
      <c r="E731" s="23" t="s">
        <v>633</v>
      </c>
    </row>
    <row r="732" spans="1:27" ht="26" x14ac:dyDescent="0.3">
      <c r="A732" t="s">
        <v>638</v>
      </c>
      <c r="E732" s="29" t="s">
        <v>12168</v>
      </c>
    </row>
    <row r="733" spans="1:27" x14ac:dyDescent="0.25">
      <c r="A733" t="s">
        <v>640</v>
      </c>
      <c r="E733" s="23" t="s">
        <v>1380</v>
      </c>
    </row>
    <row r="734" spans="1:27" ht="25" x14ac:dyDescent="0.25">
      <c r="A734" t="s">
        <v>631</v>
      </c>
      <c r="B734">
        <v>96</v>
      </c>
      <c r="C734" s="22" t="s">
        <v>12169</v>
      </c>
      <c r="D734" t="s">
        <v>633</v>
      </c>
      <c r="E734" s="23" t="s">
        <v>12170</v>
      </c>
      <c r="F734" s="24" t="s">
        <v>870</v>
      </c>
      <c r="G734" s="25">
        <v>26.972000000000001</v>
      </c>
      <c r="H734" s="24">
        <v>0</v>
      </c>
      <c r="I734" s="26">
        <f>ROUND(G734*H734,P4)</f>
        <v>0</v>
      </c>
      <c r="L734" s="27">
        <v>0</v>
      </c>
      <c r="M734" s="20">
        <f>ROUND(G734*L734,P4)</f>
        <v>0</v>
      </c>
      <c r="N734" s="21" t="s">
        <v>11658</v>
      </c>
      <c r="O734" s="28">
        <f>M734*AA734</f>
        <v>0</v>
      </c>
      <c r="P734">
        <v>3</v>
      </c>
      <c r="AA734">
        <f>IF(P734=1,$O$3,IF(P734=2,$O$4,$O$5))</f>
        <v>0.21</v>
      </c>
    </row>
    <row r="735" spans="1:27" x14ac:dyDescent="0.25">
      <c r="A735" t="s">
        <v>637</v>
      </c>
      <c r="E735" s="23" t="s">
        <v>633</v>
      </c>
    </row>
    <row r="736" spans="1:27" ht="26" x14ac:dyDescent="0.3">
      <c r="A736" t="s">
        <v>638</v>
      </c>
      <c r="E736" s="29" t="s">
        <v>12171</v>
      </c>
    </row>
    <row r="737" spans="1:27" x14ac:dyDescent="0.25">
      <c r="A737" t="s">
        <v>640</v>
      </c>
      <c r="E737" s="23" t="s">
        <v>1380</v>
      </c>
    </row>
    <row r="738" spans="1:27" x14ac:dyDescent="0.25">
      <c r="A738" t="s">
        <v>631</v>
      </c>
      <c r="B738">
        <v>229</v>
      </c>
      <c r="C738" s="22" t="s">
        <v>12172</v>
      </c>
      <c r="D738" t="s">
        <v>633</v>
      </c>
      <c r="E738" s="23" t="s">
        <v>12173</v>
      </c>
      <c r="F738" s="24" t="s">
        <v>870</v>
      </c>
      <c r="G738" s="25">
        <v>24.52</v>
      </c>
      <c r="H738" s="24">
        <v>0</v>
      </c>
      <c r="I738" s="26">
        <f>ROUND(G738*H738,P4)</f>
        <v>0</v>
      </c>
      <c r="L738" s="27">
        <v>0</v>
      </c>
      <c r="M738" s="20">
        <f>ROUND(G738*L738,P4)</f>
        <v>0</v>
      </c>
      <c r="N738" s="21" t="s">
        <v>11658</v>
      </c>
      <c r="O738" s="28">
        <f>M738*AA738</f>
        <v>0</v>
      </c>
      <c r="P738">
        <v>3</v>
      </c>
      <c r="AA738">
        <f>IF(P738=1,$O$3,IF(P738=2,$O$4,$O$5))</f>
        <v>0.21</v>
      </c>
    </row>
    <row r="739" spans="1:27" x14ac:dyDescent="0.25">
      <c r="A739" t="s">
        <v>637</v>
      </c>
      <c r="E739" s="23" t="s">
        <v>633</v>
      </c>
    </row>
    <row r="740" spans="1:27" ht="52" x14ac:dyDescent="0.3">
      <c r="A740" t="s">
        <v>638</v>
      </c>
      <c r="E740" s="29" t="s">
        <v>12174</v>
      </c>
    </row>
    <row r="741" spans="1:27" x14ac:dyDescent="0.25">
      <c r="A741" t="s">
        <v>640</v>
      </c>
      <c r="E741" s="23" t="s">
        <v>1380</v>
      </c>
    </row>
    <row r="742" spans="1:27" x14ac:dyDescent="0.25">
      <c r="A742" t="s">
        <v>631</v>
      </c>
      <c r="B742">
        <v>230</v>
      </c>
      <c r="C742" s="22" t="s">
        <v>12175</v>
      </c>
      <c r="D742" t="s">
        <v>633</v>
      </c>
      <c r="E742" s="23" t="s">
        <v>12176</v>
      </c>
      <c r="F742" s="24" t="s">
        <v>870</v>
      </c>
      <c r="G742" s="25">
        <v>24.52</v>
      </c>
      <c r="H742" s="24">
        <v>0</v>
      </c>
      <c r="I742" s="26">
        <f>ROUND(G742*H742,P4)</f>
        <v>0</v>
      </c>
      <c r="L742" s="27">
        <v>0</v>
      </c>
      <c r="M742" s="20">
        <f>ROUND(G742*L742,P4)</f>
        <v>0</v>
      </c>
      <c r="N742" s="21" t="s">
        <v>11658</v>
      </c>
      <c r="O742" s="28">
        <f>M742*AA742</f>
        <v>0</v>
      </c>
      <c r="P742">
        <v>3</v>
      </c>
      <c r="AA742">
        <f>IF(P742=1,$O$3,IF(P742=2,$O$4,$O$5))</f>
        <v>0.21</v>
      </c>
    </row>
    <row r="743" spans="1:27" x14ac:dyDescent="0.25">
      <c r="A743" t="s">
        <v>637</v>
      </c>
      <c r="E743" s="23" t="s">
        <v>633</v>
      </c>
    </row>
    <row r="744" spans="1:27" ht="26" x14ac:dyDescent="0.3">
      <c r="A744" t="s">
        <v>638</v>
      </c>
      <c r="E744" s="29" t="s">
        <v>12177</v>
      </c>
    </row>
    <row r="745" spans="1:27" x14ac:dyDescent="0.25">
      <c r="A745" t="s">
        <v>640</v>
      </c>
      <c r="E745" s="23" t="s">
        <v>1380</v>
      </c>
    </row>
    <row r="746" spans="1:27" x14ac:dyDescent="0.25">
      <c r="A746" t="s">
        <v>631</v>
      </c>
      <c r="B746">
        <v>231</v>
      </c>
      <c r="C746" s="22" t="s">
        <v>12178</v>
      </c>
      <c r="D746" t="s">
        <v>633</v>
      </c>
      <c r="E746" s="23" t="s">
        <v>12179</v>
      </c>
      <c r="F746" s="24" t="s">
        <v>647</v>
      </c>
      <c r="G746" s="25">
        <v>31.5</v>
      </c>
      <c r="H746" s="24">
        <v>0</v>
      </c>
      <c r="I746" s="26">
        <f>ROUND(G746*H746,P4)</f>
        <v>0</v>
      </c>
      <c r="L746" s="27">
        <v>0</v>
      </c>
      <c r="M746" s="20">
        <f>ROUND(G746*L746,P4)</f>
        <v>0</v>
      </c>
      <c r="N746" s="21" t="s">
        <v>11658</v>
      </c>
      <c r="O746" s="28">
        <f>M746*AA746</f>
        <v>0</v>
      </c>
      <c r="P746">
        <v>3</v>
      </c>
      <c r="AA746">
        <f>IF(P746=1,$O$3,IF(P746=2,$O$4,$O$5))</f>
        <v>0.21</v>
      </c>
    </row>
    <row r="747" spans="1:27" x14ac:dyDescent="0.25">
      <c r="A747" t="s">
        <v>637</v>
      </c>
      <c r="E747" s="23" t="s">
        <v>633</v>
      </c>
    </row>
    <row r="748" spans="1:27" ht="52" x14ac:dyDescent="0.3">
      <c r="A748" t="s">
        <v>638</v>
      </c>
      <c r="E748" s="29" t="s">
        <v>12180</v>
      </c>
    </row>
    <row r="749" spans="1:27" x14ac:dyDescent="0.25">
      <c r="A749" t="s">
        <v>640</v>
      </c>
      <c r="E749" s="23" t="s">
        <v>1380</v>
      </c>
    </row>
    <row r="750" spans="1:27" ht="25" x14ac:dyDescent="0.25">
      <c r="A750" t="s">
        <v>631</v>
      </c>
      <c r="B750">
        <v>232</v>
      </c>
      <c r="C750" s="22" t="s">
        <v>12181</v>
      </c>
      <c r="D750" t="s">
        <v>633</v>
      </c>
      <c r="E750" s="23" t="s">
        <v>12182</v>
      </c>
      <c r="F750" s="24" t="s">
        <v>870</v>
      </c>
      <c r="G750" s="25">
        <v>24.52</v>
      </c>
      <c r="H750" s="24">
        <v>0</v>
      </c>
      <c r="I750" s="26">
        <f>ROUND(G750*H750,P4)</f>
        <v>0</v>
      </c>
      <c r="L750" s="27">
        <v>0</v>
      </c>
      <c r="M750" s="20">
        <f>ROUND(G750*L750,P4)</f>
        <v>0</v>
      </c>
      <c r="N750" s="21" t="s">
        <v>11658</v>
      </c>
      <c r="O750" s="28">
        <f>M750*AA750</f>
        <v>0</v>
      </c>
      <c r="P750">
        <v>3</v>
      </c>
      <c r="AA750">
        <f>IF(P750=1,$O$3,IF(P750=2,$O$4,$O$5))</f>
        <v>0.21</v>
      </c>
    </row>
    <row r="751" spans="1:27" x14ac:dyDescent="0.25">
      <c r="A751" t="s">
        <v>637</v>
      </c>
      <c r="E751" s="23" t="s">
        <v>633</v>
      </c>
    </row>
    <row r="752" spans="1:27" ht="52" x14ac:dyDescent="0.3">
      <c r="A752" t="s">
        <v>638</v>
      </c>
      <c r="E752" s="29" t="s">
        <v>12174</v>
      </c>
    </row>
    <row r="753" spans="1:27" x14ac:dyDescent="0.25">
      <c r="A753" t="s">
        <v>640</v>
      </c>
      <c r="E753" s="23" t="s">
        <v>1380</v>
      </c>
    </row>
    <row r="754" spans="1:27" x14ac:dyDescent="0.25">
      <c r="A754" t="s">
        <v>631</v>
      </c>
      <c r="B754">
        <v>233</v>
      </c>
      <c r="C754" s="22" t="s">
        <v>12183</v>
      </c>
      <c r="D754" t="s">
        <v>633</v>
      </c>
      <c r="E754" s="23" t="s">
        <v>12184</v>
      </c>
      <c r="F754" s="24" t="s">
        <v>870</v>
      </c>
      <c r="G754" s="25">
        <v>3</v>
      </c>
      <c r="H754" s="24">
        <v>0</v>
      </c>
      <c r="I754" s="26">
        <f>ROUND(G754*H754,P4)</f>
        <v>0</v>
      </c>
      <c r="L754" s="27">
        <v>0</v>
      </c>
      <c r="M754" s="20">
        <f>ROUND(G754*L754,P4)</f>
        <v>0</v>
      </c>
      <c r="N754" s="21" t="s">
        <v>11658</v>
      </c>
      <c r="O754" s="28">
        <f>M754*AA754</f>
        <v>0</v>
      </c>
      <c r="P754">
        <v>3</v>
      </c>
      <c r="AA754">
        <f>IF(P754=1,$O$3,IF(P754=2,$O$4,$O$5))</f>
        <v>0.21</v>
      </c>
    </row>
    <row r="755" spans="1:27" x14ac:dyDescent="0.25">
      <c r="A755" t="s">
        <v>637</v>
      </c>
      <c r="E755" s="23" t="s">
        <v>633</v>
      </c>
    </row>
    <row r="756" spans="1:27" ht="52" x14ac:dyDescent="0.3">
      <c r="A756" t="s">
        <v>638</v>
      </c>
      <c r="E756" s="29" t="s">
        <v>12185</v>
      </c>
    </row>
    <row r="757" spans="1:27" x14ac:dyDescent="0.25">
      <c r="A757" t="s">
        <v>640</v>
      </c>
      <c r="E757" s="23" t="s">
        <v>1380</v>
      </c>
    </row>
    <row r="758" spans="1:27" x14ac:dyDescent="0.25">
      <c r="A758" t="s">
        <v>631</v>
      </c>
      <c r="B758">
        <v>234</v>
      </c>
      <c r="C758" s="22" t="s">
        <v>12186</v>
      </c>
      <c r="D758" t="s">
        <v>633</v>
      </c>
      <c r="E758" s="23" t="s">
        <v>12187</v>
      </c>
      <c r="F758" s="24" t="s">
        <v>647</v>
      </c>
      <c r="G758" s="25">
        <v>31.5</v>
      </c>
      <c r="H758" s="24">
        <v>0</v>
      </c>
      <c r="I758" s="26">
        <f>ROUND(G758*H758,P4)</f>
        <v>0</v>
      </c>
      <c r="L758" s="27">
        <v>0</v>
      </c>
      <c r="M758" s="20">
        <f>ROUND(G758*L758,P4)</f>
        <v>0</v>
      </c>
      <c r="N758" s="21" t="s">
        <v>11658</v>
      </c>
      <c r="O758" s="28">
        <f>M758*AA758</f>
        <v>0</v>
      </c>
      <c r="P758">
        <v>3</v>
      </c>
      <c r="AA758">
        <f>IF(P758=1,$O$3,IF(P758=2,$O$4,$O$5))</f>
        <v>0.21</v>
      </c>
    </row>
    <row r="759" spans="1:27" x14ac:dyDescent="0.25">
      <c r="A759" t="s">
        <v>637</v>
      </c>
      <c r="E759" s="23" t="s">
        <v>633</v>
      </c>
    </row>
    <row r="760" spans="1:27" ht="26" x14ac:dyDescent="0.3">
      <c r="A760" t="s">
        <v>638</v>
      </c>
      <c r="E760" s="29" t="s">
        <v>12188</v>
      </c>
    </row>
    <row r="761" spans="1:27" x14ac:dyDescent="0.25">
      <c r="A761" t="s">
        <v>640</v>
      </c>
      <c r="E761" s="23" t="s">
        <v>1380</v>
      </c>
    </row>
    <row r="762" spans="1:27" x14ac:dyDescent="0.25">
      <c r="A762" t="s">
        <v>631</v>
      </c>
      <c r="B762">
        <v>235</v>
      </c>
      <c r="C762" s="22" t="s">
        <v>12189</v>
      </c>
      <c r="D762" t="s">
        <v>633</v>
      </c>
      <c r="E762" s="23" t="s">
        <v>12190</v>
      </c>
      <c r="F762" s="24" t="s">
        <v>647</v>
      </c>
      <c r="G762" s="25">
        <v>10.4</v>
      </c>
      <c r="H762" s="24">
        <v>0</v>
      </c>
      <c r="I762" s="26">
        <f>ROUND(G762*H762,P4)</f>
        <v>0</v>
      </c>
      <c r="L762" s="27">
        <v>0</v>
      </c>
      <c r="M762" s="20">
        <f>ROUND(G762*L762,P4)</f>
        <v>0</v>
      </c>
      <c r="N762" s="21" t="s">
        <v>11658</v>
      </c>
      <c r="O762" s="28">
        <f>M762*AA762</f>
        <v>0</v>
      </c>
      <c r="P762">
        <v>3</v>
      </c>
      <c r="AA762">
        <f>IF(P762=1,$O$3,IF(P762=2,$O$4,$O$5))</f>
        <v>0.21</v>
      </c>
    </row>
    <row r="763" spans="1:27" x14ac:dyDescent="0.25">
      <c r="A763" t="s">
        <v>637</v>
      </c>
      <c r="E763" s="23" t="s">
        <v>633</v>
      </c>
    </row>
    <row r="764" spans="1:27" ht="52" x14ac:dyDescent="0.3">
      <c r="A764" t="s">
        <v>638</v>
      </c>
      <c r="E764" s="29" t="s">
        <v>12191</v>
      </c>
    </row>
    <row r="765" spans="1:27" x14ac:dyDescent="0.25">
      <c r="A765" t="s">
        <v>640</v>
      </c>
      <c r="E765" s="23" t="s">
        <v>1380</v>
      </c>
    </row>
    <row r="766" spans="1:27" x14ac:dyDescent="0.25">
      <c r="A766" t="s">
        <v>631</v>
      </c>
      <c r="B766">
        <v>305</v>
      </c>
      <c r="C766" s="22" t="s">
        <v>12192</v>
      </c>
      <c r="D766" t="s">
        <v>633</v>
      </c>
      <c r="E766" s="23" t="s">
        <v>12193</v>
      </c>
      <c r="F766" s="24" t="s">
        <v>9067</v>
      </c>
      <c r="G766" s="25">
        <v>1</v>
      </c>
      <c r="H766" s="24">
        <v>0</v>
      </c>
      <c r="I766" s="26">
        <f>ROUND(G766*H766,P4)</f>
        <v>0</v>
      </c>
      <c r="L766" s="27">
        <v>0</v>
      </c>
      <c r="M766" s="20">
        <f>ROUND(G766*L766,P4)</f>
        <v>0</v>
      </c>
      <c r="N766" s="21" t="s">
        <v>633</v>
      </c>
      <c r="O766" s="28">
        <f>M766*AA766</f>
        <v>0</v>
      </c>
      <c r="P766">
        <v>3</v>
      </c>
      <c r="AA766">
        <f>IF(P766=1,$O$3,IF(P766=2,$O$4,$O$5))</f>
        <v>0.21</v>
      </c>
    </row>
    <row r="767" spans="1:27" x14ac:dyDescent="0.25">
      <c r="A767" t="s">
        <v>637</v>
      </c>
      <c r="E767" s="23" t="s">
        <v>633</v>
      </c>
    </row>
    <row r="768" spans="1:27" ht="26" x14ac:dyDescent="0.3">
      <c r="A768" t="s">
        <v>638</v>
      </c>
      <c r="E768" s="29" t="s">
        <v>10018</v>
      </c>
    </row>
    <row r="769" spans="1:27" x14ac:dyDescent="0.25">
      <c r="A769" t="s">
        <v>640</v>
      </c>
      <c r="E769" s="23" t="s">
        <v>1380</v>
      </c>
    </row>
    <row r="770" spans="1:27" ht="13" x14ac:dyDescent="0.25">
      <c r="A770" t="s">
        <v>628</v>
      </c>
      <c r="C770" s="18" t="s">
        <v>12194</v>
      </c>
      <c r="E770" s="19" t="s">
        <v>12195</v>
      </c>
      <c r="L770" s="20">
        <f>SUMIFS(L771:L794,A771:A794,"P")</f>
        <v>0</v>
      </c>
      <c r="M770" s="20">
        <f>SUMIFS(M771:M794,A771:A794,"P")</f>
        <v>0</v>
      </c>
      <c r="N770" s="21"/>
    </row>
    <row r="771" spans="1:27" x14ac:dyDescent="0.25">
      <c r="A771" t="s">
        <v>631</v>
      </c>
      <c r="B771">
        <v>37</v>
      </c>
      <c r="C771" s="22" t="s">
        <v>12196</v>
      </c>
      <c r="D771" t="s">
        <v>633</v>
      </c>
      <c r="E771" s="23" t="s">
        <v>12197</v>
      </c>
      <c r="F771" s="24" t="s">
        <v>647</v>
      </c>
      <c r="G771" s="25">
        <v>138.655</v>
      </c>
      <c r="H771" s="24">
        <v>0</v>
      </c>
      <c r="I771" s="26">
        <f>ROUND(G771*H771,P4)</f>
        <v>0</v>
      </c>
      <c r="L771" s="27">
        <v>0</v>
      </c>
      <c r="M771" s="20">
        <f>ROUND(G771*L771,P4)</f>
        <v>0</v>
      </c>
      <c r="N771" s="21" t="s">
        <v>11658</v>
      </c>
      <c r="O771" s="28">
        <f>M771*AA771</f>
        <v>0</v>
      </c>
      <c r="P771">
        <v>3</v>
      </c>
      <c r="AA771">
        <f>IF(P771=1,$O$3,IF(P771=2,$O$4,$O$5))</f>
        <v>0.21</v>
      </c>
    </row>
    <row r="772" spans="1:27" x14ac:dyDescent="0.25">
      <c r="A772" t="s">
        <v>637</v>
      </c>
      <c r="E772" s="23" t="s">
        <v>633</v>
      </c>
    </row>
    <row r="773" spans="1:27" ht="26" x14ac:dyDescent="0.3">
      <c r="A773" t="s">
        <v>638</v>
      </c>
      <c r="E773" s="29" t="s">
        <v>12198</v>
      </c>
    </row>
    <row r="774" spans="1:27" x14ac:dyDescent="0.25">
      <c r="A774" t="s">
        <v>640</v>
      </c>
      <c r="E774" s="23" t="s">
        <v>1380</v>
      </c>
    </row>
    <row r="775" spans="1:27" ht="25" x14ac:dyDescent="0.25">
      <c r="A775" t="s">
        <v>631</v>
      </c>
      <c r="B775">
        <v>38</v>
      </c>
      <c r="C775" s="22" t="s">
        <v>12199</v>
      </c>
      <c r="D775" t="s">
        <v>633</v>
      </c>
      <c r="E775" s="23" t="s">
        <v>12200</v>
      </c>
      <c r="F775" s="24" t="s">
        <v>870</v>
      </c>
      <c r="G775" s="25">
        <v>193.11600000000001</v>
      </c>
      <c r="H775" s="24">
        <v>0</v>
      </c>
      <c r="I775" s="26">
        <f>ROUND(G775*H775,P4)</f>
        <v>0</v>
      </c>
      <c r="L775" s="27">
        <v>0</v>
      </c>
      <c r="M775" s="20">
        <f>ROUND(G775*L775,P4)</f>
        <v>0</v>
      </c>
      <c r="N775" s="21" t="s">
        <v>11658</v>
      </c>
      <c r="O775" s="28">
        <f>M775*AA775</f>
        <v>0</v>
      </c>
      <c r="P775">
        <v>3</v>
      </c>
      <c r="AA775">
        <f>IF(P775=1,$O$3,IF(P775=2,$O$4,$O$5))</f>
        <v>0.21</v>
      </c>
    </row>
    <row r="776" spans="1:27" x14ac:dyDescent="0.25">
      <c r="A776" t="s">
        <v>637</v>
      </c>
      <c r="E776" s="23" t="s">
        <v>633</v>
      </c>
    </row>
    <row r="777" spans="1:27" ht="26" x14ac:dyDescent="0.3">
      <c r="A777" t="s">
        <v>638</v>
      </c>
      <c r="E777" s="29" t="s">
        <v>12201</v>
      </c>
    </row>
    <row r="778" spans="1:27" x14ac:dyDescent="0.25">
      <c r="A778" t="s">
        <v>640</v>
      </c>
      <c r="E778" s="23" t="s">
        <v>1380</v>
      </c>
    </row>
    <row r="779" spans="1:27" x14ac:dyDescent="0.25">
      <c r="A779" t="s">
        <v>631</v>
      </c>
      <c r="B779">
        <v>236</v>
      </c>
      <c r="C779" s="22" t="s">
        <v>12202</v>
      </c>
      <c r="D779" t="s">
        <v>633</v>
      </c>
      <c r="E779" s="23" t="s">
        <v>12203</v>
      </c>
      <c r="F779" s="24" t="s">
        <v>870</v>
      </c>
      <c r="G779" s="25">
        <v>175.56</v>
      </c>
      <c r="H779" s="24">
        <v>0</v>
      </c>
      <c r="I779" s="26">
        <f>ROUND(G779*H779,P4)</f>
        <v>0</v>
      </c>
      <c r="L779" s="27">
        <v>0</v>
      </c>
      <c r="M779" s="20">
        <f>ROUND(G779*L779,P4)</f>
        <v>0</v>
      </c>
      <c r="N779" s="21" t="s">
        <v>11658</v>
      </c>
      <c r="O779" s="28">
        <f>M779*AA779</f>
        <v>0</v>
      </c>
      <c r="P779">
        <v>3</v>
      </c>
      <c r="AA779">
        <f>IF(P779=1,$O$3,IF(P779=2,$O$4,$O$5))</f>
        <v>0.21</v>
      </c>
    </row>
    <row r="780" spans="1:27" x14ac:dyDescent="0.25">
      <c r="A780" t="s">
        <v>637</v>
      </c>
      <c r="E780" s="23" t="s">
        <v>633</v>
      </c>
    </row>
    <row r="781" spans="1:27" ht="52" x14ac:dyDescent="0.3">
      <c r="A781" t="s">
        <v>638</v>
      </c>
      <c r="E781" s="29" t="s">
        <v>12204</v>
      </c>
    </row>
    <row r="782" spans="1:27" x14ac:dyDescent="0.25">
      <c r="A782" t="s">
        <v>640</v>
      </c>
      <c r="E782" s="23" t="s">
        <v>1380</v>
      </c>
    </row>
    <row r="783" spans="1:27" ht="25" x14ac:dyDescent="0.25">
      <c r="A783" t="s">
        <v>631</v>
      </c>
      <c r="B783">
        <v>237</v>
      </c>
      <c r="C783" s="22" t="s">
        <v>12205</v>
      </c>
      <c r="D783" t="s">
        <v>633</v>
      </c>
      <c r="E783" s="23" t="s">
        <v>12206</v>
      </c>
      <c r="F783" s="24" t="s">
        <v>870</v>
      </c>
      <c r="G783" s="25">
        <v>175.56</v>
      </c>
      <c r="H783" s="24">
        <v>0</v>
      </c>
      <c r="I783" s="26">
        <f>ROUND(G783*H783,P4)</f>
        <v>0</v>
      </c>
      <c r="L783" s="27">
        <v>0</v>
      </c>
      <c r="M783" s="20">
        <f>ROUND(G783*L783,P4)</f>
        <v>0</v>
      </c>
      <c r="N783" s="21" t="s">
        <v>11658</v>
      </c>
      <c r="O783" s="28">
        <f>M783*AA783</f>
        <v>0</v>
      </c>
      <c r="P783">
        <v>3</v>
      </c>
      <c r="AA783">
        <f>IF(P783=1,$O$3,IF(P783=2,$O$4,$O$5))</f>
        <v>0.21</v>
      </c>
    </row>
    <row r="784" spans="1:27" x14ac:dyDescent="0.25">
      <c r="A784" t="s">
        <v>637</v>
      </c>
      <c r="E784" s="23" t="s">
        <v>633</v>
      </c>
    </row>
    <row r="785" spans="1:27" ht="26" x14ac:dyDescent="0.3">
      <c r="A785" t="s">
        <v>638</v>
      </c>
      <c r="E785" s="29" t="s">
        <v>12207</v>
      </c>
    </row>
    <row r="786" spans="1:27" x14ac:dyDescent="0.25">
      <c r="A786" t="s">
        <v>640</v>
      </c>
      <c r="E786" s="23" t="s">
        <v>1380</v>
      </c>
    </row>
    <row r="787" spans="1:27" x14ac:dyDescent="0.25">
      <c r="A787" t="s">
        <v>631</v>
      </c>
      <c r="B787">
        <v>238</v>
      </c>
      <c r="C787" s="22" t="s">
        <v>12208</v>
      </c>
      <c r="D787" t="s">
        <v>633</v>
      </c>
      <c r="E787" s="23" t="s">
        <v>12209</v>
      </c>
      <c r="F787" s="24" t="s">
        <v>870</v>
      </c>
      <c r="G787" s="25">
        <v>175.56</v>
      </c>
      <c r="H787" s="24">
        <v>0</v>
      </c>
      <c r="I787" s="26">
        <f>ROUND(G787*H787,P4)</f>
        <v>0</v>
      </c>
      <c r="L787" s="27">
        <v>0</v>
      </c>
      <c r="M787" s="20">
        <f>ROUND(G787*L787,P4)</f>
        <v>0</v>
      </c>
      <c r="N787" s="21" t="s">
        <v>11658</v>
      </c>
      <c r="O787" s="28">
        <f>M787*AA787</f>
        <v>0</v>
      </c>
      <c r="P787">
        <v>3</v>
      </c>
      <c r="AA787">
        <f>IF(P787=1,$O$3,IF(P787=2,$O$4,$O$5))</f>
        <v>0.21</v>
      </c>
    </row>
    <row r="788" spans="1:27" x14ac:dyDescent="0.25">
      <c r="A788" t="s">
        <v>637</v>
      </c>
      <c r="E788" s="23" t="s">
        <v>633</v>
      </c>
    </row>
    <row r="789" spans="1:27" ht="52" x14ac:dyDescent="0.3">
      <c r="A789" t="s">
        <v>638</v>
      </c>
      <c r="E789" s="29" t="s">
        <v>12204</v>
      </c>
    </row>
    <row r="790" spans="1:27" x14ac:dyDescent="0.25">
      <c r="A790" t="s">
        <v>640</v>
      </c>
      <c r="E790" s="23" t="s">
        <v>1380</v>
      </c>
    </row>
    <row r="791" spans="1:27" x14ac:dyDescent="0.25">
      <c r="A791" t="s">
        <v>631</v>
      </c>
      <c r="B791">
        <v>239</v>
      </c>
      <c r="C791" s="22" t="s">
        <v>12210</v>
      </c>
      <c r="D791" t="s">
        <v>633</v>
      </c>
      <c r="E791" s="23" t="s">
        <v>12211</v>
      </c>
      <c r="F791" s="24" t="s">
        <v>647</v>
      </c>
      <c r="G791" s="25">
        <v>126.05</v>
      </c>
      <c r="H791" s="24">
        <v>0</v>
      </c>
      <c r="I791" s="26">
        <f>ROUND(G791*H791,P4)</f>
        <v>0</v>
      </c>
      <c r="L791" s="27">
        <v>0</v>
      </c>
      <c r="M791" s="20">
        <f>ROUND(G791*L791,P4)</f>
        <v>0</v>
      </c>
      <c r="N791" s="21" t="s">
        <v>11658</v>
      </c>
      <c r="O791" s="28">
        <f>M791*AA791</f>
        <v>0</v>
      </c>
      <c r="P791">
        <v>3</v>
      </c>
      <c r="AA791">
        <f>IF(P791=1,$O$3,IF(P791=2,$O$4,$O$5))</f>
        <v>0.21</v>
      </c>
    </row>
    <row r="792" spans="1:27" x14ac:dyDescent="0.25">
      <c r="A792" t="s">
        <v>637</v>
      </c>
      <c r="E792" s="23" t="s">
        <v>633</v>
      </c>
    </row>
    <row r="793" spans="1:27" ht="52" x14ac:dyDescent="0.3">
      <c r="A793" t="s">
        <v>638</v>
      </c>
      <c r="E793" s="29" t="s">
        <v>12212</v>
      </c>
    </row>
    <row r="794" spans="1:27" x14ac:dyDescent="0.25">
      <c r="A794" t="s">
        <v>640</v>
      </c>
      <c r="E794" s="23" t="s">
        <v>1380</v>
      </c>
    </row>
    <row r="795" spans="1:27" ht="13" x14ac:dyDescent="0.25">
      <c r="A795" t="s">
        <v>628</v>
      </c>
      <c r="C795" s="18" t="s">
        <v>12213</v>
      </c>
      <c r="E795" s="19" t="s">
        <v>12214</v>
      </c>
      <c r="L795" s="20">
        <f>SUMIFS(L796:L815,A796:A815,"P")</f>
        <v>0</v>
      </c>
      <c r="M795" s="20">
        <f>SUMIFS(M796:M815,A796:A815,"P")</f>
        <v>0</v>
      </c>
      <c r="N795" s="21"/>
    </row>
    <row r="796" spans="1:27" x14ac:dyDescent="0.25">
      <c r="A796" t="s">
        <v>631</v>
      </c>
      <c r="B796">
        <v>94</v>
      </c>
      <c r="C796" s="22" t="s">
        <v>12215</v>
      </c>
      <c r="D796" t="s">
        <v>633</v>
      </c>
      <c r="E796" s="23" t="s">
        <v>12216</v>
      </c>
      <c r="F796" s="24" t="s">
        <v>870</v>
      </c>
      <c r="G796" s="25">
        <v>18.260000000000002</v>
      </c>
      <c r="H796" s="24">
        <v>0</v>
      </c>
      <c r="I796" s="26">
        <f>ROUND(G796*H796,P4)</f>
        <v>0</v>
      </c>
      <c r="L796" s="27">
        <v>0</v>
      </c>
      <c r="M796" s="20">
        <f>ROUND(G796*L796,P4)</f>
        <v>0</v>
      </c>
      <c r="N796" s="21" t="s">
        <v>11658</v>
      </c>
      <c r="O796" s="28">
        <f>M796*AA796</f>
        <v>0</v>
      </c>
      <c r="P796">
        <v>3</v>
      </c>
      <c r="AA796">
        <f>IF(P796=1,$O$3,IF(P796=2,$O$4,$O$5))</f>
        <v>0.21</v>
      </c>
    </row>
    <row r="797" spans="1:27" x14ac:dyDescent="0.25">
      <c r="A797" t="s">
        <v>637</v>
      </c>
      <c r="E797" s="23" t="s">
        <v>633</v>
      </c>
    </row>
    <row r="798" spans="1:27" ht="26" x14ac:dyDescent="0.3">
      <c r="A798" t="s">
        <v>638</v>
      </c>
      <c r="E798" s="29" t="s">
        <v>12217</v>
      </c>
    </row>
    <row r="799" spans="1:27" x14ac:dyDescent="0.25">
      <c r="A799" t="s">
        <v>640</v>
      </c>
      <c r="E799" s="23" t="s">
        <v>1380</v>
      </c>
    </row>
    <row r="800" spans="1:27" x14ac:dyDescent="0.25">
      <c r="A800" t="s">
        <v>631</v>
      </c>
      <c r="B800">
        <v>240</v>
      </c>
      <c r="C800" s="22" t="s">
        <v>12218</v>
      </c>
      <c r="D800" t="s">
        <v>633</v>
      </c>
      <c r="E800" s="23" t="s">
        <v>12219</v>
      </c>
      <c r="F800" s="24" t="s">
        <v>870</v>
      </c>
      <c r="G800" s="25">
        <v>16.600000000000001</v>
      </c>
      <c r="H800" s="24">
        <v>0</v>
      </c>
      <c r="I800" s="26">
        <f>ROUND(G800*H800,P4)</f>
        <v>0</v>
      </c>
      <c r="L800" s="27">
        <v>0</v>
      </c>
      <c r="M800" s="20">
        <f>ROUND(G800*L800,P4)</f>
        <v>0</v>
      </c>
      <c r="N800" s="21" t="s">
        <v>11658</v>
      </c>
      <c r="O800" s="28">
        <f>M800*AA800</f>
        <v>0</v>
      </c>
      <c r="P800">
        <v>3</v>
      </c>
      <c r="AA800">
        <f>IF(P800=1,$O$3,IF(P800=2,$O$4,$O$5))</f>
        <v>0.21</v>
      </c>
    </row>
    <row r="801" spans="1:27" x14ac:dyDescent="0.25">
      <c r="A801" t="s">
        <v>637</v>
      </c>
      <c r="E801" s="23" t="s">
        <v>633</v>
      </c>
    </row>
    <row r="802" spans="1:27" ht="26" x14ac:dyDescent="0.3">
      <c r="A802" t="s">
        <v>638</v>
      </c>
      <c r="E802" s="29" t="s">
        <v>12220</v>
      </c>
    </row>
    <row r="803" spans="1:27" x14ac:dyDescent="0.25">
      <c r="A803" t="s">
        <v>640</v>
      </c>
      <c r="E803" s="23" t="s">
        <v>1380</v>
      </c>
    </row>
    <row r="804" spans="1:27" x14ac:dyDescent="0.25">
      <c r="A804" t="s">
        <v>631</v>
      </c>
      <c r="B804">
        <v>241</v>
      </c>
      <c r="C804" s="22" t="s">
        <v>12221</v>
      </c>
      <c r="D804" t="s">
        <v>633</v>
      </c>
      <c r="E804" s="23" t="s">
        <v>12222</v>
      </c>
      <c r="F804" s="24" t="s">
        <v>870</v>
      </c>
      <c r="G804" s="25">
        <v>16.600000000000001</v>
      </c>
      <c r="H804" s="24">
        <v>0</v>
      </c>
      <c r="I804" s="26">
        <f>ROUND(G804*H804,P4)</f>
        <v>0</v>
      </c>
      <c r="L804" s="27">
        <v>0</v>
      </c>
      <c r="M804" s="20">
        <f>ROUND(G804*L804,P4)</f>
        <v>0</v>
      </c>
      <c r="N804" s="21" t="s">
        <v>11658</v>
      </c>
      <c r="O804" s="28">
        <f>M804*AA804</f>
        <v>0</v>
      </c>
      <c r="P804">
        <v>3</v>
      </c>
      <c r="AA804">
        <f>IF(P804=1,$O$3,IF(P804=2,$O$4,$O$5))</f>
        <v>0.21</v>
      </c>
    </row>
    <row r="805" spans="1:27" x14ac:dyDescent="0.25">
      <c r="A805" t="s">
        <v>637</v>
      </c>
      <c r="E805" s="23" t="s">
        <v>633</v>
      </c>
    </row>
    <row r="806" spans="1:27" ht="26" x14ac:dyDescent="0.3">
      <c r="A806" t="s">
        <v>638</v>
      </c>
      <c r="E806" s="29" t="s">
        <v>12220</v>
      </c>
    </row>
    <row r="807" spans="1:27" x14ac:dyDescent="0.25">
      <c r="A807" t="s">
        <v>640</v>
      </c>
      <c r="E807" s="23" t="s">
        <v>1380</v>
      </c>
    </row>
    <row r="808" spans="1:27" ht="25" x14ac:dyDescent="0.25">
      <c r="A808" t="s">
        <v>631</v>
      </c>
      <c r="B808">
        <v>242</v>
      </c>
      <c r="C808" s="22" t="s">
        <v>12223</v>
      </c>
      <c r="D808" t="s">
        <v>633</v>
      </c>
      <c r="E808" s="23" t="s">
        <v>12224</v>
      </c>
      <c r="F808" s="24" t="s">
        <v>870</v>
      </c>
      <c r="G808" s="25">
        <v>16.600000000000001</v>
      </c>
      <c r="H808" s="24">
        <v>0</v>
      </c>
      <c r="I808" s="26">
        <f>ROUND(G808*H808,P4)</f>
        <v>0</v>
      </c>
      <c r="L808" s="27">
        <v>0</v>
      </c>
      <c r="M808" s="20">
        <f>ROUND(G808*L808,P4)</f>
        <v>0</v>
      </c>
      <c r="N808" s="21" t="s">
        <v>11658</v>
      </c>
      <c r="O808" s="28">
        <f>M808*AA808</f>
        <v>0</v>
      </c>
      <c r="P808">
        <v>3</v>
      </c>
      <c r="AA808">
        <f>IF(P808=1,$O$3,IF(P808=2,$O$4,$O$5))</f>
        <v>0.21</v>
      </c>
    </row>
    <row r="809" spans="1:27" x14ac:dyDescent="0.25">
      <c r="A809" t="s">
        <v>637</v>
      </c>
      <c r="E809" s="23" t="s">
        <v>633</v>
      </c>
    </row>
    <row r="810" spans="1:27" ht="65" x14ac:dyDescent="0.3">
      <c r="A810" t="s">
        <v>638</v>
      </c>
      <c r="E810" s="29" t="s">
        <v>12225</v>
      </c>
    </row>
    <row r="811" spans="1:27" x14ac:dyDescent="0.25">
      <c r="A811" t="s">
        <v>640</v>
      </c>
      <c r="E811" s="23" t="s">
        <v>1380</v>
      </c>
    </row>
    <row r="812" spans="1:27" x14ac:dyDescent="0.25">
      <c r="A812" t="s">
        <v>631</v>
      </c>
      <c r="B812">
        <v>373</v>
      </c>
      <c r="C812" s="22" t="s">
        <v>12226</v>
      </c>
      <c r="D812" t="s">
        <v>633</v>
      </c>
      <c r="E812" s="23" t="s">
        <v>12193</v>
      </c>
      <c r="F812" s="24" t="s">
        <v>9067</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26" x14ac:dyDescent="0.3">
      <c r="A814" t="s">
        <v>638</v>
      </c>
      <c r="E814" s="29" t="s">
        <v>10018</v>
      </c>
    </row>
    <row r="815" spans="1:27" x14ac:dyDescent="0.25">
      <c r="A815" t="s">
        <v>640</v>
      </c>
      <c r="E815" s="23" t="s">
        <v>1380</v>
      </c>
    </row>
    <row r="816" spans="1:27" ht="13" x14ac:dyDescent="0.25">
      <c r="A816" t="s">
        <v>628</v>
      </c>
      <c r="C816" s="18" t="s">
        <v>12227</v>
      </c>
      <c r="E816" s="19" t="s">
        <v>12228</v>
      </c>
      <c r="L816" s="20">
        <f>SUMIFS(L817:L848,A817:A848,"P")</f>
        <v>0</v>
      </c>
      <c r="M816" s="20">
        <f>SUMIFS(M817:M848,A817:A848,"P")</f>
        <v>0</v>
      </c>
      <c r="N816" s="21"/>
    </row>
    <row r="817" spans="1:27" x14ac:dyDescent="0.25">
      <c r="A817" t="s">
        <v>631</v>
      </c>
      <c r="B817">
        <v>243</v>
      </c>
      <c r="C817" s="22" t="s">
        <v>12229</v>
      </c>
      <c r="D817" t="s">
        <v>633</v>
      </c>
      <c r="E817" s="23" t="s">
        <v>12230</v>
      </c>
      <c r="F817" s="24" t="s">
        <v>870</v>
      </c>
      <c r="G817" s="25">
        <v>8.7799999999999994</v>
      </c>
      <c r="H817" s="24">
        <v>0</v>
      </c>
      <c r="I817" s="26">
        <f>ROUND(G817*H817,P4)</f>
        <v>0</v>
      </c>
      <c r="L817" s="27">
        <v>0</v>
      </c>
      <c r="M817" s="20">
        <f>ROUND(G817*L817,P4)</f>
        <v>0</v>
      </c>
      <c r="N817" s="21" t="s">
        <v>11658</v>
      </c>
      <c r="O817" s="28">
        <f>M817*AA817</f>
        <v>0</v>
      </c>
      <c r="P817">
        <v>3</v>
      </c>
      <c r="AA817">
        <f>IF(P817=1,$O$3,IF(P817=2,$O$4,$O$5))</f>
        <v>0.21</v>
      </c>
    </row>
    <row r="818" spans="1:27" x14ac:dyDescent="0.25">
      <c r="A818" t="s">
        <v>637</v>
      </c>
      <c r="E818" s="23" t="s">
        <v>633</v>
      </c>
    </row>
    <row r="819" spans="1:27" ht="52" x14ac:dyDescent="0.3">
      <c r="A819" t="s">
        <v>638</v>
      </c>
      <c r="E819" s="29" t="s">
        <v>12231</v>
      </c>
    </row>
    <row r="820" spans="1:27" x14ac:dyDescent="0.25">
      <c r="A820" t="s">
        <v>640</v>
      </c>
      <c r="E820" s="23" t="s">
        <v>1380</v>
      </c>
    </row>
    <row r="821" spans="1:27" x14ac:dyDescent="0.25">
      <c r="A821" t="s">
        <v>631</v>
      </c>
      <c r="B821">
        <v>244</v>
      </c>
      <c r="C821" s="22" t="s">
        <v>12232</v>
      </c>
      <c r="D821" t="s">
        <v>633</v>
      </c>
      <c r="E821" s="23" t="s">
        <v>12233</v>
      </c>
      <c r="F821" s="24" t="s">
        <v>870</v>
      </c>
      <c r="G821" s="25">
        <v>8.7799999999999994</v>
      </c>
      <c r="H821" s="24">
        <v>0</v>
      </c>
      <c r="I821" s="26">
        <f>ROUND(G821*H821,P4)</f>
        <v>0</v>
      </c>
      <c r="L821" s="27">
        <v>0</v>
      </c>
      <c r="M821" s="20">
        <f>ROUND(G821*L821,P4)</f>
        <v>0</v>
      </c>
      <c r="N821" s="21" t="s">
        <v>11658</v>
      </c>
      <c r="O821" s="28">
        <f>M821*AA821</f>
        <v>0</v>
      </c>
      <c r="P821">
        <v>3</v>
      </c>
      <c r="AA821">
        <f>IF(P821=1,$O$3,IF(P821=2,$O$4,$O$5))</f>
        <v>0.21</v>
      </c>
    </row>
    <row r="822" spans="1:27" x14ac:dyDescent="0.25">
      <c r="A822" t="s">
        <v>637</v>
      </c>
      <c r="E822" s="23" t="s">
        <v>633</v>
      </c>
    </row>
    <row r="823" spans="1:27" ht="26" x14ac:dyDescent="0.3">
      <c r="A823" t="s">
        <v>638</v>
      </c>
      <c r="E823" s="29" t="s">
        <v>12234</v>
      </c>
    </row>
    <row r="824" spans="1:27" x14ac:dyDescent="0.25">
      <c r="A824" t="s">
        <v>640</v>
      </c>
      <c r="E824" s="23" t="s">
        <v>1380</v>
      </c>
    </row>
    <row r="825" spans="1:27" x14ac:dyDescent="0.25">
      <c r="A825" t="s">
        <v>631</v>
      </c>
      <c r="B825">
        <v>245</v>
      </c>
      <c r="C825" s="22" t="s">
        <v>12235</v>
      </c>
      <c r="D825" t="s">
        <v>633</v>
      </c>
      <c r="E825" s="23" t="s">
        <v>12236</v>
      </c>
      <c r="F825" s="24" t="s">
        <v>870</v>
      </c>
      <c r="G825" s="25">
        <v>8.7799999999999994</v>
      </c>
      <c r="H825" s="24">
        <v>0</v>
      </c>
      <c r="I825" s="26">
        <f>ROUND(G825*H825,P4)</f>
        <v>0</v>
      </c>
      <c r="L825" s="27">
        <v>0</v>
      </c>
      <c r="M825" s="20">
        <f>ROUND(G825*L825,P4)</f>
        <v>0</v>
      </c>
      <c r="N825" s="21" t="s">
        <v>11658</v>
      </c>
      <c r="O825" s="28">
        <f>M825*AA825</f>
        <v>0</v>
      </c>
      <c r="P825">
        <v>3</v>
      </c>
      <c r="AA825">
        <f>IF(P825=1,$O$3,IF(P825=2,$O$4,$O$5))</f>
        <v>0.21</v>
      </c>
    </row>
    <row r="826" spans="1:27" x14ac:dyDescent="0.25">
      <c r="A826" t="s">
        <v>637</v>
      </c>
      <c r="E826" s="23" t="s">
        <v>633</v>
      </c>
    </row>
    <row r="827" spans="1:27" ht="26" x14ac:dyDescent="0.3">
      <c r="A827" t="s">
        <v>638</v>
      </c>
      <c r="E827" s="29" t="s">
        <v>12234</v>
      </c>
    </row>
    <row r="828" spans="1:27" x14ac:dyDescent="0.25">
      <c r="A828" t="s">
        <v>640</v>
      </c>
      <c r="E828" s="23" t="s">
        <v>1380</v>
      </c>
    </row>
    <row r="829" spans="1:27" x14ac:dyDescent="0.25">
      <c r="A829" t="s">
        <v>631</v>
      </c>
      <c r="B829">
        <v>246</v>
      </c>
      <c r="C829" s="22" t="s">
        <v>12237</v>
      </c>
      <c r="D829" t="s">
        <v>633</v>
      </c>
      <c r="E829" s="23" t="s">
        <v>12238</v>
      </c>
      <c r="F829" s="24" t="s">
        <v>870</v>
      </c>
      <c r="G829" s="25">
        <v>8.7799999999999994</v>
      </c>
      <c r="H829" s="24">
        <v>0</v>
      </c>
      <c r="I829" s="26">
        <f>ROUND(G829*H829,P4)</f>
        <v>0</v>
      </c>
      <c r="L829" s="27">
        <v>0</v>
      </c>
      <c r="M829" s="20">
        <f>ROUND(G829*L829,P4)</f>
        <v>0</v>
      </c>
      <c r="N829" s="21" t="s">
        <v>11658</v>
      </c>
      <c r="O829" s="28">
        <f>M829*AA829</f>
        <v>0</v>
      </c>
      <c r="P829">
        <v>3</v>
      </c>
      <c r="AA829">
        <f>IF(P829=1,$O$3,IF(P829=2,$O$4,$O$5))</f>
        <v>0.21</v>
      </c>
    </row>
    <row r="830" spans="1:27" x14ac:dyDescent="0.25">
      <c r="A830" t="s">
        <v>637</v>
      </c>
      <c r="E830" s="23" t="s">
        <v>633</v>
      </c>
    </row>
    <row r="831" spans="1:27" ht="26" x14ac:dyDescent="0.3">
      <c r="A831" t="s">
        <v>638</v>
      </c>
      <c r="E831" s="29" t="s">
        <v>12234</v>
      </c>
    </row>
    <row r="832" spans="1:27" x14ac:dyDescent="0.25">
      <c r="A832" t="s">
        <v>640</v>
      </c>
      <c r="E832" s="23" t="s">
        <v>1380</v>
      </c>
    </row>
    <row r="833" spans="1:27" x14ac:dyDescent="0.25">
      <c r="A833" t="s">
        <v>631</v>
      </c>
      <c r="B833">
        <v>247</v>
      </c>
      <c r="C833" s="22" t="s">
        <v>12239</v>
      </c>
      <c r="D833" t="s">
        <v>633</v>
      </c>
      <c r="E833" s="23" t="s">
        <v>12240</v>
      </c>
      <c r="F833" s="24" t="s">
        <v>870</v>
      </c>
      <c r="G833" s="25">
        <v>2.754</v>
      </c>
      <c r="H833" s="24">
        <v>0</v>
      </c>
      <c r="I833" s="26">
        <f>ROUND(G833*H833,P4)</f>
        <v>0</v>
      </c>
      <c r="L833" s="27">
        <v>0</v>
      </c>
      <c r="M833" s="20">
        <f>ROUND(G833*L833,P4)</f>
        <v>0</v>
      </c>
      <c r="N833" s="21" t="s">
        <v>11658</v>
      </c>
      <c r="O833" s="28">
        <f>M833*AA833</f>
        <v>0</v>
      </c>
      <c r="P833">
        <v>3</v>
      </c>
      <c r="AA833">
        <f>IF(P833=1,$O$3,IF(P833=2,$O$4,$O$5))</f>
        <v>0.21</v>
      </c>
    </row>
    <row r="834" spans="1:27" x14ac:dyDescent="0.25">
      <c r="A834" t="s">
        <v>637</v>
      </c>
      <c r="E834" s="23" t="s">
        <v>633</v>
      </c>
    </row>
    <row r="835" spans="1:27" ht="52" x14ac:dyDescent="0.3">
      <c r="A835" t="s">
        <v>638</v>
      </c>
      <c r="E835" s="29" t="s">
        <v>12241</v>
      </c>
    </row>
    <row r="836" spans="1:27" x14ac:dyDescent="0.25">
      <c r="A836" t="s">
        <v>640</v>
      </c>
      <c r="E836" s="23" t="s">
        <v>1380</v>
      </c>
    </row>
    <row r="837" spans="1:27" ht="25" x14ac:dyDescent="0.25">
      <c r="A837" t="s">
        <v>631</v>
      </c>
      <c r="B837">
        <v>248</v>
      </c>
      <c r="C837" s="22" t="s">
        <v>12242</v>
      </c>
      <c r="D837" t="s">
        <v>633</v>
      </c>
      <c r="E837" s="23" t="s">
        <v>12243</v>
      </c>
      <c r="F837" s="24" t="s">
        <v>870</v>
      </c>
      <c r="G837" s="25">
        <v>2.754</v>
      </c>
      <c r="H837" s="24">
        <v>0</v>
      </c>
      <c r="I837" s="26">
        <f>ROUND(G837*H837,P4)</f>
        <v>0</v>
      </c>
      <c r="L837" s="27">
        <v>0</v>
      </c>
      <c r="M837" s="20">
        <f>ROUND(G837*L837,P4)</f>
        <v>0</v>
      </c>
      <c r="N837" s="21" t="s">
        <v>11658</v>
      </c>
      <c r="O837" s="28">
        <f>M837*AA837</f>
        <v>0</v>
      </c>
      <c r="P837">
        <v>3</v>
      </c>
      <c r="AA837">
        <f>IF(P837=1,$O$3,IF(P837=2,$O$4,$O$5))</f>
        <v>0.21</v>
      </c>
    </row>
    <row r="838" spans="1:27" x14ac:dyDescent="0.25">
      <c r="A838" t="s">
        <v>637</v>
      </c>
      <c r="E838" s="23" t="s">
        <v>633</v>
      </c>
    </row>
    <row r="839" spans="1:27" ht="26" x14ac:dyDescent="0.3">
      <c r="A839" t="s">
        <v>638</v>
      </c>
      <c r="E839" s="29" t="s">
        <v>12244</v>
      </c>
    </row>
    <row r="840" spans="1:27" x14ac:dyDescent="0.25">
      <c r="A840" t="s">
        <v>640</v>
      </c>
      <c r="E840" s="23" t="s">
        <v>1380</v>
      </c>
    </row>
    <row r="841" spans="1:27" x14ac:dyDescent="0.25">
      <c r="A841" t="s">
        <v>631</v>
      </c>
      <c r="B841">
        <v>249</v>
      </c>
      <c r="C841" s="22" t="s">
        <v>12245</v>
      </c>
      <c r="D841" t="s">
        <v>633</v>
      </c>
      <c r="E841" s="23" t="s">
        <v>12246</v>
      </c>
      <c r="F841" s="24" t="s">
        <v>870</v>
      </c>
      <c r="G841" s="25">
        <v>2.754</v>
      </c>
      <c r="H841" s="24">
        <v>0</v>
      </c>
      <c r="I841" s="26">
        <f>ROUND(G841*H841,P4)</f>
        <v>0</v>
      </c>
      <c r="L841" s="27">
        <v>0</v>
      </c>
      <c r="M841" s="20">
        <f>ROUND(G841*L841,P4)</f>
        <v>0</v>
      </c>
      <c r="N841" s="21" t="s">
        <v>11658</v>
      </c>
      <c r="O841" s="28">
        <f>M841*AA841</f>
        <v>0</v>
      </c>
      <c r="P841">
        <v>3</v>
      </c>
      <c r="AA841">
        <f>IF(P841=1,$O$3,IF(P841=2,$O$4,$O$5))</f>
        <v>0.21</v>
      </c>
    </row>
    <row r="842" spans="1:27" x14ac:dyDescent="0.25">
      <c r="A842" t="s">
        <v>637</v>
      </c>
      <c r="E842" s="23" t="s">
        <v>633</v>
      </c>
    </row>
    <row r="843" spans="1:27" ht="26" x14ac:dyDescent="0.3">
      <c r="A843" t="s">
        <v>638</v>
      </c>
      <c r="E843" s="29" t="s">
        <v>12244</v>
      </c>
    </row>
    <row r="844" spans="1:27" x14ac:dyDescent="0.25">
      <c r="A844" t="s">
        <v>640</v>
      </c>
      <c r="E844" s="23" t="s">
        <v>1380</v>
      </c>
    </row>
    <row r="845" spans="1:27" x14ac:dyDescent="0.25">
      <c r="A845" t="s">
        <v>631</v>
      </c>
      <c r="B845">
        <v>250</v>
      </c>
      <c r="C845" s="22" t="s">
        <v>12247</v>
      </c>
      <c r="D845" t="s">
        <v>633</v>
      </c>
      <c r="E845" s="23" t="s">
        <v>12248</v>
      </c>
      <c r="F845" s="24" t="s">
        <v>870</v>
      </c>
      <c r="G845" s="25">
        <v>2.754</v>
      </c>
      <c r="H845" s="24">
        <v>0</v>
      </c>
      <c r="I845" s="26">
        <f>ROUND(G845*H845,P4)</f>
        <v>0</v>
      </c>
      <c r="L845" s="27">
        <v>0</v>
      </c>
      <c r="M845" s="20">
        <f>ROUND(G845*L845,P4)</f>
        <v>0</v>
      </c>
      <c r="N845" s="21" t="s">
        <v>11658</v>
      </c>
      <c r="O845" s="28">
        <f>M845*AA845</f>
        <v>0</v>
      </c>
      <c r="P845">
        <v>3</v>
      </c>
      <c r="AA845">
        <f>IF(P845=1,$O$3,IF(P845=2,$O$4,$O$5))</f>
        <v>0.21</v>
      </c>
    </row>
    <row r="846" spans="1:27" x14ac:dyDescent="0.25">
      <c r="A846" t="s">
        <v>637</v>
      </c>
      <c r="E846" s="23" t="s">
        <v>633</v>
      </c>
    </row>
    <row r="847" spans="1:27" ht="26" x14ac:dyDescent="0.3">
      <c r="A847" t="s">
        <v>638</v>
      </c>
      <c r="E847" s="29" t="s">
        <v>12244</v>
      </c>
    </row>
    <row r="848" spans="1:27" x14ac:dyDescent="0.25">
      <c r="A848" t="s">
        <v>640</v>
      </c>
      <c r="E848" s="23" t="s">
        <v>1380</v>
      </c>
    </row>
    <row r="849" spans="1:27" ht="13" x14ac:dyDescent="0.25">
      <c r="A849" t="s">
        <v>628</v>
      </c>
      <c r="C849" s="18" t="s">
        <v>12249</v>
      </c>
      <c r="E849" s="19" t="s">
        <v>12250</v>
      </c>
      <c r="L849" s="20">
        <f>SUMIFS(L850:L857,A850:A857,"P")</f>
        <v>0</v>
      </c>
      <c r="M849" s="20">
        <f>SUMIFS(M850:M857,A850:A857,"P")</f>
        <v>0</v>
      </c>
      <c r="N849" s="21"/>
    </row>
    <row r="850" spans="1:27" x14ac:dyDescent="0.25">
      <c r="A850" t="s">
        <v>631</v>
      </c>
      <c r="B850">
        <v>251</v>
      </c>
      <c r="C850" s="22" t="s">
        <v>12251</v>
      </c>
      <c r="D850" t="s">
        <v>633</v>
      </c>
      <c r="E850" s="23" t="s">
        <v>12252</v>
      </c>
      <c r="F850" s="24" t="s">
        <v>870</v>
      </c>
      <c r="G850" s="25">
        <v>823.14700000000005</v>
      </c>
      <c r="H850" s="24">
        <v>0</v>
      </c>
      <c r="I850" s="26">
        <f>ROUND(G850*H850,P4)</f>
        <v>0</v>
      </c>
      <c r="L850" s="27">
        <v>0</v>
      </c>
      <c r="M850" s="20">
        <f>ROUND(G850*L850,P4)</f>
        <v>0</v>
      </c>
      <c r="N850" s="21" t="s">
        <v>11658</v>
      </c>
      <c r="O850" s="28">
        <f>M850*AA850</f>
        <v>0</v>
      </c>
      <c r="P850">
        <v>3</v>
      </c>
      <c r="AA850">
        <f>IF(P850=1,$O$3,IF(P850=2,$O$4,$O$5))</f>
        <v>0.21</v>
      </c>
    </row>
    <row r="851" spans="1:27" x14ac:dyDescent="0.25">
      <c r="A851" t="s">
        <v>637</v>
      </c>
      <c r="E851" s="23" t="s">
        <v>633</v>
      </c>
    </row>
    <row r="852" spans="1:27" ht="52" x14ac:dyDescent="0.3">
      <c r="A852" t="s">
        <v>638</v>
      </c>
      <c r="E852" s="29" t="s">
        <v>12253</v>
      </c>
    </row>
    <row r="853" spans="1:27" x14ac:dyDescent="0.25">
      <c r="A853" t="s">
        <v>640</v>
      </c>
      <c r="E853" s="23" t="s">
        <v>1380</v>
      </c>
    </row>
    <row r="854" spans="1:27" ht="25" x14ac:dyDescent="0.25">
      <c r="A854" t="s">
        <v>631</v>
      </c>
      <c r="B854">
        <v>252</v>
      </c>
      <c r="C854" s="22" t="s">
        <v>12254</v>
      </c>
      <c r="D854" t="s">
        <v>633</v>
      </c>
      <c r="E854" s="23" t="s">
        <v>12255</v>
      </c>
      <c r="F854" s="24" t="s">
        <v>870</v>
      </c>
      <c r="G854" s="25">
        <v>823.14700000000005</v>
      </c>
      <c r="H854" s="24">
        <v>0</v>
      </c>
      <c r="I854" s="26">
        <f>ROUND(G854*H854,P4)</f>
        <v>0</v>
      </c>
      <c r="L854" s="27">
        <v>0</v>
      </c>
      <c r="M854" s="20">
        <f>ROUND(G854*L854,P4)</f>
        <v>0</v>
      </c>
      <c r="N854" s="21" t="s">
        <v>11658</v>
      </c>
      <c r="O854" s="28">
        <f>M854*AA854</f>
        <v>0</v>
      </c>
      <c r="P854">
        <v>3</v>
      </c>
      <c r="AA854">
        <f>IF(P854=1,$O$3,IF(P854=2,$O$4,$O$5))</f>
        <v>0.21</v>
      </c>
    </row>
    <row r="855" spans="1:27" x14ac:dyDescent="0.25">
      <c r="A855" t="s">
        <v>637</v>
      </c>
      <c r="E855" s="23" t="s">
        <v>633</v>
      </c>
    </row>
    <row r="856" spans="1:27" ht="26" x14ac:dyDescent="0.3">
      <c r="A856" t="s">
        <v>638</v>
      </c>
      <c r="E856" s="29" t="s">
        <v>12256</v>
      </c>
    </row>
    <row r="857" spans="1:27" x14ac:dyDescent="0.25">
      <c r="A857" t="s">
        <v>640</v>
      </c>
      <c r="E857" s="23" t="s">
        <v>1380</v>
      </c>
    </row>
    <row r="858" spans="1:27" ht="13" x14ac:dyDescent="0.25">
      <c r="A858" t="s">
        <v>628</v>
      </c>
      <c r="C858" s="18" t="s">
        <v>12257</v>
      </c>
      <c r="E858" s="19" t="s">
        <v>12258</v>
      </c>
      <c r="L858" s="20">
        <f>SUMIFS(L859:L894,A859:A894,"P")</f>
        <v>0</v>
      </c>
      <c r="M858" s="20">
        <f>SUMIFS(M859:M894,A859:A894,"P")</f>
        <v>0</v>
      </c>
      <c r="N858" s="21"/>
    </row>
    <row r="859" spans="1:27" x14ac:dyDescent="0.25">
      <c r="A859" t="s">
        <v>631</v>
      </c>
      <c r="B859">
        <v>296</v>
      </c>
      <c r="C859" s="22" t="s">
        <v>12259</v>
      </c>
      <c r="D859" t="s">
        <v>633</v>
      </c>
      <c r="E859" s="23" t="s">
        <v>12260</v>
      </c>
      <c r="F859" s="24" t="s">
        <v>657</v>
      </c>
      <c r="G859" s="25">
        <v>1</v>
      </c>
      <c r="H859" s="24">
        <v>0</v>
      </c>
      <c r="I859" s="26">
        <f>ROUND(G859*H859,P4)</f>
        <v>0</v>
      </c>
      <c r="L859" s="27">
        <v>0</v>
      </c>
      <c r="M859" s="20">
        <f>ROUND(G859*L859,P4)</f>
        <v>0</v>
      </c>
      <c r="N859" s="21" t="s">
        <v>633</v>
      </c>
      <c r="O859" s="28">
        <f>M859*AA859</f>
        <v>0</v>
      </c>
      <c r="P859">
        <v>3</v>
      </c>
      <c r="AA859">
        <f>IF(P859=1,$O$3,IF(P859=2,$O$4,$O$5))</f>
        <v>0.21</v>
      </c>
    </row>
    <row r="860" spans="1:27" x14ac:dyDescent="0.25">
      <c r="A860" t="s">
        <v>637</v>
      </c>
      <c r="E860" s="23" t="s">
        <v>633</v>
      </c>
    </row>
    <row r="861" spans="1:27" ht="26" x14ac:dyDescent="0.3">
      <c r="A861" t="s">
        <v>638</v>
      </c>
      <c r="E861" s="29" t="s">
        <v>10018</v>
      </c>
    </row>
    <row r="862" spans="1:27" x14ac:dyDescent="0.25">
      <c r="A862" t="s">
        <v>640</v>
      </c>
      <c r="E862" s="23" t="s">
        <v>1380</v>
      </c>
    </row>
    <row r="863" spans="1:27" x14ac:dyDescent="0.25">
      <c r="A863" t="s">
        <v>631</v>
      </c>
      <c r="B863">
        <v>297</v>
      </c>
      <c r="C863" s="22" t="s">
        <v>12261</v>
      </c>
      <c r="D863" t="s">
        <v>633</v>
      </c>
      <c r="E863" s="23" t="s">
        <v>12262</v>
      </c>
      <c r="F863" s="24" t="s">
        <v>657</v>
      </c>
      <c r="G863" s="25">
        <v>1</v>
      </c>
      <c r="H863" s="24">
        <v>0</v>
      </c>
      <c r="I863" s="26">
        <f>ROUND(G863*H863,P4)</f>
        <v>0</v>
      </c>
      <c r="L863" s="27">
        <v>0</v>
      </c>
      <c r="M863" s="20">
        <f>ROUND(G863*L863,P4)</f>
        <v>0</v>
      </c>
      <c r="N863" s="21" t="s">
        <v>633</v>
      </c>
      <c r="O863" s="28">
        <f>M863*AA863</f>
        <v>0</v>
      </c>
      <c r="P863">
        <v>3</v>
      </c>
      <c r="AA863">
        <f>IF(P863=1,$O$3,IF(P863=2,$O$4,$O$5))</f>
        <v>0.21</v>
      </c>
    </row>
    <row r="864" spans="1:27" x14ac:dyDescent="0.25">
      <c r="A864" t="s">
        <v>637</v>
      </c>
      <c r="E864" s="23" t="s">
        <v>633</v>
      </c>
    </row>
    <row r="865" spans="1:27" ht="26" x14ac:dyDescent="0.3">
      <c r="A865" t="s">
        <v>638</v>
      </c>
      <c r="E865" s="29" t="s">
        <v>10018</v>
      </c>
    </row>
    <row r="866" spans="1:27" x14ac:dyDescent="0.25">
      <c r="A866" t="s">
        <v>640</v>
      </c>
      <c r="E866" s="23" t="s">
        <v>1380</v>
      </c>
    </row>
    <row r="867" spans="1:27" ht="25" x14ac:dyDescent="0.25">
      <c r="A867" t="s">
        <v>631</v>
      </c>
      <c r="B867">
        <v>298</v>
      </c>
      <c r="C867" s="22" t="s">
        <v>12263</v>
      </c>
      <c r="D867" t="s">
        <v>633</v>
      </c>
      <c r="E867" s="23" t="s">
        <v>12264</v>
      </c>
      <c r="F867" s="24" t="s">
        <v>657</v>
      </c>
      <c r="G867" s="25">
        <v>6</v>
      </c>
      <c r="H867" s="24">
        <v>0</v>
      </c>
      <c r="I867" s="26">
        <f>ROUND(G867*H867,P4)</f>
        <v>0</v>
      </c>
      <c r="L867" s="27">
        <v>0</v>
      </c>
      <c r="M867" s="20">
        <f>ROUND(G867*L867,P4)</f>
        <v>0</v>
      </c>
      <c r="N867" s="21" t="s">
        <v>633</v>
      </c>
      <c r="O867" s="28">
        <f>M867*AA867</f>
        <v>0</v>
      </c>
      <c r="P867">
        <v>3</v>
      </c>
      <c r="AA867">
        <f>IF(P867=1,$O$3,IF(P867=2,$O$4,$O$5))</f>
        <v>0.21</v>
      </c>
    </row>
    <row r="868" spans="1:27" x14ac:dyDescent="0.25">
      <c r="A868" t="s">
        <v>637</v>
      </c>
      <c r="E868" s="23" t="s">
        <v>633</v>
      </c>
    </row>
    <row r="869" spans="1:27" ht="26" x14ac:dyDescent="0.3">
      <c r="A869" t="s">
        <v>638</v>
      </c>
      <c r="E869" s="29" t="s">
        <v>12265</v>
      </c>
    </row>
    <row r="870" spans="1:27" x14ac:dyDescent="0.25">
      <c r="A870" t="s">
        <v>640</v>
      </c>
      <c r="E870" s="23" t="s">
        <v>1380</v>
      </c>
    </row>
    <row r="871" spans="1:27" x14ac:dyDescent="0.25">
      <c r="A871" t="s">
        <v>631</v>
      </c>
      <c r="B871">
        <v>299</v>
      </c>
      <c r="C871" s="22" t="s">
        <v>12266</v>
      </c>
      <c r="D871" t="s">
        <v>633</v>
      </c>
      <c r="E871" s="23" t="s">
        <v>12267</v>
      </c>
      <c r="F871" s="24" t="s">
        <v>657</v>
      </c>
      <c r="G871" s="25">
        <v>8</v>
      </c>
      <c r="H871" s="24">
        <v>0</v>
      </c>
      <c r="I871" s="26">
        <f>ROUND(G871*H871,P4)</f>
        <v>0</v>
      </c>
      <c r="L871" s="27">
        <v>0</v>
      </c>
      <c r="M871" s="20">
        <f>ROUND(G871*L871,P4)</f>
        <v>0</v>
      </c>
      <c r="N871" s="21" t="s">
        <v>633</v>
      </c>
      <c r="O871" s="28">
        <f>M871*AA871</f>
        <v>0</v>
      </c>
      <c r="P871">
        <v>3</v>
      </c>
      <c r="AA871">
        <f>IF(P871=1,$O$3,IF(P871=2,$O$4,$O$5))</f>
        <v>0.21</v>
      </c>
    </row>
    <row r="872" spans="1:27" x14ac:dyDescent="0.25">
      <c r="A872" t="s">
        <v>637</v>
      </c>
      <c r="E872" s="23" t="s">
        <v>633</v>
      </c>
    </row>
    <row r="873" spans="1:27" ht="26" x14ac:dyDescent="0.3">
      <c r="A873" t="s">
        <v>638</v>
      </c>
      <c r="E873" s="29" t="s">
        <v>12268</v>
      </c>
    </row>
    <row r="874" spans="1:27" x14ac:dyDescent="0.25">
      <c r="A874" t="s">
        <v>640</v>
      </c>
      <c r="E874" s="23" t="s">
        <v>1380</v>
      </c>
    </row>
    <row r="875" spans="1:27" x14ac:dyDescent="0.25">
      <c r="A875" t="s">
        <v>631</v>
      </c>
      <c r="B875">
        <v>300</v>
      </c>
      <c r="C875" s="22" t="s">
        <v>12269</v>
      </c>
      <c r="D875" t="s">
        <v>633</v>
      </c>
      <c r="E875" s="23" t="s">
        <v>12270</v>
      </c>
      <c r="F875" s="24" t="s">
        <v>657</v>
      </c>
      <c r="G875" s="25">
        <v>1</v>
      </c>
      <c r="H875" s="24">
        <v>0</v>
      </c>
      <c r="I875" s="26">
        <f>ROUND(G875*H875,P4)</f>
        <v>0</v>
      </c>
      <c r="L875" s="27">
        <v>0</v>
      </c>
      <c r="M875" s="20">
        <f>ROUND(G875*L875,P4)</f>
        <v>0</v>
      </c>
      <c r="N875" s="21" t="s">
        <v>633</v>
      </c>
      <c r="O875" s="28">
        <f>M875*AA875</f>
        <v>0</v>
      </c>
      <c r="P875">
        <v>3</v>
      </c>
      <c r="AA875">
        <f>IF(P875=1,$O$3,IF(P875=2,$O$4,$O$5))</f>
        <v>0.21</v>
      </c>
    </row>
    <row r="876" spans="1:27" x14ac:dyDescent="0.25">
      <c r="A876" t="s">
        <v>637</v>
      </c>
      <c r="E876" s="23" t="s">
        <v>633</v>
      </c>
    </row>
    <row r="877" spans="1:27" ht="26" x14ac:dyDescent="0.3">
      <c r="A877" t="s">
        <v>638</v>
      </c>
      <c r="E877" s="29" t="s">
        <v>10018</v>
      </c>
    </row>
    <row r="878" spans="1:27" x14ac:dyDescent="0.25">
      <c r="A878" t="s">
        <v>640</v>
      </c>
      <c r="E878" s="23" t="s">
        <v>1380</v>
      </c>
    </row>
    <row r="879" spans="1:27" x14ac:dyDescent="0.25">
      <c r="A879" t="s">
        <v>631</v>
      </c>
      <c r="B879">
        <v>301</v>
      </c>
      <c r="C879" s="22" t="s">
        <v>12271</v>
      </c>
      <c r="D879" t="s">
        <v>633</v>
      </c>
      <c r="E879" s="23" t="s">
        <v>12272</v>
      </c>
      <c r="F879" s="24" t="s">
        <v>657</v>
      </c>
      <c r="G879" s="25">
        <v>8</v>
      </c>
      <c r="H879" s="24">
        <v>0</v>
      </c>
      <c r="I879" s="26">
        <f>ROUND(G879*H879,P4)</f>
        <v>0</v>
      </c>
      <c r="L879" s="27">
        <v>0</v>
      </c>
      <c r="M879" s="20">
        <f>ROUND(G879*L879,P4)</f>
        <v>0</v>
      </c>
      <c r="N879" s="21" t="s">
        <v>633</v>
      </c>
      <c r="O879" s="28">
        <f>M879*AA879</f>
        <v>0</v>
      </c>
      <c r="P879">
        <v>3</v>
      </c>
      <c r="AA879">
        <f>IF(P879=1,$O$3,IF(P879=2,$O$4,$O$5))</f>
        <v>0.21</v>
      </c>
    </row>
    <row r="880" spans="1:27" x14ac:dyDescent="0.25">
      <c r="A880" t="s">
        <v>637</v>
      </c>
      <c r="E880" s="23" t="s">
        <v>633</v>
      </c>
    </row>
    <row r="881" spans="1:27" ht="26" x14ac:dyDescent="0.3">
      <c r="A881" t="s">
        <v>638</v>
      </c>
      <c r="E881" s="29" t="s">
        <v>12268</v>
      </c>
    </row>
    <row r="882" spans="1:27" x14ac:dyDescent="0.25">
      <c r="A882" t="s">
        <v>640</v>
      </c>
      <c r="E882" s="23" t="s">
        <v>1380</v>
      </c>
    </row>
    <row r="883" spans="1:27" x14ac:dyDescent="0.25">
      <c r="A883" t="s">
        <v>631</v>
      </c>
      <c r="B883">
        <v>302</v>
      </c>
      <c r="C883" s="22" t="s">
        <v>12273</v>
      </c>
      <c r="D883" t="s">
        <v>633</v>
      </c>
      <c r="E883" s="23" t="s">
        <v>12274</v>
      </c>
      <c r="F883" s="24" t="s">
        <v>9067</v>
      </c>
      <c r="G883" s="25">
        <v>1</v>
      </c>
      <c r="H883" s="24">
        <v>0</v>
      </c>
      <c r="I883" s="26">
        <f>ROUND(G883*H883,P4)</f>
        <v>0</v>
      </c>
      <c r="L883" s="27">
        <v>0</v>
      </c>
      <c r="M883" s="20">
        <f>ROUND(G883*L883,P4)</f>
        <v>0</v>
      </c>
      <c r="N883" s="21" t="s">
        <v>633</v>
      </c>
      <c r="O883" s="28">
        <f>M883*AA883</f>
        <v>0</v>
      </c>
      <c r="P883">
        <v>3</v>
      </c>
      <c r="AA883">
        <f>IF(P883=1,$O$3,IF(P883=2,$O$4,$O$5))</f>
        <v>0.21</v>
      </c>
    </row>
    <row r="884" spans="1:27" x14ac:dyDescent="0.25">
      <c r="A884" t="s">
        <v>637</v>
      </c>
      <c r="E884" s="23" t="s">
        <v>633</v>
      </c>
    </row>
    <row r="885" spans="1:27" ht="26" x14ac:dyDescent="0.3">
      <c r="A885" t="s">
        <v>638</v>
      </c>
      <c r="E885" s="29" t="s">
        <v>10018</v>
      </c>
    </row>
    <row r="886" spans="1:27" x14ac:dyDescent="0.25">
      <c r="A886" t="s">
        <v>640</v>
      </c>
      <c r="E886" s="23" t="s">
        <v>1380</v>
      </c>
    </row>
    <row r="887" spans="1:27" x14ac:dyDescent="0.25">
      <c r="A887" t="s">
        <v>631</v>
      </c>
      <c r="B887">
        <v>303</v>
      </c>
      <c r="C887" s="22" t="s">
        <v>12275</v>
      </c>
      <c r="D887" t="s">
        <v>633</v>
      </c>
      <c r="E887" s="23" t="s">
        <v>12276</v>
      </c>
      <c r="F887" s="24" t="s">
        <v>657</v>
      </c>
      <c r="G887" s="25">
        <v>1</v>
      </c>
      <c r="H887" s="24">
        <v>0</v>
      </c>
      <c r="I887" s="26">
        <f>ROUND(G887*H887,P4)</f>
        <v>0</v>
      </c>
      <c r="L887" s="27">
        <v>0</v>
      </c>
      <c r="M887" s="20">
        <f>ROUND(G887*L887,P4)</f>
        <v>0</v>
      </c>
      <c r="N887" s="21" t="s">
        <v>633</v>
      </c>
      <c r="O887" s="28">
        <f>M887*AA887</f>
        <v>0</v>
      </c>
      <c r="P887">
        <v>3</v>
      </c>
      <c r="AA887">
        <f>IF(P887=1,$O$3,IF(P887=2,$O$4,$O$5))</f>
        <v>0.21</v>
      </c>
    </row>
    <row r="888" spans="1:27" x14ac:dyDescent="0.25">
      <c r="A888" t="s">
        <v>637</v>
      </c>
      <c r="E888" s="23" t="s">
        <v>633</v>
      </c>
    </row>
    <row r="889" spans="1:27" ht="26" x14ac:dyDescent="0.3">
      <c r="A889" t="s">
        <v>638</v>
      </c>
      <c r="E889" s="29" t="s">
        <v>10018</v>
      </c>
    </row>
    <row r="890" spans="1:27" x14ac:dyDescent="0.25">
      <c r="A890" t="s">
        <v>640</v>
      </c>
      <c r="E890" s="23" t="s">
        <v>1380</v>
      </c>
    </row>
    <row r="891" spans="1:27" x14ac:dyDescent="0.25">
      <c r="A891" t="s">
        <v>631</v>
      </c>
      <c r="B891">
        <v>304</v>
      </c>
      <c r="C891" s="22" t="s">
        <v>12277</v>
      </c>
      <c r="D891" t="s">
        <v>633</v>
      </c>
      <c r="E891" s="23" t="s">
        <v>12278</v>
      </c>
      <c r="F891" s="24" t="s">
        <v>657</v>
      </c>
      <c r="G891" s="25">
        <v>2</v>
      </c>
      <c r="H891" s="24">
        <v>0</v>
      </c>
      <c r="I891" s="26">
        <f>ROUND(G891*H891,P4)</f>
        <v>0</v>
      </c>
      <c r="L891" s="27">
        <v>0</v>
      </c>
      <c r="M891" s="20">
        <f>ROUND(G891*L891,P4)</f>
        <v>0</v>
      </c>
      <c r="N891" s="21" t="s">
        <v>633</v>
      </c>
      <c r="O891" s="28">
        <f>M891*AA891</f>
        <v>0</v>
      </c>
      <c r="P891">
        <v>3</v>
      </c>
      <c r="AA891">
        <f>IF(P891=1,$O$3,IF(P891=2,$O$4,$O$5))</f>
        <v>0.21</v>
      </c>
    </row>
    <row r="892" spans="1:27" x14ac:dyDescent="0.25">
      <c r="A892" t="s">
        <v>637</v>
      </c>
      <c r="E892" s="23" t="s">
        <v>633</v>
      </c>
    </row>
    <row r="893" spans="1:27" ht="26" x14ac:dyDescent="0.3">
      <c r="A893" t="s">
        <v>638</v>
      </c>
      <c r="E893" s="29" t="s">
        <v>12127</v>
      </c>
    </row>
    <row r="894" spans="1:27" x14ac:dyDescent="0.25">
      <c r="A894" t="s">
        <v>640</v>
      </c>
      <c r="E894" s="23" t="s">
        <v>1380</v>
      </c>
    </row>
    <row r="895" spans="1:27" ht="13" x14ac:dyDescent="0.25">
      <c r="A895" t="s">
        <v>628</v>
      </c>
      <c r="C895" s="18" t="s">
        <v>1966</v>
      </c>
      <c r="E895" s="19" t="s">
        <v>4616</v>
      </c>
      <c r="L895" s="20">
        <f>SUMIFS(L896:L915,A896:A915,"P")</f>
        <v>0</v>
      </c>
      <c r="M895" s="20">
        <f>SUMIFS(M896:M915,A896:A915,"P")</f>
        <v>0</v>
      </c>
      <c r="N895" s="21"/>
    </row>
    <row r="896" spans="1:27" ht="25" x14ac:dyDescent="0.25">
      <c r="A896" t="s">
        <v>631</v>
      </c>
      <c r="B896">
        <v>253</v>
      </c>
      <c r="C896" s="22" t="s">
        <v>12279</v>
      </c>
      <c r="D896" t="s">
        <v>633</v>
      </c>
      <c r="E896" s="23" t="s">
        <v>12280</v>
      </c>
      <c r="F896" s="24" t="s">
        <v>870</v>
      </c>
      <c r="G896" s="25">
        <v>313.64999999999998</v>
      </c>
      <c r="H896" s="24">
        <v>0</v>
      </c>
      <c r="I896" s="26">
        <f>ROUND(G896*H896,P4)</f>
        <v>0</v>
      </c>
      <c r="L896" s="27">
        <v>0</v>
      </c>
      <c r="M896" s="20">
        <f>ROUND(G896*L896,P4)</f>
        <v>0</v>
      </c>
      <c r="N896" s="21" t="s">
        <v>11658</v>
      </c>
      <c r="O896" s="28">
        <f>M896*AA896</f>
        <v>0</v>
      </c>
      <c r="P896">
        <v>3</v>
      </c>
      <c r="AA896">
        <f>IF(P896=1,$O$3,IF(P896=2,$O$4,$O$5))</f>
        <v>0.21</v>
      </c>
    </row>
    <row r="897" spans="1:27" x14ac:dyDescent="0.25">
      <c r="A897" t="s">
        <v>637</v>
      </c>
      <c r="E897" s="23" t="s">
        <v>633</v>
      </c>
    </row>
    <row r="898" spans="1:27" ht="78" x14ac:dyDescent="0.3">
      <c r="A898" t="s">
        <v>638</v>
      </c>
      <c r="E898" s="29" t="s">
        <v>12281</v>
      </c>
    </row>
    <row r="899" spans="1:27" x14ac:dyDescent="0.25">
      <c r="A899" t="s">
        <v>640</v>
      </c>
      <c r="E899" s="23" t="s">
        <v>1380</v>
      </c>
    </row>
    <row r="900" spans="1:27" ht="25" x14ac:dyDescent="0.25">
      <c r="A900" t="s">
        <v>631</v>
      </c>
      <c r="B900">
        <v>254</v>
      </c>
      <c r="C900" s="22" t="s">
        <v>12282</v>
      </c>
      <c r="D900" t="s">
        <v>633</v>
      </c>
      <c r="E900" s="23" t="s">
        <v>12283</v>
      </c>
      <c r="F900" s="24" t="s">
        <v>870</v>
      </c>
      <c r="G900" s="25">
        <v>18819</v>
      </c>
      <c r="H900" s="24">
        <v>0</v>
      </c>
      <c r="I900" s="26">
        <f>ROUND(G900*H900,P4)</f>
        <v>0</v>
      </c>
      <c r="L900" s="27">
        <v>0</v>
      </c>
      <c r="M900" s="20">
        <f>ROUND(G900*L900,P4)</f>
        <v>0</v>
      </c>
      <c r="N900" s="21" t="s">
        <v>11658</v>
      </c>
      <c r="O900" s="28">
        <f>M900*AA900</f>
        <v>0</v>
      </c>
      <c r="P900">
        <v>3</v>
      </c>
      <c r="AA900">
        <f>IF(P900=1,$O$3,IF(P900=2,$O$4,$O$5))</f>
        <v>0.21</v>
      </c>
    </row>
    <row r="901" spans="1:27" x14ac:dyDescent="0.25">
      <c r="A901" t="s">
        <v>637</v>
      </c>
      <c r="E901" s="23" t="s">
        <v>633</v>
      </c>
    </row>
    <row r="902" spans="1:27" ht="26" x14ac:dyDescent="0.3">
      <c r="A902" t="s">
        <v>638</v>
      </c>
      <c r="E902" s="29" t="s">
        <v>12284</v>
      </c>
    </row>
    <row r="903" spans="1:27" x14ac:dyDescent="0.25">
      <c r="A903" t="s">
        <v>640</v>
      </c>
      <c r="E903" s="23" t="s">
        <v>1380</v>
      </c>
    </row>
    <row r="904" spans="1:27" ht="25" x14ac:dyDescent="0.25">
      <c r="A904" t="s">
        <v>631</v>
      </c>
      <c r="B904">
        <v>255</v>
      </c>
      <c r="C904" s="22" t="s">
        <v>12285</v>
      </c>
      <c r="D904" t="s">
        <v>633</v>
      </c>
      <c r="E904" s="23" t="s">
        <v>12286</v>
      </c>
      <c r="F904" s="24" t="s">
        <v>870</v>
      </c>
      <c r="G904" s="25">
        <v>313.64999999999998</v>
      </c>
      <c r="H904" s="24">
        <v>0</v>
      </c>
      <c r="I904" s="26">
        <f>ROUND(G904*H904,P4)</f>
        <v>0</v>
      </c>
      <c r="L904" s="27">
        <v>0</v>
      </c>
      <c r="M904" s="20">
        <f>ROUND(G904*L904,P4)</f>
        <v>0</v>
      </c>
      <c r="N904" s="21" t="s">
        <v>11658</v>
      </c>
      <c r="O904" s="28">
        <f>M904*AA904</f>
        <v>0</v>
      </c>
      <c r="P904">
        <v>3</v>
      </c>
      <c r="AA904">
        <f>IF(P904=1,$O$3,IF(P904=2,$O$4,$O$5))</f>
        <v>0.21</v>
      </c>
    </row>
    <row r="905" spans="1:27" x14ac:dyDescent="0.25">
      <c r="A905" t="s">
        <v>637</v>
      </c>
      <c r="E905" s="23" t="s">
        <v>633</v>
      </c>
    </row>
    <row r="906" spans="1:27" ht="26" x14ac:dyDescent="0.3">
      <c r="A906" t="s">
        <v>638</v>
      </c>
      <c r="E906" s="29" t="s">
        <v>12287</v>
      </c>
    </row>
    <row r="907" spans="1:27" x14ac:dyDescent="0.25">
      <c r="A907" t="s">
        <v>640</v>
      </c>
      <c r="E907" s="23" t="s">
        <v>1380</v>
      </c>
    </row>
    <row r="908" spans="1:27" ht="25" x14ac:dyDescent="0.25">
      <c r="A908" t="s">
        <v>631</v>
      </c>
      <c r="B908">
        <v>256</v>
      </c>
      <c r="C908" s="22" t="s">
        <v>12288</v>
      </c>
      <c r="D908" t="s">
        <v>633</v>
      </c>
      <c r="E908" s="23" t="s">
        <v>12289</v>
      </c>
      <c r="F908" s="24" t="s">
        <v>870</v>
      </c>
      <c r="G908" s="25">
        <v>200.08</v>
      </c>
      <c r="H908" s="24">
        <v>0</v>
      </c>
      <c r="I908" s="26">
        <f>ROUND(G908*H908,P4)</f>
        <v>0</v>
      </c>
      <c r="L908" s="27">
        <v>0</v>
      </c>
      <c r="M908" s="20">
        <f>ROUND(G908*L908,P4)</f>
        <v>0</v>
      </c>
      <c r="N908" s="21" t="s">
        <v>11658</v>
      </c>
      <c r="O908" s="28">
        <f>M908*AA908</f>
        <v>0</v>
      </c>
      <c r="P908">
        <v>3</v>
      </c>
      <c r="AA908">
        <f>IF(P908=1,$O$3,IF(P908=2,$O$4,$O$5))</f>
        <v>0.21</v>
      </c>
    </row>
    <row r="909" spans="1:27" x14ac:dyDescent="0.25">
      <c r="A909" t="s">
        <v>637</v>
      </c>
      <c r="E909" s="23" t="s">
        <v>633</v>
      </c>
    </row>
    <row r="910" spans="1:27" ht="52" x14ac:dyDescent="0.3">
      <c r="A910" t="s">
        <v>638</v>
      </c>
      <c r="E910" s="29" t="s">
        <v>11866</v>
      </c>
    </row>
    <row r="911" spans="1:27" x14ac:dyDescent="0.25">
      <c r="A911" t="s">
        <v>640</v>
      </c>
      <c r="E911" s="23" t="s">
        <v>1380</v>
      </c>
    </row>
    <row r="912" spans="1:27" x14ac:dyDescent="0.25">
      <c r="A912" t="s">
        <v>631</v>
      </c>
      <c r="B912">
        <v>257</v>
      </c>
      <c r="C912" s="22" t="s">
        <v>12290</v>
      </c>
      <c r="D912" t="s">
        <v>633</v>
      </c>
      <c r="E912" s="23" t="s">
        <v>12291</v>
      </c>
      <c r="F912" s="24" t="s">
        <v>870</v>
      </c>
      <c r="G912" s="25">
        <v>200.08</v>
      </c>
      <c r="H912" s="24">
        <v>0</v>
      </c>
      <c r="I912" s="26">
        <f>ROUND(G912*H912,P4)</f>
        <v>0</v>
      </c>
      <c r="L912" s="27">
        <v>0</v>
      </c>
      <c r="M912" s="20">
        <f>ROUND(G912*L912,P4)</f>
        <v>0</v>
      </c>
      <c r="N912" s="21" t="s">
        <v>11658</v>
      </c>
      <c r="O912" s="28">
        <f>M912*AA912</f>
        <v>0</v>
      </c>
      <c r="P912">
        <v>3</v>
      </c>
      <c r="AA912">
        <f>IF(P912=1,$O$3,IF(P912=2,$O$4,$O$5))</f>
        <v>0.21</v>
      </c>
    </row>
    <row r="913" spans="1:27" x14ac:dyDescent="0.25">
      <c r="A913" t="s">
        <v>637</v>
      </c>
      <c r="E913" s="23" t="s">
        <v>633</v>
      </c>
    </row>
    <row r="914" spans="1:27" ht="26" x14ac:dyDescent="0.3">
      <c r="A914" t="s">
        <v>638</v>
      </c>
      <c r="E914" s="29" t="s">
        <v>11860</v>
      </c>
    </row>
    <row r="915" spans="1:27" x14ac:dyDescent="0.25">
      <c r="A915" t="s">
        <v>640</v>
      </c>
      <c r="E915" s="23" t="s">
        <v>1380</v>
      </c>
    </row>
    <row r="916" spans="1:27" ht="13" x14ac:dyDescent="0.25">
      <c r="A916" t="s">
        <v>628</v>
      </c>
      <c r="C916" s="18" t="s">
        <v>4121</v>
      </c>
      <c r="E916" s="19" t="s">
        <v>4933</v>
      </c>
      <c r="L916" s="20">
        <f>SUMIFS(L917:L936,A917:A936,"P")</f>
        <v>0</v>
      </c>
      <c r="M916" s="20">
        <f>SUMIFS(M917:M936,A917:A936,"P")</f>
        <v>0</v>
      </c>
      <c r="N916" s="21"/>
    </row>
    <row r="917" spans="1:27" x14ac:dyDescent="0.25">
      <c r="A917" t="s">
        <v>631</v>
      </c>
      <c r="B917">
        <v>258</v>
      </c>
      <c r="C917" s="22" t="s">
        <v>12292</v>
      </c>
      <c r="D917" t="s">
        <v>633</v>
      </c>
      <c r="E917" s="23" t="s">
        <v>12293</v>
      </c>
      <c r="F917" s="24" t="s">
        <v>647</v>
      </c>
      <c r="G917" s="25">
        <v>8.4</v>
      </c>
      <c r="H917" s="24">
        <v>0</v>
      </c>
      <c r="I917" s="26">
        <f>ROUND(G917*H917,P4)</f>
        <v>0</v>
      </c>
      <c r="L917" s="27">
        <v>0</v>
      </c>
      <c r="M917" s="20">
        <f>ROUND(G917*L917,P4)</f>
        <v>0</v>
      </c>
      <c r="N917" s="21" t="s">
        <v>11658</v>
      </c>
      <c r="O917" s="28">
        <f>M917*AA917</f>
        <v>0</v>
      </c>
      <c r="P917">
        <v>3</v>
      </c>
      <c r="AA917">
        <f>IF(P917=1,$O$3,IF(P917=2,$O$4,$O$5))</f>
        <v>0.21</v>
      </c>
    </row>
    <row r="918" spans="1:27" x14ac:dyDescent="0.25">
      <c r="A918" t="s">
        <v>637</v>
      </c>
      <c r="E918" s="23" t="s">
        <v>633</v>
      </c>
    </row>
    <row r="919" spans="1:27" ht="52" x14ac:dyDescent="0.3">
      <c r="A919" t="s">
        <v>638</v>
      </c>
      <c r="E919" s="29" t="s">
        <v>12294</v>
      </c>
    </row>
    <row r="920" spans="1:27" x14ac:dyDescent="0.25">
      <c r="A920" t="s">
        <v>640</v>
      </c>
      <c r="E920" s="23" t="s">
        <v>1380</v>
      </c>
    </row>
    <row r="921" spans="1:27" ht="25" x14ac:dyDescent="0.25">
      <c r="A921" t="s">
        <v>631</v>
      </c>
      <c r="B921">
        <v>259</v>
      </c>
      <c r="C921" s="22" t="s">
        <v>12295</v>
      </c>
      <c r="D921" t="s">
        <v>633</v>
      </c>
      <c r="E921" s="23" t="s">
        <v>12296</v>
      </c>
      <c r="F921" s="24" t="s">
        <v>647</v>
      </c>
      <c r="G921" s="25">
        <v>0.2</v>
      </c>
      <c r="H921" s="24">
        <v>0</v>
      </c>
      <c r="I921" s="26">
        <f>ROUND(G921*H921,P4)</f>
        <v>0</v>
      </c>
      <c r="L921" s="27">
        <v>0</v>
      </c>
      <c r="M921" s="20">
        <f>ROUND(G921*L921,P4)</f>
        <v>0</v>
      </c>
      <c r="N921" s="21" t="s">
        <v>11658</v>
      </c>
      <c r="O921" s="28">
        <f>M921*AA921</f>
        <v>0</v>
      </c>
      <c r="P921">
        <v>3</v>
      </c>
      <c r="AA921">
        <f>IF(P921=1,$O$3,IF(P921=2,$O$4,$O$5))</f>
        <v>0.21</v>
      </c>
    </row>
    <row r="922" spans="1:27" x14ac:dyDescent="0.25">
      <c r="A922" t="s">
        <v>637</v>
      </c>
      <c r="E922" s="23" t="s">
        <v>633</v>
      </c>
    </row>
    <row r="923" spans="1:27" ht="52" x14ac:dyDescent="0.3">
      <c r="A923" t="s">
        <v>638</v>
      </c>
      <c r="E923" s="29" t="s">
        <v>12297</v>
      </c>
    </row>
    <row r="924" spans="1:27" x14ac:dyDescent="0.25">
      <c r="A924" t="s">
        <v>640</v>
      </c>
      <c r="E924" s="23" t="s">
        <v>1380</v>
      </c>
    </row>
    <row r="925" spans="1:27" ht="25" x14ac:dyDescent="0.25">
      <c r="A925" t="s">
        <v>631</v>
      </c>
      <c r="B925">
        <v>260</v>
      </c>
      <c r="C925" s="22" t="s">
        <v>12298</v>
      </c>
      <c r="D925" t="s">
        <v>633</v>
      </c>
      <c r="E925" s="23" t="s">
        <v>12299</v>
      </c>
      <c r="F925" s="24" t="s">
        <v>647</v>
      </c>
      <c r="G925" s="25">
        <v>13.35</v>
      </c>
      <c r="H925" s="24">
        <v>0</v>
      </c>
      <c r="I925" s="26">
        <f>ROUND(G925*H925,P4)</f>
        <v>0</v>
      </c>
      <c r="L925" s="27">
        <v>0</v>
      </c>
      <c r="M925" s="20">
        <f>ROUND(G925*L925,P4)</f>
        <v>0</v>
      </c>
      <c r="N925" s="21" t="s">
        <v>11658</v>
      </c>
      <c r="O925" s="28">
        <f>M925*AA925</f>
        <v>0</v>
      </c>
      <c r="P925">
        <v>3</v>
      </c>
      <c r="AA925">
        <f>IF(P925=1,$O$3,IF(P925=2,$O$4,$O$5))</f>
        <v>0.21</v>
      </c>
    </row>
    <row r="926" spans="1:27" x14ac:dyDescent="0.25">
      <c r="A926" t="s">
        <v>637</v>
      </c>
      <c r="E926" s="23" t="s">
        <v>633</v>
      </c>
    </row>
    <row r="927" spans="1:27" ht="52" x14ac:dyDescent="0.3">
      <c r="A927" t="s">
        <v>638</v>
      </c>
      <c r="E927" s="29" t="s">
        <v>11789</v>
      </c>
    </row>
    <row r="928" spans="1:27" x14ac:dyDescent="0.25">
      <c r="A928" t="s">
        <v>640</v>
      </c>
      <c r="E928" s="23" t="s">
        <v>1380</v>
      </c>
    </row>
    <row r="929" spans="1:27" ht="25" x14ac:dyDescent="0.25">
      <c r="A929" t="s">
        <v>631</v>
      </c>
      <c r="B929">
        <v>261</v>
      </c>
      <c r="C929" s="22" t="s">
        <v>12300</v>
      </c>
      <c r="D929" t="s">
        <v>633</v>
      </c>
      <c r="E929" s="23" t="s">
        <v>12301</v>
      </c>
      <c r="F929" s="24" t="s">
        <v>647</v>
      </c>
      <c r="G929" s="25">
        <v>1.6</v>
      </c>
      <c r="H929" s="24">
        <v>0</v>
      </c>
      <c r="I929" s="26">
        <f>ROUND(G929*H929,P4)</f>
        <v>0</v>
      </c>
      <c r="L929" s="27">
        <v>0</v>
      </c>
      <c r="M929" s="20">
        <f>ROUND(G929*L929,P4)</f>
        <v>0</v>
      </c>
      <c r="N929" s="21" t="s">
        <v>11658</v>
      </c>
      <c r="O929" s="28">
        <f>M929*AA929</f>
        <v>0</v>
      </c>
      <c r="P929">
        <v>3</v>
      </c>
      <c r="AA929">
        <f>IF(P929=1,$O$3,IF(P929=2,$O$4,$O$5))</f>
        <v>0.21</v>
      </c>
    </row>
    <row r="930" spans="1:27" x14ac:dyDescent="0.25">
      <c r="A930" t="s">
        <v>637</v>
      </c>
      <c r="E930" s="23" t="s">
        <v>633</v>
      </c>
    </row>
    <row r="931" spans="1:27" ht="52" x14ac:dyDescent="0.3">
      <c r="A931" t="s">
        <v>638</v>
      </c>
      <c r="E931" s="29" t="s">
        <v>12302</v>
      </c>
    </row>
    <row r="932" spans="1:27" x14ac:dyDescent="0.25">
      <c r="A932" t="s">
        <v>640</v>
      </c>
      <c r="E932" s="23" t="s">
        <v>1380</v>
      </c>
    </row>
    <row r="933" spans="1:27" ht="25" x14ac:dyDescent="0.25">
      <c r="A933" t="s">
        <v>631</v>
      </c>
      <c r="B933">
        <v>262</v>
      </c>
      <c r="C933" s="22" t="s">
        <v>12303</v>
      </c>
      <c r="D933" t="s">
        <v>633</v>
      </c>
      <c r="E933" s="23" t="s">
        <v>12304</v>
      </c>
      <c r="F933" s="24" t="s">
        <v>647</v>
      </c>
      <c r="G933" s="25">
        <v>4.2</v>
      </c>
      <c r="H933" s="24">
        <v>0</v>
      </c>
      <c r="I933" s="26">
        <f>ROUND(G933*H933,P4)</f>
        <v>0</v>
      </c>
      <c r="L933" s="27">
        <v>0</v>
      </c>
      <c r="M933" s="20">
        <f>ROUND(G933*L933,P4)</f>
        <v>0</v>
      </c>
      <c r="N933" s="21" t="s">
        <v>11658</v>
      </c>
      <c r="O933" s="28">
        <f>M933*AA933</f>
        <v>0</v>
      </c>
      <c r="P933">
        <v>3</v>
      </c>
      <c r="AA933">
        <f>IF(P933=1,$O$3,IF(P933=2,$O$4,$O$5))</f>
        <v>0.21</v>
      </c>
    </row>
    <row r="934" spans="1:27" x14ac:dyDescent="0.25">
      <c r="A934" t="s">
        <v>637</v>
      </c>
      <c r="E934" s="23" t="s">
        <v>633</v>
      </c>
    </row>
    <row r="935" spans="1:27" ht="52" x14ac:dyDescent="0.3">
      <c r="A935" t="s">
        <v>638</v>
      </c>
      <c r="E935" s="29" t="s">
        <v>12305</v>
      </c>
    </row>
    <row r="936" spans="1:27" x14ac:dyDescent="0.25">
      <c r="A936" t="s">
        <v>640</v>
      </c>
      <c r="E936" s="23" t="s">
        <v>1380</v>
      </c>
    </row>
    <row r="937" spans="1:27" ht="13" x14ac:dyDescent="0.25">
      <c r="A937" t="s">
        <v>628</v>
      </c>
      <c r="C937" s="18" t="s">
        <v>12306</v>
      </c>
      <c r="E937" s="19" t="s">
        <v>12307</v>
      </c>
      <c r="L937" s="20">
        <f>SUMIFS(L938:L949,A938:A949,"P")</f>
        <v>0</v>
      </c>
      <c r="M937" s="20">
        <f>SUMIFS(M938:M949,A938:A949,"P")</f>
        <v>0</v>
      </c>
      <c r="N937" s="21"/>
    </row>
    <row r="938" spans="1:27" ht="25" x14ac:dyDescent="0.25">
      <c r="A938" t="s">
        <v>631</v>
      </c>
      <c r="B938">
        <v>263</v>
      </c>
      <c r="C938" s="22" t="s">
        <v>12308</v>
      </c>
      <c r="D938" t="s">
        <v>633</v>
      </c>
      <c r="E938" s="23" t="s">
        <v>12309</v>
      </c>
      <c r="F938" s="24" t="s">
        <v>1806</v>
      </c>
      <c r="G938" s="25">
        <v>2.093</v>
      </c>
      <c r="H938" s="24">
        <v>0</v>
      </c>
      <c r="I938" s="26">
        <f>ROUND(G938*H938,P4)</f>
        <v>0</v>
      </c>
      <c r="L938" s="27">
        <v>0</v>
      </c>
      <c r="M938" s="20">
        <f>ROUND(G938*L938,P4)</f>
        <v>0</v>
      </c>
      <c r="N938" s="21" t="s">
        <v>11658</v>
      </c>
      <c r="O938" s="28">
        <f>M938*AA938</f>
        <v>0</v>
      </c>
      <c r="P938">
        <v>3</v>
      </c>
      <c r="AA938">
        <f>IF(P938=1,$O$3,IF(P938=2,$O$4,$O$5))</f>
        <v>0.21</v>
      </c>
    </row>
    <row r="939" spans="1:27" x14ac:dyDescent="0.25">
      <c r="A939" t="s">
        <v>637</v>
      </c>
      <c r="E939" s="23" t="s">
        <v>633</v>
      </c>
    </row>
    <row r="940" spans="1:27" ht="26" x14ac:dyDescent="0.3">
      <c r="A940" t="s">
        <v>638</v>
      </c>
      <c r="E940" s="29" t="s">
        <v>12310</v>
      </c>
    </row>
    <row r="941" spans="1:27" x14ac:dyDescent="0.25">
      <c r="A941" t="s">
        <v>640</v>
      </c>
      <c r="E941" s="23" t="s">
        <v>1380</v>
      </c>
    </row>
    <row r="942" spans="1:27" x14ac:dyDescent="0.25">
      <c r="A942" t="s">
        <v>631</v>
      </c>
      <c r="B942">
        <v>264</v>
      </c>
      <c r="C942" s="22" t="s">
        <v>12311</v>
      </c>
      <c r="D942" t="s">
        <v>633</v>
      </c>
      <c r="E942" s="23" t="s">
        <v>12312</v>
      </c>
      <c r="F942" s="24" t="s">
        <v>1806</v>
      </c>
      <c r="G942" s="25">
        <v>2.093</v>
      </c>
      <c r="H942" s="24">
        <v>0</v>
      </c>
      <c r="I942" s="26">
        <f>ROUND(G942*H942,P4)</f>
        <v>0</v>
      </c>
      <c r="L942" s="27">
        <v>0</v>
      </c>
      <c r="M942" s="20">
        <f>ROUND(G942*L942,P4)</f>
        <v>0</v>
      </c>
      <c r="N942" s="21" t="s">
        <v>11658</v>
      </c>
      <c r="O942" s="28">
        <f>M942*AA942</f>
        <v>0</v>
      </c>
      <c r="P942">
        <v>3</v>
      </c>
      <c r="AA942">
        <f>IF(P942=1,$O$3,IF(P942=2,$O$4,$O$5))</f>
        <v>0.21</v>
      </c>
    </row>
    <row r="943" spans="1:27" x14ac:dyDescent="0.25">
      <c r="A943" t="s">
        <v>637</v>
      </c>
      <c r="E943" s="23" t="s">
        <v>633</v>
      </c>
    </row>
    <row r="944" spans="1:27" ht="26" x14ac:dyDescent="0.3">
      <c r="A944" t="s">
        <v>638</v>
      </c>
      <c r="E944" s="29" t="s">
        <v>12310</v>
      </c>
    </row>
    <row r="945" spans="1:27" x14ac:dyDescent="0.25">
      <c r="A945" t="s">
        <v>640</v>
      </c>
      <c r="E945" s="23" t="s">
        <v>1380</v>
      </c>
    </row>
    <row r="946" spans="1:27" x14ac:dyDescent="0.25">
      <c r="A946" t="s">
        <v>631</v>
      </c>
      <c r="B946">
        <v>265</v>
      </c>
      <c r="C946" s="22" t="s">
        <v>12313</v>
      </c>
      <c r="D946" t="s">
        <v>633</v>
      </c>
      <c r="E946" s="23" t="s">
        <v>12314</v>
      </c>
      <c r="F946" s="24" t="s">
        <v>1806</v>
      </c>
      <c r="G946" s="25">
        <v>29.302</v>
      </c>
      <c r="H946" s="24">
        <v>0</v>
      </c>
      <c r="I946" s="26">
        <f>ROUND(G946*H946,P4)</f>
        <v>0</v>
      </c>
      <c r="L946" s="27">
        <v>0</v>
      </c>
      <c r="M946" s="20">
        <f>ROUND(G946*L946,P4)</f>
        <v>0</v>
      </c>
      <c r="N946" s="21" t="s">
        <v>11658</v>
      </c>
      <c r="O946" s="28">
        <f>M946*AA946</f>
        <v>0</v>
      </c>
      <c r="P946">
        <v>3</v>
      </c>
      <c r="AA946">
        <f>IF(P946=1,$O$3,IF(P946=2,$O$4,$O$5))</f>
        <v>0.21</v>
      </c>
    </row>
    <row r="947" spans="1:27" x14ac:dyDescent="0.25">
      <c r="A947" t="s">
        <v>637</v>
      </c>
      <c r="E947" s="23" t="s">
        <v>633</v>
      </c>
    </row>
    <row r="948" spans="1:27" ht="26" x14ac:dyDescent="0.3">
      <c r="A948" t="s">
        <v>638</v>
      </c>
      <c r="E948" s="29" t="s">
        <v>12315</v>
      </c>
    </row>
    <row r="949" spans="1:27" x14ac:dyDescent="0.25">
      <c r="A949" t="s">
        <v>640</v>
      </c>
      <c r="E949" s="23" t="s">
        <v>1380</v>
      </c>
    </row>
    <row r="950" spans="1:27" ht="13" x14ac:dyDescent="0.25">
      <c r="A950" t="s">
        <v>628</v>
      </c>
      <c r="C950" s="18" t="s">
        <v>12316</v>
      </c>
      <c r="E950" s="19" t="s">
        <v>12317</v>
      </c>
      <c r="L950" s="20">
        <f>SUMIFS(L951:L1130,A951:A1130,"P")</f>
        <v>0</v>
      </c>
      <c r="M950" s="20">
        <f>SUMIFS(M951:M1130,A951:A1130,"P")</f>
        <v>0</v>
      </c>
      <c r="N950" s="21"/>
    </row>
    <row r="951" spans="1:27" x14ac:dyDescent="0.25">
      <c r="A951" t="s">
        <v>631</v>
      </c>
      <c r="B951">
        <v>39</v>
      </c>
      <c r="C951" s="22" t="s">
        <v>12318</v>
      </c>
      <c r="D951" t="s">
        <v>633</v>
      </c>
      <c r="E951" s="23" t="s">
        <v>12319</v>
      </c>
      <c r="F951" s="24" t="s">
        <v>647</v>
      </c>
      <c r="G951" s="25">
        <v>40</v>
      </c>
      <c r="H951" s="24">
        <v>0</v>
      </c>
      <c r="I951" s="26">
        <f>ROUND(G951*H951,P4)</f>
        <v>0</v>
      </c>
      <c r="L951" s="27">
        <v>0</v>
      </c>
      <c r="M951" s="20">
        <f>ROUND(G951*L951,P4)</f>
        <v>0</v>
      </c>
      <c r="N951" s="21" t="s">
        <v>11658</v>
      </c>
      <c r="O951" s="28">
        <f>M951*AA951</f>
        <v>0</v>
      </c>
      <c r="P951">
        <v>3</v>
      </c>
      <c r="AA951">
        <f>IF(P951=1,$O$3,IF(P951=2,$O$4,$O$5))</f>
        <v>0.21</v>
      </c>
    </row>
    <row r="952" spans="1:27" x14ac:dyDescent="0.25">
      <c r="A952" t="s">
        <v>637</v>
      </c>
      <c r="E952" s="23" t="s">
        <v>633</v>
      </c>
    </row>
    <row r="953" spans="1:27" ht="26" x14ac:dyDescent="0.3">
      <c r="A953" t="s">
        <v>638</v>
      </c>
      <c r="E953" s="29" t="s">
        <v>12141</v>
      </c>
    </row>
    <row r="954" spans="1:27" x14ac:dyDescent="0.25">
      <c r="A954" t="s">
        <v>640</v>
      </c>
      <c r="E954" s="23" t="s">
        <v>1380</v>
      </c>
    </row>
    <row r="955" spans="1:27" ht="25" x14ac:dyDescent="0.25">
      <c r="A955" t="s">
        <v>631</v>
      </c>
      <c r="B955">
        <v>72</v>
      </c>
      <c r="C955" s="22" t="s">
        <v>12320</v>
      </c>
      <c r="D955" t="s">
        <v>633</v>
      </c>
      <c r="E955" s="23" t="s">
        <v>12321</v>
      </c>
      <c r="F955" s="24" t="s">
        <v>657</v>
      </c>
      <c r="G955" s="25">
        <v>2</v>
      </c>
      <c r="H955" s="24">
        <v>0</v>
      </c>
      <c r="I955" s="26">
        <f>ROUND(G955*H955,P4)</f>
        <v>0</v>
      </c>
      <c r="L955" s="27">
        <v>0</v>
      </c>
      <c r="M955" s="20">
        <f>ROUND(G955*L955,P4)</f>
        <v>0</v>
      </c>
      <c r="N955" s="21" t="s">
        <v>11658</v>
      </c>
      <c r="O955" s="28">
        <f>M955*AA955</f>
        <v>0</v>
      </c>
      <c r="P955">
        <v>3</v>
      </c>
      <c r="AA955">
        <f>IF(P955=1,$O$3,IF(P955=2,$O$4,$O$5))</f>
        <v>0.21</v>
      </c>
    </row>
    <row r="956" spans="1:27" x14ac:dyDescent="0.25">
      <c r="A956" t="s">
        <v>637</v>
      </c>
      <c r="E956" s="23" t="s">
        <v>633</v>
      </c>
    </row>
    <row r="957" spans="1:27" ht="26" x14ac:dyDescent="0.3">
      <c r="A957" t="s">
        <v>638</v>
      </c>
      <c r="E957" s="29" t="s">
        <v>12127</v>
      </c>
    </row>
    <row r="958" spans="1:27" x14ac:dyDescent="0.25">
      <c r="A958" t="s">
        <v>640</v>
      </c>
      <c r="E958" s="23" t="s">
        <v>1380</v>
      </c>
    </row>
    <row r="959" spans="1:27" ht="25" x14ac:dyDescent="0.25">
      <c r="A959" t="s">
        <v>631</v>
      </c>
      <c r="B959">
        <v>73</v>
      </c>
      <c r="C959" s="22" t="s">
        <v>12322</v>
      </c>
      <c r="D959" t="s">
        <v>633</v>
      </c>
      <c r="E959" s="23" t="s">
        <v>12323</v>
      </c>
      <c r="F959" s="24" t="s">
        <v>657</v>
      </c>
      <c r="G959" s="25">
        <v>1</v>
      </c>
      <c r="H959" s="24">
        <v>0</v>
      </c>
      <c r="I959" s="26">
        <f>ROUND(G959*H959,P4)</f>
        <v>0</v>
      </c>
      <c r="L959" s="27">
        <v>0</v>
      </c>
      <c r="M959" s="20">
        <f>ROUND(G959*L959,P4)</f>
        <v>0</v>
      </c>
      <c r="N959" s="21" t="s">
        <v>633</v>
      </c>
      <c r="O959" s="28">
        <f>M959*AA959</f>
        <v>0</v>
      </c>
      <c r="P959">
        <v>3</v>
      </c>
      <c r="AA959">
        <f>IF(P959=1,$O$3,IF(P959=2,$O$4,$O$5))</f>
        <v>0.21</v>
      </c>
    </row>
    <row r="960" spans="1:27" x14ac:dyDescent="0.25">
      <c r="A960" t="s">
        <v>637</v>
      </c>
      <c r="E960" s="23" t="s">
        <v>633</v>
      </c>
    </row>
    <row r="961" spans="1:27" ht="26" x14ac:dyDescent="0.3">
      <c r="A961" t="s">
        <v>638</v>
      </c>
      <c r="E961" s="29" t="s">
        <v>10018</v>
      </c>
    </row>
    <row r="962" spans="1:27" x14ac:dyDescent="0.25">
      <c r="A962" t="s">
        <v>640</v>
      </c>
      <c r="E962" s="23" t="s">
        <v>1380</v>
      </c>
    </row>
    <row r="963" spans="1:27" ht="25" x14ac:dyDescent="0.25">
      <c r="A963" t="s">
        <v>631</v>
      </c>
      <c r="B963">
        <v>74</v>
      </c>
      <c r="C963" s="22" t="s">
        <v>12324</v>
      </c>
      <c r="D963" t="s">
        <v>633</v>
      </c>
      <c r="E963" s="23" t="s">
        <v>12325</v>
      </c>
      <c r="F963" s="24" t="s">
        <v>657</v>
      </c>
      <c r="G963" s="25">
        <v>1</v>
      </c>
      <c r="H963" s="24">
        <v>0</v>
      </c>
      <c r="I963" s="26">
        <f>ROUND(G963*H963,P4)</f>
        <v>0</v>
      </c>
      <c r="L963" s="27">
        <v>0</v>
      </c>
      <c r="M963" s="20">
        <f>ROUND(G963*L963,P4)</f>
        <v>0</v>
      </c>
      <c r="N963" s="21" t="s">
        <v>11658</v>
      </c>
      <c r="O963" s="28">
        <f>M963*AA963</f>
        <v>0</v>
      </c>
      <c r="P963">
        <v>3</v>
      </c>
      <c r="AA963">
        <f>IF(P963=1,$O$3,IF(P963=2,$O$4,$O$5))</f>
        <v>0.21</v>
      </c>
    </row>
    <row r="964" spans="1:27" x14ac:dyDescent="0.25">
      <c r="A964" t="s">
        <v>637</v>
      </c>
      <c r="E964" s="23" t="s">
        <v>633</v>
      </c>
    </row>
    <row r="965" spans="1:27" ht="26" x14ac:dyDescent="0.3">
      <c r="A965" t="s">
        <v>638</v>
      </c>
      <c r="E965" s="29" t="s">
        <v>10018</v>
      </c>
    </row>
    <row r="966" spans="1:27" x14ac:dyDescent="0.25">
      <c r="A966" t="s">
        <v>640</v>
      </c>
      <c r="E966" s="23" t="s">
        <v>1380</v>
      </c>
    </row>
    <row r="967" spans="1:27" ht="25" x14ac:dyDescent="0.25">
      <c r="A967" t="s">
        <v>631</v>
      </c>
      <c r="B967">
        <v>75</v>
      </c>
      <c r="C967" s="22" t="s">
        <v>12326</v>
      </c>
      <c r="D967" t="s">
        <v>633</v>
      </c>
      <c r="E967" s="23" t="s">
        <v>12327</v>
      </c>
      <c r="F967" s="24" t="s">
        <v>657</v>
      </c>
      <c r="G967" s="25">
        <v>2</v>
      </c>
      <c r="H967" s="24">
        <v>0</v>
      </c>
      <c r="I967" s="26">
        <f>ROUND(G967*H967,P4)</f>
        <v>0</v>
      </c>
      <c r="L967" s="27">
        <v>0</v>
      </c>
      <c r="M967" s="20">
        <f>ROUND(G967*L967,P4)</f>
        <v>0</v>
      </c>
      <c r="N967" s="21" t="s">
        <v>11658</v>
      </c>
      <c r="O967" s="28">
        <f>M967*AA967</f>
        <v>0</v>
      </c>
      <c r="P967">
        <v>3</v>
      </c>
      <c r="AA967">
        <f>IF(P967=1,$O$3,IF(P967=2,$O$4,$O$5))</f>
        <v>0.21</v>
      </c>
    </row>
    <row r="968" spans="1:27" x14ac:dyDescent="0.25">
      <c r="A968" t="s">
        <v>637</v>
      </c>
      <c r="E968" s="23" t="s">
        <v>633</v>
      </c>
    </row>
    <row r="969" spans="1:27" ht="26" x14ac:dyDescent="0.3">
      <c r="A969" t="s">
        <v>638</v>
      </c>
      <c r="E969" s="29" t="s">
        <v>12127</v>
      </c>
    </row>
    <row r="970" spans="1:27" x14ac:dyDescent="0.25">
      <c r="A970" t="s">
        <v>640</v>
      </c>
      <c r="E970" s="23" t="s">
        <v>1380</v>
      </c>
    </row>
    <row r="971" spans="1:27" x14ac:dyDescent="0.25">
      <c r="A971" t="s">
        <v>631</v>
      </c>
      <c r="B971">
        <v>76</v>
      </c>
      <c r="C971" s="22" t="s">
        <v>12328</v>
      </c>
      <c r="D971" t="s">
        <v>633</v>
      </c>
      <c r="E971" s="23" t="s">
        <v>12329</v>
      </c>
      <c r="F971" s="24" t="s">
        <v>657</v>
      </c>
      <c r="G971" s="25">
        <v>4</v>
      </c>
      <c r="H971" s="24">
        <v>0</v>
      </c>
      <c r="I971" s="26">
        <f>ROUND(G971*H971,P4)</f>
        <v>0</v>
      </c>
      <c r="L971" s="27">
        <v>0</v>
      </c>
      <c r="M971" s="20">
        <f>ROUND(G971*L971,P4)</f>
        <v>0</v>
      </c>
      <c r="N971" s="21" t="s">
        <v>11658</v>
      </c>
      <c r="O971" s="28">
        <f>M971*AA971</f>
        <v>0</v>
      </c>
      <c r="P971">
        <v>3</v>
      </c>
      <c r="AA971">
        <f>IF(P971=1,$O$3,IF(P971=2,$O$4,$O$5))</f>
        <v>0.21</v>
      </c>
    </row>
    <row r="972" spans="1:27" x14ac:dyDescent="0.25">
      <c r="A972" t="s">
        <v>637</v>
      </c>
      <c r="E972" s="23" t="s">
        <v>633</v>
      </c>
    </row>
    <row r="973" spans="1:27" ht="26" x14ac:dyDescent="0.3">
      <c r="A973" t="s">
        <v>638</v>
      </c>
      <c r="E973" s="29" t="s">
        <v>12330</v>
      </c>
    </row>
    <row r="974" spans="1:27" x14ac:dyDescent="0.25">
      <c r="A974" t="s">
        <v>640</v>
      </c>
      <c r="E974" s="23" t="s">
        <v>1380</v>
      </c>
    </row>
    <row r="975" spans="1:27" x14ac:dyDescent="0.25">
      <c r="A975" t="s">
        <v>631</v>
      </c>
      <c r="B975">
        <v>77</v>
      </c>
      <c r="C975" s="22" t="s">
        <v>12331</v>
      </c>
      <c r="D975" t="s">
        <v>633</v>
      </c>
      <c r="E975" s="23" t="s">
        <v>12332</v>
      </c>
      <c r="F975" s="24" t="s">
        <v>657</v>
      </c>
      <c r="G975" s="25">
        <v>5</v>
      </c>
      <c r="H975" s="24">
        <v>0</v>
      </c>
      <c r="I975" s="26">
        <f>ROUND(G975*H975,P4)</f>
        <v>0</v>
      </c>
      <c r="L975" s="27">
        <v>0</v>
      </c>
      <c r="M975" s="20">
        <f>ROUND(G975*L975,P4)</f>
        <v>0</v>
      </c>
      <c r="N975" s="21" t="s">
        <v>11658</v>
      </c>
      <c r="O975" s="28">
        <f>M975*AA975</f>
        <v>0</v>
      </c>
      <c r="P975">
        <v>3</v>
      </c>
      <c r="AA975">
        <f>IF(P975=1,$O$3,IF(P975=2,$O$4,$O$5))</f>
        <v>0.21</v>
      </c>
    </row>
    <row r="976" spans="1:27" x14ac:dyDescent="0.25">
      <c r="A976" t="s">
        <v>637</v>
      </c>
      <c r="E976" s="23" t="s">
        <v>633</v>
      </c>
    </row>
    <row r="977" spans="1:27" ht="26" x14ac:dyDescent="0.3">
      <c r="A977" t="s">
        <v>638</v>
      </c>
      <c r="E977" s="29" t="s">
        <v>12333</v>
      </c>
    </row>
    <row r="978" spans="1:27" x14ac:dyDescent="0.25">
      <c r="A978" t="s">
        <v>640</v>
      </c>
      <c r="E978" s="23" t="s">
        <v>1380</v>
      </c>
    </row>
    <row r="979" spans="1:27" x14ac:dyDescent="0.25">
      <c r="A979" t="s">
        <v>631</v>
      </c>
      <c r="B979">
        <v>78</v>
      </c>
      <c r="C979" s="22" t="s">
        <v>12334</v>
      </c>
      <c r="D979" t="s">
        <v>633</v>
      </c>
      <c r="E979" s="23" t="s">
        <v>12335</v>
      </c>
      <c r="F979" s="24" t="s">
        <v>657</v>
      </c>
      <c r="G979" s="25">
        <v>2</v>
      </c>
      <c r="H979" s="24">
        <v>0</v>
      </c>
      <c r="I979" s="26">
        <f>ROUND(G979*H979,P4)</f>
        <v>0</v>
      </c>
      <c r="L979" s="27">
        <v>0</v>
      </c>
      <c r="M979" s="20">
        <f>ROUND(G979*L979,P4)</f>
        <v>0</v>
      </c>
      <c r="N979" s="21" t="s">
        <v>11658</v>
      </c>
      <c r="O979" s="28">
        <f>M979*AA979</f>
        <v>0</v>
      </c>
      <c r="P979">
        <v>3</v>
      </c>
      <c r="AA979">
        <f>IF(P979=1,$O$3,IF(P979=2,$O$4,$O$5))</f>
        <v>0.21</v>
      </c>
    </row>
    <row r="980" spans="1:27" x14ac:dyDescent="0.25">
      <c r="A980" t="s">
        <v>637</v>
      </c>
      <c r="E980" s="23" t="s">
        <v>633</v>
      </c>
    </row>
    <row r="981" spans="1:27" ht="26" x14ac:dyDescent="0.3">
      <c r="A981" t="s">
        <v>638</v>
      </c>
      <c r="E981" s="29" t="s">
        <v>12127</v>
      </c>
    </row>
    <row r="982" spans="1:27" x14ac:dyDescent="0.25">
      <c r="A982" t="s">
        <v>640</v>
      </c>
      <c r="E982" s="23" t="s">
        <v>1380</v>
      </c>
    </row>
    <row r="983" spans="1:27" x14ac:dyDescent="0.25">
      <c r="A983" t="s">
        <v>631</v>
      </c>
      <c r="B983">
        <v>79</v>
      </c>
      <c r="C983" s="22" t="s">
        <v>12336</v>
      </c>
      <c r="D983" t="s">
        <v>633</v>
      </c>
      <c r="E983" s="23" t="s">
        <v>12337</v>
      </c>
      <c r="F983" s="24" t="s">
        <v>657</v>
      </c>
      <c r="G983" s="25">
        <v>2</v>
      </c>
      <c r="H983" s="24">
        <v>0</v>
      </c>
      <c r="I983" s="26">
        <f>ROUND(G983*H983,P4)</f>
        <v>0</v>
      </c>
      <c r="L983" s="27">
        <v>0</v>
      </c>
      <c r="M983" s="20">
        <f>ROUND(G983*L983,P4)</f>
        <v>0</v>
      </c>
      <c r="N983" s="21" t="s">
        <v>11658</v>
      </c>
      <c r="O983" s="28">
        <f>M983*AA983</f>
        <v>0</v>
      </c>
      <c r="P983">
        <v>3</v>
      </c>
      <c r="AA983">
        <f>IF(P983=1,$O$3,IF(P983=2,$O$4,$O$5))</f>
        <v>0.21</v>
      </c>
    </row>
    <row r="984" spans="1:27" x14ac:dyDescent="0.25">
      <c r="A984" t="s">
        <v>637</v>
      </c>
      <c r="E984" s="23" t="s">
        <v>633</v>
      </c>
    </row>
    <row r="985" spans="1:27" ht="26" x14ac:dyDescent="0.3">
      <c r="A985" t="s">
        <v>638</v>
      </c>
      <c r="E985" s="29" t="s">
        <v>12127</v>
      </c>
    </row>
    <row r="986" spans="1:27" x14ac:dyDescent="0.25">
      <c r="A986" t="s">
        <v>640</v>
      </c>
      <c r="E986" s="23" t="s">
        <v>1380</v>
      </c>
    </row>
    <row r="987" spans="1:27" x14ac:dyDescent="0.25">
      <c r="A987" t="s">
        <v>631</v>
      </c>
      <c r="B987">
        <v>80</v>
      </c>
      <c r="C987" s="22" t="s">
        <v>12338</v>
      </c>
      <c r="D987" t="s">
        <v>633</v>
      </c>
      <c r="E987" s="23" t="s">
        <v>12339</v>
      </c>
      <c r="F987" s="24" t="s">
        <v>657</v>
      </c>
      <c r="G987" s="25">
        <v>1</v>
      </c>
      <c r="H987" s="24">
        <v>0</v>
      </c>
      <c r="I987" s="26">
        <f>ROUND(G987*H987,P4)</f>
        <v>0</v>
      </c>
      <c r="L987" s="27">
        <v>0</v>
      </c>
      <c r="M987" s="20">
        <f>ROUND(G987*L987,P4)</f>
        <v>0</v>
      </c>
      <c r="N987" s="21" t="s">
        <v>11658</v>
      </c>
      <c r="O987" s="28">
        <f>M987*AA987</f>
        <v>0</v>
      </c>
      <c r="P987">
        <v>3</v>
      </c>
      <c r="AA987">
        <f>IF(P987=1,$O$3,IF(P987=2,$O$4,$O$5))</f>
        <v>0.21</v>
      </c>
    </row>
    <row r="988" spans="1:27" x14ac:dyDescent="0.25">
      <c r="A988" t="s">
        <v>637</v>
      </c>
      <c r="E988" s="23" t="s">
        <v>633</v>
      </c>
    </row>
    <row r="989" spans="1:27" ht="26" x14ac:dyDescent="0.3">
      <c r="A989" t="s">
        <v>638</v>
      </c>
      <c r="E989" s="29" t="s">
        <v>10018</v>
      </c>
    </row>
    <row r="990" spans="1:27" x14ac:dyDescent="0.25">
      <c r="A990" t="s">
        <v>640</v>
      </c>
      <c r="E990" s="23" t="s">
        <v>1380</v>
      </c>
    </row>
    <row r="991" spans="1:27" x14ac:dyDescent="0.25">
      <c r="A991" t="s">
        <v>631</v>
      </c>
      <c r="B991">
        <v>81</v>
      </c>
      <c r="C991" s="22" t="s">
        <v>12340</v>
      </c>
      <c r="D991" t="s">
        <v>633</v>
      </c>
      <c r="E991" s="23" t="s">
        <v>12341</v>
      </c>
      <c r="F991" s="24" t="s">
        <v>657</v>
      </c>
      <c r="G991" s="25">
        <v>5</v>
      </c>
      <c r="H991" s="24">
        <v>0</v>
      </c>
      <c r="I991" s="26">
        <f>ROUND(G991*H991,P4)</f>
        <v>0</v>
      </c>
      <c r="L991" s="27">
        <v>0</v>
      </c>
      <c r="M991" s="20">
        <f>ROUND(G991*L991,P4)</f>
        <v>0</v>
      </c>
      <c r="N991" s="21" t="s">
        <v>11658</v>
      </c>
      <c r="O991" s="28">
        <f>M991*AA991</f>
        <v>0</v>
      </c>
      <c r="P991">
        <v>3</v>
      </c>
      <c r="AA991">
        <f>IF(P991=1,$O$3,IF(P991=2,$O$4,$O$5))</f>
        <v>0.21</v>
      </c>
    </row>
    <row r="992" spans="1:27" x14ac:dyDescent="0.25">
      <c r="A992" t="s">
        <v>637</v>
      </c>
      <c r="E992" s="23" t="s">
        <v>633</v>
      </c>
    </row>
    <row r="993" spans="1:27" ht="26" x14ac:dyDescent="0.3">
      <c r="A993" t="s">
        <v>638</v>
      </c>
      <c r="E993" s="29" t="s">
        <v>12333</v>
      </c>
    </row>
    <row r="994" spans="1:27" x14ac:dyDescent="0.25">
      <c r="A994" t="s">
        <v>640</v>
      </c>
      <c r="E994" s="23" t="s">
        <v>1380</v>
      </c>
    </row>
    <row r="995" spans="1:27" x14ac:dyDescent="0.25">
      <c r="A995" t="s">
        <v>631</v>
      </c>
      <c r="B995">
        <v>82</v>
      </c>
      <c r="C995" s="22" t="s">
        <v>12342</v>
      </c>
      <c r="D995" t="s">
        <v>633</v>
      </c>
      <c r="E995" s="23" t="s">
        <v>12343</v>
      </c>
      <c r="F995" s="24" t="s">
        <v>657</v>
      </c>
      <c r="G995" s="25">
        <v>2</v>
      </c>
      <c r="H995" s="24">
        <v>0</v>
      </c>
      <c r="I995" s="26">
        <f>ROUND(G995*H995,P4)</f>
        <v>0</v>
      </c>
      <c r="L995" s="27">
        <v>0</v>
      </c>
      <c r="M995" s="20">
        <f>ROUND(G995*L995,P4)</f>
        <v>0</v>
      </c>
      <c r="N995" s="21" t="s">
        <v>11658</v>
      </c>
      <c r="O995" s="28">
        <f>M995*AA995</f>
        <v>0</v>
      </c>
      <c r="P995">
        <v>3</v>
      </c>
      <c r="AA995">
        <f>IF(P995=1,$O$3,IF(P995=2,$O$4,$O$5))</f>
        <v>0.21</v>
      </c>
    </row>
    <row r="996" spans="1:27" x14ac:dyDescent="0.25">
      <c r="A996" t="s">
        <v>637</v>
      </c>
      <c r="E996" s="23" t="s">
        <v>633</v>
      </c>
    </row>
    <row r="997" spans="1:27" ht="26" x14ac:dyDescent="0.3">
      <c r="A997" t="s">
        <v>638</v>
      </c>
      <c r="E997" s="29" t="s">
        <v>12127</v>
      </c>
    </row>
    <row r="998" spans="1:27" x14ac:dyDescent="0.25">
      <c r="A998" t="s">
        <v>640</v>
      </c>
      <c r="E998" s="23" t="s">
        <v>1380</v>
      </c>
    </row>
    <row r="999" spans="1:27" ht="25" x14ac:dyDescent="0.25">
      <c r="A999" t="s">
        <v>631</v>
      </c>
      <c r="B999">
        <v>83</v>
      </c>
      <c r="C999" s="22" t="s">
        <v>12344</v>
      </c>
      <c r="D999" t="s">
        <v>633</v>
      </c>
      <c r="E999" s="23" t="s">
        <v>12345</v>
      </c>
      <c r="F999" s="24" t="s">
        <v>647</v>
      </c>
      <c r="G999" s="25">
        <v>50</v>
      </c>
      <c r="H999" s="24">
        <v>0</v>
      </c>
      <c r="I999" s="26">
        <f>ROUND(G999*H999,P4)</f>
        <v>0</v>
      </c>
      <c r="L999" s="27">
        <v>0</v>
      </c>
      <c r="M999" s="20">
        <f>ROUND(G999*L999,P4)</f>
        <v>0</v>
      </c>
      <c r="N999" s="21" t="s">
        <v>11658</v>
      </c>
      <c r="O999" s="28">
        <f>M999*AA999</f>
        <v>0</v>
      </c>
      <c r="P999">
        <v>3</v>
      </c>
      <c r="AA999">
        <f>IF(P999=1,$O$3,IF(P999=2,$O$4,$O$5))</f>
        <v>0.21</v>
      </c>
    </row>
    <row r="1000" spans="1:27" x14ac:dyDescent="0.25">
      <c r="A1000" t="s">
        <v>637</v>
      </c>
      <c r="E1000" s="23" t="s">
        <v>633</v>
      </c>
    </row>
    <row r="1001" spans="1:27" ht="26" x14ac:dyDescent="0.3">
      <c r="A1001" t="s">
        <v>638</v>
      </c>
      <c r="E1001" s="29" t="s">
        <v>12346</v>
      </c>
    </row>
    <row r="1002" spans="1:27" x14ac:dyDescent="0.25">
      <c r="A1002" t="s">
        <v>640</v>
      </c>
      <c r="E1002" s="23" t="s">
        <v>1380</v>
      </c>
    </row>
    <row r="1003" spans="1:27" x14ac:dyDescent="0.25">
      <c r="A1003" t="s">
        <v>631</v>
      </c>
      <c r="B1003">
        <v>84</v>
      </c>
      <c r="C1003" s="22" t="s">
        <v>12347</v>
      </c>
      <c r="D1003" t="s">
        <v>633</v>
      </c>
      <c r="E1003" s="23" t="s">
        <v>12348</v>
      </c>
      <c r="F1003" s="24" t="s">
        <v>657</v>
      </c>
      <c r="G1003" s="25">
        <v>3</v>
      </c>
      <c r="H1003" s="24">
        <v>0</v>
      </c>
      <c r="I1003" s="26">
        <f>ROUND(G1003*H1003,P4)</f>
        <v>0</v>
      </c>
      <c r="L1003" s="27">
        <v>0</v>
      </c>
      <c r="M1003" s="20">
        <f>ROUND(G1003*L1003,P4)</f>
        <v>0</v>
      </c>
      <c r="N1003" s="21" t="s">
        <v>11658</v>
      </c>
      <c r="O1003" s="28">
        <f>M1003*AA1003</f>
        <v>0</v>
      </c>
      <c r="P1003">
        <v>3</v>
      </c>
      <c r="AA1003">
        <f>IF(P1003=1,$O$3,IF(P1003=2,$O$4,$O$5))</f>
        <v>0.21</v>
      </c>
    </row>
    <row r="1004" spans="1:27" x14ac:dyDescent="0.25">
      <c r="A1004" t="s">
        <v>637</v>
      </c>
      <c r="E1004" s="23" t="s">
        <v>633</v>
      </c>
    </row>
    <row r="1005" spans="1:27" ht="26" x14ac:dyDescent="0.3">
      <c r="A1005" t="s">
        <v>638</v>
      </c>
      <c r="E1005" s="29" t="s">
        <v>11924</v>
      </c>
    </row>
    <row r="1006" spans="1:27" x14ac:dyDescent="0.25">
      <c r="A1006" t="s">
        <v>640</v>
      </c>
      <c r="E1006" s="23" t="s">
        <v>1380</v>
      </c>
    </row>
    <row r="1007" spans="1:27" x14ac:dyDescent="0.25">
      <c r="A1007" t="s">
        <v>631</v>
      </c>
      <c r="B1007">
        <v>85</v>
      </c>
      <c r="C1007" s="22" t="s">
        <v>12349</v>
      </c>
      <c r="D1007" t="s">
        <v>633</v>
      </c>
      <c r="E1007" s="23" t="s">
        <v>12350</v>
      </c>
      <c r="F1007" s="24" t="s">
        <v>657</v>
      </c>
      <c r="G1007" s="25">
        <v>8</v>
      </c>
      <c r="H1007" s="24">
        <v>0</v>
      </c>
      <c r="I1007" s="26">
        <f>ROUND(G1007*H1007,P4)</f>
        <v>0</v>
      </c>
      <c r="L1007" s="27">
        <v>0</v>
      </c>
      <c r="M1007" s="20">
        <f>ROUND(G1007*L1007,P4)</f>
        <v>0</v>
      </c>
      <c r="N1007" s="21" t="s">
        <v>11658</v>
      </c>
      <c r="O1007" s="28">
        <f>M1007*AA1007</f>
        <v>0</v>
      </c>
      <c r="P1007">
        <v>3</v>
      </c>
      <c r="AA1007">
        <f>IF(P1007=1,$O$3,IF(P1007=2,$O$4,$O$5))</f>
        <v>0.21</v>
      </c>
    </row>
    <row r="1008" spans="1:27" x14ac:dyDescent="0.25">
      <c r="A1008" t="s">
        <v>637</v>
      </c>
      <c r="E1008" s="23" t="s">
        <v>633</v>
      </c>
    </row>
    <row r="1009" spans="1:27" ht="26" x14ac:dyDescent="0.3">
      <c r="A1009" t="s">
        <v>638</v>
      </c>
      <c r="E1009" s="29" t="s">
        <v>12268</v>
      </c>
    </row>
    <row r="1010" spans="1:27" x14ac:dyDescent="0.25">
      <c r="A1010" t="s">
        <v>640</v>
      </c>
      <c r="E1010" s="23" t="s">
        <v>1380</v>
      </c>
    </row>
    <row r="1011" spans="1:27" x14ac:dyDescent="0.25">
      <c r="A1011" t="s">
        <v>631</v>
      </c>
      <c r="B1011">
        <v>86</v>
      </c>
      <c r="C1011" s="22" t="s">
        <v>12351</v>
      </c>
      <c r="D1011" t="s">
        <v>633</v>
      </c>
      <c r="E1011" s="23" t="s">
        <v>12352</v>
      </c>
      <c r="F1011" s="24" t="s">
        <v>657</v>
      </c>
      <c r="G1011" s="25">
        <v>8</v>
      </c>
      <c r="H1011" s="24">
        <v>0</v>
      </c>
      <c r="I1011" s="26">
        <f>ROUND(G1011*H1011,P4)</f>
        <v>0</v>
      </c>
      <c r="L1011" s="27">
        <v>0</v>
      </c>
      <c r="M1011" s="20">
        <f>ROUND(G1011*L1011,P4)</f>
        <v>0</v>
      </c>
      <c r="N1011" s="21" t="s">
        <v>11658</v>
      </c>
      <c r="O1011" s="28">
        <f>M1011*AA1011</f>
        <v>0</v>
      </c>
      <c r="P1011">
        <v>3</v>
      </c>
      <c r="AA1011">
        <f>IF(P1011=1,$O$3,IF(P1011=2,$O$4,$O$5))</f>
        <v>0.21</v>
      </c>
    </row>
    <row r="1012" spans="1:27" x14ac:dyDescent="0.25">
      <c r="A1012" t="s">
        <v>637</v>
      </c>
      <c r="E1012" s="23" t="s">
        <v>633</v>
      </c>
    </row>
    <row r="1013" spans="1:27" ht="26" x14ac:dyDescent="0.3">
      <c r="A1013" t="s">
        <v>638</v>
      </c>
      <c r="E1013" s="29" t="s">
        <v>12268</v>
      </c>
    </row>
    <row r="1014" spans="1:27" x14ac:dyDescent="0.25">
      <c r="A1014" t="s">
        <v>640</v>
      </c>
      <c r="E1014" s="23" t="s">
        <v>1380</v>
      </c>
    </row>
    <row r="1015" spans="1:27" x14ac:dyDescent="0.25">
      <c r="A1015" t="s">
        <v>631</v>
      </c>
      <c r="B1015">
        <v>87</v>
      </c>
      <c r="C1015" s="22" t="s">
        <v>12353</v>
      </c>
      <c r="D1015" t="s">
        <v>633</v>
      </c>
      <c r="E1015" s="23" t="s">
        <v>12354</v>
      </c>
      <c r="F1015" s="24" t="s">
        <v>647</v>
      </c>
      <c r="G1015" s="25">
        <v>8</v>
      </c>
      <c r="H1015" s="24">
        <v>0</v>
      </c>
      <c r="I1015" s="26">
        <f>ROUND(G1015*H1015,P4)</f>
        <v>0</v>
      </c>
      <c r="L1015" s="27">
        <v>0</v>
      </c>
      <c r="M1015" s="20">
        <f>ROUND(G1015*L1015,P4)</f>
        <v>0</v>
      </c>
      <c r="N1015" s="21" t="s">
        <v>11658</v>
      </c>
      <c r="O1015" s="28">
        <f>M1015*AA1015</f>
        <v>0</v>
      </c>
      <c r="P1015">
        <v>3</v>
      </c>
      <c r="AA1015">
        <f>IF(P1015=1,$O$3,IF(P1015=2,$O$4,$O$5))</f>
        <v>0.21</v>
      </c>
    </row>
    <row r="1016" spans="1:27" x14ac:dyDescent="0.25">
      <c r="A1016" t="s">
        <v>637</v>
      </c>
      <c r="E1016" s="23" t="s">
        <v>633</v>
      </c>
    </row>
    <row r="1017" spans="1:27" ht="26" x14ac:dyDescent="0.3">
      <c r="A1017" t="s">
        <v>638</v>
      </c>
      <c r="E1017" s="29" t="s">
        <v>12268</v>
      </c>
    </row>
    <row r="1018" spans="1:27" x14ac:dyDescent="0.25">
      <c r="A1018" t="s">
        <v>640</v>
      </c>
      <c r="E1018" s="23" t="s">
        <v>1380</v>
      </c>
    </row>
    <row r="1019" spans="1:27" ht="25" x14ac:dyDescent="0.25">
      <c r="A1019" t="s">
        <v>631</v>
      </c>
      <c r="B1019">
        <v>88</v>
      </c>
      <c r="C1019" s="22" t="s">
        <v>12355</v>
      </c>
      <c r="D1019" t="s">
        <v>633</v>
      </c>
      <c r="E1019" s="23" t="s">
        <v>12356</v>
      </c>
      <c r="F1019" s="24" t="s">
        <v>657</v>
      </c>
      <c r="G1019" s="25">
        <v>1</v>
      </c>
      <c r="H1019" s="24">
        <v>0</v>
      </c>
      <c r="I1019" s="26">
        <f>ROUND(G1019*H1019,P4)</f>
        <v>0</v>
      </c>
      <c r="L1019" s="27">
        <v>0</v>
      </c>
      <c r="M1019" s="20">
        <f>ROUND(G1019*L1019,P4)</f>
        <v>0</v>
      </c>
      <c r="N1019" s="21" t="s">
        <v>11658</v>
      </c>
      <c r="O1019" s="28">
        <f>M1019*AA1019</f>
        <v>0</v>
      </c>
      <c r="P1019">
        <v>3</v>
      </c>
      <c r="AA1019">
        <f>IF(P1019=1,$O$3,IF(P1019=2,$O$4,$O$5))</f>
        <v>0.21</v>
      </c>
    </row>
    <row r="1020" spans="1:27" x14ac:dyDescent="0.25">
      <c r="A1020" t="s">
        <v>637</v>
      </c>
      <c r="E1020" s="23" t="s">
        <v>633</v>
      </c>
    </row>
    <row r="1021" spans="1:27" ht="26" x14ac:dyDescent="0.3">
      <c r="A1021" t="s">
        <v>638</v>
      </c>
      <c r="E1021" s="29" t="s">
        <v>10018</v>
      </c>
    </row>
    <row r="1022" spans="1:27" x14ac:dyDescent="0.25">
      <c r="A1022" t="s">
        <v>640</v>
      </c>
      <c r="E1022" s="23" t="s">
        <v>1380</v>
      </c>
    </row>
    <row r="1023" spans="1:27" ht="25" x14ac:dyDescent="0.25">
      <c r="A1023" t="s">
        <v>631</v>
      </c>
      <c r="B1023">
        <v>89</v>
      </c>
      <c r="C1023" s="22" t="s">
        <v>12357</v>
      </c>
      <c r="D1023" t="s">
        <v>633</v>
      </c>
      <c r="E1023" s="23" t="s">
        <v>12358</v>
      </c>
      <c r="F1023" s="24" t="s">
        <v>657</v>
      </c>
      <c r="G1023" s="25">
        <v>1</v>
      </c>
      <c r="H1023" s="24">
        <v>0</v>
      </c>
      <c r="I1023" s="26">
        <f>ROUND(G1023*H1023,P4)</f>
        <v>0</v>
      </c>
      <c r="L1023" s="27">
        <v>0</v>
      </c>
      <c r="M1023" s="20">
        <f>ROUND(G1023*L1023,P4)</f>
        <v>0</v>
      </c>
      <c r="N1023" s="21" t="s">
        <v>11658</v>
      </c>
      <c r="O1023" s="28">
        <f>M1023*AA1023</f>
        <v>0</v>
      </c>
      <c r="P1023">
        <v>3</v>
      </c>
      <c r="AA1023">
        <f>IF(P1023=1,$O$3,IF(P1023=2,$O$4,$O$5))</f>
        <v>0.21</v>
      </c>
    </row>
    <row r="1024" spans="1:27" x14ac:dyDescent="0.25">
      <c r="A1024" t="s">
        <v>637</v>
      </c>
      <c r="E1024" s="23" t="s">
        <v>633</v>
      </c>
    </row>
    <row r="1025" spans="1:27" ht="26" x14ac:dyDescent="0.3">
      <c r="A1025" t="s">
        <v>638</v>
      </c>
      <c r="E1025" s="29" t="s">
        <v>10018</v>
      </c>
    </row>
    <row r="1026" spans="1:27" x14ac:dyDescent="0.25">
      <c r="A1026" t="s">
        <v>640</v>
      </c>
      <c r="E1026" s="23" t="s">
        <v>1380</v>
      </c>
    </row>
    <row r="1027" spans="1:27" ht="25" x14ac:dyDescent="0.25">
      <c r="A1027" t="s">
        <v>631</v>
      </c>
      <c r="B1027">
        <v>183</v>
      </c>
      <c r="C1027" s="22" t="s">
        <v>12359</v>
      </c>
      <c r="D1027" t="s">
        <v>633</v>
      </c>
      <c r="E1027" s="23" t="s">
        <v>12360</v>
      </c>
      <c r="F1027" s="24" t="s">
        <v>657</v>
      </c>
      <c r="G1027" s="25">
        <v>1</v>
      </c>
      <c r="H1027" s="24">
        <v>0</v>
      </c>
      <c r="I1027" s="26">
        <f>ROUND(G1027*H1027,P4)</f>
        <v>0</v>
      </c>
      <c r="L1027" s="27">
        <v>0</v>
      </c>
      <c r="M1027" s="20">
        <f>ROUND(G1027*L1027,P4)</f>
        <v>0</v>
      </c>
      <c r="N1027" s="21" t="s">
        <v>11658</v>
      </c>
      <c r="O1027" s="28">
        <f>M1027*AA1027</f>
        <v>0</v>
      </c>
      <c r="P1027">
        <v>3</v>
      </c>
      <c r="AA1027">
        <f>IF(P1027=1,$O$3,IF(P1027=2,$O$4,$O$5))</f>
        <v>0.21</v>
      </c>
    </row>
    <row r="1028" spans="1:27" x14ac:dyDescent="0.25">
      <c r="A1028" t="s">
        <v>637</v>
      </c>
      <c r="E1028" s="23" t="s">
        <v>633</v>
      </c>
    </row>
    <row r="1029" spans="1:27" ht="26" x14ac:dyDescent="0.3">
      <c r="A1029" t="s">
        <v>638</v>
      </c>
      <c r="E1029" s="29" t="s">
        <v>10018</v>
      </c>
    </row>
    <row r="1030" spans="1:27" x14ac:dyDescent="0.25">
      <c r="A1030" t="s">
        <v>640</v>
      </c>
      <c r="E1030" s="23" t="s">
        <v>1380</v>
      </c>
    </row>
    <row r="1031" spans="1:27" x14ac:dyDescent="0.25">
      <c r="A1031" t="s">
        <v>631</v>
      </c>
      <c r="B1031">
        <v>184</v>
      </c>
      <c r="C1031" s="22" t="s">
        <v>12361</v>
      </c>
      <c r="D1031" t="s">
        <v>633</v>
      </c>
      <c r="E1031" s="23" t="s">
        <v>12362</v>
      </c>
      <c r="F1031" s="24" t="s">
        <v>657</v>
      </c>
      <c r="G1031" s="25">
        <v>2</v>
      </c>
      <c r="H1031" s="24">
        <v>0</v>
      </c>
      <c r="I1031" s="26">
        <f>ROUND(G1031*H1031,P4)</f>
        <v>0</v>
      </c>
      <c r="L1031" s="27">
        <v>0</v>
      </c>
      <c r="M1031" s="20">
        <f>ROUND(G1031*L1031,P4)</f>
        <v>0</v>
      </c>
      <c r="N1031" s="21" t="s">
        <v>11658</v>
      </c>
      <c r="O1031" s="28">
        <f>M1031*AA1031</f>
        <v>0</v>
      </c>
      <c r="P1031">
        <v>3</v>
      </c>
      <c r="AA1031">
        <f>IF(P1031=1,$O$3,IF(P1031=2,$O$4,$O$5))</f>
        <v>0.21</v>
      </c>
    </row>
    <row r="1032" spans="1:27" x14ac:dyDescent="0.25">
      <c r="A1032" t="s">
        <v>637</v>
      </c>
      <c r="E1032" s="23" t="s">
        <v>633</v>
      </c>
    </row>
    <row r="1033" spans="1:27" ht="26" x14ac:dyDescent="0.3">
      <c r="A1033" t="s">
        <v>638</v>
      </c>
      <c r="E1033" s="29" t="s">
        <v>12127</v>
      </c>
    </row>
    <row r="1034" spans="1:27" x14ac:dyDescent="0.25">
      <c r="A1034" t="s">
        <v>640</v>
      </c>
      <c r="E1034" s="23" t="s">
        <v>1380</v>
      </c>
    </row>
    <row r="1035" spans="1:27" x14ac:dyDescent="0.25">
      <c r="A1035" t="s">
        <v>631</v>
      </c>
      <c r="B1035">
        <v>185</v>
      </c>
      <c r="C1035" s="22" t="s">
        <v>12363</v>
      </c>
      <c r="D1035" t="s">
        <v>633</v>
      </c>
      <c r="E1035" s="23" t="s">
        <v>12364</v>
      </c>
      <c r="F1035" s="24" t="s">
        <v>657</v>
      </c>
      <c r="G1035" s="25">
        <v>2</v>
      </c>
      <c r="H1035" s="24">
        <v>0</v>
      </c>
      <c r="I1035" s="26">
        <f>ROUND(G1035*H1035,P4)</f>
        <v>0</v>
      </c>
      <c r="L1035" s="27">
        <v>0</v>
      </c>
      <c r="M1035" s="20">
        <f>ROUND(G1035*L1035,P4)</f>
        <v>0</v>
      </c>
      <c r="N1035" s="21" t="s">
        <v>11658</v>
      </c>
      <c r="O1035" s="28">
        <f>M1035*AA1035</f>
        <v>0</v>
      </c>
      <c r="P1035">
        <v>3</v>
      </c>
      <c r="AA1035">
        <f>IF(P1035=1,$O$3,IF(P1035=2,$O$4,$O$5))</f>
        <v>0.21</v>
      </c>
    </row>
    <row r="1036" spans="1:27" x14ac:dyDescent="0.25">
      <c r="A1036" t="s">
        <v>637</v>
      </c>
      <c r="E1036" s="23" t="s">
        <v>633</v>
      </c>
    </row>
    <row r="1037" spans="1:27" ht="26" x14ac:dyDescent="0.3">
      <c r="A1037" t="s">
        <v>638</v>
      </c>
      <c r="E1037" s="29" t="s">
        <v>12127</v>
      </c>
    </row>
    <row r="1038" spans="1:27" x14ac:dyDescent="0.25">
      <c r="A1038" t="s">
        <v>640</v>
      </c>
      <c r="E1038" s="23" t="s">
        <v>1380</v>
      </c>
    </row>
    <row r="1039" spans="1:27" x14ac:dyDescent="0.25">
      <c r="A1039" t="s">
        <v>631</v>
      </c>
      <c r="B1039">
        <v>186</v>
      </c>
      <c r="C1039" s="22" t="s">
        <v>12365</v>
      </c>
      <c r="D1039" t="s">
        <v>633</v>
      </c>
      <c r="E1039" s="23" t="s">
        <v>12366</v>
      </c>
      <c r="F1039" s="24" t="s">
        <v>657</v>
      </c>
      <c r="G1039" s="25">
        <v>2</v>
      </c>
      <c r="H1039" s="24">
        <v>0</v>
      </c>
      <c r="I1039" s="26">
        <f>ROUND(G1039*H1039,P4)</f>
        <v>0</v>
      </c>
      <c r="L1039" s="27">
        <v>0</v>
      </c>
      <c r="M1039" s="20">
        <f>ROUND(G1039*L1039,P4)</f>
        <v>0</v>
      </c>
      <c r="N1039" s="21" t="s">
        <v>11658</v>
      </c>
      <c r="O1039" s="28">
        <f>M1039*AA1039</f>
        <v>0</v>
      </c>
      <c r="P1039">
        <v>3</v>
      </c>
      <c r="AA1039">
        <f>IF(P1039=1,$O$3,IF(P1039=2,$O$4,$O$5))</f>
        <v>0.21</v>
      </c>
    </row>
    <row r="1040" spans="1:27" x14ac:dyDescent="0.25">
      <c r="A1040" t="s">
        <v>637</v>
      </c>
      <c r="E1040" s="23" t="s">
        <v>633</v>
      </c>
    </row>
    <row r="1041" spans="1:27" ht="26" x14ac:dyDescent="0.3">
      <c r="A1041" t="s">
        <v>638</v>
      </c>
      <c r="E1041" s="29" t="s">
        <v>12127</v>
      </c>
    </row>
    <row r="1042" spans="1:27" x14ac:dyDescent="0.25">
      <c r="A1042" t="s">
        <v>640</v>
      </c>
      <c r="E1042" s="23" t="s">
        <v>1380</v>
      </c>
    </row>
    <row r="1043" spans="1:27" x14ac:dyDescent="0.25">
      <c r="A1043" t="s">
        <v>631</v>
      </c>
      <c r="B1043">
        <v>187</v>
      </c>
      <c r="C1043" s="22" t="s">
        <v>12367</v>
      </c>
      <c r="D1043" t="s">
        <v>633</v>
      </c>
      <c r="E1043" s="23" t="s">
        <v>12368</v>
      </c>
      <c r="F1043" s="24" t="s">
        <v>657</v>
      </c>
      <c r="G1043" s="25">
        <v>2</v>
      </c>
      <c r="H1043" s="24">
        <v>0</v>
      </c>
      <c r="I1043" s="26">
        <f>ROUND(G1043*H1043,P4)</f>
        <v>0</v>
      </c>
      <c r="L1043" s="27">
        <v>0</v>
      </c>
      <c r="M1043" s="20">
        <f>ROUND(G1043*L1043,P4)</f>
        <v>0</v>
      </c>
      <c r="N1043" s="21" t="s">
        <v>11658</v>
      </c>
      <c r="O1043" s="28">
        <f>M1043*AA1043</f>
        <v>0</v>
      </c>
      <c r="P1043">
        <v>3</v>
      </c>
      <c r="AA1043">
        <f>IF(P1043=1,$O$3,IF(P1043=2,$O$4,$O$5))</f>
        <v>0.21</v>
      </c>
    </row>
    <row r="1044" spans="1:27" x14ac:dyDescent="0.25">
      <c r="A1044" t="s">
        <v>637</v>
      </c>
      <c r="E1044" s="23" t="s">
        <v>633</v>
      </c>
    </row>
    <row r="1045" spans="1:27" ht="26" x14ac:dyDescent="0.3">
      <c r="A1045" t="s">
        <v>638</v>
      </c>
      <c r="E1045" s="29" t="s">
        <v>12127</v>
      </c>
    </row>
    <row r="1046" spans="1:27" x14ac:dyDescent="0.25">
      <c r="A1046" t="s">
        <v>640</v>
      </c>
      <c r="E1046" s="23" t="s">
        <v>1380</v>
      </c>
    </row>
    <row r="1047" spans="1:27" x14ac:dyDescent="0.25">
      <c r="A1047" t="s">
        <v>631</v>
      </c>
      <c r="B1047">
        <v>188</v>
      </c>
      <c r="C1047" s="22" t="s">
        <v>12369</v>
      </c>
      <c r="D1047" t="s">
        <v>633</v>
      </c>
      <c r="E1047" s="23" t="s">
        <v>12370</v>
      </c>
      <c r="F1047" s="24" t="s">
        <v>657</v>
      </c>
      <c r="G1047" s="25">
        <v>5</v>
      </c>
      <c r="H1047" s="24">
        <v>0</v>
      </c>
      <c r="I1047" s="26">
        <f>ROUND(G1047*H1047,P4)</f>
        <v>0</v>
      </c>
      <c r="L1047" s="27">
        <v>0</v>
      </c>
      <c r="M1047" s="20">
        <f>ROUND(G1047*L1047,P4)</f>
        <v>0</v>
      </c>
      <c r="N1047" s="21" t="s">
        <v>11658</v>
      </c>
      <c r="O1047" s="28">
        <f>M1047*AA1047</f>
        <v>0</v>
      </c>
      <c r="P1047">
        <v>3</v>
      </c>
      <c r="AA1047">
        <f>IF(P1047=1,$O$3,IF(P1047=2,$O$4,$O$5))</f>
        <v>0.21</v>
      </c>
    </row>
    <row r="1048" spans="1:27" x14ac:dyDescent="0.25">
      <c r="A1048" t="s">
        <v>637</v>
      </c>
      <c r="E1048" s="23" t="s">
        <v>633</v>
      </c>
    </row>
    <row r="1049" spans="1:27" ht="26" x14ac:dyDescent="0.3">
      <c r="A1049" t="s">
        <v>638</v>
      </c>
      <c r="E1049" s="29" t="s">
        <v>12333</v>
      </c>
    </row>
    <row r="1050" spans="1:27" x14ac:dyDescent="0.25">
      <c r="A1050" t="s">
        <v>640</v>
      </c>
      <c r="E1050" s="23" t="s">
        <v>1380</v>
      </c>
    </row>
    <row r="1051" spans="1:27" x14ac:dyDescent="0.25">
      <c r="A1051" t="s">
        <v>631</v>
      </c>
      <c r="B1051">
        <v>189</v>
      </c>
      <c r="C1051" s="22" t="s">
        <v>12371</v>
      </c>
      <c r="D1051" t="s">
        <v>633</v>
      </c>
      <c r="E1051" s="23" t="s">
        <v>12372</v>
      </c>
      <c r="F1051" s="24" t="s">
        <v>657</v>
      </c>
      <c r="G1051" s="25">
        <v>4</v>
      </c>
      <c r="H1051" s="24">
        <v>0</v>
      </c>
      <c r="I1051" s="26">
        <f>ROUND(G1051*H1051,P4)</f>
        <v>0</v>
      </c>
      <c r="L1051" s="27">
        <v>0</v>
      </c>
      <c r="M1051" s="20">
        <f>ROUND(G1051*L1051,P4)</f>
        <v>0</v>
      </c>
      <c r="N1051" s="21" t="s">
        <v>11658</v>
      </c>
      <c r="O1051" s="28">
        <f>M1051*AA1051</f>
        <v>0</v>
      </c>
      <c r="P1051">
        <v>3</v>
      </c>
      <c r="AA1051">
        <f>IF(P1051=1,$O$3,IF(P1051=2,$O$4,$O$5))</f>
        <v>0.21</v>
      </c>
    </row>
    <row r="1052" spans="1:27" x14ac:dyDescent="0.25">
      <c r="A1052" t="s">
        <v>637</v>
      </c>
      <c r="E1052" s="23" t="s">
        <v>633</v>
      </c>
    </row>
    <row r="1053" spans="1:27" ht="26" x14ac:dyDescent="0.3">
      <c r="A1053" t="s">
        <v>638</v>
      </c>
      <c r="E1053" s="29" t="s">
        <v>12330</v>
      </c>
    </row>
    <row r="1054" spans="1:27" x14ac:dyDescent="0.25">
      <c r="A1054" t="s">
        <v>640</v>
      </c>
      <c r="E1054" s="23" t="s">
        <v>1380</v>
      </c>
    </row>
    <row r="1055" spans="1:27" x14ac:dyDescent="0.25">
      <c r="A1055" t="s">
        <v>631</v>
      </c>
      <c r="B1055">
        <v>190</v>
      </c>
      <c r="C1055" s="22" t="s">
        <v>12373</v>
      </c>
      <c r="D1055" t="s">
        <v>633</v>
      </c>
      <c r="E1055" s="23" t="s">
        <v>12374</v>
      </c>
      <c r="F1055" s="24" t="s">
        <v>657</v>
      </c>
      <c r="G1055" s="25">
        <v>2</v>
      </c>
      <c r="H1055" s="24">
        <v>0</v>
      </c>
      <c r="I1055" s="26">
        <f>ROUND(G1055*H1055,P4)</f>
        <v>0</v>
      </c>
      <c r="L1055" s="27">
        <v>0</v>
      </c>
      <c r="M1055" s="20">
        <f>ROUND(G1055*L1055,P4)</f>
        <v>0</v>
      </c>
      <c r="N1055" s="21" t="s">
        <v>11658</v>
      </c>
      <c r="O1055" s="28">
        <f>M1055*AA1055</f>
        <v>0</v>
      </c>
      <c r="P1055">
        <v>3</v>
      </c>
      <c r="AA1055">
        <f>IF(P1055=1,$O$3,IF(P1055=2,$O$4,$O$5))</f>
        <v>0.21</v>
      </c>
    </row>
    <row r="1056" spans="1:27" x14ac:dyDescent="0.25">
      <c r="A1056" t="s">
        <v>637</v>
      </c>
      <c r="E1056" s="23" t="s">
        <v>633</v>
      </c>
    </row>
    <row r="1057" spans="1:27" ht="26" x14ac:dyDescent="0.3">
      <c r="A1057" t="s">
        <v>638</v>
      </c>
      <c r="E1057" s="29" t="s">
        <v>12127</v>
      </c>
    </row>
    <row r="1058" spans="1:27" x14ac:dyDescent="0.25">
      <c r="A1058" t="s">
        <v>640</v>
      </c>
      <c r="E1058" s="23" t="s">
        <v>1380</v>
      </c>
    </row>
    <row r="1059" spans="1:27" ht="25" x14ac:dyDescent="0.25">
      <c r="A1059" t="s">
        <v>631</v>
      </c>
      <c r="B1059">
        <v>191</v>
      </c>
      <c r="C1059" s="22" t="s">
        <v>12375</v>
      </c>
      <c r="D1059" t="s">
        <v>633</v>
      </c>
      <c r="E1059" s="23" t="s">
        <v>12376</v>
      </c>
      <c r="F1059" s="24" t="s">
        <v>657</v>
      </c>
      <c r="G1059" s="25">
        <v>1</v>
      </c>
      <c r="H1059" s="24">
        <v>0</v>
      </c>
      <c r="I1059" s="26">
        <f>ROUND(G1059*H1059,P4)</f>
        <v>0</v>
      </c>
      <c r="L1059" s="27">
        <v>0</v>
      </c>
      <c r="M1059" s="20">
        <f>ROUND(G1059*L1059,P4)</f>
        <v>0</v>
      </c>
      <c r="N1059" s="21" t="s">
        <v>11658</v>
      </c>
      <c r="O1059" s="28">
        <f>M1059*AA1059</f>
        <v>0</v>
      </c>
      <c r="P1059">
        <v>3</v>
      </c>
      <c r="AA1059">
        <f>IF(P1059=1,$O$3,IF(P1059=2,$O$4,$O$5))</f>
        <v>0.21</v>
      </c>
    </row>
    <row r="1060" spans="1:27" x14ac:dyDescent="0.25">
      <c r="A1060" t="s">
        <v>637</v>
      </c>
      <c r="E1060" s="23" t="s">
        <v>633</v>
      </c>
    </row>
    <row r="1061" spans="1:27" ht="26" x14ac:dyDescent="0.3">
      <c r="A1061" t="s">
        <v>638</v>
      </c>
      <c r="E1061" s="29" t="s">
        <v>10018</v>
      </c>
    </row>
    <row r="1062" spans="1:27" x14ac:dyDescent="0.25">
      <c r="A1062" t="s">
        <v>640</v>
      </c>
      <c r="E1062" s="23" t="s">
        <v>1380</v>
      </c>
    </row>
    <row r="1063" spans="1:27" ht="25" x14ac:dyDescent="0.25">
      <c r="A1063" t="s">
        <v>631</v>
      </c>
      <c r="B1063">
        <v>192</v>
      </c>
      <c r="C1063" s="22" t="s">
        <v>12377</v>
      </c>
      <c r="D1063" t="s">
        <v>633</v>
      </c>
      <c r="E1063" s="23" t="s">
        <v>12378</v>
      </c>
      <c r="F1063" s="24" t="s">
        <v>657</v>
      </c>
      <c r="G1063" s="25">
        <v>5</v>
      </c>
      <c r="H1063" s="24">
        <v>0</v>
      </c>
      <c r="I1063" s="26">
        <f>ROUND(G1063*H1063,P4)</f>
        <v>0</v>
      </c>
      <c r="L1063" s="27">
        <v>0</v>
      </c>
      <c r="M1063" s="20">
        <f>ROUND(G1063*L1063,P4)</f>
        <v>0</v>
      </c>
      <c r="N1063" s="21" t="s">
        <v>11658</v>
      </c>
      <c r="O1063" s="28">
        <f>M1063*AA1063</f>
        <v>0</v>
      </c>
      <c r="P1063">
        <v>3</v>
      </c>
      <c r="AA1063">
        <f>IF(P1063=1,$O$3,IF(P1063=2,$O$4,$O$5))</f>
        <v>0.21</v>
      </c>
    </row>
    <row r="1064" spans="1:27" x14ac:dyDescent="0.25">
      <c r="A1064" t="s">
        <v>637</v>
      </c>
      <c r="E1064" s="23" t="s">
        <v>633</v>
      </c>
    </row>
    <row r="1065" spans="1:27" ht="26" x14ac:dyDescent="0.3">
      <c r="A1065" t="s">
        <v>638</v>
      </c>
      <c r="E1065" s="29" t="s">
        <v>12333</v>
      </c>
    </row>
    <row r="1066" spans="1:27" x14ac:dyDescent="0.25">
      <c r="A1066" t="s">
        <v>640</v>
      </c>
      <c r="E1066" s="23" t="s">
        <v>1380</v>
      </c>
    </row>
    <row r="1067" spans="1:27" ht="25" x14ac:dyDescent="0.25">
      <c r="A1067" t="s">
        <v>631</v>
      </c>
      <c r="B1067">
        <v>193</v>
      </c>
      <c r="C1067" s="22" t="s">
        <v>12379</v>
      </c>
      <c r="D1067" t="s">
        <v>633</v>
      </c>
      <c r="E1067" s="23" t="s">
        <v>12380</v>
      </c>
      <c r="F1067" s="24" t="s">
        <v>647</v>
      </c>
      <c r="G1067" s="25">
        <v>15</v>
      </c>
      <c r="H1067" s="24">
        <v>0</v>
      </c>
      <c r="I1067" s="26">
        <f>ROUND(G1067*H1067,P4)</f>
        <v>0</v>
      </c>
      <c r="L1067" s="27">
        <v>0</v>
      </c>
      <c r="M1067" s="20">
        <f>ROUND(G1067*L1067,P4)</f>
        <v>0</v>
      </c>
      <c r="N1067" s="21" t="s">
        <v>11658</v>
      </c>
      <c r="O1067" s="28">
        <f>M1067*AA1067</f>
        <v>0</v>
      </c>
      <c r="P1067">
        <v>3</v>
      </c>
      <c r="AA1067">
        <f>IF(P1067=1,$O$3,IF(P1067=2,$O$4,$O$5))</f>
        <v>0.21</v>
      </c>
    </row>
    <row r="1068" spans="1:27" x14ac:dyDescent="0.25">
      <c r="A1068" t="s">
        <v>637</v>
      </c>
      <c r="E1068" s="23" t="s">
        <v>633</v>
      </c>
    </row>
    <row r="1069" spans="1:27" ht="26" x14ac:dyDescent="0.3">
      <c r="A1069" t="s">
        <v>638</v>
      </c>
      <c r="E1069" s="29" t="s">
        <v>12381</v>
      </c>
    </row>
    <row r="1070" spans="1:27" x14ac:dyDescent="0.25">
      <c r="A1070" t="s">
        <v>640</v>
      </c>
      <c r="E1070" s="23" t="s">
        <v>1380</v>
      </c>
    </row>
    <row r="1071" spans="1:27" x14ac:dyDescent="0.25">
      <c r="A1071" t="s">
        <v>631</v>
      </c>
      <c r="B1071">
        <v>194</v>
      </c>
      <c r="C1071" s="22" t="s">
        <v>12382</v>
      </c>
      <c r="D1071" t="s">
        <v>633</v>
      </c>
      <c r="E1071" s="23" t="s">
        <v>12383</v>
      </c>
      <c r="F1071" s="24" t="s">
        <v>657</v>
      </c>
      <c r="G1071" s="25">
        <v>8</v>
      </c>
      <c r="H1071" s="24">
        <v>0</v>
      </c>
      <c r="I1071" s="26">
        <f>ROUND(G1071*H1071,P4)</f>
        <v>0</v>
      </c>
      <c r="L1071" s="27">
        <v>0</v>
      </c>
      <c r="M1071" s="20">
        <f>ROUND(G1071*L1071,P4)</f>
        <v>0</v>
      </c>
      <c r="N1071" s="21" t="s">
        <v>11658</v>
      </c>
      <c r="O1071" s="28">
        <f>M1071*AA1071</f>
        <v>0</v>
      </c>
      <c r="P1071">
        <v>3</v>
      </c>
      <c r="AA1071">
        <f>IF(P1071=1,$O$3,IF(P1071=2,$O$4,$O$5))</f>
        <v>0.21</v>
      </c>
    </row>
    <row r="1072" spans="1:27" x14ac:dyDescent="0.25">
      <c r="A1072" t="s">
        <v>637</v>
      </c>
      <c r="E1072" s="23" t="s">
        <v>633</v>
      </c>
    </row>
    <row r="1073" spans="1:27" ht="26" x14ac:dyDescent="0.3">
      <c r="A1073" t="s">
        <v>638</v>
      </c>
      <c r="E1073" s="29" t="s">
        <v>12268</v>
      </c>
    </row>
    <row r="1074" spans="1:27" x14ac:dyDescent="0.25">
      <c r="A1074" t="s">
        <v>640</v>
      </c>
      <c r="E1074" s="23" t="s">
        <v>1380</v>
      </c>
    </row>
    <row r="1075" spans="1:27" ht="25" x14ac:dyDescent="0.25">
      <c r="A1075" t="s">
        <v>631</v>
      </c>
      <c r="B1075">
        <v>195</v>
      </c>
      <c r="C1075" s="22" t="s">
        <v>12384</v>
      </c>
      <c r="D1075" t="s">
        <v>633</v>
      </c>
      <c r="E1075" s="23" t="s">
        <v>12385</v>
      </c>
      <c r="F1075" s="24" t="s">
        <v>657</v>
      </c>
      <c r="G1075" s="25">
        <v>1</v>
      </c>
      <c r="H1075" s="24">
        <v>0</v>
      </c>
      <c r="I1075" s="26">
        <f>ROUND(G1075*H1075,P4)</f>
        <v>0</v>
      </c>
      <c r="L1075" s="27">
        <v>0</v>
      </c>
      <c r="M1075" s="20">
        <f>ROUND(G1075*L1075,P4)</f>
        <v>0</v>
      </c>
      <c r="N1075" s="21" t="s">
        <v>11658</v>
      </c>
      <c r="O1075" s="28">
        <f>M1075*AA1075</f>
        <v>0</v>
      </c>
      <c r="P1075">
        <v>3</v>
      </c>
      <c r="AA1075">
        <f>IF(P1075=1,$O$3,IF(P1075=2,$O$4,$O$5))</f>
        <v>0.21</v>
      </c>
    </row>
    <row r="1076" spans="1:27" x14ac:dyDescent="0.25">
      <c r="A1076" t="s">
        <v>637</v>
      </c>
      <c r="E1076" s="23" t="s">
        <v>633</v>
      </c>
    </row>
    <row r="1077" spans="1:27" ht="26" x14ac:dyDescent="0.3">
      <c r="A1077" t="s">
        <v>638</v>
      </c>
      <c r="E1077" s="29" t="s">
        <v>10018</v>
      </c>
    </row>
    <row r="1078" spans="1:27" x14ac:dyDescent="0.25">
      <c r="A1078" t="s">
        <v>640</v>
      </c>
      <c r="E1078" s="23" t="s">
        <v>1380</v>
      </c>
    </row>
    <row r="1079" spans="1:27" ht="25" x14ac:dyDescent="0.25">
      <c r="A1079" t="s">
        <v>631</v>
      </c>
      <c r="B1079">
        <v>196</v>
      </c>
      <c r="C1079" s="22" t="s">
        <v>12386</v>
      </c>
      <c r="D1079" t="s">
        <v>633</v>
      </c>
      <c r="E1079" s="23" t="s">
        <v>12387</v>
      </c>
      <c r="F1079" s="24" t="s">
        <v>657</v>
      </c>
      <c r="G1079" s="25">
        <v>2</v>
      </c>
      <c r="H1079" s="24">
        <v>0</v>
      </c>
      <c r="I1079" s="26">
        <f>ROUND(G1079*H1079,P4)</f>
        <v>0</v>
      </c>
      <c r="L1079" s="27">
        <v>0</v>
      </c>
      <c r="M1079" s="20">
        <f>ROUND(G1079*L1079,P4)</f>
        <v>0</v>
      </c>
      <c r="N1079" s="21" t="s">
        <v>11658</v>
      </c>
      <c r="O1079" s="28">
        <f>M1079*AA1079</f>
        <v>0</v>
      </c>
      <c r="P1079">
        <v>3</v>
      </c>
      <c r="AA1079">
        <f>IF(P1079=1,$O$3,IF(P1079=2,$O$4,$O$5))</f>
        <v>0.21</v>
      </c>
    </row>
    <row r="1080" spans="1:27" x14ac:dyDescent="0.25">
      <c r="A1080" t="s">
        <v>637</v>
      </c>
      <c r="E1080" s="23" t="s">
        <v>633</v>
      </c>
    </row>
    <row r="1081" spans="1:27" ht="26" x14ac:dyDescent="0.3">
      <c r="A1081" t="s">
        <v>638</v>
      </c>
      <c r="E1081" s="29" t="s">
        <v>12127</v>
      </c>
    </row>
    <row r="1082" spans="1:27" x14ac:dyDescent="0.25">
      <c r="A1082" t="s">
        <v>640</v>
      </c>
      <c r="E1082" s="23" t="s">
        <v>1380</v>
      </c>
    </row>
    <row r="1083" spans="1:27" x14ac:dyDescent="0.25">
      <c r="A1083" t="s">
        <v>631</v>
      </c>
      <c r="B1083">
        <v>197</v>
      </c>
      <c r="C1083" s="22" t="s">
        <v>12388</v>
      </c>
      <c r="D1083" t="s">
        <v>633</v>
      </c>
      <c r="E1083" s="23" t="s">
        <v>12389</v>
      </c>
      <c r="F1083" s="24" t="s">
        <v>647</v>
      </c>
      <c r="G1083" s="25">
        <v>50</v>
      </c>
      <c r="H1083" s="24">
        <v>0</v>
      </c>
      <c r="I1083" s="26">
        <f>ROUND(G1083*H1083,P4)</f>
        <v>0</v>
      </c>
      <c r="L1083" s="27">
        <v>0</v>
      </c>
      <c r="M1083" s="20">
        <f>ROUND(G1083*L1083,P4)</f>
        <v>0</v>
      </c>
      <c r="N1083" s="21" t="s">
        <v>11658</v>
      </c>
      <c r="O1083" s="28">
        <f>M1083*AA1083</f>
        <v>0</v>
      </c>
      <c r="P1083">
        <v>3</v>
      </c>
      <c r="AA1083">
        <f>IF(P1083=1,$O$3,IF(P1083=2,$O$4,$O$5))</f>
        <v>0.21</v>
      </c>
    </row>
    <row r="1084" spans="1:27" x14ac:dyDescent="0.25">
      <c r="A1084" t="s">
        <v>637</v>
      </c>
      <c r="E1084" s="23" t="s">
        <v>633</v>
      </c>
    </row>
    <row r="1085" spans="1:27" ht="26" x14ac:dyDescent="0.3">
      <c r="A1085" t="s">
        <v>638</v>
      </c>
      <c r="E1085" s="29" t="s">
        <v>12346</v>
      </c>
    </row>
    <row r="1086" spans="1:27" x14ac:dyDescent="0.25">
      <c r="A1086" t="s">
        <v>640</v>
      </c>
      <c r="E1086" s="23" t="s">
        <v>1380</v>
      </c>
    </row>
    <row r="1087" spans="1:27" x14ac:dyDescent="0.25">
      <c r="A1087" t="s">
        <v>631</v>
      </c>
      <c r="B1087">
        <v>198</v>
      </c>
      <c r="C1087" s="22" t="s">
        <v>12390</v>
      </c>
      <c r="D1087" t="s">
        <v>633</v>
      </c>
      <c r="E1087" s="23" t="s">
        <v>12391</v>
      </c>
      <c r="F1087" s="24" t="s">
        <v>814</v>
      </c>
      <c r="G1087" s="25">
        <v>4</v>
      </c>
      <c r="H1087" s="24">
        <v>0</v>
      </c>
      <c r="I1087" s="26">
        <f>ROUND(G1087*H1087,P4)</f>
        <v>0</v>
      </c>
      <c r="L1087" s="27">
        <v>0</v>
      </c>
      <c r="M1087" s="20">
        <f>ROUND(G1087*L1087,P4)</f>
        <v>0</v>
      </c>
      <c r="N1087" s="21" t="s">
        <v>11658</v>
      </c>
      <c r="O1087" s="28">
        <f>M1087*AA1087</f>
        <v>0</v>
      </c>
      <c r="P1087">
        <v>3</v>
      </c>
      <c r="AA1087">
        <f>IF(P1087=1,$O$3,IF(P1087=2,$O$4,$O$5))</f>
        <v>0.21</v>
      </c>
    </row>
    <row r="1088" spans="1:27" x14ac:dyDescent="0.25">
      <c r="A1088" t="s">
        <v>637</v>
      </c>
      <c r="E1088" s="23" t="s">
        <v>633</v>
      </c>
    </row>
    <row r="1089" spans="1:27" ht="26" x14ac:dyDescent="0.3">
      <c r="A1089" t="s">
        <v>638</v>
      </c>
      <c r="E1089" s="29" t="s">
        <v>12330</v>
      </c>
    </row>
    <row r="1090" spans="1:27" x14ac:dyDescent="0.25">
      <c r="A1090" t="s">
        <v>640</v>
      </c>
      <c r="E1090" s="23" t="s">
        <v>1380</v>
      </c>
    </row>
    <row r="1091" spans="1:27" x14ac:dyDescent="0.25">
      <c r="A1091" t="s">
        <v>631</v>
      </c>
      <c r="B1091">
        <v>199</v>
      </c>
      <c r="C1091" s="22" t="s">
        <v>12392</v>
      </c>
      <c r="D1091" t="s">
        <v>633</v>
      </c>
      <c r="E1091" s="23" t="s">
        <v>12393</v>
      </c>
      <c r="F1091" s="24" t="s">
        <v>814</v>
      </c>
      <c r="G1091" s="25">
        <v>4</v>
      </c>
      <c r="H1091" s="24">
        <v>0</v>
      </c>
      <c r="I1091" s="26">
        <f>ROUND(G1091*H1091,P4)</f>
        <v>0</v>
      </c>
      <c r="L1091" s="27">
        <v>0</v>
      </c>
      <c r="M1091" s="20">
        <f>ROUND(G1091*L1091,P4)</f>
        <v>0</v>
      </c>
      <c r="N1091" s="21" t="s">
        <v>11658</v>
      </c>
      <c r="O1091" s="28">
        <f>M1091*AA1091</f>
        <v>0</v>
      </c>
      <c r="P1091">
        <v>3</v>
      </c>
      <c r="AA1091">
        <f>IF(P1091=1,$O$3,IF(P1091=2,$O$4,$O$5))</f>
        <v>0.21</v>
      </c>
    </row>
    <row r="1092" spans="1:27" x14ac:dyDescent="0.25">
      <c r="A1092" t="s">
        <v>637</v>
      </c>
      <c r="E1092" s="23" t="s">
        <v>633</v>
      </c>
    </row>
    <row r="1093" spans="1:27" ht="26" x14ac:dyDescent="0.3">
      <c r="A1093" t="s">
        <v>638</v>
      </c>
      <c r="E1093" s="29" t="s">
        <v>12330</v>
      </c>
    </row>
    <row r="1094" spans="1:27" x14ac:dyDescent="0.25">
      <c r="A1094" t="s">
        <v>640</v>
      </c>
      <c r="E1094" s="23" t="s">
        <v>1380</v>
      </c>
    </row>
    <row r="1095" spans="1:27" ht="25" x14ac:dyDescent="0.25">
      <c r="A1095" t="s">
        <v>631</v>
      </c>
      <c r="B1095">
        <v>200</v>
      </c>
      <c r="C1095" s="22" t="s">
        <v>12394</v>
      </c>
      <c r="D1095" t="s">
        <v>633</v>
      </c>
      <c r="E1095" s="23" t="s">
        <v>12395</v>
      </c>
      <c r="F1095" s="24" t="s">
        <v>657</v>
      </c>
      <c r="G1095" s="25">
        <v>3</v>
      </c>
      <c r="H1095" s="24">
        <v>0</v>
      </c>
      <c r="I1095" s="26">
        <f>ROUND(G1095*H1095,P4)</f>
        <v>0</v>
      </c>
      <c r="L1095" s="27">
        <v>0</v>
      </c>
      <c r="M1095" s="20">
        <f>ROUND(G1095*L1095,P4)</f>
        <v>0</v>
      </c>
      <c r="N1095" s="21" t="s">
        <v>11658</v>
      </c>
      <c r="O1095" s="28">
        <f>M1095*AA1095</f>
        <v>0</v>
      </c>
      <c r="P1095">
        <v>3</v>
      </c>
      <c r="AA1095">
        <f>IF(P1095=1,$O$3,IF(P1095=2,$O$4,$O$5))</f>
        <v>0.21</v>
      </c>
    </row>
    <row r="1096" spans="1:27" x14ac:dyDescent="0.25">
      <c r="A1096" t="s">
        <v>637</v>
      </c>
      <c r="E1096" s="23" t="s">
        <v>633</v>
      </c>
    </row>
    <row r="1097" spans="1:27" ht="26" x14ac:dyDescent="0.3">
      <c r="A1097" t="s">
        <v>638</v>
      </c>
      <c r="E1097" s="29" t="s">
        <v>11924</v>
      </c>
    </row>
    <row r="1098" spans="1:27" x14ac:dyDescent="0.25">
      <c r="A1098" t="s">
        <v>640</v>
      </c>
      <c r="E1098" s="23" t="s">
        <v>1380</v>
      </c>
    </row>
    <row r="1099" spans="1:27" x14ac:dyDescent="0.25">
      <c r="A1099" t="s">
        <v>631</v>
      </c>
      <c r="B1099">
        <v>201</v>
      </c>
      <c r="C1099" s="22" t="s">
        <v>12396</v>
      </c>
      <c r="D1099" t="s">
        <v>633</v>
      </c>
      <c r="E1099" s="23" t="s">
        <v>12397</v>
      </c>
      <c r="F1099" s="24" t="s">
        <v>657</v>
      </c>
      <c r="G1099" s="25">
        <v>8</v>
      </c>
      <c r="H1099" s="24">
        <v>0</v>
      </c>
      <c r="I1099" s="26">
        <f>ROUND(G1099*H1099,P4)</f>
        <v>0</v>
      </c>
      <c r="L1099" s="27">
        <v>0</v>
      </c>
      <c r="M1099" s="20">
        <f>ROUND(G1099*L1099,P4)</f>
        <v>0</v>
      </c>
      <c r="N1099" s="21" t="s">
        <v>11658</v>
      </c>
      <c r="O1099" s="28">
        <f>M1099*AA1099</f>
        <v>0</v>
      </c>
      <c r="P1099">
        <v>3</v>
      </c>
      <c r="AA1099">
        <f>IF(P1099=1,$O$3,IF(P1099=2,$O$4,$O$5))</f>
        <v>0.21</v>
      </c>
    </row>
    <row r="1100" spans="1:27" x14ac:dyDescent="0.25">
      <c r="A1100" t="s">
        <v>637</v>
      </c>
      <c r="E1100" s="23" t="s">
        <v>633</v>
      </c>
    </row>
    <row r="1101" spans="1:27" ht="26" x14ac:dyDescent="0.3">
      <c r="A1101" t="s">
        <v>638</v>
      </c>
      <c r="E1101" s="29" t="s">
        <v>12268</v>
      </c>
    </row>
    <row r="1102" spans="1:27" x14ac:dyDescent="0.25">
      <c r="A1102" t="s">
        <v>640</v>
      </c>
      <c r="E1102" s="23" t="s">
        <v>1380</v>
      </c>
    </row>
    <row r="1103" spans="1:27" x14ac:dyDescent="0.25">
      <c r="A1103" t="s">
        <v>631</v>
      </c>
      <c r="B1103">
        <v>202</v>
      </c>
      <c r="C1103" s="22" t="s">
        <v>12398</v>
      </c>
      <c r="D1103" t="s">
        <v>633</v>
      </c>
      <c r="E1103" s="23" t="s">
        <v>12399</v>
      </c>
      <c r="F1103" s="24" t="s">
        <v>657</v>
      </c>
      <c r="G1103" s="25">
        <v>8</v>
      </c>
      <c r="H1103" s="24">
        <v>0</v>
      </c>
      <c r="I1103" s="26">
        <f>ROUND(G1103*H1103,P4)</f>
        <v>0</v>
      </c>
      <c r="L1103" s="27">
        <v>0</v>
      </c>
      <c r="M1103" s="20">
        <f>ROUND(G1103*L1103,P4)</f>
        <v>0</v>
      </c>
      <c r="N1103" s="21" t="s">
        <v>11658</v>
      </c>
      <c r="O1103" s="28">
        <f>M1103*AA1103</f>
        <v>0</v>
      </c>
      <c r="P1103">
        <v>3</v>
      </c>
      <c r="AA1103">
        <f>IF(P1103=1,$O$3,IF(P1103=2,$O$4,$O$5))</f>
        <v>0.21</v>
      </c>
    </row>
    <row r="1104" spans="1:27" x14ac:dyDescent="0.25">
      <c r="A1104" t="s">
        <v>637</v>
      </c>
      <c r="E1104" s="23" t="s">
        <v>633</v>
      </c>
    </row>
    <row r="1105" spans="1:27" ht="26" x14ac:dyDescent="0.3">
      <c r="A1105" t="s">
        <v>638</v>
      </c>
      <c r="E1105" s="29" t="s">
        <v>12268</v>
      </c>
    </row>
    <row r="1106" spans="1:27" x14ac:dyDescent="0.25">
      <c r="A1106" t="s">
        <v>640</v>
      </c>
      <c r="E1106" s="23" t="s">
        <v>1380</v>
      </c>
    </row>
    <row r="1107" spans="1:27" x14ac:dyDescent="0.25">
      <c r="A1107" t="s">
        <v>631</v>
      </c>
      <c r="B1107">
        <v>203</v>
      </c>
      <c r="C1107" s="22" t="s">
        <v>12400</v>
      </c>
      <c r="D1107" t="s">
        <v>633</v>
      </c>
      <c r="E1107" s="23" t="s">
        <v>12401</v>
      </c>
      <c r="F1107" s="24" t="s">
        <v>657</v>
      </c>
      <c r="G1107" s="25">
        <v>8</v>
      </c>
      <c r="H1107" s="24">
        <v>0</v>
      </c>
      <c r="I1107" s="26">
        <f>ROUND(G1107*H1107,P4)</f>
        <v>0</v>
      </c>
      <c r="L1107" s="27">
        <v>0</v>
      </c>
      <c r="M1107" s="20">
        <f>ROUND(G1107*L1107,P4)</f>
        <v>0</v>
      </c>
      <c r="N1107" s="21" t="s">
        <v>11658</v>
      </c>
      <c r="O1107" s="28">
        <f>M1107*AA1107</f>
        <v>0</v>
      </c>
      <c r="P1107">
        <v>3</v>
      </c>
      <c r="AA1107">
        <f>IF(P1107=1,$O$3,IF(P1107=2,$O$4,$O$5))</f>
        <v>0.21</v>
      </c>
    </row>
    <row r="1108" spans="1:27" x14ac:dyDescent="0.25">
      <c r="A1108" t="s">
        <v>637</v>
      </c>
      <c r="E1108" s="23" t="s">
        <v>633</v>
      </c>
    </row>
    <row r="1109" spans="1:27" ht="26" x14ac:dyDescent="0.3">
      <c r="A1109" t="s">
        <v>638</v>
      </c>
      <c r="E1109" s="29" t="s">
        <v>12268</v>
      </c>
    </row>
    <row r="1110" spans="1:27" x14ac:dyDescent="0.25">
      <c r="A1110" t="s">
        <v>640</v>
      </c>
      <c r="E1110" s="23" t="s">
        <v>1380</v>
      </c>
    </row>
    <row r="1111" spans="1:27" x14ac:dyDescent="0.25">
      <c r="A1111" t="s">
        <v>631</v>
      </c>
      <c r="B1111">
        <v>204</v>
      </c>
      <c r="C1111" s="22" t="s">
        <v>12402</v>
      </c>
      <c r="D1111" t="s">
        <v>633</v>
      </c>
      <c r="E1111" s="23" t="s">
        <v>12403</v>
      </c>
      <c r="F1111" s="24" t="s">
        <v>647</v>
      </c>
      <c r="G1111" s="25">
        <v>40</v>
      </c>
      <c r="H1111" s="24">
        <v>0</v>
      </c>
      <c r="I1111" s="26">
        <f>ROUND(G1111*H1111,P4)</f>
        <v>0</v>
      </c>
      <c r="L1111" s="27">
        <v>0</v>
      </c>
      <c r="M1111" s="20">
        <f>ROUND(G1111*L1111,P4)</f>
        <v>0</v>
      </c>
      <c r="N1111" s="21" t="s">
        <v>11658</v>
      </c>
      <c r="O1111" s="28">
        <f>M1111*AA1111</f>
        <v>0</v>
      </c>
      <c r="P1111">
        <v>3</v>
      </c>
      <c r="AA1111">
        <f>IF(P1111=1,$O$3,IF(P1111=2,$O$4,$O$5))</f>
        <v>0.21</v>
      </c>
    </row>
    <row r="1112" spans="1:27" x14ac:dyDescent="0.25">
      <c r="A1112" t="s">
        <v>637</v>
      </c>
      <c r="E1112" s="23" t="s">
        <v>633</v>
      </c>
    </row>
    <row r="1113" spans="1:27" ht="26" x14ac:dyDescent="0.3">
      <c r="A1113" t="s">
        <v>638</v>
      </c>
      <c r="E1113" s="29" t="s">
        <v>12141</v>
      </c>
    </row>
    <row r="1114" spans="1:27" x14ac:dyDescent="0.25">
      <c r="A1114" t="s">
        <v>640</v>
      </c>
      <c r="E1114" s="23" t="s">
        <v>1380</v>
      </c>
    </row>
    <row r="1115" spans="1:27" x14ac:dyDescent="0.25">
      <c r="A1115" t="s">
        <v>631</v>
      </c>
      <c r="B1115">
        <v>284</v>
      </c>
      <c r="C1115" s="22" t="s">
        <v>12404</v>
      </c>
      <c r="D1115" t="s">
        <v>633</v>
      </c>
      <c r="E1115" s="23" t="s">
        <v>12405</v>
      </c>
      <c r="F1115" s="24" t="s">
        <v>814</v>
      </c>
      <c r="G1115" s="25">
        <v>40</v>
      </c>
      <c r="H1115" s="24">
        <v>0</v>
      </c>
      <c r="I1115" s="26">
        <f>ROUND(G1115*H1115,P4)</f>
        <v>0</v>
      </c>
      <c r="L1115" s="27">
        <v>0</v>
      </c>
      <c r="M1115" s="20">
        <f>ROUND(G1115*L1115,P4)</f>
        <v>0</v>
      </c>
      <c r="N1115" s="21" t="s">
        <v>11658</v>
      </c>
      <c r="O1115" s="28">
        <f>M1115*AA1115</f>
        <v>0</v>
      </c>
      <c r="P1115">
        <v>3</v>
      </c>
      <c r="AA1115">
        <f>IF(P1115=1,$O$3,IF(P1115=2,$O$4,$O$5))</f>
        <v>0.21</v>
      </c>
    </row>
    <row r="1116" spans="1:27" x14ac:dyDescent="0.25">
      <c r="A1116" t="s">
        <v>637</v>
      </c>
      <c r="E1116" s="23" t="s">
        <v>633</v>
      </c>
    </row>
    <row r="1117" spans="1:27" ht="26" x14ac:dyDescent="0.3">
      <c r="A1117" t="s">
        <v>638</v>
      </c>
      <c r="E1117" s="29" t="s">
        <v>12141</v>
      </c>
    </row>
    <row r="1118" spans="1:27" x14ac:dyDescent="0.25">
      <c r="A1118" t="s">
        <v>640</v>
      </c>
      <c r="E1118" s="23" t="s">
        <v>1380</v>
      </c>
    </row>
    <row r="1119" spans="1:27" x14ac:dyDescent="0.25">
      <c r="A1119" t="s">
        <v>631</v>
      </c>
      <c r="B1119">
        <v>285</v>
      </c>
      <c r="C1119" s="22" t="s">
        <v>12406</v>
      </c>
      <c r="D1119" t="s">
        <v>633</v>
      </c>
      <c r="E1119" s="23" t="s">
        <v>12407</v>
      </c>
      <c r="F1119" s="24" t="s">
        <v>814</v>
      </c>
      <c r="G1119" s="25">
        <v>8</v>
      </c>
      <c r="H1119" s="24">
        <v>0</v>
      </c>
      <c r="I1119" s="26">
        <f>ROUND(G1119*H1119,P4)</f>
        <v>0</v>
      </c>
      <c r="L1119" s="27">
        <v>0</v>
      </c>
      <c r="M1119" s="20">
        <f>ROUND(G1119*L1119,P4)</f>
        <v>0</v>
      </c>
      <c r="N1119" s="21" t="s">
        <v>11658</v>
      </c>
      <c r="O1119" s="28">
        <f>M1119*AA1119</f>
        <v>0</v>
      </c>
      <c r="P1119">
        <v>3</v>
      </c>
      <c r="AA1119">
        <f>IF(P1119=1,$O$3,IF(P1119=2,$O$4,$O$5))</f>
        <v>0.21</v>
      </c>
    </row>
    <row r="1120" spans="1:27" x14ac:dyDescent="0.25">
      <c r="A1120" t="s">
        <v>637</v>
      </c>
      <c r="E1120" s="23" t="s">
        <v>633</v>
      </c>
    </row>
    <row r="1121" spans="1:27" ht="26" x14ac:dyDescent="0.3">
      <c r="A1121" t="s">
        <v>638</v>
      </c>
      <c r="E1121" s="29" t="s">
        <v>12268</v>
      </c>
    </row>
    <row r="1122" spans="1:27" x14ac:dyDescent="0.25">
      <c r="A1122" t="s">
        <v>640</v>
      </c>
      <c r="E1122" s="23" t="s">
        <v>1380</v>
      </c>
    </row>
    <row r="1123" spans="1:27" ht="25" x14ac:dyDescent="0.25">
      <c r="A1123" t="s">
        <v>631</v>
      </c>
      <c r="B1123">
        <v>375</v>
      </c>
      <c r="C1123" s="22" t="s">
        <v>12408</v>
      </c>
      <c r="D1123" t="s">
        <v>633</v>
      </c>
      <c r="E1123" s="23" t="s">
        <v>12409</v>
      </c>
      <c r="F1123" s="24" t="s">
        <v>657</v>
      </c>
      <c r="G1123" s="25">
        <v>6</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26" x14ac:dyDescent="0.3">
      <c r="A1125" t="s">
        <v>638</v>
      </c>
      <c r="E1125" s="29" t="s">
        <v>12265</v>
      </c>
    </row>
    <row r="1126" spans="1:27" x14ac:dyDescent="0.25">
      <c r="A1126" t="s">
        <v>640</v>
      </c>
      <c r="E1126" s="23" t="s">
        <v>633</v>
      </c>
    </row>
    <row r="1127" spans="1:27" ht="25" x14ac:dyDescent="0.25">
      <c r="A1127" t="s">
        <v>631</v>
      </c>
      <c r="B1127">
        <v>377</v>
      </c>
      <c r="C1127" s="22" t="s">
        <v>12410</v>
      </c>
      <c r="D1127" t="s">
        <v>633</v>
      </c>
      <c r="E1127" s="23" t="s">
        <v>12411</v>
      </c>
      <c r="F1127" s="24" t="s">
        <v>657</v>
      </c>
      <c r="G1127" s="25">
        <v>2</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26" x14ac:dyDescent="0.3">
      <c r="A1129" t="s">
        <v>638</v>
      </c>
      <c r="E1129" s="29" t="s">
        <v>12127</v>
      </c>
    </row>
    <row r="1130" spans="1:27" x14ac:dyDescent="0.25">
      <c r="A1130" t="s">
        <v>640</v>
      </c>
      <c r="E1130" s="23" t="s">
        <v>633</v>
      </c>
    </row>
    <row r="1131" spans="1:27" ht="13" x14ac:dyDescent="0.25">
      <c r="A1131" t="s">
        <v>628</v>
      </c>
      <c r="C1131" s="18" t="s">
        <v>12412</v>
      </c>
      <c r="E1131" s="19" t="s">
        <v>12413</v>
      </c>
      <c r="L1131" s="20">
        <f>SUMIFS(L1132:L1171,A1132:A1171,"P")</f>
        <v>0</v>
      </c>
      <c r="M1131" s="20">
        <f>SUMIFS(M1132:M1171,A1132:A1171,"P")</f>
        <v>0</v>
      </c>
      <c r="N1131" s="21"/>
    </row>
    <row r="1132" spans="1:27" x14ac:dyDescent="0.25">
      <c r="A1132" t="s">
        <v>631</v>
      </c>
      <c r="B1132">
        <v>151</v>
      </c>
      <c r="C1132" s="22" t="s">
        <v>12414</v>
      </c>
      <c r="D1132" t="s">
        <v>633</v>
      </c>
      <c r="E1132" s="23" t="s">
        <v>12415</v>
      </c>
      <c r="F1132" s="24" t="s">
        <v>647</v>
      </c>
      <c r="G1132" s="25">
        <v>1</v>
      </c>
      <c r="H1132" s="24">
        <v>0</v>
      </c>
      <c r="I1132" s="26">
        <f>ROUND(G1132*H1132,P4)</f>
        <v>0</v>
      </c>
      <c r="L1132" s="27">
        <v>0</v>
      </c>
      <c r="M1132" s="20">
        <f>ROUND(G1132*L1132,P4)</f>
        <v>0</v>
      </c>
      <c r="N1132" s="21" t="s">
        <v>11658</v>
      </c>
      <c r="O1132" s="28">
        <f>M1132*AA1132</f>
        <v>0</v>
      </c>
      <c r="P1132">
        <v>3</v>
      </c>
      <c r="AA1132">
        <f>IF(P1132=1,$O$3,IF(P1132=2,$O$4,$O$5))</f>
        <v>0.21</v>
      </c>
    </row>
    <row r="1133" spans="1:27" x14ac:dyDescent="0.25">
      <c r="A1133" t="s">
        <v>637</v>
      </c>
      <c r="E1133" s="23" t="s">
        <v>633</v>
      </c>
    </row>
    <row r="1134" spans="1:27" ht="26" x14ac:dyDescent="0.3">
      <c r="A1134" t="s">
        <v>638</v>
      </c>
      <c r="E1134" s="29" t="s">
        <v>10018</v>
      </c>
    </row>
    <row r="1135" spans="1:27" x14ac:dyDescent="0.25">
      <c r="A1135" t="s">
        <v>640</v>
      </c>
      <c r="E1135" s="23" t="s">
        <v>1380</v>
      </c>
    </row>
    <row r="1136" spans="1:27" x14ac:dyDescent="0.25">
      <c r="A1136" t="s">
        <v>631</v>
      </c>
      <c r="B1136">
        <v>152</v>
      </c>
      <c r="C1136" s="22" t="s">
        <v>12416</v>
      </c>
      <c r="D1136" t="s">
        <v>633</v>
      </c>
      <c r="E1136" s="23" t="s">
        <v>12417</v>
      </c>
      <c r="F1136" s="24" t="s">
        <v>647</v>
      </c>
      <c r="G1136" s="25">
        <v>1</v>
      </c>
      <c r="H1136" s="24">
        <v>0</v>
      </c>
      <c r="I1136" s="26">
        <f>ROUND(G1136*H1136,P4)</f>
        <v>0</v>
      </c>
      <c r="L1136" s="27">
        <v>0</v>
      </c>
      <c r="M1136" s="20">
        <f>ROUND(G1136*L1136,P4)</f>
        <v>0</v>
      </c>
      <c r="N1136" s="21" t="s">
        <v>11658</v>
      </c>
      <c r="O1136" s="28">
        <f>M1136*AA1136</f>
        <v>0</v>
      </c>
      <c r="P1136">
        <v>3</v>
      </c>
      <c r="AA1136">
        <f>IF(P1136=1,$O$3,IF(P1136=2,$O$4,$O$5))</f>
        <v>0.21</v>
      </c>
    </row>
    <row r="1137" spans="1:27" x14ac:dyDescent="0.25">
      <c r="A1137" t="s">
        <v>637</v>
      </c>
      <c r="E1137" s="23" t="s">
        <v>633</v>
      </c>
    </row>
    <row r="1138" spans="1:27" ht="26" x14ac:dyDescent="0.3">
      <c r="A1138" t="s">
        <v>638</v>
      </c>
      <c r="E1138" s="29" t="s">
        <v>10018</v>
      </c>
    </row>
    <row r="1139" spans="1:27" x14ac:dyDescent="0.25">
      <c r="A1139" t="s">
        <v>640</v>
      </c>
      <c r="E1139" s="23" t="s">
        <v>1380</v>
      </c>
    </row>
    <row r="1140" spans="1:27" x14ac:dyDescent="0.25">
      <c r="A1140" t="s">
        <v>631</v>
      </c>
      <c r="B1140">
        <v>153</v>
      </c>
      <c r="C1140" s="22" t="s">
        <v>12418</v>
      </c>
      <c r="D1140" t="s">
        <v>633</v>
      </c>
      <c r="E1140" s="23" t="s">
        <v>12419</v>
      </c>
      <c r="F1140" s="24" t="s">
        <v>647</v>
      </c>
      <c r="G1140" s="25">
        <v>2</v>
      </c>
      <c r="H1140" s="24">
        <v>0</v>
      </c>
      <c r="I1140" s="26">
        <f>ROUND(G1140*H1140,P4)</f>
        <v>0</v>
      </c>
      <c r="L1140" s="27">
        <v>0</v>
      </c>
      <c r="M1140" s="20">
        <f>ROUND(G1140*L1140,P4)</f>
        <v>0</v>
      </c>
      <c r="N1140" s="21" t="s">
        <v>11658</v>
      </c>
      <c r="O1140" s="28">
        <f>M1140*AA1140</f>
        <v>0</v>
      </c>
      <c r="P1140">
        <v>3</v>
      </c>
      <c r="AA1140">
        <f>IF(P1140=1,$O$3,IF(P1140=2,$O$4,$O$5))</f>
        <v>0.21</v>
      </c>
    </row>
    <row r="1141" spans="1:27" x14ac:dyDescent="0.25">
      <c r="A1141" t="s">
        <v>637</v>
      </c>
      <c r="E1141" s="23" t="s">
        <v>633</v>
      </c>
    </row>
    <row r="1142" spans="1:27" ht="26" x14ac:dyDescent="0.3">
      <c r="A1142" t="s">
        <v>638</v>
      </c>
      <c r="E1142" s="29" t="s">
        <v>12127</v>
      </c>
    </row>
    <row r="1143" spans="1:27" x14ac:dyDescent="0.25">
      <c r="A1143" t="s">
        <v>640</v>
      </c>
      <c r="E1143" s="23" t="s">
        <v>1380</v>
      </c>
    </row>
    <row r="1144" spans="1:27" x14ac:dyDescent="0.25">
      <c r="A1144" t="s">
        <v>631</v>
      </c>
      <c r="B1144">
        <v>154</v>
      </c>
      <c r="C1144" s="22" t="s">
        <v>12420</v>
      </c>
      <c r="D1144" t="s">
        <v>633</v>
      </c>
      <c r="E1144" s="23" t="s">
        <v>12421</v>
      </c>
      <c r="F1144" s="24" t="s">
        <v>647</v>
      </c>
      <c r="G1144" s="25">
        <v>2</v>
      </c>
      <c r="H1144" s="24">
        <v>0</v>
      </c>
      <c r="I1144" s="26">
        <f>ROUND(G1144*H1144,P4)</f>
        <v>0</v>
      </c>
      <c r="L1144" s="27">
        <v>0</v>
      </c>
      <c r="M1144" s="20">
        <f>ROUND(G1144*L1144,P4)</f>
        <v>0</v>
      </c>
      <c r="N1144" s="21" t="s">
        <v>11658</v>
      </c>
      <c r="O1144" s="28">
        <f>M1144*AA1144</f>
        <v>0</v>
      </c>
      <c r="P1144">
        <v>3</v>
      </c>
      <c r="AA1144">
        <f>IF(P1144=1,$O$3,IF(P1144=2,$O$4,$O$5))</f>
        <v>0.21</v>
      </c>
    </row>
    <row r="1145" spans="1:27" x14ac:dyDescent="0.25">
      <c r="A1145" t="s">
        <v>637</v>
      </c>
      <c r="E1145" s="23" t="s">
        <v>633</v>
      </c>
    </row>
    <row r="1146" spans="1:27" ht="26" x14ac:dyDescent="0.3">
      <c r="A1146" t="s">
        <v>638</v>
      </c>
      <c r="E1146" s="29" t="s">
        <v>12127</v>
      </c>
    </row>
    <row r="1147" spans="1:27" x14ac:dyDescent="0.25">
      <c r="A1147" t="s">
        <v>640</v>
      </c>
      <c r="E1147" s="23" t="s">
        <v>1380</v>
      </c>
    </row>
    <row r="1148" spans="1:27" x14ac:dyDescent="0.25">
      <c r="A1148" t="s">
        <v>631</v>
      </c>
      <c r="B1148">
        <v>155</v>
      </c>
      <c r="C1148" s="22" t="s">
        <v>12422</v>
      </c>
      <c r="D1148" t="s">
        <v>633</v>
      </c>
      <c r="E1148" s="23" t="s">
        <v>12423</v>
      </c>
      <c r="F1148" s="24" t="s">
        <v>647</v>
      </c>
      <c r="G1148" s="25">
        <v>1</v>
      </c>
      <c r="H1148" s="24">
        <v>0</v>
      </c>
      <c r="I1148" s="26">
        <f>ROUND(G1148*H1148,P4)</f>
        <v>0</v>
      </c>
      <c r="L1148" s="27">
        <v>0</v>
      </c>
      <c r="M1148" s="20">
        <f>ROUND(G1148*L1148,P4)</f>
        <v>0</v>
      </c>
      <c r="N1148" s="21" t="s">
        <v>11658</v>
      </c>
      <c r="O1148" s="28">
        <f>M1148*AA1148</f>
        <v>0</v>
      </c>
      <c r="P1148">
        <v>3</v>
      </c>
      <c r="AA1148">
        <f>IF(P1148=1,$O$3,IF(P1148=2,$O$4,$O$5))</f>
        <v>0.21</v>
      </c>
    </row>
    <row r="1149" spans="1:27" x14ac:dyDescent="0.25">
      <c r="A1149" t="s">
        <v>637</v>
      </c>
      <c r="E1149" s="23" t="s">
        <v>633</v>
      </c>
    </row>
    <row r="1150" spans="1:27" ht="26" x14ac:dyDescent="0.3">
      <c r="A1150" t="s">
        <v>638</v>
      </c>
      <c r="E1150" s="29" t="s">
        <v>10018</v>
      </c>
    </row>
    <row r="1151" spans="1:27" x14ac:dyDescent="0.25">
      <c r="A1151" t="s">
        <v>640</v>
      </c>
      <c r="E1151" s="23" t="s">
        <v>1380</v>
      </c>
    </row>
    <row r="1152" spans="1:27" x14ac:dyDescent="0.25">
      <c r="A1152" t="s">
        <v>631</v>
      </c>
      <c r="B1152">
        <v>156</v>
      </c>
      <c r="C1152" s="22" t="s">
        <v>12424</v>
      </c>
      <c r="D1152" t="s">
        <v>633</v>
      </c>
      <c r="E1152" s="23" t="s">
        <v>12425</v>
      </c>
      <c r="F1152" s="24" t="s">
        <v>647</v>
      </c>
      <c r="G1152" s="25">
        <v>4</v>
      </c>
      <c r="H1152" s="24">
        <v>0</v>
      </c>
      <c r="I1152" s="26">
        <f>ROUND(G1152*H1152,P4)</f>
        <v>0</v>
      </c>
      <c r="L1152" s="27">
        <v>0</v>
      </c>
      <c r="M1152" s="20">
        <f>ROUND(G1152*L1152,P4)</f>
        <v>0</v>
      </c>
      <c r="N1152" s="21" t="s">
        <v>11658</v>
      </c>
      <c r="O1152" s="28">
        <f>M1152*AA1152</f>
        <v>0</v>
      </c>
      <c r="P1152">
        <v>3</v>
      </c>
      <c r="AA1152">
        <f>IF(P1152=1,$O$3,IF(P1152=2,$O$4,$O$5))</f>
        <v>0.21</v>
      </c>
    </row>
    <row r="1153" spans="1:27" x14ac:dyDescent="0.25">
      <c r="A1153" t="s">
        <v>637</v>
      </c>
      <c r="E1153" s="23" t="s">
        <v>633</v>
      </c>
    </row>
    <row r="1154" spans="1:27" ht="26" x14ac:dyDescent="0.3">
      <c r="A1154" t="s">
        <v>638</v>
      </c>
      <c r="E1154" s="29" t="s">
        <v>12330</v>
      </c>
    </row>
    <row r="1155" spans="1:27" x14ac:dyDescent="0.25">
      <c r="A1155" t="s">
        <v>640</v>
      </c>
      <c r="E1155" s="23" t="s">
        <v>1380</v>
      </c>
    </row>
    <row r="1156" spans="1:27" x14ac:dyDescent="0.25">
      <c r="A1156" t="s">
        <v>631</v>
      </c>
      <c r="B1156">
        <v>157</v>
      </c>
      <c r="C1156" s="22" t="s">
        <v>12426</v>
      </c>
      <c r="D1156" t="s">
        <v>633</v>
      </c>
      <c r="E1156" s="23" t="s">
        <v>12427</v>
      </c>
      <c r="F1156" s="24" t="s">
        <v>657</v>
      </c>
      <c r="G1156" s="25">
        <v>1</v>
      </c>
      <c r="H1156" s="24">
        <v>0</v>
      </c>
      <c r="I1156" s="26">
        <f>ROUND(G1156*H1156,P4)</f>
        <v>0</v>
      </c>
      <c r="L1156" s="27">
        <v>0</v>
      </c>
      <c r="M1156" s="20">
        <f>ROUND(G1156*L1156,P4)</f>
        <v>0</v>
      </c>
      <c r="N1156" s="21" t="s">
        <v>11658</v>
      </c>
      <c r="O1156" s="28">
        <f>M1156*AA1156</f>
        <v>0</v>
      </c>
      <c r="P1156">
        <v>3</v>
      </c>
      <c r="AA1156">
        <f>IF(P1156=1,$O$3,IF(P1156=2,$O$4,$O$5))</f>
        <v>0.21</v>
      </c>
    </row>
    <row r="1157" spans="1:27" x14ac:dyDescent="0.25">
      <c r="A1157" t="s">
        <v>637</v>
      </c>
      <c r="E1157" s="23" t="s">
        <v>633</v>
      </c>
    </row>
    <row r="1158" spans="1:27" ht="26" x14ac:dyDescent="0.3">
      <c r="A1158" t="s">
        <v>638</v>
      </c>
      <c r="E1158" s="29" t="s">
        <v>10018</v>
      </c>
    </row>
    <row r="1159" spans="1:27" x14ac:dyDescent="0.25">
      <c r="A1159" t="s">
        <v>640</v>
      </c>
      <c r="E1159" s="23" t="s">
        <v>1380</v>
      </c>
    </row>
    <row r="1160" spans="1:27" x14ac:dyDescent="0.25">
      <c r="A1160" t="s">
        <v>631</v>
      </c>
      <c r="B1160">
        <v>158</v>
      </c>
      <c r="C1160" s="22" t="s">
        <v>12428</v>
      </c>
      <c r="D1160" t="s">
        <v>633</v>
      </c>
      <c r="E1160" s="23" t="s">
        <v>12429</v>
      </c>
      <c r="F1160" s="24" t="s">
        <v>657</v>
      </c>
      <c r="G1160" s="25">
        <v>1</v>
      </c>
      <c r="H1160" s="24">
        <v>0</v>
      </c>
      <c r="I1160" s="26">
        <f>ROUND(G1160*H1160,P4)</f>
        <v>0</v>
      </c>
      <c r="L1160" s="27">
        <v>0</v>
      </c>
      <c r="M1160" s="20">
        <f>ROUND(G1160*L1160,P4)</f>
        <v>0</v>
      </c>
      <c r="N1160" s="21" t="s">
        <v>11658</v>
      </c>
      <c r="O1160" s="28">
        <f>M1160*AA1160</f>
        <v>0</v>
      </c>
      <c r="P1160">
        <v>3</v>
      </c>
      <c r="AA1160">
        <f>IF(P1160=1,$O$3,IF(P1160=2,$O$4,$O$5))</f>
        <v>0.21</v>
      </c>
    </row>
    <row r="1161" spans="1:27" x14ac:dyDescent="0.25">
      <c r="A1161" t="s">
        <v>637</v>
      </c>
      <c r="E1161" s="23" t="s">
        <v>633</v>
      </c>
    </row>
    <row r="1162" spans="1:27" ht="26" x14ac:dyDescent="0.3">
      <c r="A1162" t="s">
        <v>638</v>
      </c>
      <c r="E1162" s="29" t="s">
        <v>10018</v>
      </c>
    </row>
    <row r="1163" spans="1:27" x14ac:dyDescent="0.25">
      <c r="A1163" t="s">
        <v>640</v>
      </c>
      <c r="E1163" s="23" t="s">
        <v>1380</v>
      </c>
    </row>
    <row r="1164" spans="1:27" x14ac:dyDescent="0.25">
      <c r="A1164" t="s">
        <v>631</v>
      </c>
      <c r="B1164">
        <v>159</v>
      </c>
      <c r="C1164" s="22" t="s">
        <v>12430</v>
      </c>
      <c r="D1164" t="s">
        <v>633</v>
      </c>
      <c r="E1164" s="23" t="s">
        <v>12431</v>
      </c>
      <c r="F1164" s="24" t="s">
        <v>657</v>
      </c>
      <c r="G1164" s="25">
        <v>1</v>
      </c>
      <c r="H1164" s="24">
        <v>0</v>
      </c>
      <c r="I1164" s="26">
        <f>ROUND(G1164*H1164,P4)</f>
        <v>0</v>
      </c>
      <c r="L1164" s="27">
        <v>0</v>
      </c>
      <c r="M1164" s="20">
        <f>ROUND(G1164*L1164,P4)</f>
        <v>0</v>
      </c>
      <c r="N1164" s="21" t="s">
        <v>11658</v>
      </c>
      <c r="O1164" s="28">
        <f>M1164*AA1164</f>
        <v>0</v>
      </c>
      <c r="P1164">
        <v>3</v>
      </c>
      <c r="AA1164">
        <f>IF(P1164=1,$O$3,IF(P1164=2,$O$4,$O$5))</f>
        <v>0.21</v>
      </c>
    </row>
    <row r="1165" spans="1:27" x14ac:dyDescent="0.25">
      <c r="A1165" t="s">
        <v>637</v>
      </c>
      <c r="E1165" s="23" t="s">
        <v>633</v>
      </c>
    </row>
    <row r="1166" spans="1:27" ht="26" x14ac:dyDescent="0.3">
      <c r="A1166" t="s">
        <v>638</v>
      </c>
      <c r="E1166" s="29" t="s">
        <v>10018</v>
      </c>
    </row>
    <row r="1167" spans="1:27" x14ac:dyDescent="0.25">
      <c r="A1167" t="s">
        <v>640</v>
      </c>
      <c r="E1167" s="23" t="s">
        <v>1380</v>
      </c>
    </row>
    <row r="1168" spans="1:27" x14ac:dyDescent="0.25">
      <c r="A1168" t="s">
        <v>631</v>
      </c>
      <c r="B1168">
        <v>160</v>
      </c>
      <c r="C1168" s="22" t="s">
        <v>12432</v>
      </c>
      <c r="D1168" t="s">
        <v>633</v>
      </c>
      <c r="E1168" s="23" t="s">
        <v>12433</v>
      </c>
      <c r="F1168" s="24" t="s">
        <v>647</v>
      </c>
      <c r="G1168" s="25">
        <v>11</v>
      </c>
      <c r="H1168" s="24">
        <v>0</v>
      </c>
      <c r="I1168" s="26">
        <f>ROUND(G1168*H1168,P4)</f>
        <v>0</v>
      </c>
      <c r="L1168" s="27">
        <v>0</v>
      </c>
      <c r="M1168" s="20">
        <f>ROUND(G1168*L1168,P4)</f>
        <v>0</v>
      </c>
      <c r="N1168" s="21" t="s">
        <v>11658</v>
      </c>
      <c r="O1168" s="28">
        <f>M1168*AA1168</f>
        <v>0</v>
      </c>
      <c r="P1168">
        <v>3</v>
      </c>
      <c r="AA1168">
        <f>IF(P1168=1,$O$3,IF(P1168=2,$O$4,$O$5))</f>
        <v>0.21</v>
      </c>
    </row>
    <row r="1169" spans="1:27" x14ac:dyDescent="0.25">
      <c r="A1169" t="s">
        <v>637</v>
      </c>
      <c r="E1169" s="23" t="s">
        <v>633</v>
      </c>
    </row>
    <row r="1170" spans="1:27" ht="26" x14ac:dyDescent="0.3">
      <c r="A1170" t="s">
        <v>638</v>
      </c>
      <c r="E1170" s="29" t="s">
        <v>12434</v>
      </c>
    </row>
    <row r="1171" spans="1:27" x14ac:dyDescent="0.25">
      <c r="A1171" t="s">
        <v>640</v>
      </c>
      <c r="E1171" s="23" t="s">
        <v>1380</v>
      </c>
    </row>
    <row r="1172" spans="1:27" ht="13" x14ac:dyDescent="0.25">
      <c r="A1172" t="s">
        <v>628</v>
      </c>
      <c r="C1172" s="18" t="s">
        <v>12435</v>
      </c>
      <c r="E1172" s="19" t="s">
        <v>12436</v>
      </c>
      <c r="L1172" s="20">
        <f>SUMIFS(L1173:L1224,A1173:A1224,"P")</f>
        <v>0</v>
      </c>
      <c r="M1172" s="20">
        <f>SUMIFS(M1173:M1224,A1173:A1224,"P")</f>
        <v>0</v>
      </c>
      <c r="N1172" s="21"/>
    </row>
    <row r="1173" spans="1:27" x14ac:dyDescent="0.25">
      <c r="A1173" t="s">
        <v>631</v>
      </c>
      <c r="B1173">
        <v>161</v>
      </c>
      <c r="C1173" s="22" t="s">
        <v>12437</v>
      </c>
      <c r="D1173" t="s">
        <v>633</v>
      </c>
      <c r="E1173" s="23" t="s">
        <v>12438</v>
      </c>
      <c r="F1173" s="24" t="s">
        <v>647</v>
      </c>
      <c r="G1173" s="25">
        <v>2</v>
      </c>
      <c r="H1173" s="24">
        <v>0</v>
      </c>
      <c r="I1173" s="26">
        <f>ROUND(G1173*H1173,P4)</f>
        <v>0</v>
      </c>
      <c r="L1173" s="27">
        <v>0</v>
      </c>
      <c r="M1173" s="20">
        <f>ROUND(G1173*L1173,P4)</f>
        <v>0</v>
      </c>
      <c r="N1173" s="21" t="s">
        <v>11658</v>
      </c>
      <c r="O1173" s="28">
        <f>M1173*AA1173</f>
        <v>0</v>
      </c>
      <c r="P1173">
        <v>3</v>
      </c>
      <c r="AA1173">
        <f>IF(P1173=1,$O$3,IF(P1173=2,$O$4,$O$5))</f>
        <v>0.21</v>
      </c>
    </row>
    <row r="1174" spans="1:27" x14ac:dyDescent="0.25">
      <c r="A1174" t="s">
        <v>637</v>
      </c>
      <c r="E1174" s="23" t="s">
        <v>633</v>
      </c>
    </row>
    <row r="1175" spans="1:27" ht="26" x14ac:dyDescent="0.3">
      <c r="A1175" t="s">
        <v>638</v>
      </c>
      <c r="E1175" s="29" t="s">
        <v>12127</v>
      </c>
    </row>
    <row r="1176" spans="1:27" x14ac:dyDescent="0.25">
      <c r="A1176" t="s">
        <v>640</v>
      </c>
      <c r="E1176" s="23" t="s">
        <v>1380</v>
      </c>
    </row>
    <row r="1177" spans="1:27" x14ac:dyDescent="0.25">
      <c r="A1177" t="s">
        <v>631</v>
      </c>
      <c r="B1177">
        <v>162</v>
      </c>
      <c r="C1177" s="22" t="s">
        <v>12439</v>
      </c>
      <c r="D1177" t="s">
        <v>633</v>
      </c>
      <c r="E1177" s="23" t="s">
        <v>12440</v>
      </c>
      <c r="F1177" s="24" t="s">
        <v>647</v>
      </c>
      <c r="G1177" s="25">
        <v>5</v>
      </c>
      <c r="H1177" s="24">
        <v>0</v>
      </c>
      <c r="I1177" s="26">
        <f>ROUND(G1177*H1177,P4)</f>
        <v>0</v>
      </c>
      <c r="L1177" s="27">
        <v>0</v>
      </c>
      <c r="M1177" s="20">
        <f>ROUND(G1177*L1177,P4)</f>
        <v>0</v>
      </c>
      <c r="N1177" s="21" t="s">
        <v>11658</v>
      </c>
      <c r="O1177" s="28">
        <f>M1177*AA1177</f>
        <v>0</v>
      </c>
      <c r="P1177">
        <v>3</v>
      </c>
      <c r="AA1177">
        <f>IF(P1177=1,$O$3,IF(P1177=2,$O$4,$O$5))</f>
        <v>0.21</v>
      </c>
    </row>
    <row r="1178" spans="1:27" x14ac:dyDescent="0.25">
      <c r="A1178" t="s">
        <v>637</v>
      </c>
      <c r="E1178" s="23" t="s">
        <v>633</v>
      </c>
    </row>
    <row r="1179" spans="1:27" ht="26" x14ac:dyDescent="0.3">
      <c r="A1179" t="s">
        <v>638</v>
      </c>
      <c r="E1179" s="29" t="s">
        <v>12333</v>
      </c>
    </row>
    <row r="1180" spans="1:27" x14ac:dyDescent="0.25">
      <c r="A1180" t="s">
        <v>640</v>
      </c>
      <c r="E1180" s="23" t="s">
        <v>1380</v>
      </c>
    </row>
    <row r="1181" spans="1:27" x14ac:dyDescent="0.25">
      <c r="A1181" t="s">
        <v>631</v>
      </c>
      <c r="B1181">
        <v>163</v>
      </c>
      <c r="C1181" s="22" t="s">
        <v>12441</v>
      </c>
      <c r="D1181" t="s">
        <v>633</v>
      </c>
      <c r="E1181" s="23" t="s">
        <v>12442</v>
      </c>
      <c r="F1181" s="24" t="s">
        <v>657</v>
      </c>
      <c r="G1181" s="25">
        <v>2</v>
      </c>
      <c r="H1181" s="24">
        <v>0</v>
      </c>
      <c r="I1181" s="26">
        <f>ROUND(G1181*H1181,P4)</f>
        <v>0</v>
      </c>
      <c r="L1181" s="27">
        <v>0</v>
      </c>
      <c r="M1181" s="20">
        <f>ROUND(G1181*L1181,P4)</f>
        <v>0</v>
      </c>
      <c r="N1181" s="21" t="s">
        <v>11658</v>
      </c>
      <c r="O1181" s="28">
        <f>M1181*AA1181</f>
        <v>0</v>
      </c>
      <c r="P1181">
        <v>3</v>
      </c>
      <c r="AA1181">
        <f>IF(P1181=1,$O$3,IF(P1181=2,$O$4,$O$5))</f>
        <v>0.21</v>
      </c>
    </row>
    <row r="1182" spans="1:27" x14ac:dyDescent="0.25">
      <c r="A1182" t="s">
        <v>637</v>
      </c>
      <c r="E1182" s="23" t="s">
        <v>633</v>
      </c>
    </row>
    <row r="1183" spans="1:27" ht="26" x14ac:dyDescent="0.3">
      <c r="A1183" t="s">
        <v>638</v>
      </c>
      <c r="E1183" s="29" t="s">
        <v>12127</v>
      </c>
    </row>
    <row r="1184" spans="1:27" x14ac:dyDescent="0.25">
      <c r="A1184" t="s">
        <v>640</v>
      </c>
      <c r="E1184" s="23" t="s">
        <v>1380</v>
      </c>
    </row>
    <row r="1185" spans="1:27" ht="25" x14ac:dyDescent="0.25">
      <c r="A1185" t="s">
        <v>631</v>
      </c>
      <c r="B1185">
        <v>164</v>
      </c>
      <c r="C1185" s="22" t="s">
        <v>12443</v>
      </c>
      <c r="D1185" t="s">
        <v>633</v>
      </c>
      <c r="E1185" s="23" t="s">
        <v>12444</v>
      </c>
      <c r="F1185" s="24" t="s">
        <v>647</v>
      </c>
      <c r="G1185" s="25">
        <v>4</v>
      </c>
      <c r="H1185" s="24">
        <v>0</v>
      </c>
      <c r="I1185" s="26">
        <f>ROUND(G1185*H1185,P4)</f>
        <v>0</v>
      </c>
      <c r="L1185" s="27">
        <v>0</v>
      </c>
      <c r="M1185" s="20">
        <f>ROUND(G1185*L1185,P4)</f>
        <v>0</v>
      </c>
      <c r="N1185" s="21" t="s">
        <v>11658</v>
      </c>
      <c r="O1185" s="28">
        <f>M1185*AA1185</f>
        <v>0</v>
      </c>
      <c r="P1185">
        <v>3</v>
      </c>
      <c r="AA1185">
        <f>IF(P1185=1,$O$3,IF(P1185=2,$O$4,$O$5))</f>
        <v>0.21</v>
      </c>
    </row>
    <row r="1186" spans="1:27" x14ac:dyDescent="0.25">
      <c r="A1186" t="s">
        <v>637</v>
      </c>
      <c r="E1186" s="23" t="s">
        <v>633</v>
      </c>
    </row>
    <row r="1187" spans="1:27" ht="26" x14ac:dyDescent="0.3">
      <c r="A1187" t="s">
        <v>638</v>
      </c>
      <c r="E1187" s="29" t="s">
        <v>12330</v>
      </c>
    </row>
    <row r="1188" spans="1:27" x14ac:dyDescent="0.25">
      <c r="A1188" t="s">
        <v>640</v>
      </c>
      <c r="E1188" s="23" t="s">
        <v>1380</v>
      </c>
    </row>
    <row r="1189" spans="1:27" ht="25" x14ac:dyDescent="0.25">
      <c r="A1189" t="s">
        <v>631</v>
      </c>
      <c r="B1189">
        <v>165</v>
      </c>
      <c r="C1189" s="22" t="s">
        <v>12445</v>
      </c>
      <c r="D1189" t="s">
        <v>633</v>
      </c>
      <c r="E1189" s="23" t="s">
        <v>12446</v>
      </c>
      <c r="F1189" s="24" t="s">
        <v>647</v>
      </c>
      <c r="G1189" s="25">
        <v>4</v>
      </c>
      <c r="H1189" s="24">
        <v>0</v>
      </c>
      <c r="I1189" s="26">
        <f>ROUND(G1189*H1189,P4)</f>
        <v>0</v>
      </c>
      <c r="L1189" s="27">
        <v>0</v>
      </c>
      <c r="M1189" s="20">
        <f>ROUND(G1189*L1189,P4)</f>
        <v>0</v>
      </c>
      <c r="N1189" s="21" t="s">
        <v>11658</v>
      </c>
      <c r="O1189" s="28">
        <f>M1189*AA1189</f>
        <v>0</v>
      </c>
      <c r="P1189">
        <v>3</v>
      </c>
      <c r="AA1189">
        <f>IF(P1189=1,$O$3,IF(P1189=2,$O$4,$O$5))</f>
        <v>0.21</v>
      </c>
    </row>
    <row r="1190" spans="1:27" x14ac:dyDescent="0.25">
      <c r="A1190" t="s">
        <v>637</v>
      </c>
      <c r="E1190" s="23" t="s">
        <v>633</v>
      </c>
    </row>
    <row r="1191" spans="1:27" ht="26" x14ac:dyDescent="0.3">
      <c r="A1191" t="s">
        <v>638</v>
      </c>
      <c r="E1191" s="29" t="s">
        <v>12330</v>
      </c>
    </row>
    <row r="1192" spans="1:27" x14ac:dyDescent="0.25">
      <c r="A1192" t="s">
        <v>640</v>
      </c>
      <c r="E1192" s="23" t="s">
        <v>1380</v>
      </c>
    </row>
    <row r="1193" spans="1:27" x14ac:dyDescent="0.25">
      <c r="A1193" t="s">
        <v>631</v>
      </c>
      <c r="B1193">
        <v>166</v>
      </c>
      <c r="C1193" s="22" t="s">
        <v>12447</v>
      </c>
      <c r="D1193" t="s">
        <v>633</v>
      </c>
      <c r="E1193" s="23" t="s">
        <v>12448</v>
      </c>
      <c r="F1193" s="24" t="s">
        <v>657</v>
      </c>
      <c r="G1193" s="25">
        <v>2</v>
      </c>
      <c r="H1193" s="24">
        <v>0</v>
      </c>
      <c r="I1193" s="26">
        <f>ROUND(G1193*H1193,P4)</f>
        <v>0</v>
      </c>
      <c r="L1193" s="27">
        <v>0</v>
      </c>
      <c r="M1193" s="20">
        <f>ROUND(G1193*L1193,P4)</f>
        <v>0</v>
      </c>
      <c r="N1193" s="21" t="s">
        <v>11658</v>
      </c>
      <c r="O1193" s="28">
        <f>M1193*AA1193</f>
        <v>0</v>
      </c>
      <c r="P1193">
        <v>3</v>
      </c>
      <c r="AA1193">
        <f>IF(P1193=1,$O$3,IF(P1193=2,$O$4,$O$5))</f>
        <v>0.21</v>
      </c>
    </row>
    <row r="1194" spans="1:27" x14ac:dyDescent="0.25">
      <c r="A1194" t="s">
        <v>637</v>
      </c>
      <c r="E1194" s="23" t="s">
        <v>633</v>
      </c>
    </row>
    <row r="1195" spans="1:27" ht="26" x14ac:dyDescent="0.3">
      <c r="A1195" t="s">
        <v>638</v>
      </c>
      <c r="E1195" s="29" t="s">
        <v>12127</v>
      </c>
    </row>
    <row r="1196" spans="1:27" x14ac:dyDescent="0.25">
      <c r="A1196" t="s">
        <v>640</v>
      </c>
      <c r="E1196" s="23" t="s">
        <v>1380</v>
      </c>
    </row>
    <row r="1197" spans="1:27" x14ac:dyDescent="0.25">
      <c r="A1197" t="s">
        <v>631</v>
      </c>
      <c r="B1197">
        <v>167</v>
      </c>
      <c r="C1197" s="22" t="s">
        <v>12449</v>
      </c>
      <c r="D1197" t="s">
        <v>633</v>
      </c>
      <c r="E1197" s="23" t="s">
        <v>12450</v>
      </c>
      <c r="F1197" s="24" t="s">
        <v>657</v>
      </c>
      <c r="G1197" s="25">
        <v>2</v>
      </c>
      <c r="H1197" s="24">
        <v>0</v>
      </c>
      <c r="I1197" s="26">
        <f>ROUND(G1197*H1197,P4)</f>
        <v>0</v>
      </c>
      <c r="L1197" s="27">
        <v>0</v>
      </c>
      <c r="M1197" s="20">
        <f>ROUND(G1197*L1197,P4)</f>
        <v>0</v>
      </c>
      <c r="N1197" s="21" t="s">
        <v>11658</v>
      </c>
      <c r="O1197" s="28">
        <f>M1197*AA1197</f>
        <v>0</v>
      </c>
      <c r="P1197">
        <v>3</v>
      </c>
      <c r="AA1197">
        <f>IF(P1197=1,$O$3,IF(P1197=2,$O$4,$O$5))</f>
        <v>0.21</v>
      </c>
    </row>
    <row r="1198" spans="1:27" x14ac:dyDescent="0.25">
      <c r="A1198" t="s">
        <v>637</v>
      </c>
      <c r="E1198" s="23" t="s">
        <v>633</v>
      </c>
    </row>
    <row r="1199" spans="1:27" ht="26" x14ac:dyDescent="0.3">
      <c r="A1199" t="s">
        <v>638</v>
      </c>
      <c r="E1199" s="29" t="s">
        <v>12127</v>
      </c>
    </row>
    <row r="1200" spans="1:27" x14ac:dyDescent="0.25">
      <c r="A1200" t="s">
        <v>640</v>
      </c>
      <c r="E1200" s="23" t="s">
        <v>1380</v>
      </c>
    </row>
    <row r="1201" spans="1:27" x14ac:dyDescent="0.25">
      <c r="A1201" t="s">
        <v>631</v>
      </c>
      <c r="B1201">
        <v>168</v>
      </c>
      <c r="C1201" s="22" t="s">
        <v>12451</v>
      </c>
      <c r="D1201" t="s">
        <v>633</v>
      </c>
      <c r="E1201" s="23" t="s">
        <v>12452</v>
      </c>
      <c r="F1201" s="24" t="s">
        <v>657</v>
      </c>
      <c r="G1201" s="25">
        <v>2</v>
      </c>
      <c r="H1201" s="24">
        <v>0</v>
      </c>
      <c r="I1201" s="26">
        <f>ROUND(G1201*H1201,P4)</f>
        <v>0</v>
      </c>
      <c r="L1201" s="27">
        <v>0</v>
      </c>
      <c r="M1201" s="20">
        <f>ROUND(G1201*L1201,P4)</f>
        <v>0</v>
      </c>
      <c r="N1201" s="21" t="s">
        <v>11658</v>
      </c>
      <c r="O1201" s="28">
        <f>M1201*AA1201</f>
        <v>0</v>
      </c>
      <c r="P1201">
        <v>3</v>
      </c>
      <c r="AA1201">
        <f>IF(P1201=1,$O$3,IF(P1201=2,$O$4,$O$5))</f>
        <v>0.21</v>
      </c>
    </row>
    <row r="1202" spans="1:27" x14ac:dyDescent="0.25">
      <c r="A1202" t="s">
        <v>637</v>
      </c>
      <c r="E1202" s="23" t="s">
        <v>633</v>
      </c>
    </row>
    <row r="1203" spans="1:27" ht="26" x14ac:dyDescent="0.3">
      <c r="A1203" t="s">
        <v>638</v>
      </c>
      <c r="E1203" s="29" t="s">
        <v>12127</v>
      </c>
    </row>
    <row r="1204" spans="1:27" x14ac:dyDescent="0.25">
      <c r="A1204" t="s">
        <v>640</v>
      </c>
      <c r="E1204" s="23" t="s">
        <v>1380</v>
      </c>
    </row>
    <row r="1205" spans="1:27" x14ac:dyDescent="0.25">
      <c r="A1205" t="s">
        <v>631</v>
      </c>
      <c r="B1205">
        <v>169</v>
      </c>
      <c r="C1205" s="22" t="s">
        <v>12453</v>
      </c>
      <c r="D1205" t="s">
        <v>633</v>
      </c>
      <c r="E1205" s="23" t="s">
        <v>12454</v>
      </c>
      <c r="F1205" s="24" t="s">
        <v>657</v>
      </c>
      <c r="G1205" s="25">
        <v>2</v>
      </c>
      <c r="H1205" s="24">
        <v>0</v>
      </c>
      <c r="I1205" s="26">
        <f>ROUND(G1205*H1205,P4)</f>
        <v>0</v>
      </c>
      <c r="L1205" s="27">
        <v>0</v>
      </c>
      <c r="M1205" s="20">
        <f>ROUND(G1205*L1205,P4)</f>
        <v>0</v>
      </c>
      <c r="N1205" s="21" t="s">
        <v>11658</v>
      </c>
      <c r="O1205" s="28">
        <f>M1205*AA1205</f>
        <v>0</v>
      </c>
      <c r="P1205">
        <v>3</v>
      </c>
      <c r="AA1205">
        <f>IF(P1205=1,$O$3,IF(P1205=2,$O$4,$O$5))</f>
        <v>0.21</v>
      </c>
    </row>
    <row r="1206" spans="1:27" x14ac:dyDescent="0.25">
      <c r="A1206" t="s">
        <v>637</v>
      </c>
      <c r="E1206" s="23" t="s">
        <v>633</v>
      </c>
    </row>
    <row r="1207" spans="1:27" ht="26" x14ac:dyDescent="0.3">
      <c r="A1207" t="s">
        <v>638</v>
      </c>
      <c r="E1207" s="29" t="s">
        <v>12127</v>
      </c>
    </row>
    <row r="1208" spans="1:27" x14ac:dyDescent="0.25">
      <c r="A1208" t="s">
        <v>640</v>
      </c>
      <c r="E1208" s="23" t="s">
        <v>1380</v>
      </c>
    </row>
    <row r="1209" spans="1:27" x14ac:dyDescent="0.25">
      <c r="A1209" t="s">
        <v>631</v>
      </c>
      <c r="B1209">
        <v>170</v>
      </c>
      <c r="C1209" s="22" t="s">
        <v>12455</v>
      </c>
      <c r="D1209" t="s">
        <v>633</v>
      </c>
      <c r="E1209" s="23" t="s">
        <v>12456</v>
      </c>
      <c r="F1209" s="24" t="s">
        <v>657</v>
      </c>
      <c r="G1209" s="25">
        <v>1</v>
      </c>
      <c r="H1209" s="24">
        <v>0</v>
      </c>
      <c r="I1209" s="26">
        <f>ROUND(G1209*H1209,P4)</f>
        <v>0</v>
      </c>
      <c r="L1209" s="27">
        <v>0</v>
      </c>
      <c r="M1209" s="20">
        <f>ROUND(G1209*L1209,P4)</f>
        <v>0</v>
      </c>
      <c r="N1209" s="21" t="s">
        <v>11658</v>
      </c>
      <c r="O1209" s="28">
        <f>M1209*AA1209</f>
        <v>0</v>
      </c>
      <c r="P1209">
        <v>3</v>
      </c>
      <c r="AA1209">
        <f>IF(P1209=1,$O$3,IF(P1209=2,$O$4,$O$5))</f>
        <v>0.21</v>
      </c>
    </row>
    <row r="1210" spans="1:27" x14ac:dyDescent="0.25">
      <c r="A1210" t="s">
        <v>637</v>
      </c>
      <c r="E1210" s="23" t="s">
        <v>633</v>
      </c>
    </row>
    <row r="1211" spans="1:27" ht="26" x14ac:dyDescent="0.3">
      <c r="A1211" t="s">
        <v>638</v>
      </c>
      <c r="E1211" s="29" t="s">
        <v>10018</v>
      </c>
    </row>
    <row r="1212" spans="1:27" x14ac:dyDescent="0.25">
      <c r="A1212" t="s">
        <v>640</v>
      </c>
      <c r="E1212" s="23" t="s">
        <v>1380</v>
      </c>
    </row>
    <row r="1213" spans="1:27" x14ac:dyDescent="0.25">
      <c r="A1213" t="s">
        <v>631</v>
      </c>
      <c r="B1213">
        <v>171</v>
      </c>
      <c r="C1213" s="22" t="s">
        <v>12457</v>
      </c>
      <c r="D1213" t="s">
        <v>633</v>
      </c>
      <c r="E1213" s="23" t="s">
        <v>12458</v>
      </c>
      <c r="F1213" s="24" t="s">
        <v>9505</v>
      </c>
      <c r="G1213" s="25">
        <v>1</v>
      </c>
      <c r="H1213" s="24">
        <v>0</v>
      </c>
      <c r="I1213" s="26">
        <f>ROUND(G1213*H1213,P4)</f>
        <v>0</v>
      </c>
      <c r="L1213" s="27">
        <v>0</v>
      </c>
      <c r="M1213" s="20">
        <f>ROUND(G1213*L1213,P4)</f>
        <v>0</v>
      </c>
      <c r="N1213" s="21" t="s">
        <v>11658</v>
      </c>
      <c r="O1213" s="28">
        <f>M1213*AA1213</f>
        <v>0</v>
      </c>
      <c r="P1213">
        <v>3</v>
      </c>
      <c r="AA1213">
        <f>IF(P1213=1,$O$3,IF(P1213=2,$O$4,$O$5))</f>
        <v>0.21</v>
      </c>
    </row>
    <row r="1214" spans="1:27" x14ac:dyDescent="0.25">
      <c r="A1214" t="s">
        <v>637</v>
      </c>
      <c r="E1214" s="23" t="s">
        <v>633</v>
      </c>
    </row>
    <row r="1215" spans="1:27" ht="26" x14ac:dyDescent="0.3">
      <c r="A1215" t="s">
        <v>638</v>
      </c>
      <c r="E1215" s="29" t="s">
        <v>10018</v>
      </c>
    </row>
    <row r="1216" spans="1:27" x14ac:dyDescent="0.25">
      <c r="A1216" t="s">
        <v>640</v>
      </c>
      <c r="E1216" s="23" t="s">
        <v>1380</v>
      </c>
    </row>
    <row r="1217" spans="1:27" x14ac:dyDescent="0.25">
      <c r="A1217" t="s">
        <v>631</v>
      </c>
      <c r="B1217">
        <v>172</v>
      </c>
      <c r="C1217" s="22" t="s">
        <v>12459</v>
      </c>
      <c r="D1217" t="s">
        <v>633</v>
      </c>
      <c r="E1217" s="23" t="s">
        <v>12460</v>
      </c>
      <c r="F1217" s="24" t="s">
        <v>647</v>
      </c>
      <c r="G1217" s="25">
        <v>9</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633</v>
      </c>
    </row>
    <row r="1219" spans="1:27" ht="26" x14ac:dyDescent="0.3">
      <c r="A1219" t="s">
        <v>638</v>
      </c>
      <c r="E1219" s="29" t="s">
        <v>12461</v>
      </c>
    </row>
    <row r="1220" spans="1:27" x14ac:dyDescent="0.25">
      <c r="A1220" t="s">
        <v>640</v>
      </c>
      <c r="E1220" s="23" t="s">
        <v>1380</v>
      </c>
    </row>
    <row r="1221" spans="1:27" x14ac:dyDescent="0.25">
      <c r="A1221" t="s">
        <v>631</v>
      </c>
      <c r="B1221">
        <v>173</v>
      </c>
      <c r="C1221" s="22" t="s">
        <v>12462</v>
      </c>
      <c r="D1221" t="s">
        <v>633</v>
      </c>
      <c r="E1221" s="23" t="s">
        <v>12463</v>
      </c>
      <c r="F1221" s="24" t="s">
        <v>647</v>
      </c>
      <c r="G1221" s="25">
        <v>9</v>
      </c>
      <c r="H1221" s="24">
        <v>0</v>
      </c>
      <c r="I1221" s="26">
        <f>ROUND(G1221*H1221,P4)</f>
        <v>0</v>
      </c>
      <c r="L1221" s="27">
        <v>0</v>
      </c>
      <c r="M1221" s="20">
        <f>ROUND(G1221*L1221,P4)</f>
        <v>0</v>
      </c>
      <c r="N1221" s="21" t="s">
        <v>11658</v>
      </c>
      <c r="O1221" s="28">
        <f>M1221*AA1221</f>
        <v>0</v>
      </c>
      <c r="P1221">
        <v>3</v>
      </c>
      <c r="AA1221">
        <f>IF(P1221=1,$O$3,IF(P1221=2,$O$4,$O$5))</f>
        <v>0.21</v>
      </c>
    </row>
    <row r="1222" spans="1:27" x14ac:dyDescent="0.25">
      <c r="A1222" t="s">
        <v>637</v>
      </c>
      <c r="E1222" s="23" t="s">
        <v>633</v>
      </c>
    </row>
    <row r="1223" spans="1:27" ht="26" x14ac:dyDescent="0.3">
      <c r="A1223" t="s">
        <v>638</v>
      </c>
      <c r="E1223" s="29" t="s">
        <v>12461</v>
      </c>
    </row>
    <row r="1224" spans="1:27" x14ac:dyDescent="0.25">
      <c r="A1224" t="s">
        <v>640</v>
      </c>
      <c r="E1224" s="23" t="s">
        <v>1380</v>
      </c>
    </row>
    <row r="1225" spans="1:27" ht="13" x14ac:dyDescent="0.25">
      <c r="A1225" t="s">
        <v>628</v>
      </c>
      <c r="C1225" s="18" t="s">
        <v>12464</v>
      </c>
      <c r="E1225" s="19" t="s">
        <v>12465</v>
      </c>
      <c r="L1225" s="20">
        <f>SUMIFS(L1226:L1261,A1226:A1261,"P")</f>
        <v>0</v>
      </c>
      <c r="M1225" s="20">
        <f>SUMIFS(M1226:M1261,A1226:A1261,"P")</f>
        <v>0</v>
      </c>
      <c r="N1225" s="21"/>
    </row>
    <row r="1226" spans="1:27" x14ac:dyDescent="0.25">
      <c r="A1226" t="s">
        <v>631</v>
      </c>
      <c r="B1226">
        <v>174</v>
      </c>
      <c r="C1226" s="22" t="s">
        <v>12466</v>
      </c>
      <c r="D1226" t="s">
        <v>633</v>
      </c>
      <c r="E1226" s="23" t="s">
        <v>12467</v>
      </c>
      <c r="F1226" s="24" t="s">
        <v>9505</v>
      </c>
      <c r="G1226" s="25">
        <v>1</v>
      </c>
      <c r="H1226" s="24">
        <v>0</v>
      </c>
      <c r="I1226" s="26">
        <f>ROUND(G1226*H1226,P4)</f>
        <v>0</v>
      </c>
      <c r="L1226" s="27">
        <v>0</v>
      </c>
      <c r="M1226" s="20">
        <f>ROUND(G1226*L1226,P4)</f>
        <v>0</v>
      </c>
      <c r="N1226" s="21" t="s">
        <v>11658</v>
      </c>
      <c r="O1226" s="28">
        <f>M1226*AA1226</f>
        <v>0</v>
      </c>
      <c r="P1226">
        <v>3</v>
      </c>
      <c r="AA1226">
        <f>IF(P1226=1,$O$3,IF(P1226=2,$O$4,$O$5))</f>
        <v>0.21</v>
      </c>
    </row>
    <row r="1227" spans="1:27" x14ac:dyDescent="0.25">
      <c r="A1227" t="s">
        <v>637</v>
      </c>
      <c r="E1227" s="23" t="s">
        <v>633</v>
      </c>
    </row>
    <row r="1228" spans="1:27" ht="26" x14ac:dyDescent="0.3">
      <c r="A1228" t="s">
        <v>638</v>
      </c>
      <c r="E1228" s="29" t="s">
        <v>10018</v>
      </c>
    </row>
    <row r="1229" spans="1:27" x14ac:dyDescent="0.25">
      <c r="A1229" t="s">
        <v>640</v>
      </c>
      <c r="E1229" s="23" t="s">
        <v>1380</v>
      </c>
    </row>
    <row r="1230" spans="1:27" x14ac:dyDescent="0.25">
      <c r="A1230" t="s">
        <v>631</v>
      </c>
      <c r="B1230">
        <v>175</v>
      </c>
      <c r="C1230" s="22" t="s">
        <v>12468</v>
      </c>
      <c r="D1230" t="s">
        <v>633</v>
      </c>
      <c r="E1230" s="23" t="s">
        <v>12469</v>
      </c>
      <c r="F1230" s="24" t="s">
        <v>9505</v>
      </c>
      <c r="G1230" s="25">
        <v>1</v>
      </c>
      <c r="H1230" s="24">
        <v>0</v>
      </c>
      <c r="I1230" s="26">
        <f>ROUND(G1230*H1230,P4)</f>
        <v>0</v>
      </c>
      <c r="L1230" s="27">
        <v>0</v>
      </c>
      <c r="M1230" s="20">
        <f>ROUND(G1230*L1230,P4)</f>
        <v>0</v>
      </c>
      <c r="N1230" s="21" t="s">
        <v>11658</v>
      </c>
      <c r="O1230" s="28">
        <f>M1230*AA1230</f>
        <v>0</v>
      </c>
      <c r="P1230">
        <v>3</v>
      </c>
      <c r="AA1230">
        <f>IF(P1230=1,$O$3,IF(P1230=2,$O$4,$O$5))</f>
        <v>0.21</v>
      </c>
    </row>
    <row r="1231" spans="1:27" x14ac:dyDescent="0.25">
      <c r="A1231" t="s">
        <v>637</v>
      </c>
      <c r="E1231" s="23" t="s">
        <v>633</v>
      </c>
    </row>
    <row r="1232" spans="1:27" ht="26" x14ac:dyDescent="0.3">
      <c r="A1232" t="s">
        <v>638</v>
      </c>
      <c r="E1232" s="29" t="s">
        <v>10018</v>
      </c>
    </row>
    <row r="1233" spans="1:27" x14ac:dyDescent="0.25">
      <c r="A1233" t="s">
        <v>640</v>
      </c>
      <c r="E1233" s="23" t="s">
        <v>1380</v>
      </c>
    </row>
    <row r="1234" spans="1:27" x14ac:dyDescent="0.25">
      <c r="A1234" t="s">
        <v>631</v>
      </c>
      <c r="B1234">
        <v>176</v>
      </c>
      <c r="C1234" s="22" t="s">
        <v>12470</v>
      </c>
      <c r="D1234" t="s">
        <v>633</v>
      </c>
      <c r="E1234" s="23" t="s">
        <v>12471</v>
      </c>
      <c r="F1234" s="24" t="s">
        <v>9505</v>
      </c>
      <c r="G1234" s="25">
        <v>2</v>
      </c>
      <c r="H1234" s="24">
        <v>0</v>
      </c>
      <c r="I1234" s="26">
        <f>ROUND(G1234*H1234,P4)</f>
        <v>0</v>
      </c>
      <c r="L1234" s="27">
        <v>0</v>
      </c>
      <c r="M1234" s="20">
        <f>ROUND(G1234*L1234,P4)</f>
        <v>0</v>
      </c>
      <c r="N1234" s="21" t="s">
        <v>11658</v>
      </c>
      <c r="O1234" s="28">
        <f>M1234*AA1234</f>
        <v>0</v>
      </c>
      <c r="P1234">
        <v>3</v>
      </c>
      <c r="AA1234">
        <f>IF(P1234=1,$O$3,IF(P1234=2,$O$4,$O$5))</f>
        <v>0.21</v>
      </c>
    </row>
    <row r="1235" spans="1:27" x14ac:dyDescent="0.25">
      <c r="A1235" t="s">
        <v>637</v>
      </c>
      <c r="E1235" s="23" t="s">
        <v>633</v>
      </c>
    </row>
    <row r="1236" spans="1:27" ht="26" x14ac:dyDescent="0.3">
      <c r="A1236" t="s">
        <v>638</v>
      </c>
      <c r="E1236" s="29" t="s">
        <v>12127</v>
      </c>
    </row>
    <row r="1237" spans="1:27" x14ac:dyDescent="0.25">
      <c r="A1237" t="s">
        <v>640</v>
      </c>
      <c r="E1237" s="23" t="s">
        <v>1380</v>
      </c>
    </row>
    <row r="1238" spans="1:27" x14ac:dyDescent="0.25">
      <c r="A1238" t="s">
        <v>631</v>
      </c>
      <c r="B1238">
        <v>177</v>
      </c>
      <c r="C1238" s="22" t="s">
        <v>12472</v>
      </c>
      <c r="D1238" t="s">
        <v>633</v>
      </c>
      <c r="E1238" s="23" t="s">
        <v>12473</v>
      </c>
      <c r="F1238" s="24" t="s">
        <v>9505</v>
      </c>
      <c r="G1238" s="25">
        <v>1</v>
      </c>
      <c r="H1238" s="24">
        <v>0</v>
      </c>
      <c r="I1238" s="26">
        <f>ROUND(G1238*H1238,P4)</f>
        <v>0</v>
      </c>
      <c r="L1238" s="27">
        <v>0</v>
      </c>
      <c r="M1238" s="20">
        <f>ROUND(G1238*L1238,P4)</f>
        <v>0</v>
      </c>
      <c r="N1238" s="21" t="s">
        <v>11658</v>
      </c>
      <c r="O1238" s="28">
        <f>M1238*AA1238</f>
        <v>0</v>
      </c>
      <c r="P1238">
        <v>3</v>
      </c>
      <c r="AA1238">
        <f>IF(P1238=1,$O$3,IF(P1238=2,$O$4,$O$5))</f>
        <v>0.21</v>
      </c>
    </row>
    <row r="1239" spans="1:27" x14ac:dyDescent="0.25">
      <c r="A1239" t="s">
        <v>637</v>
      </c>
      <c r="E1239" s="23" t="s">
        <v>633</v>
      </c>
    </row>
    <row r="1240" spans="1:27" ht="26" x14ac:dyDescent="0.3">
      <c r="A1240" t="s">
        <v>638</v>
      </c>
      <c r="E1240" s="29" t="s">
        <v>10018</v>
      </c>
    </row>
    <row r="1241" spans="1:27" x14ac:dyDescent="0.25">
      <c r="A1241" t="s">
        <v>640</v>
      </c>
      <c r="E1241" s="23" t="s">
        <v>1380</v>
      </c>
    </row>
    <row r="1242" spans="1:27" x14ac:dyDescent="0.25">
      <c r="A1242" t="s">
        <v>631</v>
      </c>
      <c r="B1242">
        <v>178</v>
      </c>
      <c r="C1242" s="22" t="s">
        <v>12474</v>
      </c>
      <c r="D1242" t="s">
        <v>633</v>
      </c>
      <c r="E1242" s="23" t="s">
        <v>12475</v>
      </c>
      <c r="F1242" s="24" t="s">
        <v>657</v>
      </c>
      <c r="G1242" s="25">
        <v>1</v>
      </c>
      <c r="H1242" s="24">
        <v>0</v>
      </c>
      <c r="I1242" s="26">
        <f>ROUND(G1242*H1242,P4)</f>
        <v>0</v>
      </c>
      <c r="L1242" s="27">
        <v>0</v>
      </c>
      <c r="M1242" s="20">
        <f>ROUND(G1242*L1242,P4)</f>
        <v>0</v>
      </c>
      <c r="N1242" s="21" t="s">
        <v>11658</v>
      </c>
      <c r="O1242" s="28">
        <f>M1242*AA1242</f>
        <v>0</v>
      </c>
      <c r="P1242">
        <v>3</v>
      </c>
      <c r="AA1242">
        <f>IF(P1242=1,$O$3,IF(P1242=2,$O$4,$O$5))</f>
        <v>0.21</v>
      </c>
    </row>
    <row r="1243" spans="1:27" x14ac:dyDescent="0.25">
      <c r="A1243" t="s">
        <v>637</v>
      </c>
      <c r="E1243" s="23" t="s">
        <v>633</v>
      </c>
    </row>
    <row r="1244" spans="1:27" ht="26" x14ac:dyDescent="0.3">
      <c r="A1244" t="s">
        <v>638</v>
      </c>
      <c r="E1244" s="29" t="s">
        <v>10018</v>
      </c>
    </row>
    <row r="1245" spans="1:27" x14ac:dyDescent="0.25">
      <c r="A1245" t="s">
        <v>640</v>
      </c>
      <c r="E1245" s="23" t="s">
        <v>1380</v>
      </c>
    </row>
    <row r="1246" spans="1:27" x14ac:dyDescent="0.25">
      <c r="A1246" t="s">
        <v>631</v>
      </c>
      <c r="B1246">
        <v>339</v>
      </c>
      <c r="C1246" s="22" t="s">
        <v>12476</v>
      </c>
      <c r="D1246" t="s">
        <v>633</v>
      </c>
      <c r="E1246" s="23" t="s">
        <v>12477</v>
      </c>
      <c r="F1246" s="24" t="s">
        <v>9505</v>
      </c>
      <c r="G1246" s="25">
        <v>1</v>
      </c>
      <c r="H1246" s="24">
        <v>0</v>
      </c>
      <c r="I1246" s="26">
        <f>ROUND(G1246*H1246,P4)</f>
        <v>0</v>
      </c>
      <c r="L1246" s="27">
        <v>0</v>
      </c>
      <c r="M1246" s="20">
        <f>ROUND(G1246*L1246,P4)</f>
        <v>0</v>
      </c>
      <c r="N1246" s="21" t="s">
        <v>633</v>
      </c>
      <c r="O1246" s="28">
        <f>M1246*AA1246</f>
        <v>0</v>
      </c>
      <c r="P1246">
        <v>3</v>
      </c>
      <c r="AA1246">
        <f>IF(P1246=1,$O$3,IF(P1246=2,$O$4,$O$5))</f>
        <v>0.21</v>
      </c>
    </row>
    <row r="1247" spans="1:27" x14ac:dyDescent="0.25">
      <c r="A1247" t="s">
        <v>637</v>
      </c>
      <c r="E1247" s="23" t="s">
        <v>633</v>
      </c>
    </row>
    <row r="1248" spans="1:27" ht="26" x14ac:dyDescent="0.3">
      <c r="A1248" t="s">
        <v>638</v>
      </c>
      <c r="E1248" s="29" t="s">
        <v>10018</v>
      </c>
    </row>
    <row r="1249" spans="1:27" x14ac:dyDescent="0.25">
      <c r="A1249" t="s">
        <v>640</v>
      </c>
      <c r="E1249" s="23" t="s">
        <v>1380</v>
      </c>
    </row>
    <row r="1250" spans="1:27" x14ac:dyDescent="0.25">
      <c r="A1250" t="s">
        <v>631</v>
      </c>
      <c r="B1250">
        <v>385</v>
      </c>
      <c r="C1250" s="22" t="s">
        <v>12478</v>
      </c>
      <c r="D1250" t="s">
        <v>866</v>
      </c>
      <c r="E1250" s="23" t="s">
        <v>12479</v>
      </c>
      <c r="F1250" s="24" t="s">
        <v>870</v>
      </c>
      <c r="G1250" s="25">
        <v>4</v>
      </c>
      <c r="H1250" s="24">
        <v>2</v>
      </c>
      <c r="I1250" s="26">
        <f>ROUND(G1250*H1250,P4)</f>
        <v>8</v>
      </c>
      <c r="L1250" s="27">
        <v>0</v>
      </c>
      <c r="M1250" s="20">
        <f>ROUND(G1250*L1250,P4)</f>
        <v>0</v>
      </c>
      <c r="N1250" s="21" t="s">
        <v>11658</v>
      </c>
      <c r="O1250" s="28">
        <f>M1250*AA1250</f>
        <v>0</v>
      </c>
      <c r="P1250">
        <v>3</v>
      </c>
      <c r="AA1250">
        <f>IF(P1250=1,$O$3,IF(P1250=2,$O$4,$O$5))</f>
        <v>0.21</v>
      </c>
    </row>
    <row r="1251" spans="1:27" ht="50" x14ac:dyDescent="0.25">
      <c r="A1251" t="s">
        <v>637</v>
      </c>
      <c r="E1251" s="23" t="s">
        <v>12480</v>
      </c>
    </row>
    <row r="1252" spans="1:27" ht="26" x14ac:dyDescent="0.3">
      <c r="A1252" t="s">
        <v>638</v>
      </c>
      <c r="E1252" s="29" t="s">
        <v>12481</v>
      </c>
    </row>
    <row r="1253" spans="1:27" x14ac:dyDescent="0.25">
      <c r="A1253" t="s">
        <v>640</v>
      </c>
      <c r="E1253" s="23" t="s">
        <v>633</v>
      </c>
    </row>
    <row r="1254" spans="1:27" x14ac:dyDescent="0.25">
      <c r="A1254" t="s">
        <v>631</v>
      </c>
      <c r="B1254">
        <v>386</v>
      </c>
      <c r="C1254" s="22" t="s">
        <v>12482</v>
      </c>
      <c r="D1254" t="s">
        <v>633</v>
      </c>
      <c r="E1254" s="23" t="s">
        <v>12483</v>
      </c>
      <c r="F1254" s="24" t="s">
        <v>647</v>
      </c>
      <c r="G1254" s="25">
        <v>40</v>
      </c>
      <c r="H1254" s="24">
        <v>0</v>
      </c>
      <c r="I1254" s="26">
        <f>ROUND(G1254*H1254,P4)</f>
        <v>0</v>
      </c>
      <c r="L1254" s="27">
        <v>0</v>
      </c>
      <c r="M1254" s="20">
        <f>ROUND(G1254*L1254,P4)</f>
        <v>0</v>
      </c>
      <c r="N1254" s="21" t="s">
        <v>11658</v>
      </c>
      <c r="O1254" s="28">
        <f>M1254*AA1254</f>
        <v>0</v>
      </c>
      <c r="P1254">
        <v>3</v>
      </c>
      <c r="AA1254">
        <f>IF(P1254=1,$O$3,IF(P1254=2,$O$4,$O$5))</f>
        <v>0.21</v>
      </c>
    </row>
    <row r="1255" spans="1:27" ht="37.5" x14ac:dyDescent="0.25">
      <c r="A1255" t="s">
        <v>637</v>
      </c>
      <c r="E1255" s="23" t="s">
        <v>12484</v>
      </c>
    </row>
    <row r="1256" spans="1:27" ht="26" x14ac:dyDescent="0.3">
      <c r="A1256" t="s">
        <v>638</v>
      </c>
      <c r="E1256" s="29" t="s">
        <v>12485</v>
      </c>
    </row>
    <row r="1257" spans="1:27" x14ac:dyDescent="0.25">
      <c r="A1257" t="s">
        <v>640</v>
      </c>
      <c r="E1257" s="23" t="s">
        <v>633</v>
      </c>
    </row>
    <row r="1258" spans="1:27" ht="25" x14ac:dyDescent="0.25">
      <c r="A1258" t="s">
        <v>631</v>
      </c>
      <c r="B1258">
        <v>387</v>
      </c>
      <c r="C1258" s="22" t="s">
        <v>12486</v>
      </c>
      <c r="D1258" t="s">
        <v>866</v>
      </c>
      <c r="E1258" s="23" t="s">
        <v>12487</v>
      </c>
      <c r="F1258" s="24" t="s">
        <v>647</v>
      </c>
      <c r="G1258" s="25">
        <v>40</v>
      </c>
      <c r="H1258" s="24">
        <v>8.0000000000000004E-4</v>
      </c>
      <c r="I1258" s="26">
        <f>ROUND(G1258*H1258,P4)</f>
        <v>0.03</v>
      </c>
      <c r="L1258" s="27">
        <v>0</v>
      </c>
      <c r="M1258" s="20">
        <f>ROUND(G1258*L1258,P4)</f>
        <v>0</v>
      </c>
      <c r="N1258" s="21" t="s">
        <v>11658</v>
      </c>
      <c r="O1258" s="28">
        <f>M1258*AA1258</f>
        <v>0</v>
      </c>
      <c r="P1258">
        <v>3</v>
      </c>
      <c r="AA1258">
        <f>IF(P1258=1,$O$3,IF(P1258=2,$O$4,$O$5))</f>
        <v>0.21</v>
      </c>
    </row>
    <row r="1259" spans="1:27" ht="75" x14ac:dyDescent="0.25">
      <c r="A1259" t="s">
        <v>637</v>
      </c>
      <c r="E1259" s="23" t="s">
        <v>12488</v>
      </c>
    </row>
    <row r="1260" spans="1:27" ht="13" x14ac:dyDescent="0.3">
      <c r="A1260" t="s">
        <v>638</v>
      </c>
      <c r="E1260" s="29" t="s">
        <v>12489</v>
      </c>
    </row>
    <row r="1261" spans="1:27" x14ac:dyDescent="0.25">
      <c r="A1261" t="s">
        <v>640</v>
      </c>
      <c r="E1261" s="23" t="s">
        <v>633</v>
      </c>
    </row>
    <row r="1262" spans="1:27" ht="13" x14ac:dyDescent="0.25">
      <c r="A1262" t="s">
        <v>628</v>
      </c>
      <c r="C1262" s="18" t="s">
        <v>12490</v>
      </c>
      <c r="E1262" s="19" t="s">
        <v>12491</v>
      </c>
      <c r="L1262" s="20">
        <f>SUMIFS(L1263:L1278,A1263:A1278,"P")</f>
        <v>0</v>
      </c>
      <c r="M1262" s="20">
        <f>SUMIFS(M1263:M1278,A1263:A1278,"P")</f>
        <v>0</v>
      </c>
      <c r="N1262" s="21"/>
    </row>
    <row r="1263" spans="1:27" ht="25" x14ac:dyDescent="0.25">
      <c r="A1263" t="s">
        <v>631</v>
      </c>
      <c r="B1263">
        <v>179</v>
      </c>
      <c r="C1263" s="22" t="s">
        <v>12492</v>
      </c>
      <c r="D1263" t="s">
        <v>633</v>
      </c>
      <c r="E1263" s="23" t="s">
        <v>12493</v>
      </c>
      <c r="F1263" s="24" t="s">
        <v>9505</v>
      </c>
      <c r="G1263" s="25">
        <v>1</v>
      </c>
      <c r="H1263" s="24">
        <v>0</v>
      </c>
      <c r="I1263" s="26">
        <f>ROUND(G1263*H1263,P4)</f>
        <v>0</v>
      </c>
      <c r="L1263" s="27">
        <v>0</v>
      </c>
      <c r="M1263" s="20">
        <f>ROUND(G1263*L1263,P4)</f>
        <v>0</v>
      </c>
      <c r="N1263" s="21" t="s">
        <v>11658</v>
      </c>
      <c r="O1263" s="28">
        <f>M1263*AA1263</f>
        <v>0</v>
      </c>
      <c r="P1263">
        <v>3</v>
      </c>
      <c r="AA1263">
        <f>IF(P1263=1,$O$3,IF(P1263=2,$O$4,$O$5))</f>
        <v>0.21</v>
      </c>
    </row>
    <row r="1264" spans="1:27" x14ac:dyDescent="0.25">
      <c r="A1264" t="s">
        <v>637</v>
      </c>
      <c r="E1264" s="23" t="s">
        <v>633</v>
      </c>
    </row>
    <row r="1265" spans="1:27" ht="26" x14ac:dyDescent="0.3">
      <c r="A1265" t="s">
        <v>638</v>
      </c>
      <c r="E1265" s="29" t="s">
        <v>10018</v>
      </c>
    </row>
    <row r="1266" spans="1:27" x14ac:dyDescent="0.25">
      <c r="A1266" t="s">
        <v>640</v>
      </c>
      <c r="E1266" s="23" t="s">
        <v>1380</v>
      </c>
    </row>
    <row r="1267" spans="1:27" x14ac:dyDescent="0.25">
      <c r="A1267" t="s">
        <v>631</v>
      </c>
      <c r="B1267">
        <v>180</v>
      </c>
      <c r="C1267" s="22" t="s">
        <v>12494</v>
      </c>
      <c r="D1267" t="s">
        <v>633</v>
      </c>
      <c r="E1267" s="23" t="s">
        <v>12495</v>
      </c>
      <c r="F1267" s="24" t="s">
        <v>9505</v>
      </c>
      <c r="G1267" s="25">
        <v>1</v>
      </c>
      <c r="H1267" s="24">
        <v>0</v>
      </c>
      <c r="I1267" s="26">
        <f>ROUND(G1267*H1267,P4)</f>
        <v>0</v>
      </c>
      <c r="L1267" s="27">
        <v>0</v>
      </c>
      <c r="M1267" s="20">
        <f>ROUND(G1267*L1267,P4)</f>
        <v>0</v>
      </c>
      <c r="N1267" s="21" t="s">
        <v>11658</v>
      </c>
      <c r="O1267" s="28">
        <f>M1267*AA1267</f>
        <v>0</v>
      </c>
      <c r="P1267">
        <v>3</v>
      </c>
      <c r="AA1267">
        <f>IF(P1267=1,$O$3,IF(P1267=2,$O$4,$O$5))</f>
        <v>0.21</v>
      </c>
    </row>
    <row r="1268" spans="1:27" x14ac:dyDescent="0.25">
      <c r="A1268" t="s">
        <v>637</v>
      </c>
      <c r="E1268" s="23" t="s">
        <v>633</v>
      </c>
    </row>
    <row r="1269" spans="1:27" ht="26" x14ac:dyDescent="0.3">
      <c r="A1269" t="s">
        <v>638</v>
      </c>
      <c r="E1269" s="29" t="s">
        <v>10018</v>
      </c>
    </row>
    <row r="1270" spans="1:27" x14ac:dyDescent="0.25">
      <c r="A1270" t="s">
        <v>640</v>
      </c>
      <c r="E1270" s="23" t="s">
        <v>1380</v>
      </c>
    </row>
    <row r="1271" spans="1:27" x14ac:dyDescent="0.25">
      <c r="A1271" t="s">
        <v>631</v>
      </c>
      <c r="B1271">
        <v>181</v>
      </c>
      <c r="C1271" s="22" t="s">
        <v>12496</v>
      </c>
      <c r="D1271" t="s">
        <v>633</v>
      </c>
      <c r="E1271" s="23" t="s">
        <v>12497</v>
      </c>
      <c r="F1271" s="24" t="s">
        <v>9505</v>
      </c>
      <c r="G1271" s="25">
        <v>1</v>
      </c>
      <c r="H1271" s="24">
        <v>0</v>
      </c>
      <c r="I1271" s="26">
        <f>ROUND(G1271*H1271,P4)</f>
        <v>0</v>
      </c>
      <c r="L1271" s="27">
        <v>0</v>
      </c>
      <c r="M1271" s="20">
        <f>ROUND(G1271*L1271,P4)</f>
        <v>0</v>
      </c>
      <c r="N1271" s="21" t="s">
        <v>11658</v>
      </c>
      <c r="O1271" s="28">
        <f>M1271*AA1271</f>
        <v>0</v>
      </c>
      <c r="P1271">
        <v>3</v>
      </c>
      <c r="AA1271">
        <f>IF(P1271=1,$O$3,IF(P1271=2,$O$4,$O$5))</f>
        <v>0.21</v>
      </c>
    </row>
    <row r="1272" spans="1:27" x14ac:dyDescent="0.25">
      <c r="A1272" t="s">
        <v>637</v>
      </c>
      <c r="E1272" s="23" t="s">
        <v>633</v>
      </c>
    </row>
    <row r="1273" spans="1:27" ht="26" x14ac:dyDescent="0.3">
      <c r="A1273" t="s">
        <v>638</v>
      </c>
      <c r="E1273" s="29" t="s">
        <v>10018</v>
      </c>
    </row>
    <row r="1274" spans="1:27" x14ac:dyDescent="0.25">
      <c r="A1274" t="s">
        <v>640</v>
      </c>
      <c r="E1274" s="23" t="s">
        <v>1380</v>
      </c>
    </row>
    <row r="1275" spans="1:27" x14ac:dyDescent="0.25">
      <c r="A1275" t="s">
        <v>631</v>
      </c>
      <c r="B1275">
        <v>383</v>
      </c>
      <c r="C1275" s="22" t="s">
        <v>12404</v>
      </c>
      <c r="D1275" t="s">
        <v>866</v>
      </c>
      <c r="E1275" s="23" t="s">
        <v>12405</v>
      </c>
      <c r="F1275" s="24" t="s">
        <v>814</v>
      </c>
      <c r="G1275" s="25">
        <v>16</v>
      </c>
      <c r="H1275" s="24">
        <v>0</v>
      </c>
      <c r="I1275" s="26">
        <f>ROUND(G1275*H1275,P4)</f>
        <v>0</v>
      </c>
      <c r="L1275" s="27">
        <v>0</v>
      </c>
      <c r="M1275" s="20">
        <f>ROUND(G1275*L1275,P4)</f>
        <v>0</v>
      </c>
      <c r="N1275" s="21" t="s">
        <v>11658</v>
      </c>
      <c r="O1275" s="28">
        <f>M1275*AA1275</f>
        <v>0</v>
      </c>
      <c r="P1275">
        <v>3</v>
      </c>
      <c r="AA1275">
        <f>IF(P1275=1,$O$3,IF(P1275=2,$O$4,$O$5))</f>
        <v>0.21</v>
      </c>
    </row>
    <row r="1276" spans="1:27" x14ac:dyDescent="0.25">
      <c r="A1276" t="s">
        <v>637</v>
      </c>
      <c r="E1276" s="23" t="s">
        <v>633</v>
      </c>
    </row>
    <row r="1277" spans="1:27" ht="26" x14ac:dyDescent="0.3">
      <c r="A1277" t="s">
        <v>638</v>
      </c>
      <c r="E1277" s="29" t="s">
        <v>12498</v>
      </c>
    </row>
    <row r="1278" spans="1:27" x14ac:dyDescent="0.25">
      <c r="A1278" t="s">
        <v>640</v>
      </c>
      <c r="E1278" s="23" t="s">
        <v>1380</v>
      </c>
    </row>
    <row r="1279" spans="1:27" ht="13" x14ac:dyDescent="0.25">
      <c r="A1279" t="s">
        <v>628</v>
      </c>
      <c r="C1279" s="18" t="s">
        <v>12499</v>
      </c>
      <c r="E1279" s="19" t="s">
        <v>933</v>
      </c>
      <c r="L1279" s="20">
        <f>SUMIFS(L1280:L1487,A1280:A1487,"P")</f>
        <v>0</v>
      </c>
      <c r="M1279" s="20">
        <f>SUMIFS(M1280:M1487,A1280:A1487,"P")</f>
        <v>0</v>
      </c>
      <c r="N1279" s="21"/>
    </row>
    <row r="1280" spans="1:27" x14ac:dyDescent="0.25">
      <c r="A1280" t="s">
        <v>631</v>
      </c>
      <c r="B1280">
        <v>289</v>
      </c>
      <c r="C1280" s="22" t="s">
        <v>9739</v>
      </c>
      <c r="D1280" t="s">
        <v>633</v>
      </c>
      <c r="E1280" s="23" t="s">
        <v>1478</v>
      </c>
      <c r="F1280" s="24" t="s">
        <v>874</v>
      </c>
      <c r="G1280" s="25">
        <v>30.8</v>
      </c>
      <c r="H1280" s="24">
        <v>0</v>
      </c>
      <c r="I1280" s="26">
        <f>ROUND(G1280*H1280,P4)</f>
        <v>0</v>
      </c>
      <c r="L1280" s="27">
        <v>0</v>
      </c>
      <c r="M1280" s="20">
        <f>ROUND(G1280*L1280,P4)</f>
        <v>0</v>
      </c>
      <c r="N1280" s="21" t="s">
        <v>633</v>
      </c>
      <c r="O1280" s="28">
        <f>M1280*AA1280</f>
        <v>0</v>
      </c>
      <c r="P1280">
        <v>3</v>
      </c>
      <c r="AA1280">
        <f>IF(P1280=1,$O$3,IF(P1280=2,$O$4,$O$5))</f>
        <v>0.21</v>
      </c>
    </row>
    <row r="1281" spans="1:27" x14ac:dyDescent="0.25">
      <c r="A1281" t="s">
        <v>637</v>
      </c>
      <c r="E1281" s="23" t="s">
        <v>633</v>
      </c>
    </row>
    <row r="1282" spans="1:27" ht="65" x14ac:dyDescent="0.3">
      <c r="A1282" t="s">
        <v>638</v>
      </c>
      <c r="E1282" s="29" t="s">
        <v>12500</v>
      </c>
    </row>
    <row r="1283" spans="1:27" x14ac:dyDescent="0.25">
      <c r="A1283" t="s">
        <v>640</v>
      </c>
      <c r="E1283" s="23" t="s">
        <v>1380</v>
      </c>
    </row>
    <row r="1284" spans="1:27" x14ac:dyDescent="0.25">
      <c r="A1284" t="s">
        <v>631</v>
      </c>
      <c r="B1284">
        <v>290</v>
      </c>
      <c r="C1284" s="22" t="s">
        <v>9740</v>
      </c>
      <c r="D1284" t="s">
        <v>633</v>
      </c>
      <c r="E1284" s="23" t="s">
        <v>889</v>
      </c>
      <c r="F1284" s="24" t="s">
        <v>874</v>
      </c>
      <c r="G1284" s="25">
        <v>30.8</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52" x14ac:dyDescent="0.3">
      <c r="A1286" t="s">
        <v>638</v>
      </c>
      <c r="E1286" s="29" t="s">
        <v>12501</v>
      </c>
    </row>
    <row r="1287" spans="1:27" x14ac:dyDescent="0.25">
      <c r="A1287" t="s">
        <v>640</v>
      </c>
      <c r="E1287" s="23" t="s">
        <v>1380</v>
      </c>
    </row>
    <row r="1288" spans="1:27" x14ac:dyDescent="0.25">
      <c r="A1288" t="s">
        <v>631</v>
      </c>
      <c r="B1288">
        <v>310</v>
      </c>
      <c r="C1288" s="22" t="s">
        <v>12502</v>
      </c>
      <c r="D1288" t="s">
        <v>633</v>
      </c>
      <c r="E1288" s="23" t="s">
        <v>12503</v>
      </c>
      <c r="F1288" s="24" t="s">
        <v>657</v>
      </c>
      <c r="G1288" s="25">
        <v>17</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78" x14ac:dyDescent="0.3">
      <c r="A1290" t="s">
        <v>638</v>
      </c>
      <c r="E1290" s="29" t="s">
        <v>12504</v>
      </c>
    </row>
    <row r="1291" spans="1:27" x14ac:dyDescent="0.25">
      <c r="A1291" t="s">
        <v>640</v>
      </c>
      <c r="E1291" s="23" t="s">
        <v>633</v>
      </c>
    </row>
    <row r="1292" spans="1:27" ht="37.5" x14ac:dyDescent="0.25">
      <c r="A1292" t="s">
        <v>631</v>
      </c>
      <c r="B1292">
        <v>311</v>
      </c>
      <c r="C1292" s="22" t="s">
        <v>12505</v>
      </c>
      <c r="D1292" t="s">
        <v>633</v>
      </c>
      <c r="E1292" s="23" t="s">
        <v>12506</v>
      </c>
      <c r="F1292" s="24" t="s">
        <v>657</v>
      </c>
      <c r="G1292" s="25">
        <v>1</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117" x14ac:dyDescent="0.3">
      <c r="A1294" t="s">
        <v>638</v>
      </c>
      <c r="E1294" s="29" t="s">
        <v>12507</v>
      </c>
    </row>
    <row r="1295" spans="1:27" x14ac:dyDescent="0.25">
      <c r="A1295" t="s">
        <v>640</v>
      </c>
      <c r="E1295" s="23" t="s">
        <v>633</v>
      </c>
    </row>
    <row r="1296" spans="1:27" ht="37.5" x14ac:dyDescent="0.25">
      <c r="A1296" t="s">
        <v>631</v>
      </c>
      <c r="B1296">
        <v>312</v>
      </c>
      <c r="C1296" s="22" t="s">
        <v>12508</v>
      </c>
      <c r="D1296" t="s">
        <v>633</v>
      </c>
      <c r="E1296" s="23" t="s">
        <v>12509</v>
      </c>
      <c r="F1296" s="24" t="s">
        <v>657</v>
      </c>
      <c r="G1296" s="25">
        <v>1</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117" x14ac:dyDescent="0.3">
      <c r="A1298" t="s">
        <v>638</v>
      </c>
      <c r="E1298" s="29" t="s">
        <v>12507</v>
      </c>
    </row>
    <row r="1299" spans="1:27" x14ac:dyDescent="0.25">
      <c r="A1299" t="s">
        <v>640</v>
      </c>
      <c r="E1299" s="23" t="s">
        <v>633</v>
      </c>
    </row>
    <row r="1300" spans="1:27" ht="37.5" x14ac:dyDescent="0.25">
      <c r="A1300" t="s">
        <v>631</v>
      </c>
      <c r="B1300">
        <v>313</v>
      </c>
      <c r="C1300" s="22" t="s">
        <v>12510</v>
      </c>
      <c r="D1300" t="s">
        <v>633</v>
      </c>
      <c r="E1300" s="23" t="s">
        <v>12511</v>
      </c>
      <c r="F1300" s="24" t="s">
        <v>657</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117" x14ac:dyDescent="0.3">
      <c r="A1302" t="s">
        <v>638</v>
      </c>
      <c r="E1302" s="29" t="s">
        <v>12507</v>
      </c>
    </row>
    <row r="1303" spans="1:27" x14ac:dyDescent="0.25">
      <c r="A1303" t="s">
        <v>640</v>
      </c>
      <c r="E1303" s="23" t="s">
        <v>633</v>
      </c>
    </row>
    <row r="1304" spans="1:27" x14ac:dyDescent="0.25">
      <c r="A1304" t="s">
        <v>631</v>
      </c>
      <c r="B1304">
        <v>314</v>
      </c>
      <c r="C1304" s="22" t="s">
        <v>12512</v>
      </c>
      <c r="D1304" t="s">
        <v>633</v>
      </c>
      <c r="E1304" s="23" t="s">
        <v>12513</v>
      </c>
      <c r="F1304" s="24" t="s">
        <v>773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65" x14ac:dyDescent="0.3">
      <c r="A1306" t="s">
        <v>638</v>
      </c>
      <c r="E1306" s="29" t="s">
        <v>12514</v>
      </c>
    </row>
    <row r="1307" spans="1:27" x14ac:dyDescent="0.25">
      <c r="A1307" t="s">
        <v>640</v>
      </c>
      <c r="E1307" s="23" t="s">
        <v>633</v>
      </c>
    </row>
    <row r="1308" spans="1:27" ht="25" x14ac:dyDescent="0.25">
      <c r="A1308" t="s">
        <v>631</v>
      </c>
      <c r="B1308">
        <v>315</v>
      </c>
      <c r="C1308" s="22" t="s">
        <v>12515</v>
      </c>
      <c r="D1308" t="s">
        <v>633</v>
      </c>
      <c r="E1308" s="23" t="s">
        <v>12516</v>
      </c>
      <c r="F1308" s="24" t="s">
        <v>657</v>
      </c>
      <c r="G1308" s="25">
        <v>6</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78" x14ac:dyDescent="0.3">
      <c r="A1310" t="s">
        <v>638</v>
      </c>
      <c r="E1310" s="29" t="s">
        <v>12517</v>
      </c>
    </row>
    <row r="1311" spans="1:27" x14ac:dyDescent="0.25">
      <c r="A1311" t="s">
        <v>640</v>
      </c>
      <c r="E1311" s="23" t="s">
        <v>633</v>
      </c>
    </row>
    <row r="1312" spans="1:27" x14ac:dyDescent="0.25">
      <c r="A1312" t="s">
        <v>631</v>
      </c>
      <c r="B1312">
        <v>316</v>
      </c>
      <c r="C1312" s="22" t="s">
        <v>12518</v>
      </c>
      <c r="D1312" t="s">
        <v>633</v>
      </c>
      <c r="E1312" s="23" t="s">
        <v>12519</v>
      </c>
      <c r="F1312" s="24" t="s">
        <v>657</v>
      </c>
      <c r="G1312" s="25">
        <v>23</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633</v>
      </c>
    </row>
    <row r="1314" spans="1:27" ht="78" x14ac:dyDescent="0.3">
      <c r="A1314" t="s">
        <v>638</v>
      </c>
      <c r="E1314" s="29" t="s">
        <v>12520</v>
      </c>
    </row>
    <row r="1315" spans="1:27" x14ac:dyDescent="0.25">
      <c r="A1315" t="s">
        <v>640</v>
      </c>
      <c r="E1315" s="23" t="s">
        <v>633</v>
      </c>
    </row>
    <row r="1316" spans="1:27" x14ac:dyDescent="0.25">
      <c r="A1316" t="s">
        <v>631</v>
      </c>
      <c r="B1316">
        <v>317</v>
      </c>
      <c r="C1316" s="22" t="s">
        <v>12521</v>
      </c>
      <c r="D1316" t="s">
        <v>633</v>
      </c>
      <c r="E1316" s="23" t="s">
        <v>12522</v>
      </c>
      <c r="F1316" s="24" t="s">
        <v>657</v>
      </c>
      <c r="G1316" s="25">
        <v>16</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633</v>
      </c>
    </row>
    <row r="1318" spans="1:27" ht="78" x14ac:dyDescent="0.3">
      <c r="A1318" t="s">
        <v>638</v>
      </c>
      <c r="E1318" s="29" t="s">
        <v>12523</v>
      </c>
    </row>
    <row r="1319" spans="1:27" x14ac:dyDescent="0.25">
      <c r="A1319" t="s">
        <v>640</v>
      </c>
      <c r="E1319" s="23" t="s">
        <v>633</v>
      </c>
    </row>
    <row r="1320" spans="1:27" x14ac:dyDescent="0.25">
      <c r="A1320" t="s">
        <v>631</v>
      </c>
      <c r="B1320">
        <v>318</v>
      </c>
      <c r="C1320" s="22" t="s">
        <v>12524</v>
      </c>
      <c r="D1320" t="s">
        <v>633</v>
      </c>
      <c r="E1320" s="23" t="s">
        <v>12525</v>
      </c>
      <c r="F1320" s="24" t="s">
        <v>657</v>
      </c>
      <c r="G1320" s="25">
        <v>4</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633</v>
      </c>
    </row>
    <row r="1322" spans="1:27" ht="78" x14ac:dyDescent="0.3">
      <c r="A1322" t="s">
        <v>638</v>
      </c>
      <c r="E1322" s="29" t="s">
        <v>12526</v>
      </c>
    </row>
    <row r="1323" spans="1:27" x14ac:dyDescent="0.25">
      <c r="A1323" t="s">
        <v>640</v>
      </c>
      <c r="E1323" s="23" t="s">
        <v>633</v>
      </c>
    </row>
    <row r="1324" spans="1:27" x14ac:dyDescent="0.25">
      <c r="A1324" t="s">
        <v>631</v>
      </c>
      <c r="B1324">
        <v>319</v>
      </c>
      <c r="C1324" s="22" t="s">
        <v>12527</v>
      </c>
      <c r="D1324" t="s">
        <v>633</v>
      </c>
      <c r="E1324" s="23" t="s">
        <v>12528</v>
      </c>
      <c r="F1324" s="24" t="s">
        <v>657</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633</v>
      </c>
    </row>
    <row r="1326" spans="1:27" ht="78" x14ac:dyDescent="0.3">
      <c r="A1326" t="s">
        <v>638</v>
      </c>
      <c r="E1326" s="29" t="s">
        <v>12529</v>
      </c>
    </row>
    <row r="1327" spans="1:27" x14ac:dyDescent="0.25">
      <c r="A1327" t="s">
        <v>640</v>
      </c>
      <c r="E1327" s="23" t="s">
        <v>633</v>
      </c>
    </row>
    <row r="1328" spans="1:27" x14ac:dyDescent="0.25">
      <c r="A1328" t="s">
        <v>631</v>
      </c>
      <c r="B1328">
        <v>320</v>
      </c>
      <c r="C1328" s="22" t="s">
        <v>12530</v>
      </c>
      <c r="D1328" t="s">
        <v>633</v>
      </c>
      <c r="E1328" s="23" t="s">
        <v>12531</v>
      </c>
      <c r="F1328" s="24" t="s">
        <v>647</v>
      </c>
      <c r="G1328" s="25">
        <v>100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633</v>
      </c>
    </row>
    <row r="1330" spans="1:27" ht="91" x14ac:dyDescent="0.3">
      <c r="A1330" t="s">
        <v>638</v>
      </c>
      <c r="E1330" s="29" t="s">
        <v>12532</v>
      </c>
    </row>
    <row r="1331" spans="1:27" x14ac:dyDescent="0.25">
      <c r="A1331" t="s">
        <v>640</v>
      </c>
      <c r="E1331" s="23" t="s">
        <v>633</v>
      </c>
    </row>
    <row r="1332" spans="1:27" ht="37.5" x14ac:dyDescent="0.25">
      <c r="A1332" t="s">
        <v>631</v>
      </c>
      <c r="B1332">
        <v>321</v>
      </c>
      <c r="C1332" s="22" t="s">
        <v>12533</v>
      </c>
      <c r="D1332" t="s">
        <v>633</v>
      </c>
      <c r="E1332" s="23" t="s">
        <v>12534</v>
      </c>
      <c r="F1332" s="24" t="s">
        <v>657</v>
      </c>
      <c r="G1332" s="25">
        <v>1</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633</v>
      </c>
    </row>
    <row r="1334" spans="1:27" ht="117" x14ac:dyDescent="0.3">
      <c r="A1334" t="s">
        <v>638</v>
      </c>
      <c r="E1334" s="29" t="s">
        <v>12507</v>
      </c>
    </row>
    <row r="1335" spans="1:27" x14ac:dyDescent="0.25">
      <c r="A1335" t="s">
        <v>640</v>
      </c>
      <c r="E1335" s="23" t="s">
        <v>633</v>
      </c>
    </row>
    <row r="1336" spans="1:27" ht="37.5" x14ac:dyDescent="0.25">
      <c r="A1336" t="s">
        <v>631</v>
      </c>
      <c r="B1336">
        <v>322</v>
      </c>
      <c r="C1336" s="22" t="s">
        <v>12535</v>
      </c>
      <c r="D1336" t="s">
        <v>633</v>
      </c>
      <c r="E1336" s="23" t="s">
        <v>12536</v>
      </c>
      <c r="F1336" s="24" t="s">
        <v>657</v>
      </c>
      <c r="G1336" s="25">
        <v>1</v>
      </c>
      <c r="H1336" s="24">
        <v>0</v>
      </c>
      <c r="I1336" s="26">
        <f>ROUND(G1336*H1336,P4)</f>
        <v>0</v>
      </c>
      <c r="L1336" s="27">
        <v>0</v>
      </c>
      <c r="M1336" s="20">
        <f>ROUND(G1336*L1336,P4)</f>
        <v>0</v>
      </c>
      <c r="N1336" s="21" t="s">
        <v>633</v>
      </c>
      <c r="O1336" s="28">
        <f>M1336*AA1336</f>
        <v>0</v>
      </c>
      <c r="P1336">
        <v>3</v>
      </c>
      <c r="AA1336">
        <f>IF(P1336=1,$O$3,IF(P1336=2,$O$4,$O$5))</f>
        <v>0.21</v>
      </c>
    </row>
    <row r="1337" spans="1:27" x14ac:dyDescent="0.25">
      <c r="A1337" t="s">
        <v>637</v>
      </c>
      <c r="E1337" s="23" t="s">
        <v>633</v>
      </c>
    </row>
    <row r="1338" spans="1:27" ht="117" x14ac:dyDescent="0.3">
      <c r="A1338" t="s">
        <v>638</v>
      </c>
      <c r="E1338" s="29" t="s">
        <v>12507</v>
      </c>
    </row>
    <row r="1339" spans="1:27" x14ac:dyDescent="0.25">
      <c r="A1339" t="s">
        <v>640</v>
      </c>
      <c r="E1339" s="23" t="s">
        <v>633</v>
      </c>
    </row>
    <row r="1340" spans="1:27" ht="25" x14ac:dyDescent="0.25">
      <c r="A1340" t="s">
        <v>631</v>
      </c>
      <c r="B1340">
        <v>333</v>
      </c>
      <c r="C1340" s="22" t="s">
        <v>12537</v>
      </c>
      <c r="D1340" t="s">
        <v>633</v>
      </c>
      <c r="E1340" s="23" t="s">
        <v>1524</v>
      </c>
      <c r="F1340" s="24" t="s">
        <v>657</v>
      </c>
      <c r="G1340" s="25">
        <v>516</v>
      </c>
      <c r="H1340" s="24">
        <v>0</v>
      </c>
      <c r="I1340" s="26">
        <f>ROUND(G1340*H1340,P4)</f>
        <v>0</v>
      </c>
      <c r="L1340" s="27">
        <v>0</v>
      </c>
      <c r="M1340" s="20">
        <f>ROUND(G1340*L1340,P4)</f>
        <v>0</v>
      </c>
      <c r="N1340" s="21" t="s">
        <v>633</v>
      </c>
      <c r="O1340" s="28">
        <f>M1340*AA1340</f>
        <v>0</v>
      </c>
      <c r="P1340">
        <v>3</v>
      </c>
      <c r="AA1340">
        <f>IF(P1340=1,$O$3,IF(P1340=2,$O$4,$O$5))</f>
        <v>0.21</v>
      </c>
    </row>
    <row r="1341" spans="1:27" x14ac:dyDescent="0.25">
      <c r="A1341" t="s">
        <v>637</v>
      </c>
      <c r="E1341" s="23" t="s">
        <v>633</v>
      </c>
    </row>
    <row r="1342" spans="1:27" ht="52" x14ac:dyDescent="0.3">
      <c r="A1342" t="s">
        <v>638</v>
      </c>
      <c r="E1342" s="29" t="s">
        <v>12538</v>
      </c>
    </row>
    <row r="1343" spans="1:27" x14ac:dyDescent="0.25">
      <c r="A1343" t="s">
        <v>640</v>
      </c>
      <c r="E1343" s="23" t="s">
        <v>1380</v>
      </c>
    </row>
    <row r="1344" spans="1:27" x14ac:dyDescent="0.25">
      <c r="A1344" t="s">
        <v>631</v>
      </c>
      <c r="B1344">
        <v>334</v>
      </c>
      <c r="C1344" s="22" t="s">
        <v>12539</v>
      </c>
      <c r="D1344" t="s">
        <v>633</v>
      </c>
      <c r="E1344" s="23" t="s">
        <v>2036</v>
      </c>
      <c r="F1344" s="24" t="s">
        <v>657</v>
      </c>
      <c r="G1344" s="25">
        <v>5</v>
      </c>
      <c r="H1344" s="24">
        <v>0</v>
      </c>
      <c r="I1344" s="26">
        <f>ROUND(G1344*H1344,P4)</f>
        <v>0</v>
      </c>
      <c r="L1344" s="27">
        <v>0</v>
      </c>
      <c r="M1344" s="20">
        <f>ROUND(G1344*L1344,P4)</f>
        <v>0</v>
      </c>
      <c r="N1344" s="21" t="s">
        <v>633</v>
      </c>
      <c r="O1344" s="28">
        <f>M1344*AA1344</f>
        <v>0</v>
      </c>
      <c r="P1344">
        <v>3</v>
      </c>
      <c r="AA1344">
        <f>IF(P1344=1,$O$3,IF(P1344=2,$O$4,$O$5))</f>
        <v>0.21</v>
      </c>
    </row>
    <row r="1345" spans="1:27" x14ac:dyDescent="0.25">
      <c r="A1345" t="s">
        <v>637</v>
      </c>
      <c r="E1345" s="23" t="s">
        <v>633</v>
      </c>
    </row>
    <row r="1346" spans="1:27" ht="52" x14ac:dyDescent="0.3">
      <c r="A1346" t="s">
        <v>638</v>
      </c>
      <c r="E1346" s="29" t="s">
        <v>12540</v>
      </c>
    </row>
    <row r="1347" spans="1:27" x14ac:dyDescent="0.25">
      <c r="A1347" t="s">
        <v>640</v>
      </c>
      <c r="E1347" s="23" t="s">
        <v>1380</v>
      </c>
    </row>
    <row r="1348" spans="1:27" ht="25" x14ac:dyDescent="0.25">
      <c r="A1348" t="s">
        <v>631</v>
      </c>
      <c r="B1348">
        <v>335</v>
      </c>
      <c r="C1348" s="22" t="s">
        <v>12541</v>
      </c>
      <c r="D1348" t="s">
        <v>633</v>
      </c>
      <c r="E1348" s="23" t="s">
        <v>12542</v>
      </c>
      <c r="F1348" s="24" t="s">
        <v>647</v>
      </c>
      <c r="G1348" s="25">
        <v>110</v>
      </c>
      <c r="H1348" s="24">
        <v>0</v>
      </c>
      <c r="I1348" s="26">
        <f>ROUND(G1348*H1348,P4)</f>
        <v>0</v>
      </c>
      <c r="L1348" s="27">
        <v>0</v>
      </c>
      <c r="M1348" s="20">
        <f>ROUND(G1348*L1348,P4)</f>
        <v>0</v>
      </c>
      <c r="N1348" s="21" t="s">
        <v>633</v>
      </c>
      <c r="O1348" s="28">
        <f>M1348*AA1348</f>
        <v>0</v>
      </c>
      <c r="P1348">
        <v>3</v>
      </c>
      <c r="AA1348">
        <f>IF(P1348=1,$O$3,IF(P1348=2,$O$4,$O$5))</f>
        <v>0.21</v>
      </c>
    </row>
    <row r="1349" spans="1:27" x14ac:dyDescent="0.25">
      <c r="A1349" t="s">
        <v>637</v>
      </c>
      <c r="E1349" s="23" t="s">
        <v>633</v>
      </c>
    </row>
    <row r="1350" spans="1:27" ht="65" x14ac:dyDescent="0.3">
      <c r="A1350" t="s">
        <v>638</v>
      </c>
      <c r="E1350" s="29" t="s">
        <v>12543</v>
      </c>
    </row>
    <row r="1351" spans="1:27" x14ac:dyDescent="0.25">
      <c r="A1351" t="s">
        <v>640</v>
      </c>
      <c r="E1351" s="23" t="s">
        <v>1380</v>
      </c>
    </row>
    <row r="1352" spans="1:27" ht="25" x14ac:dyDescent="0.25">
      <c r="A1352" t="s">
        <v>631</v>
      </c>
      <c r="B1352">
        <v>336</v>
      </c>
      <c r="C1352" s="22" t="s">
        <v>12544</v>
      </c>
      <c r="D1352" t="s">
        <v>633</v>
      </c>
      <c r="E1352" s="23" t="s">
        <v>12545</v>
      </c>
      <c r="F1352" s="24" t="s">
        <v>647</v>
      </c>
      <c r="G1352" s="25">
        <v>210</v>
      </c>
      <c r="H1352" s="24">
        <v>0</v>
      </c>
      <c r="I1352" s="26">
        <f>ROUND(G1352*H1352,P4)</f>
        <v>0</v>
      </c>
      <c r="L1352" s="27">
        <v>0</v>
      </c>
      <c r="M1352" s="20">
        <f>ROUND(G1352*L1352,P4)</f>
        <v>0</v>
      </c>
      <c r="N1352" s="21" t="s">
        <v>633</v>
      </c>
      <c r="O1352" s="28">
        <f>M1352*AA1352</f>
        <v>0</v>
      </c>
      <c r="P1352">
        <v>3</v>
      </c>
      <c r="AA1352">
        <f>IF(P1352=1,$O$3,IF(P1352=2,$O$4,$O$5))</f>
        <v>0.21</v>
      </c>
    </row>
    <row r="1353" spans="1:27" x14ac:dyDescent="0.25">
      <c r="A1353" t="s">
        <v>637</v>
      </c>
      <c r="E1353" s="23" t="s">
        <v>633</v>
      </c>
    </row>
    <row r="1354" spans="1:27" ht="65" x14ac:dyDescent="0.3">
      <c r="A1354" t="s">
        <v>638</v>
      </c>
      <c r="E1354" s="29" t="s">
        <v>12546</v>
      </c>
    </row>
    <row r="1355" spans="1:27" x14ac:dyDescent="0.25">
      <c r="A1355" t="s">
        <v>640</v>
      </c>
      <c r="E1355" s="23" t="s">
        <v>1380</v>
      </c>
    </row>
    <row r="1356" spans="1:27" ht="25" x14ac:dyDescent="0.25">
      <c r="A1356" t="s">
        <v>631</v>
      </c>
      <c r="B1356">
        <v>337</v>
      </c>
      <c r="C1356" s="22" t="s">
        <v>12547</v>
      </c>
      <c r="D1356" t="s">
        <v>633</v>
      </c>
      <c r="E1356" s="23" t="s">
        <v>12548</v>
      </c>
      <c r="F1356" s="24" t="s">
        <v>647</v>
      </c>
      <c r="G1356" s="25">
        <v>60</v>
      </c>
      <c r="H1356" s="24">
        <v>0</v>
      </c>
      <c r="I1356" s="26">
        <f>ROUND(G1356*H1356,P4)</f>
        <v>0</v>
      </c>
      <c r="L1356" s="27">
        <v>0</v>
      </c>
      <c r="M1356" s="20">
        <f>ROUND(G1356*L1356,P4)</f>
        <v>0</v>
      </c>
      <c r="N1356" s="21" t="s">
        <v>633</v>
      </c>
      <c r="O1356" s="28">
        <f>M1356*AA1356</f>
        <v>0</v>
      </c>
      <c r="P1356">
        <v>3</v>
      </c>
      <c r="AA1356">
        <f>IF(P1356=1,$O$3,IF(P1356=2,$O$4,$O$5))</f>
        <v>0.21</v>
      </c>
    </row>
    <row r="1357" spans="1:27" x14ac:dyDescent="0.25">
      <c r="A1357" t="s">
        <v>637</v>
      </c>
      <c r="E1357" s="23" t="s">
        <v>633</v>
      </c>
    </row>
    <row r="1358" spans="1:27" ht="65" x14ac:dyDescent="0.3">
      <c r="A1358" t="s">
        <v>638</v>
      </c>
      <c r="E1358" s="29" t="s">
        <v>12549</v>
      </c>
    </row>
    <row r="1359" spans="1:27" x14ac:dyDescent="0.25">
      <c r="A1359" t="s">
        <v>640</v>
      </c>
      <c r="E1359" s="23" t="s">
        <v>1380</v>
      </c>
    </row>
    <row r="1360" spans="1:27" x14ac:dyDescent="0.25">
      <c r="A1360" t="s">
        <v>631</v>
      </c>
      <c r="B1360">
        <v>338</v>
      </c>
      <c r="C1360" s="22" t="s">
        <v>12550</v>
      </c>
      <c r="D1360" t="s">
        <v>633</v>
      </c>
      <c r="E1360" s="23" t="s">
        <v>914</v>
      </c>
      <c r="F1360" s="24" t="s">
        <v>870</v>
      </c>
      <c r="G1360" s="25">
        <v>0.5</v>
      </c>
      <c r="H1360" s="24">
        <v>0</v>
      </c>
      <c r="I1360" s="26">
        <f>ROUND(G1360*H1360,P4)</f>
        <v>0</v>
      </c>
      <c r="L1360" s="27">
        <v>0</v>
      </c>
      <c r="M1360" s="20">
        <f>ROUND(G1360*L1360,P4)</f>
        <v>0</v>
      </c>
      <c r="N1360" s="21" t="s">
        <v>633</v>
      </c>
      <c r="O1360" s="28">
        <f>M1360*AA1360</f>
        <v>0</v>
      </c>
      <c r="P1360">
        <v>3</v>
      </c>
      <c r="AA1360">
        <f>IF(P1360=1,$O$3,IF(P1360=2,$O$4,$O$5))</f>
        <v>0.21</v>
      </c>
    </row>
    <row r="1361" spans="1:27" x14ac:dyDescent="0.25">
      <c r="A1361" t="s">
        <v>637</v>
      </c>
      <c r="E1361" s="23" t="s">
        <v>633</v>
      </c>
    </row>
    <row r="1362" spans="1:27" ht="52" x14ac:dyDescent="0.3">
      <c r="A1362" t="s">
        <v>638</v>
      </c>
      <c r="E1362" s="29" t="s">
        <v>12551</v>
      </c>
    </row>
    <row r="1363" spans="1:27" x14ac:dyDescent="0.25">
      <c r="A1363" t="s">
        <v>640</v>
      </c>
      <c r="E1363" s="23" t="s">
        <v>1380</v>
      </c>
    </row>
    <row r="1364" spans="1:27" ht="25" x14ac:dyDescent="0.25">
      <c r="A1364" t="s">
        <v>631</v>
      </c>
      <c r="B1364">
        <v>340</v>
      </c>
      <c r="C1364" s="22" t="s">
        <v>12552</v>
      </c>
      <c r="D1364" t="s">
        <v>633</v>
      </c>
      <c r="E1364" s="23" t="s">
        <v>12553</v>
      </c>
      <c r="F1364" s="24" t="s">
        <v>657</v>
      </c>
      <c r="G1364" s="25">
        <v>6</v>
      </c>
      <c r="H1364" s="24">
        <v>0</v>
      </c>
      <c r="I1364" s="26">
        <f>ROUND(G1364*H1364,P4)</f>
        <v>0</v>
      </c>
      <c r="L1364" s="27">
        <v>0</v>
      </c>
      <c r="M1364" s="20">
        <f>ROUND(G1364*L1364,P4)</f>
        <v>0</v>
      </c>
      <c r="N1364" s="21" t="s">
        <v>633</v>
      </c>
      <c r="O1364" s="28">
        <f>M1364*AA1364</f>
        <v>0</v>
      </c>
      <c r="P1364">
        <v>3</v>
      </c>
      <c r="AA1364">
        <f>IF(P1364=1,$O$3,IF(P1364=2,$O$4,$O$5))</f>
        <v>0.21</v>
      </c>
    </row>
    <row r="1365" spans="1:27" x14ac:dyDescent="0.25">
      <c r="A1365" t="s">
        <v>637</v>
      </c>
      <c r="E1365" s="23" t="s">
        <v>633</v>
      </c>
    </row>
    <row r="1366" spans="1:27" ht="65" x14ac:dyDescent="0.3">
      <c r="A1366" t="s">
        <v>638</v>
      </c>
      <c r="E1366" s="29" t="s">
        <v>12554</v>
      </c>
    </row>
    <row r="1367" spans="1:27" x14ac:dyDescent="0.25">
      <c r="A1367" t="s">
        <v>640</v>
      </c>
      <c r="E1367" s="23" t="s">
        <v>1380</v>
      </c>
    </row>
    <row r="1368" spans="1:27" ht="25" x14ac:dyDescent="0.25">
      <c r="A1368" t="s">
        <v>631</v>
      </c>
      <c r="B1368">
        <v>341</v>
      </c>
      <c r="C1368" s="22" t="s">
        <v>12555</v>
      </c>
      <c r="D1368" t="s">
        <v>633</v>
      </c>
      <c r="E1368" s="23" t="s">
        <v>12556</v>
      </c>
      <c r="F1368" s="24" t="s">
        <v>657</v>
      </c>
      <c r="G1368" s="25">
        <v>45</v>
      </c>
      <c r="H1368" s="24">
        <v>0</v>
      </c>
      <c r="I1368" s="26">
        <f>ROUND(G1368*H1368,P4)</f>
        <v>0</v>
      </c>
      <c r="L1368" s="27">
        <v>0</v>
      </c>
      <c r="M1368" s="20">
        <f>ROUND(G1368*L1368,P4)</f>
        <v>0</v>
      </c>
      <c r="N1368" s="21" t="s">
        <v>633</v>
      </c>
      <c r="O1368" s="28">
        <f>M1368*AA1368</f>
        <v>0</v>
      </c>
      <c r="P1368">
        <v>3</v>
      </c>
      <c r="AA1368">
        <f>IF(P1368=1,$O$3,IF(P1368=2,$O$4,$O$5))</f>
        <v>0.21</v>
      </c>
    </row>
    <row r="1369" spans="1:27" x14ac:dyDescent="0.25">
      <c r="A1369" t="s">
        <v>637</v>
      </c>
      <c r="E1369" s="23" t="s">
        <v>633</v>
      </c>
    </row>
    <row r="1370" spans="1:27" ht="52" x14ac:dyDescent="0.3">
      <c r="A1370" t="s">
        <v>638</v>
      </c>
      <c r="E1370" s="29" t="s">
        <v>12557</v>
      </c>
    </row>
    <row r="1371" spans="1:27" x14ac:dyDescent="0.25">
      <c r="A1371" t="s">
        <v>640</v>
      </c>
      <c r="E1371" s="23" t="s">
        <v>1380</v>
      </c>
    </row>
    <row r="1372" spans="1:27" x14ac:dyDescent="0.25">
      <c r="A1372" t="s">
        <v>631</v>
      </c>
      <c r="B1372">
        <v>342</v>
      </c>
      <c r="C1372" s="22" t="s">
        <v>12558</v>
      </c>
      <c r="D1372" t="s">
        <v>633</v>
      </c>
      <c r="E1372" s="23" t="s">
        <v>12559</v>
      </c>
      <c r="F1372" s="24" t="s">
        <v>657</v>
      </c>
      <c r="G1372" s="25">
        <v>15</v>
      </c>
      <c r="H1372" s="24">
        <v>0</v>
      </c>
      <c r="I1372" s="26">
        <f>ROUND(G1372*H1372,P4)</f>
        <v>0</v>
      </c>
      <c r="L1372" s="27">
        <v>0</v>
      </c>
      <c r="M1372" s="20">
        <f>ROUND(G1372*L1372,P4)</f>
        <v>0</v>
      </c>
      <c r="N1372" s="21" t="s">
        <v>633</v>
      </c>
      <c r="O1372" s="28">
        <f>M1372*AA1372</f>
        <v>0</v>
      </c>
      <c r="P1372">
        <v>3</v>
      </c>
      <c r="AA1372">
        <f>IF(P1372=1,$O$3,IF(P1372=2,$O$4,$O$5))</f>
        <v>0.21</v>
      </c>
    </row>
    <row r="1373" spans="1:27" x14ac:dyDescent="0.25">
      <c r="A1373" t="s">
        <v>637</v>
      </c>
      <c r="E1373" s="23" t="s">
        <v>633</v>
      </c>
    </row>
    <row r="1374" spans="1:27" ht="65" x14ac:dyDescent="0.3">
      <c r="A1374" t="s">
        <v>638</v>
      </c>
      <c r="E1374" s="29" t="s">
        <v>12560</v>
      </c>
    </row>
    <row r="1375" spans="1:27" x14ac:dyDescent="0.25">
      <c r="A1375" t="s">
        <v>640</v>
      </c>
      <c r="E1375" s="23" t="s">
        <v>1380</v>
      </c>
    </row>
    <row r="1376" spans="1:27" ht="25" x14ac:dyDescent="0.25">
      <c r="A1376" t="s">
        <v>631</v>
      </c>
      <c r="B1376">
        <v>343</v>
      </c>
      <c r="C1376" s="22" t="s">
        <v>12561</v>
      </c>
      <c r="D1376" t="s">
        <v>633</v>
      </c>
      <c r="E1376" s="23" t="s">
        <v>12562</v>
      </c>
      <c r="F1376" s="24" t="s">
        <v>657</v>
      </c>
      <c r="G1376" s="25">
        <v>32</v>
      </c>
      <c r="H1376" s="24">
        <v>0</v>
      </c>
      <c r="I1376" s="26">
        <f>ROUND(G1376*H1376,P4)</f>
        <v>0</v>
      </c>
      <c r="L1376" s="27">
        <v>0</v>
      </c>
      <c r="M1376" s="20">
        <f>ROUND(G1376*L1376,P4)</f>
        <v>0</v>
      </c>
      <c r="N1376" s="21" t="s">
        <v>633</v>
      </c>
      <c r="O1376" s="28">
        <f>M1376*AA1376</f>
        <v>0</v>
      </c>
      <c r="P1376">
        <v>3</v>
      </c>
      <c r="AA1376">
        <f>IF(P1376=1,$O$3,IF(P1376=2,$O$4,$O$5))</f>
        <v>0.21</v>
      </c>
    </row>
    <row r="1377" spans="1:27" x14ac:dyDescent="0.25">
      <c r="A1377" t="s">
        <v>637</v>
      </c>
      <c r="E1377" s="23" t="s">
        <v>633</v>
      </c>
    </row>
    <row r="1378" spans="1:27" ht="65" x14ac:dyDescent="0.3">
      <c r="A1378" t="s">
        <v>638</v>
      </c>
      <c r="E1378" s="29" t="s">
        <v>12563</v>
      </c>
    </row>
    <row r="1379" spans="1:27" x14ac:dyDescent="0.25">
      <c r="A1379" t="s">
        <v>640</v>
      </c>
      <c r="E1379" s="23" t="s">
        <v>1380</v>
      </c>
    </row>
    <row r="1380" spans="1:27" ht="25" x14ac:dyDescent="0.25">
      <c r="A1380" t="s">
        <v>631</v>
      </c>
      <c r="B1380">
        <v>344</v>
      </c>
      <c r="C1380" s="22" t="s">
        <v>12564</v>
      </c>
      <c r="D1380" t="s">
        <v>633</v>
      </c>
      <c r="E1380" s="23" t="s">
        <v>12565</v>
      </c>
      <c r="F1380" s="24" t="s">
        <v>657</v>
      </c>
      <c r="G1380" s="25">
        <v>3</v>
      </c>
      <c r="H1380" s="24">
        <v>0</v>
      </c>
      <c r="I1380" s="26">
        <f>ROUND(G1380*H1380,P4)</f>
        <v>0</v>
      </c>
      <c r="L1380" s="27">
        <v>0</v>
      </c>
      <c r="M1380" s="20">
        <f>ROUND(G1380*L1380,P4)</f>
        <v>0</v>
      </c>
      <c r="N1380" s="21" t="s">
        <v>633</v>
      </c>
      <c r="O1380" s="28">
        <f>M1380*AA1380</f>
        <v>0</v>
      </c>
      <c r="P1380">
        <v>3</v>
      </c>
      <c r="AA1380">
        <f>IF(P1380=1,$O$3,IF(P1380=2,$O$4,$O$5))</f>
        <v>0.21</v>
      </c>
    </row>
    <row r="1381" spans="1:27" x14ac:dyDescent="0.25">
      <c r="A1381" t="s">
        <v>637</v>
      </c>
      <c r="E1381" s="23" t="s">
        <v>633</v>
      </c>
    </row>
    <row r="1382" spans="1:27" ht="52" x14ac:dyDescent="0.3">
      <c r="A1382" t="s">
        <v>638</v>
      </c>
      <c r="E1382" s="29" t="s">
        <v>12566</v>
      </c>
    </row>
    <row r="1383" spans="1:27" x14ac:dyDescent="0.25">
      <c r="A1383" t="s">
        <v>640</v>
      </c>
      <c r="E1383" s="23" t="s">
        <v>1380</v>
      </c>
    </row>
    <row r="1384" spans="1:27" x14ac:dyDescent="0.25">
      <c r="A1384" t="s">
        <v>631</v>
      </c>
      <c r="B1384">
        <v>345</v>
      </c>
      <c r="C1384" s="22" t="s">
        <v>12567</v>
      </c>
      <c r="D1384" t="s">
        <v>633</v>
      </c>
      <c r="E1384" s="23" t="s">
        <v>12568</v>
      </c>
      <c r="F1384" s="24" t="s">
        <v>657</v>
      </c>
      <c r="G1384" s="25">
        <v>1</v>
      </c>
      <c r="H1384" s="24">
        <v>0</v>
      </c>
      <c r="I1384" s="26">
        <f>ROUND(G1384*H1384,P4)</f>
        <v>0</v>
      </c>
      <c r="L1384" s="27">
        <v>0</v>
      </c>
      <c r="M1384" s="20">
        <f>ROUND(G1384*L1384,P4)</f>
        <v>0</v>
      </c>
      <c r="N1384" s="21" t="s">
        <v>633</v>
      </c>
      <c r="O1384" s="28">
        <f>M1384*AA1384</f>
        <v>0</v>
      </c>
      <c r="P1384">
        <v>3</v>
      </c>
      <c r="AA1384">
        <f>IF(P1384=1,$O$3,IF(P1384=2,$O$4,$O$5))</f>
        <v>0.21</v>
      </c>
    </row>
    <row r="1385" spans="1:27" x14ac:dyDescent="0.25">
      <c r="A1385" t="s">
        <v>637</v>
      </c>
      <c r="E1385" s="23" t="s">
        <v>633</v>
      </c>
    </row>
    <row r="1386" spans="1:27" ht="65" x14ac:dyDescent="0.3">
      <c r="A1386" t="s">
        <v>638</v>
      </c>
      <c r="E1386" s="29" t="s">
        <v>12569</v>
      </c>
    </row>
    <row r="1387" spans="1:27" x14ac:dyDescent="0.25">
      <c r="A1387" t="s">
        <v>640</v>
      </c>
      <c r="E1387" s="23" t="s">
        <v>1380</v>
      </c>
    </row>
    <row r="1388" spans="1:27" x14ac:dyDescent="0.25">
      <c r="A1388" t="s">
        <v>631</v>
      </c>
      <c r="B1388">
        <v>346</v>
      </c>
      <c r="C1388" s="22" t="s">
        <v>12570</v>
      </c>
      <c r="D1388" t="s">
        <v>633</v>
      </c>
      <c r="E1388" s="23" t="s">
        <v>12571</v>
      </c>
      <c r="F1388" s="24" t="s">
        <v>657</v>
      </c>
      <c r="G1388" s="25">
        <v>3</v>
      </c>
      <c r="H1388" s="24">
        <v>0</v>
      </c>
      <c r="I1388" s="26">
        <f>ROUND(G1388*H1388,P4)</f>
        <v>0</v>
      </c>
      <c r="L1388" s="27">
        <v>0</v>
      </c>
      <c r="M1388" s="20">
        <f>ROUND(G1388*L1388,P4)</f>
        <v>0</v>
      </c>
      <c r="N1388" s="21" t="s">
        <v>633</v>
      </c>
      <c r="O1388" s="28">
        <f>M1388*AA1388</f>
        <v>0</v>
      </c>
      <c r="P1388">
        <v>3</v>
      </c>
      <c r="AA1388">
        <f>IF(P1388=1,$O$3,IF(P1388=2,$O$4,$O$5))</f>
        <v>0.21</v>
      </c>
    </row>
    <row r="1389" spans="1:27" x14ac:dyDescent="0.25">
      <c r="A1389" t="s">
        <v>637</v>
      </c>
      <c r="E1389" s="23" t="s">
        <v>633</v>
      </c>
    </row>
    <row r="1390" spans="1:27" ht="65" x14ac:dyDescent="0.3">
      <c r="A1390" t="s">
        <v>638</v>
      </c>
      <c r="E1390" s="29" t="s">
        <v>12572</v>
      </c>
    </row>
    <row r="1391" spans="1:27" x14ac:dyDescent="0.25">
      <c r="A1391" t="s">
        <v>640</v>
      </c>
      <c r="E1391" s="23" t="s">
        <v>1380</v>
      </c>
    </row>
    <row r="1392" spans="1:27" x14ac:dyDescent="0.25">
      <c r="A1392" t="s">
        <v>631</v>
      </c>
      <c r="B1392">
        <v>347</v>
      </c>
      <c r="C1392" s="22" t="s">
        <v>12573</v>
      </c>
      <c r="D1392" t="s">
        <v>633</v>
      </c>
      <c r="E1392" s="23" t="s">
        <v>12574</v>
      </c>
      <c r="F1392" s="24" t="s">
        <v>647</v>
      </c>
      <c r="G1392" s="25">
        <v>250</v>
      </c>
      <c r="H1392" s="24">
        <v>0</v>
      </c>
      <c r="I1392" s="26">
        <f>ROUND(G1392*H1392,P4)</f>
        <v>0</v>
      </c>
      <c r="L1392" s="27">
        <v>0</v>
      </c>
      <c r="M1392" s="20">
        <f>ROUND(G1392*L1392,P4)</f>
        <v>0</v>
      </c>
      <c r="N1392" s="21" t="s">
        <v>633</v>
      </c>
      <c r="O1392" s="28">
        <f>M1392*AA1392</f>
        <v>0</v>
      </c>
      <c r="P1392">
        <v>3</v>
      </c>
      <c r="AA1392">
        <f>IF(P1392=1,$O$3,IF(P1392=2,$O$4,$O$5))</f>
        <v>0.21</v>
      </c>
    </row>
    <row r="1393" spans="1:27" x14ac:dyDescent="0.25">
      <c r="A1393" t="s">
        <v>637</v>
      </c>
      <c r="E1393" s="23" t="s">
        <v>633</v>
      </c>
    </row>
    <row r="1394" spans="1:27" ht="52" x14ac:dyDescent="0.3">
      <c r="A1394" t="s">
        <v>638</v>
      </c>
      <c r="E1394" s="29" t="s">
        <v>12575</v>
      </c>
    </row>
    <row r="1395" spans="1:27" x14ac:dyDescent="0.25">
      <c r="A1395" t="s">
        <v>640</v>
      </c>
      <c r="E1395" s="23" t="s">
        <v>1380</v>
      </c>
    </row>
    <row r="1396" spans="1:27" x14ac:dyDescent="0.25">
      <c r="A1396" t="s">
        <v>631</v>
      </c>
      <c r="B1396">
        <v>348</v>
      </c>
      <c r="C1396" s="22" t="s">
        <v>12576</v>
      </c>
      <c r="D1396" t="s">
        <v>633</v>
      </c>
      <c r="E1396" s="23" t="s">
        <v>4106</v>
      </c>
      <c r="F1396" s="24" t="s">
        <v>657</v>
      </c>
      <c r="G1396" s="25">
        <v>6</v>
      </c>
      <c r="H1396" s="24">
        <v>0</v>
      </c>
      <c r="I1396" s="26">
        <f>ROUND(G1396*H1396,P4)</f>
        <v>0</v>
      </c>
      <c r="L1396" s="27">
        <v>0</v>
      </c>
      <c r="M1396" s="20">
        <f>ROUND(G1396*L1396,P4)</f>
        <v>0</v>
      </c>
      <c r="N1396" s="21" t="s">
        <v>633</v>
      </c>
      <c r="O1396" s="28">
        <f>M1396*AA1396</f>
        <v>0</v>
      </c>
      <c r="P1396">
        <v>3</v>
      </c>
      <c r="AA1396">
        <f>IF(P1396=1,$O$3,IF(P1396=2,$O$4,$O$5))</f>
        <v>0.21</v>
      </c>
    </row>
    <row r="1397" spans="1:27" x14ac:dyDescent="0.25">
      <c r="A1397" t="s">
        <v>637</v>
      </c>
      <c r="E1397" s="23" t="s">
        <v>633</v>
      </c>
    </row>
    <row r="1398" spans="1:27" ht="52" x14ac:dyDescent="0.3">
      <c r="A1398" t="s">
        <v>638</v>
      </c>
      <c r="E1398" s="29" t="s">
        <v>12577</v>
      </c>
    </row>
    <row r="1399" spans="1:27" x14ac:dyDescent="0.25">
      <c r="A1399" t="s">
        <v>640</v>
      </c>
      <c r="E1399" s="23" t="s">
        <v>1380</v>
      </c>
    </row>
    <row r="1400" spans="1:27" x14ac:dyDescent="0.25">
      <c r="A1400" t="s">
        <v>631</v>
      </c>
      <c r="B1400">
        <v>349</v>
      </c>
      <c r="C1400" s="22" t="s">
        <v>12578</v>
      </c>
      <c r="D1400" t="s">
        <v>633</v>
      </c>
      <c r="E1400" s="23" t="s">
        <v>1681</v>
      </c>
      <c r="F1400" s="24" t="s">
        <v>657</v>
      </c>
      <c r="G1400" s="25">
        <v>8</v>
      </c>
      <c r="H1400" s="24">
        <v>0</v>
      </c>
      <c r="I1400" s="26">
        <f>ROUND(G1400*H1400,P4)</f>
        <v>0</v>
      </c>
      <c r="L1400" s="27">
        <v>0</v>
      </c>
      <c r="M1400" s="20">
        <f>ROUND(G1400*L1400,P4)</f>
        <v>0</v>
      </c>
      <c r="N1400" s="21" t="s">
        <v>633</v>
      </c>
      <c r="O1400" s="28">
        <f>M1400*AA1400</f>
        <v>0</v>
      </c>
      <c r="P1400">
        <v>3</v>
      </c>
      <c r="AA1400">
        <f>IF(P1400=1,$O$3,IF(P1400=2,$O$4,$O$5))</f>
        <v>0.21</v>
      </c>
    </row>
    <row r="1401" spans="1:27" x14ac:dyDescent="0.25">
      <c r="A1401" t="s">
        <v>637</v>
      </c>
      <c r="E1401" s="23" t="s">
        <v>633</v>
      </c>
    </row>
    <row r="1402" spans="1:27" ht="52" x14ac:dyDescent="0.3">
      <c r="A1402" t="s">
        <v>638</v>
      </c>
      <c r="E1402" s="29" t="s">
        <v>12579</v>
      </c>
    </row>
    <row r="1403" spans="1:27" x14ac:dyDescent="0.25">
      <c r="A1403" t="s">
        <v>640</v>
      </c>
      <c r="E1403" s="23" t="s">
        <v>1380</v>
      </c>
    </row>
    <row r="1404" spans="1:27" x14ac:dyDescent="0.25">
      <c r="A1404" t="s">
        <v>631</v>
      </c>
      <c r="B1404">
        <v>350</v>
      </c>
      <c r="C1404" s="22" t="s">
        <v>12580</v>
      </c>
      <c r="D1404" t="s">
        <v>633</v>
      </c>
      <c r="E1404" s="23" t="s">
        <v>4104</v>
      </c>
      <c r="F1404" s="24" t="s">
        <v>657</v>
      </c>
      <c r="G1404" s="25">
        <v>16</v>
      </c>
      <c r="H1404" s="24">
        <v>0</v>
      </c>
      <c r="I1404" s="26">
        <f>ROUND(G1404*H1404,P4)</f>
        <v>0</v>
      </c>
      <c r="L1404" s="27">
        <v>0</v>
      </c>
      <c r="M1404" s="20">
        <f>ROUND(G1404*L1404,P4)</f>
        <v>0</v>
      </c>
      <c r="N1404" s="21" t="s">
        <v>633</v>
      </c>
      <c r="O1404" s="28">
        <f>M1404*AA1404</f>
        <v>0</v>
      </c>
      <c r="P1404">
        <v>3</v>
      </c>
      <c r="AA1404">
        <f>IF(P1404=1,$O$3,IF(P1404=2,$O$4,$O$5))</f>
        <v>0.21</v>
      </c>
    </row>
    <row r="1405" spans="1:27" x14ac:dyDescent="0.25">
      <c r="A1405" t="s">
        <v>637</v>
      </c>
      <c r="E1405" s="23" t="s">
        <v>633</v>
      </c>
    </row>
    <row r="1406" spans="1:27" ht="52" x14ac:dyDescent="0.3">
      <c r="A1406" t="s">
        <v>638</v>
      </c>
      <c r="E1406" s="29" t="s">
        <v>12581</v>
      </c>
    </row>
    <row r="1407" spans="1:27" x14ac:dyDescent="0.25">
      <c r="A1407" t="s">
        <v>640</v>
      </c>
      <c r="E1407" s="23" t="s">
        <v>1380</v>
      </c>
    </row>
    <row r="1408" spans="1:27" x14ac:dyDescent="0.25">
      <c r="A1408" t="s">
        <v>631</v>
      </c>
      <c r="B1408">
        <v>351</v>
      </c>
      <c r="C1408" s="22" t="s">
        <v>12582</v>
      </c>
      <c r="D1408" t="s">
        <v>633</v>
      </c>
      <c r="E1408" s="23" t="s">
        <v>12583</v>
      </c>
      <c r="F1408" s="24" t="s">
        <v>647</v>
      </c>
      <c r="G1408" s="25">
        <v>140</v>
      </c>
      <c r="H1408" s="24">
        <v>0</v>
      </c>
      <c r="I1408" s="26">
        <f>ROUND(G1408*H1408,P4)</f>
        <v>0</v>
      </c>
      <c r="L1408" s="27">
        <v>0</v>
      </c>
      <c r="M1408" s="20">
        <f>ROUND(G1408*L1408,P4)</f>
        <v>0</v>
      </c>
      <c r="N1408" s="21" t="s">
        <v>633</v>
      </c>
      <c r="O1408" s="28">
        <f>M1408*AA1408</f>
        <v>0</v>
      </c>
      <c r="P1408">
        <v>3</v>
      </c>
      <c r="AA1408">
        <f>IF(P1408=1,$O$3,IF(P1408=2,$O$4,$O$5))</f>
        <v>0.21</v>
      </c>
    </row>
    <row r="1409" spans="1:27" x14ac:dyDescent="0.25">
      <c r="A1409" t="s">
        <v>637</v>
      </c>
      <c r="E1409" s="23" t="s">
        <v>633</v>
      </c>
    </row>
    <row r="1410" spans="1:27" ht="65" x14ac:dyDescent="0.3">
      <c r="A1410" t="s">
        <v>638</v>
      </c>
      <c r="E1410" s="29" t="s">
        <v>12584</v>
      </c>
    </row>
    <row r="1411" spans="1:27" x14ac:dyDescent="0.25">
      <c r="A1411" t="s">
        <v>640</v>
      </c>
      <c r="E1411" s="23" t="s">
        <v>1380</v>
      </c>
    </row>
    <row r="1412" spans="1:27" x14ac:dyDescent="0.25">
      <c r="A1412" t="s">
        <v>631</v>
      </c>
      <c r="B1412">
        <v>352</v>
      </c>
      <c r="C1412" s="22" t="s">
        <v>12585</v>
      </c>
      <c r="D1412" t="s">
        <v>633</v>
      </c>
      <c r="E1412" s="23" t="s">
        <v>12586</v>
      </c>
      <c r="F1412" s="24" t="s">
        <v>657</v>
      </c>
      <c r="G1412" s="25">
        <v>26</v>
      </c>
      <c r="H1412" s="24">
        <v>0</v>
      </c>
      <c r="I1412" s="26">
        <f>ROUND(G1412*H1412,P4)</f>
        <v>0</v>
      </c>
      <c r="L1412" s="27">
        <v>0</v>
      </c>
      <c r="M1412" s="20">
        <f>ROUND(G1412*L1412,P4)</f>
        <v>0</v>
      </c>
      <c r="N1412" s="21" t="s">
        <v>633</v>
      </c>
      <c r="O1412" s="28">
        <f>M1412*AA1412</f>
        <v>0</v>
      </c>
      <c r="P1412">
        <v>3</v>
      </c>
      <c r="AA1412">
        <f>IF(P1412=1,$O$3,IF(P1412=2,$O$4,$O$5))</f>
        <v>0.21</v>
      </c>
    </row>
    <row r="1413" spans="1:27" x14ac:dyDescent="0.25">
      <c r="A1413" t="s">
        <v>637</v>
      </c>
      <c r="E1413" s="23" t="s">
        <v>633</v>
      </c>
    </row>
    <row r="1414" spans="1:27" ht="52" x14ac:dyDescent="0.3">
      <c r="A1414" t="s">
        <v>638</v>
      </c>
      <c r="E1414" s="29" t="s">
        <v>12587</v>
      </c>
    </row>
    <row r="1415" spans="1:27" x14ac:dyDescent="0.25">
      <c r="A1415" t="s">
        <v>640</v>
      </c>
      <c r="E1415" s="23" t="s">
        <v>1380</v>
      </c>
    </row>
    <row r="1416" spans="1:27" x14ac:dyDescent="0.25">
      <c r="A1416" t="s">
        <v>631</v>
      </c>
      <c r="B1416">
        <v>353</v>
      </c>
      <c r="C1416" s="22" t="s">
        <v>12588</v>
      </c>
      <c r="D1416" t="s">
        <v>633</v>
      </c>
      <c r="E1416" s="23" t="s">
        <v>12589</v>
      </c>
      <c r="F1416" s="24" t="s">
        <v>657</v>
      </c>
      <c r="G1416" s="25">
        <v>6</v>
      </c>
      <c r="H1416" s="24">
        <v>0</v>
      </c>
      <c r="I1416" s="26">
        <f>ROUND(G1416*H1416,P4)</f>
        <v>0</v>
      </c>
      <c r="L1416" s="27">
        <v>0</v>
      </c>
      <c r="M1416" s="20">
        <f>ROUND(G1416*L1416,P4)</f>
        <v>0</v>
      </c>
      <c r="N1416" s="21" t="s">
        <v>633</v>
      </c>
      <c r="O1416" s="28">
        <f>M1416*AA1416</f>
        <v>0</v>
      </c>
      <c r="P1416">
        <v>3</v>
      </c>
      <c r="AA1416">
        <f>IF(P1416=1,$O$3,IF(P1416=2,$O$4,$O$5))</f>
        <v>0.21</v>
      </c>
    </row>
    <row r="1417" spans="1:27" x14ac:dyDescent="0.25">
      <c r="A1417" t="s">
        <v>637</v>
      </c>
      <c r="E1417" s="23" t="s">
        <v>633</v>
      </c>
    </row>
    <row r="1418" spans="1:27" ht="52" x14ac:dyDescent="0.3">
      <c r="A1418" t="s">
        <v>638</v>
      </c>
      <c r="E1418" s="29" t="s">
        <v>12577</v>
      </c>
    </row>
    <row r="1419" spans="1:27" x14ac:dyDescent="0.25">
      <c r="A1419" t="s">
        <v>640</v>
      </c>
      <c r="E1419" s="23" t="s">
        <v>1380</v>
      </c>
    </row>
    <row r="1420" spans="1:27" ht="25" x14ac:dyDescent="0.25">
      <c r="A1420" t="s">
        <v>631</v>
      </c>
      <c r="B1420">
        <v>354</v>
      </c>
      <c r="C1420" s="22" t="s">
        <v>12590</v>
      </c>
      <c r="D1420" t="s">
        <v>633</v>
      </c>
      <c r="E1420" s="23" t="s">
        <v>1687</v>
      </c>
      <c r="F1420" s="24" t="s">
        <v>647</v>
      </c>
      <c r="G1420" s="25">
        <v>605</v>
      </c>
      <c r="H1420" s="24">
        <v>0</v>
      </c>
      <c r="I1420" s="26">
        <f>ROUND(G1420*H1420,P4)</f>
        <v>0</v>
      </c>
      <c r="L1420" s="27">
        <v>0</v>
      </c>
      <c r="M1420" s="20">
        <f>ROUND(G1420*L1420,P4)</f>
        <v>0</v>
      </c>
      <c r="N1420" s="21" t="s">
        <v>633</v>
      </c>
      <c r="O1420" s="28">
        <f>M1420*AA1420</f>
        <v>0</v>
      </c>
      <c r="P1420">
        <v>3</v>
      </c>
      <c r="AA1420">
        <f>IF(P1420=1,$O$3,IF(P1420=2,$O$4,$O$5))</f>
        <v>0.21</v>
      </c>
    </row>
    <row r="1421" spans="1:27" x14ac:dyDescent="0.25">
      <c r="A1421" t="s">
        <v>637</v>
      </c>
      <c r="E1421" s="23" t="s">
        <v>633</v>
      </c>
    </row>
    <row r="1422" spans="1:27" ht="65" x14ac:dyDescent="0.3">
      <c r="A1422" t="s">
        <v>638</v>
      </c>
      <c r="E1422" s="29" t="s">
        <v>12591</v>
      </c>
    </row>
    <row r="1423" spans="1:27" x14ac:dyDescent="0.25">
      <c r="A1423" t="s">
        <v>640</v>
      </c>
      <c r="E1423" s="23" t="s">
        <v>1380</v>
      </c>
    </row>
    <row r="1424" spans="1:27" x14ac:dyDescent="0.25">
      <c r="A1424" t="s">
        <v>631</v>
      </c>
      <c r="B1424">
        <v>355</v>
      </c>
      <c r="C1424" s="22" t="s">
        <v>12592</v>
      </c>
      <c r="D1424" t="s">
        <v>633</v>
      </c>
      <c r="E1424" s="23" t="s">
        <v>2526</v>
      </c>
      <c r="F1424" s="24" t="s">
        <v>647</v>
      </c>
      <c r="G1424" s="25">
        <v>1030</v>
      </c>
      <c r="H1424" s="24">
        <v>0</v>
      </c>
      <c r="I1424" s="26">
        <f>ROUND(G1424*H1424,P4)</f>
        <v>0</v>
      </c>
      <c r="L1424" s="27">
        <v>0</v>
      </c>
      <c r="M1424" s="20">
        <f>ROUND(G1424*L1424,P4)</f>
        <v>0</v>
      </c>
      <c r="N1424" s="21" t="s">
        <v>633</v>
      </c>
      <c r="O1424" s="28">
        <f>M1424*AA1424</f>
        <v>0</v>
      </c>
      <c r="P1424">
        <v>3</v>
      </c>
      <c r="AA1424">
        <f>IF(P1424=1,$O$3,IF(P1424=2,$O$4,$O$5))</f>
        <v>0.21</v>
      </c>
    </row>
    <row r="1425" spans="1:27" x14ac:dyDescent="0.25">
      <c r="A1425" t="s">
        <v>637</v>
      </c>
      <c r="E1425" s="23" t="s">
        <v>633</v>
      </c>
    </row>
    <row r="1426" spans="1:27" ht="65" x14ac:dyDescent="0.3">
      <c r="A1426" t="s">
        <v>638</v>
      </c>
      <c r="E1426" s="29" t="s">
        <v>12593</v>
      </c>
    </row>
    <row r="1427" spans="1:27" x14ac:dyDescent="0.25">
      <c r="A1427" t="s">
        <v>640</v>
      </c>
      <c r="E1427" s="23" t="s">
        <v>1380</v>
      </c>
    </row>
    <row r="1428" spans="1:27" x14ac:dyDescent="0.25">
      <c r="A1428" t="s">
        <v>631</v>
      </c>
      <c r="B1428">
        <v>356</v>
      </c>
      <c r="C1428" s="22" t="s">
        <v>12594</v>
      </c>
      <c r="D1428" t="s">
        <v>633</v>
      </c>
      <c r="E1428" s="23" t="s">
        <v>2812</v>
      </c>
      <c r="F1428" s="24" t="s">
        <v>647</v>
      </c>
      <c r="G1428" s="25">
        <v>80</v>
      </c>
      <c r="H1428" s="24">
        <v>0</v>
      </c>
      <c r="I1428" s="26">
        <f>ROUND(G1428*H1428,P4)</f>
        <v>0</v>
      </c>
      <c r="L1428" s="27">
        <v>0</v>
      </c>
      <c r="M1428" s="20">
        <f>ROUND(G1428*L1428,P4)</f>
        <v>0</v>
      </c>
      <c r="N1428" s="21" t="s">
        <v>633</v>
      </c>
      <c r="O1428" s="28">
        <f>M1428*AA1428</f>
        <v>0</v>
      </c>
      <c r="P1428">
        <v>3</v>
      </c>
      <c r="AA1428">
        <f>IF(P1428=1,$O$3,IF(P1428=2,$O$4,$O$5))</f>
        <v>0.21</v>
      </c>
    </row>
    <row r="1429" spans="1:27" x14ac:dyDescent="0.25">
      <c r="A1429" t="s">
        <v>637</v>
      </c>
      <c r="E1429" s="23" t="s">
        <v>633</v>
      </c>
    </row>
    <row r="1430" spans="1:27" ht="65" x14ac:dyDescent="0.3">
      <c r="A1430" t="s">
        <v>638</v>
      </c>
      <c r="E1430" s="29" t="s">
        <v>12595</v>
      </c>
    </row>
    <row r="1431" spans="1:27" x14ac:dyDescent="0.25">
      <c r="A1431" t="s">
        <v>640</v>
      </c>
      <c r="E1431" s="23" t="s">
        <v>1380</v>
      </c>
    </row>
    <row r="1432" spans="1:27" x14ac:dyDescent="0.25">
      <c r="A1432" t="s">
        <v>631</v>
      </c>
      <c r="B1432">
        <v>357</v>
      </c>
      <c r="C1432" s="22" t="s">
        <v>12596</v>
      </c>
      <c r="D1432" t="s">
        <v>633</v>
      </c>
      <c r="E1432" s="23" t="s">
        <v>12597</v>
      </c>
      <c r="F1432" s="24" t="s">
        <v>647</v>
      </c>
      <c r="G1432" s="25">
        <v>25</v>
      </c>
      <c r="H1432" s="24">
        <v>0</v>
      </c>
      <c r="I1432" s="26">
        <f>ROUND(G1432*H1432,P4)</f>
        <v>0</v>
      </c>
      <c r="L1432" s="27">
        <v>0</v>
      </c>
      <c r="M1432" s="20">
        <f>ROUND(G1432*L1432,P4)</f>
        <v>0</v>
      </c>
      <c r="N1432" s="21" t="s">
        <v>633</v>
      </c>
      <c r="O1432" s="28">
        <f>M1432*AA1432</f>
        <v>0</v>
      </c>
      <c r="P1432">
        <v>3</v>
      </c>
      <c r="AA1432">
        <f>IF(P1432=1,$O$3,IF(P1432=2,$O$4,$O$5))</f>
        <v>0.21</v>
      </c>
    </row>
    <row r="1433" spans="1:27" x14ac:dyDescent="0.25">
      <c r="A1433" t="s">
        <v>637</v>
      </c>
      <c r="E1433" s="23" t="s">
        <v>633</v>
      </c>
    </row>
    <row r="1434" spans="1:27" ht="65" x14ac:dyDescent="0.3">
      <c r="A1434" t="s">
        <v>638</v>
      </c>
      <c r="E1434" s="29" t="s">
        <v>12598</v>
      </c>
    </row>
    <row r="1435" spans="1:27" x14ac:dyDescent="0.25">
      <c r="A1435" t="s">
        <v>640</v>
      </c>
      <c r="E1435" s="23" t="s">
        <v>1380</v>
      </c>
    </row>
    <row r="1436" spans="1:27" x14ac:dyDescent="0.25">
      <c r="A1436" t="s">
        <v>631</v>
      </c>
      <c r="B1436">
        <v>358</v>
      </c>
      <c r="C1436" s="22" t="s">
        <v>12599</v>
      </c>
      <c r="D1436" t="s">
        <v>633</v>
      </c>
      <c r="E1436" s="23" t="s">
        <v>8977</v>
      </c>
      <c r="F1436" s="24" t="s">
        <v>647</v>
      </c>
      <c r="G1436" s="25">
        <v>220</v>
      </c>
      <c r="H1436" s="24">
        <v>0</v>
      </c>
      <c r="I1436" s="26">
        <f>ROUND(G1436*H1436,P4)</f>
        <v>0</v>
      </c>
      <c r="L1436" s="27">
        <v>0</v>
      </c>
      <c r="M1436" s="20">
        <f>ROUND(G1436*L1436,P4)</f>
        <v>0</v>
      </c>
      <c r="N1436" s="21" t="s">
        <v>633</v>
      </c>
      <c r="O1436" s="28">
        <f>M1436*AA1436</f>
        <v>0</v>
      </c>
      <c r="P1436">
        <v>3</v>
      </c>
      <c r="AA1436">
        <f>IF(P1436=1,$O$3,IF(P1436=2,$O$4,$O$5))</f>
        <v>0.21</v>
      </c>
    </row>
    <row r="1437" spans="1:27" x14ac:dyDescent="0.25">
      <c r="A1437" t="s">
        <v>637</v>
      </c>
      <c r="E1437" s="23" t="s">
        <v>633</v>
      </c>
    </row>
    <row r="1438" spans="1:27" ht="65" x14ac:dyDescent="0.3">
      <c r="A1438" t="s">
        <v>638</v>
      </c>
      <c r="E1438" s="29" t="s">
        <v>12600</v>
      </c>
    </row>
    <row r="1439" spans="1:27" x14ac:dyDescent="0.25">
      <c r="A1439" t="s">
        <v>640</v>
      </c>
      <c r="E1439" s="23" t="s">
        <v>1380</v>
      </c>
    </row>
    <row r="1440" spans="1:27" ht="25" x14ac:dyDescent="0.25">
      <c r="A1440" t="s">
        <v>631</v>
      </c>
      <c r="B1440">
        <v>359</v>
      </c>
      <c r="C1440" s="22" t="s">
        <v>12601</v>
      </c>
      <c r="D1440" t="s">
        <v>633</v>
      </c>
      <c r="E1440" s="23" t="s">
        <v>1690</v>
      </c>
      <c r="F1440" s="24" t="s">
        <v>657</v>
      </c>
      <c r="G1440" s="25">
        <v>120</v>
      </c>
      <c r="H1440" s="24">
        <v>0</v>
      </c>
      <c r="I1440" s="26">
        <f>ROUND(G1440*H1440,P4)</f>
        <v>0</v>
      </c>
      <c r="L1440" s="27">
        <v>0</v>
      </c>
      <c r="M1440" s="20">
        <f>ROUND(G1440*L1440,P4)</f>
        <v>0</v>
      </c>
      <c r="N1440" s="21" t="s">
        <v>633</v>
      </c>
      <c r="O1440" s="28">
        <f>M1440*AA1440</f>
        <v>0</v>
      </c>
      <c r="P1440">
        <v>3</v>
      </c>
      <c r="AA1440">
        <f>IF(P1440=1,$O$3,IF(P1440=2,$O$4,$O$5))</f>
        <v>0.21</v>
      </c>
    </row>
    <row r="1441" spans="1:27" x14ac:dyDescent="0.25">
      <c r="A1441" t="s">
        <v>637</v>
      </c>
      <c r="E1441" s="23" t="s">
        <v>633</v>
      </c>
    </row>
    <row r="1442" spans="1:27" ht="52" x14ac:dyDescent="0.3">
      <c r="A1442" t="s">
        <v>638</v>
      </c>
      <c r="E1442" s="29" t="s">
        <v>12602</v>
      </c>
    </row>
    <row r="1443" spans="1:27" x14ac:dyDescent="0.25">
      <c r="A1443" t="s">
        <v>640</v>
      </c>
      <c r="E1443" s="23" t="s">
        <v>1380</v>
      </c>
    </row>
    <row r="1444" spans="1:27" ht="25" x14ac:dyDescent="0.25">
      <c r="A1444" t="s">
        <v>631</v>
      </c>
      <c r="B1444">
        <v>360</v>
      </c>
      <c r="C1444" s="22" t="s">
        <v>12603</v>
      </c>
      <c r="D1444" t="s">
        <v>633</v>
      </c>
      <c r="E1444" s="23" t="s">
        <v>2528</v>
      </c>
      <c r="F1444" s="24" t="s">
        <v>657</v>
      </c>
      <c r="G1444" s="25">
        <v>488</v>
      </c>
      <c r="H1444" s="24">
        <v>0</v>
      </c>
      <c r="I1444" s="26">
        <f>ROUND(G1444*H1444,P4)</f>
        <v>0</v>
      </c>
      <c r="L1444" s="27">
        <v>0</v>
      </c>
      <c r="M1444" s="20">
        <f>ROUND(G1444*L1444,P4)</f>
        <v>0</v>
      </c>
      <c r="N1444" s="21" t="s">
        <v>633</v>
      </c>
      <c r="O1444" s="28">
        <f>M1444*AA1444</f>
        <v>0</v>
      </c>
      <c r="P1444">
        <v>3</v>
      </c>
      <c r="AA1444">
        <f>IF(P1444=1,$O$3,IF(P1444=2,$O$4,$O$5))</f>
        <v>0.21</v>
      </c>
    </row>
    <row r="1445" spans="1:27" x14ac:dyDescent="0.25">
      <c r="A1445" t="s">
        <v>637</v>
      </c>
      <c r="E1445" s="23" t="s">
        <v>633</v>
      </c>
    </row>
    <row r="1446" spans="1:27" ht="52" x14ac:dyDescent="0.3">
      <c r="A1446" t="s">
        <v>638</v>
      </c>
      <c r="E1446" s="29" t="s">
        <v>12604</v>
      </c>
    </row>
    <row r="1447" spans="1:27" x14ac:dyDescent="0.25">
      <c r="A1447" t="s">
        <v>640</v>
      </c>
      <c r="E1447" s="23" t="s">
        <v>1380</v>
      </c>
    </row>
    <row r="1448" spans="1:27" ht="25" x14ac:dyDescent="0.25">
      <c r="A1448" t="s">
        <v>631</v>
      </c>
      <c r="B1448">
        <v>361</v>
      </c>
      <c r="C1448" s="22" t="s">
        <v>12605</v>
      </c>
      <c r="D1448" t="s">
        <v>633</v>
      </c>
      <c r="E1448" s="23" t="s">
        <v>2826</v>
      </c>
      <c r="F1448" s="24" t="s">
        <v>657</v>
      </c>
      <c r="G1448" s="25">
        <v>28</v>
      </c>
      <c r="H1448" s="24">
        <v>0</v>
      </c>
      <c r="I1448" s="26">
        <f>ROUND(G1448*H1448,P4)</f>
        <v>0</v>
      </c>
      <c r="L1448" s="27">
        <v>0</v>
      </c>
      <c r="M1448" s="20">
        <f>ROUND(G1448*L1448,P4)</f>
        <v>0</v>
      </c>
      <c r="N1448" s="21" t="s">
        <v>633</v>
      </c>
      <c r="O1448" s="28">
        <f>M1448*AA1448</f>
        <v>0</v>
      </c>
      <c r="P1448">
        <v>3</v>
      </c>
      <c r="AA1448">
        <f>IF(P1448=1,$O$3,IF(P1448=2,$O$4,$O$5))</f>
        <v>0.21</v>
      </c>
    </row>
    <row r="1449" spans="1:27" x14ac:dyDescent="0.25">
      <c r="A1449" t="s">
        <v>637</v>
      </c>
      <c r="E1449" s="23" t="s">
        <v>633</v>
      </c>
    </row>
    <row r="1450" spans="1:27" ht="52" x14ac:dyDescent="0.3">
      <c r="A1450" t="s">
        <v>638</v>
      </c>
      <c r="E1450" s="29" t="s">
        <v>12606</v>
      </c>
    </row>
    <row r="1451" spans="1:27" x14ac:dyDescent="0.25">
      <c r="A1451" t="s">
        <v>640</v>
      </c>
      <c r="E1451" s="23" t="s">
        <v>1380</v>
      </c>
    </row>
    <row r="1452" spans="1:27" ht="25" x14ac:dyDescent="0.25">
      <c r="A1452" t="s">
        <v>631</v>
      </c>
      <c r="B1452">
        <v>362</v>
      </c>
      <c r="C1452" s="22" t="s">
        <v>12607</v>
      </c>
      <c r="D1452" t="s">
        <v>633</v>
      </c>
      <c r="E1452" s="23" t="s">
        <v>12608</v>
      </c>
      <c r="F1452" s="24" t="s">
        <v>657</v>
      </c>
      <c r="G1452" s="25">
        <v>1</v>
      </c>
      <c r="H1452" s="24">
        <v>0</v>
      </c>
      <c r="I1452" s="26">
        <f>ROUND(G1452*H1452,P4)</f>
        <v>0</v>
      </c>
      <c r="L1452" s="27">
        <v>0</v>
      </c>
      <c r="M1452" s="20">
        <f>ROUND(G1452*L1452,P4)</f>
        <v>0</v>
      </c>
      <c r="N1452" s="21" t="s">
        <v>633</v>
      </c>
      <c r="O1452" s="28">
        <f>M1452*AA1452</f>
        <v>0</v>
      </c>
      <c r="P1452">
        <v>3</v>
      </c>
      <c r="AA1452">
        <f>IF(P1452=1,$O$3,IF(P1452=2,$O$4,$O$5))</f>
        <v>0.21</v>
      </c>
    </row>
    <row r="1453" spans="1:27" x14ac:dyDescent="0.25">
      <c r="A1453" t="s">
        <v>637</v>
      </c>
      <c r="E1453" s="23" t="s">
        <v>633</v>
      </c>
    </row>
    <row r="1454" spans="1:27" ht="52" x14ac:dyDescent="0.3">
      <c r="A1454" t="s">
        <v>638</v>
      </c>
      <c r="E1454" s="29" t="s">
        <v>12609</v>
      </c>
    </row>
    <row r="1455" spans="1:27" x14ac:dyDescent="0.25">
      <c r="A1455" t="s">
        <v>640</v>
      </c>
      <c r="E1455" s="23" t="s">
        <v>1380</v>
      </c>
    </row>
    <row r="1456" spans="1:27" ht="37.5" x14ac:dyDescent="0.25">
      <c r="A1456" t="s">
        <v>631</v>
      </c>
      <c r="B1456">
        <v>363</v>
      </c>
      <c r="C1456" s="22" t="s">
        <v>12610</v>
      </c>
      <c r="D1456" t="s">
        <v>633</v>
      </c>
      <c r="E1456" s="23" t="s">
        <v>12611</v>
      </c>
      <c r="F1456" s="24" t="s">
        <v>657</v>
      </c>
      <c r="G1456" s="25">
        <v>3</v>
      </c>
      <c r="H1456" s="24">
        <v>0</v>
      </c>
      <c r="I1456" s="26">
        <f>ROUND(G1456*H1456,P4)</f>
        <v>0</v>
      </c>
      <c r="L1456" s="27">
        <v>0</v>
      </c>
      <c r="M1456" s="20">
        <f>ROUND(G1456*L1456,P4)</f>
        <v>0</v>
      </c>
      <c r="N1456" s="21" t="s">
        <v>633</v>
      </c>
      <c r="O1456" s="28">
        <f>M1456*AA1456</f>
        <v>0</v>
      </c>
      <c r="P1456">
        <v>3</v>
      </c>
      <c r="AA1456">
        <f>IF(P1456=1,$O$3,IF(P1456=2,$O$4,$O$5))</f>
        <v>0.21</v>
      </c>
    </row>
    <row r="1457" spans="1:27" x14ac:dyDescent="0.25">
      <c r="A1457" t="s">
        <v>637</v>
      </c>
      <c r="E1457" s="23" t="s">
        <v>633</v>
      </c>
    </row>
    <row r="1458" spans="1:27" ht="52" x14ac:dyDescent="0.3">
      <c r="A1458" t="s">
        <v>638</v>
      </c>
      <c r="E1458" s="29" t="s">
        <v>12566</v>
      </c>
    </row>
    <row r="1459" spans="1:27" x14ac:dyDescent="0.25">
      <c r="A1459" t="s">
        <v>640</v>
      </c>
      <c r="E1459" s="23" t="s">
        <v>1380</v>
      </c>
    </row>
    <row r="1460" spans="1:27" ht="25" x14ac:dyDescent="0.25">
      <c r="A1460" t="s">
        <v>631</v>
      </c>
      <c r="B1460">
        <v>364</v>
      </c>
      <c r="C1460" s="22" t="s">
        <v>12612</v>
      </c>
      <c r="D1460" t="s">
        <v>633</v>
      </c>
      <c r="E1460" s="23" t="s">
        <v>3664</v>
      </c>
      <c r="F1460" s="24" t="s">
        <v>657</v>
      </c>
      <c r="G1460" s="25">
        <v>1</v>
      </c>
      <c r="H1460" s="24">
        <v>0</v>
      </c>
      <c r="I1460" s="26">
        <f>ROUND(G1460*H1460,P4)</f>
        <v>0</v>
      </c>
      <c r="L1460" s="27">
        <v>0</v>
      </c>
      <c r="M1460" s="20">
        <f>ROUND(G1460*L1460,P4)</f>
        <v>0</v>
      </c>
      <c r="N1460" s="21" t="s">
        <v>633</v>
      </c>
      <c r="O1460" s="28">
        <f>M1460*AA1460</f>
        <v>0</v>
      </c>
      <c r="P1460">
        <v>3</v>
      </c>
      <c r="AA1460">
        <f>IF(P1460=1,$O$3,IF(P1460=2,$O$4,$O$5))</f>
        <v>0.21</v>
      </c>
    </row>
    <row r="1461" spans="1:27" x14ac:dyDescent="0.25">
      <c r="A1461" t="s">
        <v>637</v>
      </c>
      <c r="E1461" s="23" t="s">
        <v>633</v>
      </c>
    </row>
    <row r="1462" spans="1:27" ht="52" x14ac:dyDescent="0.3">
      <c r="A1462" t="s">
        <v>638</v>
      </c>
      <c r="E1462" s="29" t="s">
        <v>12609</v>
      </c>
    </row>
    <row r="1463" spans="1:27" x14ac:dyDescent="0.25">
      <c r="A1463" t="s">
        <v>640</v>
      </c>
      <c r="E1463" s="23" t="s">
        <v>1380</v>
      </c>
    </row>
    <row r="1464" spans="1:27" ht="25" x14ac:dyDescent="0.25">
      <c r="A1464" t="s">
        <v>631</v>
      </c>
      <c r="B1464">
        <v>365</v>
      </c>
      <c r="C1464" s="22" t="s">
        <v>12613</v>
      </c>
      <c r="D1464" t="s">
        <v>633</v>
      </c>
      <c r="E1464" s="23" t="s">
        <v>12614</v>
      </c>
      <c r="F1464" s="24" t="s">
        <v>657</v>
      </c>
      <c r="G1464" s="25">
        <v>1</v>
      </c>
      <c r="H1464" s="24">
        <v>0</v>
      </c>
      <c r="I1464" s="26">
        <f>ROUND(G1464*H1464,P4)</f>
        <v>0</v>
      </c>
      <c r="L1464" s="27">
        <v>0</v>
      </c>
      <c r="M1464" s="20">
        <f>ROUND(G1464*L1464,P4)</f>
        <v>0</v>
      </c>
      <c r="N1464" s="21" t="s">
        <v>633</v>
      </c>
      <c r="O1464" s="28">
        <f>M1464*AA1464</f>
        <v>0</v>
      </c>
      <c r="P1464">
        <v>3</v>
      </c>
      <c r="AA1464">
        <f>IF(P1464=1,$O$3,IF(P1464=2,$O$4,$O$5))</f>
        <v>0.21</v>
      </c>
    </row>
    <row r="1465" spans="1:27" x14ac:dyDescent="0.25">
      <c r="A1465" t="s">
        <v>637</v>
      </c>
      <c r="E1465" s="23" t="s">
        <v>633</v>
      </c>
    </row>
    <row r="1466" spans="1:27" ht="52" x14ac:dyDescent="0.3">
      <c r="A1466" t="s">
        <v>638</v>
      </c>
      <c r="E1466" s="29" t="s">
        <v>12609</v>
      </c>
    </row>
    <row r="1467" spans="1:27" x14ac:dyDescent="0.25">
      <c r="A1467" t="s">
        <v>640</v>
      </c>
      <c r="E1467" s="23" t="s">
        <v>1380</v>
      </c>
    </row>
    <row r="1468" spans="1:27" x14ac:dyDescent="0.25">
      <c r="A1468" t="s">
        <v>631</v>
      </c>
      <c r="B1468">
        <v>366</v>
      </c>
      <c r="C1468" s="22" t="s">
        <v>12615</v>
      </c>
      <c r="D1468" t="s">
        <v>633</v>
      </c>
      <c r="E1468" s="23" t="s">
        <v>9034</v>
      </c>
      <c r="F1468" s="24" t="s">
        <v>657</v>
      </c>
      <c r="G1468" s="25">
        <v>1</v>
      </c>
      <c r="H1468" s="24">
        <v>0</v>
      </c>
      <c r="I1468" s="26">
        <f>ROUND(G1468*H1468,P4)</f>
        <v>0</v>
      </c>
      <c r="L1468" s="27">
        <v>0</v>
      </c>
      <c r="M1468" s="20">
        <f>ROUND(G1468*L1468,P4)</f>
        <v>0</v>
      </c>
      <c r="N1468" s="21" t="s">
        <v>633</v>
      </c>
      <c r="O1468" s="28">
        <f>M1468*AA1468</f>
        <v>0</v>
      </c>
      <c r="P1468">
        <v>3</v>
      </c>
      <c r="AA1468">
        <f>IF(P1468=1,$O$3,IF(P1468=2,$O$4,$O$5))</f>
        <v>0.21</v>
      </c>
    </row>
    <row r="1469" spans="1:27" x14ac:dyDescent="0.25">
      <c r="A1469" t="s">
        <v>637</v>
      </c>
      <c r="E1469" s="23" t="s">
        <v>633</v>
      </c>
    </row>
    <row r="1470" spans="1:27" ht="52" x14ac:dyDescent="0.3">
      <c r="A1470" t="s">
        <v>638</v>
      </c>
      <c r="E1470" s="29" t="s">
        <v>12609</v>
      </c>
    </row>
    <row r="1471" spans="1:27" x14ac:dyDescent="0.25">
      <c r="A1471" t="s">
        <v>640</v>
      </c>
      <c r="E1471" s="23" t="s">
        <v>1380</v>
      </c>
    </row>
    <row r="1472" spans="1:27" x14ac:dyDescent="0.25">
      <c r="A1472" t="s">
        <v>631</v>
      </c>
      <c r="B1472">
        <v>367</v>
      </c>
      <c r="C1472" s="22" t="s">
        <v>12616</v>
      </c>
      <c r="D1472" t="s">
        <v>633</v>
      </c>
      <c r="E1472" s="23" t="s">
        <v>3678</v>
      </c>
      <c r="F1472" s="24" t="s">
        <v>814</v>
      </c>
      <c r="G1472" s="25">
        <v>40</v>
      </c>
      <c r="H1472" s="24">
        <v>0</v>
      </c>
      <c r="I1472" s="26">
        <f>ROUND(G1472*H1472,P4)</f>
        <v>0</v>
      </c>
      <c r="L1472" s="27">
        <v>0</v>
      </c>
      <c r="M1472" s="20">
        <f>ROUND(G1472*L1472,P4)</f>
        <v>0</v>
      </c>
      <c r="N1472" s="21" t="s">
        <v>633</v>
      </c>
      <c r="O1472" s="28">
        <f>M1472*AA1472</f>
        <v>0</v>
      </c>
      <c r="P1472">
        <v>3</v>
      </c>
      <c r="AA1472">
        <f>IF(P1472=1,$O$3,IF(P1472=2,$O$4,$O$5))</f>
        <v>0.21</v>
      </c>
    </row>
    <row r="1473" spans="1:27" x14ac:dyDescent="0.25">
      <c r="A1473" t="s">
        <v>637</v>
      </c>
      <c r="E1473" s="23" t="s">
        <v>633</v>
      </c>
    </row>
    <row r="1474" spans="1:27" ht="52" x14ac:dyDescent="0.3">
      <c r="A1474" t="s">
        <v>638</v>
      </c>
      <c r="E1474" s="29" t="s">
        <v>12617</v>
      </c>
    </row>
    <row r="1475" spans="1:27" x14ac:dyDescent="0.25">
      <c r="A1475" t="s">
        <v>640</v>
      </c>
      <c r="E1475" s="23" t="s">
        <v>1380</v>
      </c>
    </row>
    <row r="1476" spans="1:27" x14ac:dyDescent="0.25">
      <c r="A1476" t="s">
        <v>631</v>
      </c>
      <c r="B1476">
        <v>368</v>
      </c>
      <c r="C1476" s="22" t="s">
        <v>12618</v>
      </c>
      <c r="D1476" t="s">
        <v>633</v>
      </c>
      <c r="E1476" s="23" t="s">
        <v>3681</v>
      </c>
      <c r="F1476" s="24" t="s">
        <v>814</v>
      </c>
      <c r="G1476" s="25">
        <v>8</v>
      </c>
      <c r="H1476" s="24">
        <v>0</v>
      </c>
      <c r="I1476" s="26">
        <f>ROUND(G1476*H1476,P4)</f>
        <v>0</v>
      </c>
      <c r="L1476" s="27">
        <v>0</v>
      </c>
      <c r="M1476" s="20">
        <f>ROUND(G1476*L1476,P4)</f>
        <v>0</v>
      </c>
      <c r="N1476" s="21" t="s">
        <v>633</v>
      </c>
      <c r="O1476" s="28">
        <f>M1476*AA1476</f>
        <v>0</v>
      </c>
      <c r="P1476">
        <v>3</v>
      </c>
      <c r="AA1476">
        <f>IF(P1476=1,$O$3,IF(P1476=2,$O$4,$O$5))</f>
        <v>0.21</v>
      </c>
    </row>
    <row r="1477" spans="1:27" x14ac:dyDescent="0.25">
      <c r="A1477" t="s">
        <v>637</v>
      </c>
      <c r="E1477" s="23" t="s">
        <v>633</v>
      </c>
    </row>
    <row r="1478" spans="1:27" ht="52" x14ac:dyDescent="0.3">
      <c r="A1478" t="s">
        <v>638</v>
      </c>
      <c r="E1478" s="29" t="s">
        <v>12579</v>
      </c>
    </row>
    <row r="1479" spans="1:27" x14ac:dyDescent="0.25">
      <c r="A1479" t="s">
        <v>640</v>
      </c>
      <c r="E1479" s="23" t="s">
        <v>1380</v>
      </c>
    </row>
    <row r="1480" spans="1:27" x14ac:dyDescent="0.25">
      <c r="A1480" t="s">
        <v>631</v>
      </c>
      <c r="B1480">
        <v>369</v>
      </c>
      <c r="C1480" s="22" t="s">
        <v>12619</v>
      </c>
      <c r="D1480" t="s">
        <v>633</v>
      </c>
      <c r="E1480" s="23" t="s">
        <v>3683</v>
      </c>
      <c r="F1480" s="24" t="s">
        <v>814</v>
      </c>
      <c r="G1480" s="25">
        <v>8</v>
      </c>
      <c r="H1480" s="24">
        <v>0</v>
      </c>
      <c r="I1480" s="26">
        <f>ROUND(G1480*H1480,P4)</f>
        <v>0</v>
      </c>
      <c r="L1480" s="27">
        <v>0</v>
      </c>
      <c r="M1480" s="20">
        <f>ROUND(G1480*L1480,P4)</f>
        <v>0</v>
      </c>
      <c r="N1480" s="21" t="s">
        <v>633</v>
      </c>
      <c r="O1480" s="28">
        <f>M1480*AA1480</f>
        <v>0</v>
      </c>
      <c r="P1480">
        <v>3</v>
      </c>
      <c r="AA1480">
        <f>IF(P1480=1,$O$3,IF(P1480=2,$O$4,$O$5))</f>
        <v>0.21</v>
      </c>
    </row>
    <row r="1481" spans="1:27" x14ac:dyDescent="0.25">
      <c r="A1481" t="s">
        <v>637</v>
      </c>
      <c r="E1481" s="23" t="s">
        <v>633</v>
      </c>
    </row>
    <row r="1482" spans="1:27" ht="52" x14ac:dyDescent="0.3">
      <c r="A1482" t="s">
        <v>638</v>
      </c>
      <c r="E1482" s="29" t="s">
        <v>12579</v>
      </c>
    </row>
    <row r="1483" spans="1:27" x14ac:dyDescent="0.25">
      <c r="A1483" t="s">
        <v>640</v>
      </c>
      <c r="E1483" s="23" t="s">
        <v>1380</v>
      </c>
    </row>
    <row r="1484" spans="1:27" x14ac:dyDescent="0.25">
      <c r="A1484" t="s">
        <v>631</v>
      </c>
      <c r="B1484">
        <v>370</v>
      </c>
      <c r="C1484" s="22" t="s">
        <v>12620</v>
      </c>
      <c r="D1484" t="s">
        <v>633</v>
      </c>
      <c r="E1484" s="23" t="s">
        <v>3686</v>
      </c>
      <c r="F1484" s="24" t="s">
        <v>814</v>
      </c>
      <c r="G1484" s="25">
        <v>8</v>
      </c>
      <c r="H1484" s="24">
        <v>0</v>
      </c>
      <c r="I1484" s="26">
        <f>ROUND(G1484*H1484,P4)</f>
        <v>0</v>
      </c>
      <c r="L1484" s="27">
        <v>0</v>
      </c>
      <c r="M1484" s="20">
        <f>ROUND(G1484*L1484,P4)</f>
        <v>0</v>
      </c>
      <c r="N1484" s="21" t="s">
        <v>633</v>
      </c>
      <c r="O1484" s="28">
        <f>M1484*AA1484</f>
        <v>0</v>
      </c>
      <c r="P1484">
        <v>3</v>
      </c>
      <c r="AA1484">
        <f>IF(P1484=1,$O$3,IF(P1484=2,$O$4,$O$5))</f>
        <v>0.21</v>
      </c>
    </row>
    <row r="1485" spans="1:27" x14ac:dyDescent="0.25">
      <c r="A1485" t="s">
        <v>637</v>
      </c>
      <c r="E1485" s="23" t="s">
        <v>633</v>
      </c>
    </row>
    <row r="1486" spans="1:27" ht="52" x14ac:dyDescent="0.3">
      <c r="A1486" t="s">
        <v>638</v>
      </c>
      <c r="E1486" s="29" t="s">
        <v>12579</v>
      </c>
    </row>
    <row r="1487" spans="1:27" x14ac:dyDescent="0.25">
      <c r="A1487" t="s">
        <v>640</v>
      </c>
      <c r="E1487" s="23" t="s">
        <v>1380</v>
      </c>
    </row>
    <row r="1488" spans="1:27" ht="13" x14ac:dyDescent="0.25">
      <c r="A1488" t="s">
        <v>628</v>
      </c>
      <c r="C1488" s="18" t="s">
        <v>12621</v>
      </c>
      <c r="E1488" s="19" t="s">
        <v>12622</v>
      </c>
      <c r="L1488" s="20">
        <f>SUMIFS(L1489:L1508,A1489:A1508,"P")</f>
        <v>0</v>
      </c>
      <c r="M1488" s="20">
        <f>SUMIFS(M1489:M1508,A1489:A1508,"P")</f>
        <v>0</v>
      </c>
      <c r="N1488" s="21"/>
    </row>
    <row r="1489" spans="1:27" x14ac:dyDescent="0.25">
      <c r="A1489" t="s">
        <v>631</v>
      </c>
      <c r="B1489">
        <v>182</v>
      </c>
      <c r="C1489" s="22" t="s">
        <v>12623</v>
      </c>
      <c r="D1489" t="s">
        <v>633</v>
      </c>
      <c r="E1489" s="23" t="s">
        <v>12624</v>
      </c>
      <c r="F1489" s="24" t="s">
        <v>9505</v>
      </c>
      <c r="G1489" s="25">
        <v>3</v>
      </c>
      <c r="H1489" s="24">
        <v>0</v>
      </c>
      <c r="I1489" s="26">
        <f>ROUND(G1489*H1489,P4)</f>
        <v>0</v>
      </c>
      <c r="L1489" s="27">
        <v>0</v>
      </c>
      <c r="M1489" s="20">
        <f>ROUND(G1489*L1489,P4)</f>
        <v>0</v>
      </c>
      <c r="N1489" s="21" t="s">
        <v>11658</v>
      </c>
      <c r="O1489" s="28">
        <f>M1489*AA1489</f>
        <v>0</v>
      </c>
      <c r="P1489">
        <v>3</v>
      </c>
      <c r="AA1489">
        <f>IF(P1489=1,$O$3,IF(P1489=2,$O$4,$O$5))</f>
        <v>0.21</v>
      </c>
    </row>
    <row r="1490" spans="1:27" x14ac:dyDescent="0.25">
      <c r="A1490" t="s">
        <v>637</v>
      </c>
      <c r="E1490" s="23" t="s">
        <v>633</v>
      </c>
    </row>
    <row r="1491" spans="1:27" ht="39" x14ac:dyDescent="0.3">
      <c r="A1491" t="s">
        <v>638</v>
      </c>
      <c r="E1491" s="29" t="s">
        <v>12625</v>
      </c>
    </row>
    <row r="1492" spans="1:27" x14ac:dyDescent="0.25">
      <c r="A1492" t="s">
        <v>640</v>
      </c>
      <c r="E1492" s="23" t="s">
        <v>1380</v>
      </c>
    </row>
    <row r="1493" spans="1:27" ht="25" x14ac:dyDescent="0.25">
      <c r="A1493" t="s">
        <v>631</v>
      </c>
      <c r="B1493">
        <v>376</v>
      </c>
      <c r="C1493" s="22" t="s">
        <v>12626</v>
      </c>
      <c r="D1493" t="s">
        <v>633</v>
      </c>
      <c r="E1493" s="23" t="s">
        <v>12627</v>
      </c>
      <c r="F1493" s="24" t="s">
        <v>657</v>
      </c>
      <c r="G1493" s="25">
        <v>1</v>
      </c>
      <c r="H1493" s="24">
        <v>0</v>
      </c>
      <c r="I1493" s="26">
        <f>ROUND(G1493*H1493,P4)</f>
        <v>0</v>
      </c>
      <c r="L1493" s="27">
        <v>0</v>
      </c>
      <c r="M1493" s="20">
        <f>ROUND(G1493*L1493,P4)</f>
        <v>0</v>
      </c>
      <c r="N1493" s="21" t="s">
        <v>633</v>
      </c>
      <c r="O1493" s="28">
        <f>M1493*AA1493</f>
        <v>0</v>
      </c>
      <c r="P1493">
        <v>3</v>
      </c>
      <c r="AA1493">
        <f>IF(P1493=1,$O$3,IF(P1493=2,$O$4,$O$5))</f>
        <v>0.21</v>
      </c>
    </row>
    <row r="1494" spans="1:27" x14ac:dyDescent="0.25">
      <c r="A1494" t="s">
        <v>637</v>
      </c>
      <c r="E1494" s="23" t="s">
        <v>633</v>
      </c>
    </row>
    <row r="1495" spans="1:27" ht="52" x14ac:dyDescent="0.3">
      <c r="A1495" t="s">
        <v>638</v>
      </c>
      <c r="E1495" s="29" t="s">
        <v>12628</v>
      </c>
    </row>
    <row r="1496" spans="1:27" x14ac:dyDescent="0.25">
      <c r="A1496" t="s">
        <v>640</v>
      </c>
      <c r="E1496" s="23" t="s">
        <v>633</v>
      </c>
    </row>
    <row r="1497" spans="1:27" ht="25" x14ac:dyDescent="0.25">
      <c r="A1497" t="s">
        <v>631</v>
      </c>
      <c r="B1497">
        <v>378</v>
      </c>
      <c r="C1497" s="22" t="s">
        <v>12629</v>
      </c>
      <c r="D1497" t="s">
        <v>633</v>
      </c>
      <c r="E1497" s="23" t="s">
        <v>12630</v>
      </c>
      <c r="F1497" s="24" t="s">
        <v>657</v>
      </c>
      <c r="G1497" s="25">
        <v>1</v>
      </c>
      <c r="H1497" s="24">
        <v>0</v>
      </c>
      <c r="I1497" s="26">
        <f>ROUND(G1497*H1497,P4)</f>
        <v>0</v>
      </c>
      <c r="L1497" s="27">
        <v>0</v>
      </c>
      <c r="M1497" s="20">
        <f>ROUND(G1497*L1497,P4)</f>
        <v>0</v>
      </c>
      <c r="N1497" s="21" t="s">
        <v>633</v>
      </c>
      <c r="O1497" s="28">
        <f>M1497*AA1497</f>
        <v>0</v>
      </c>
      <c r="P1497">
        <v>3</v>
      </c>
      <c r="AA1497">
        <f>IF(P1497=1,$O$3,IF(P1497=2,$O$4,$O$5))</f>
        <v>0.21</v>
      </c>
    </row>
    <row r="1498" spans="1:27" x14ac:dyDescent="0.25">
      <c r="A1498" t="s">
        <v>637</v>
      </c>
      <c r="E1498" s="23" t="s">
        <v>633</v>
      </c>
    </row>
    <row r="1499" spans="1:27" ht="52" x14ac:dyDescent="0.3">
      <c r="A1499" t="s">
        <v>638</v>
      </c>
      <c r="E1499" s="29" t="s">
        <v>12631</v>
      </c>
    </row>
    <row r="1500" spans="1:27" x14ac:dyDescent="0.25">
      <c r="A1500" t="s">
        <v>640</v>
      </c>
      <c r="E1500" s="23" t="s">
        <v>633</v>
      </c>
    </row>
    <row r="1501" spans="1:27" ht="25" x14ac:dyDescent="0.25">
      <c r="A1501" t="s">
        <v>631</v>
      </c>
      <c r="B1501">
        <v>379</v>
      </c>
      <c r="C1501" s="22" t="s">
        <v>12632</v>
      </c>
      <c r="D1501" t="s">
        <v>633</v>
      </c>
      <c r="E1501" s="23" t="s">
        <v>12633</v>
      </c>
      <c r="F1501" s="24" t="s">
        <v>657</v>
      </c>
      <c r="G1501" s="25">
        <v>1</v>
      </c>
      <c r="H1501" s="24">
        <v>0</v>
      </c>
      <c r="I1501" s="26">
        <f>ROUND(G1501*H1501,P4)</f>
        <v>0</v>
      </c>
      <c r="L1501" s="27">
        <v>0</v>
      </c>
      <c r="M1501" s="20">
        <f>ROUND(G1501*L1501,P4)</f>
        <v>0</v>
      </c>
      <c r="N1501" s="21" t="s">
        <v>633</v>
      </c>
      <c r="O1501" s="28">
        <f>M1501*AA1501</f>
        <v>0</v>
      </c>
      <c r="P1501">
        <v>3</v>
      </c>
      <c r="AA1501">
        <f>IF(P1501=1,$O$3,IF(P1501=2,$O$4,$O$5))</f>
        <v>0.21</v>
      </c>
    </row>
    <row r="1502" spans="1:27" x14ac:dyDescent="0.25">
      <c r="A1502" t="s">
        <v>637</v>
      </c>
      <c r="E1502" s="23" t="s">
        <v>633</v>
      </c>
    </row>
    <row r="1503" spans="1:27" ht="52" x14ac:dyDescent="0.3">
      <c r="A1503" t="s">
        <v>638</v>
      </c>
      <c r="E1503" s="29" t="s">
        <v>12634</v>
      </c>
    </row>
    <row r="1504" spans="1:27" x14ac:dyDescent="0.25">
      <c r="A1504" t="s">
        <v>640</v>
      </c>
      <c r="E1504" s="23" t="s">
        <v>633</v>
      </c>
    </row>
    <row r="1505" spans="1:27" x14ac:dyDescent="0.25">
      <c r="A1505" t="s">
        <v>631</v>
      </c>
      <c r="B1505">
        <v>384</v>
      </c>
      <c r="C1505" s="22" t="s">
        <v>12404</v>
      </c>
      <c r="D1505" t="s">
        <v>2745</v>
      </c>
      <c r="E1505" s="23" t="s">
        <v>12405</v>
      </c>
      <c r="F1505" s="24" t="s">
        <v>814</v>
      </c>
      <c r="G1505" s="25">
        <v>3</v>
      </c>
      <c r="H1505" s="24">
        <v>0</v>
      </c>
      <c r="I1505" s="26">
        <f>ROUND(G1505*H1505,P4)</f>
        <v>0</v>
      </c>
      <c r="L1505" s="27">
        <v>0</v>
      </c>
      <c r="M1505" s="20">
        <f>ROUND(G1505*L1505,P4)</f>
        <v>0</v>
      </c>
      <c r="N1505" s="21" t="s">
        <v>11658</v>
      </c>
      <c r="O1505" s="28">
        <f>M1505*AA1505</f>
        <v>0</v>
      </c>
      <c r="P1505">
        <v>3</v>
      </c>
      <c r="AA1505">
        <f>IF(P1505=1,$O$3,IF(P1505=2,$O$4,$O$5))</f>
        <v>0.21</v>
      </c>
    </row>
    <row r="1506" spans="1:27" x14ac:dyDescent="0.25">
      <c r="A1506" t="s">
        <v>637</v>
      </c>
      <c r="E1506" s="23" t="s">
        <v>633</v>
      </c>
    </row>
    <row r="1507" spans="1:27" ht="39" x14ac:dyDescent="0.3">
      <c r="A1507" t="s">
        <v>638</v>
      </c>
      <c r="E1507" s="29" t="s">
        <v>12635</v>
      </c>
    </row>
    <row r="1508" spans="1:27" x14ac:dyDescent="0.25">
      <c r="A1508" t="s">
        <v>640</v>
      </c>
      <c r="E1508" s="23" t="s">
        <v>1380</v>
      </c>
    </row>
    <row r="1509" spans="1:27" ht="13" x14ac:dyDescent="0.25">
      <c r="A1509" t="s">
        <v>628</v>
      </c>
      <c r="C1509" s="18" t="s">
        <v>1801</v>
      </c>
      <c r="E1509" s="19" t="s">
        <v>1802</v>
      </c>
      <c r="L1509" s="20">
        <f>SUMIFS(L1510:L1517,A1510:A1517,"P")</f>
        <v>0</v>
      </c>
      <c r="M1509" s="20">
        <f>SUMIFS(M1510:M1517,A1510:A1517,"P")</f>
        <v>0</v>
      </c>
      <c r="N1509" s="21"/>
    </row>
    <row r="1510" spans="1:27" ht="25" x14ac:dyDescent="0.25">
      <c r="A1510" t="s">
        <v>631</v>
      </c>
      <c r="B1510">
        <v>286</v>
      </c>
      <c r="C1510" s="22" t="s">
        <v>1803</v>
      </c>
      <c r="D1510" t="s">
        <v>1804</v>
      </c>
      <c r="E1510" s="23" t="s">
        <v>6059</v>
      </c>
      <c r="F1510" s="24" t="s">
        <v>1806</v>
      </c>
      <c r="G1510" s="25">
        <v>324.45499999999998</v>
      </c>
      <c r="H1510" s="24">
        <v>0</v>
      </c>
      <c r="I1510" s="26">
        <f>ROUND(G1510*H1510,P4)</f>
        <v>0</v>
      </c>
      <c r="L1510" s="27">
        <v>0</v>
      </c>
      <c r="M1510" s="20">
        <f>ROUND(G1510*L1510,P4)</f>
        <v>0</v>
      </c>
      <c r="N1510" s="21" t="s">
        <v>1807</v>
      </c>
      <c r="O1510" s="28">
        <f>M1510*AA1510</f>
        <v>0</v>
      </c>
      <c r="P1510">
        <v>3</v>
      </c>
      <c r="AA1510">
        <f>IF(P1510=1,$O$3,IF(P1510=2,$O$4,$O$5))</f>
        <v>0.21</v>
      </c>
    </row>
    <row r="1511" spans="1:27" ht="25" x14ac:dyDescent="0.25">
      <c r="A1511" t="s">
        <v>637</v>
      </c>
      <c r="E1511" s="23" t="s">
        <v>5362</v>
      </c>
    </row>
    <row r="1512" spans="1:27" ht="39" x14ac:dyDescent="0.3">
      <c r="A1512" t="s">
        <v>638</v>
      </c>
      <c r="E1512" s="29" t="s">
        <v>12636</v>
      </c>
    </row>
    <row r="1513" spans="1:27" ht="187.5" x14ac:dyDescent="0.25">
      <c r="A1513" t="s">
        <v>640</v>
      </c>
      <c r="E1513" s="23" t="s">
        <v>2221</v>
      </c>
    </row>
    <row r="1514" spans="1:27" ht="25" x14ac:dyDescent="0.25">
      <c r="A1514" t="s">
        <v>631</v>
      </c>
      <c r="B1514">
        <v>287</v>
      </c>
      <c r="C1514" s="22" t="s">
        <v>1815</v>
      </c>
      <c r="D1514" t="s">
        <v>1816</v>
      </c>
      <c r="E1514" s="23" t="s">
        <v>1817</v>
      </c>
      <c r="F1514" s="24" t="s">
        <v>1806</v>
      </c>
      <c r="G1514" s="25">
        <v>2.093</v>
      </c>
      <c r="H1514" s="24">
        <v>0</v>
      </c>
      <c r="I1514" s="26">
        <f>ROUND(G1514*H1514,P4)</f>
        <v>0</v>
      </c>
      <c r="L1514" s="27">
        <v>0</v>
      </c>
      <c r="M1514" s="20">
        <f>ROUND(G1514*L1514,P4)</f>
        <v>0</v>
      </c>
      <c r="N1514" s="21" t="s">
        <v>1807</v>
      </c>
      <c r="O1514" s="28">
        <f>M1514*AA1514</f>
        <v>0</v>
      </c>
      <c r="P1514">
        <v>3</v>
      </c>
      <c r="AA1514">
        <f>IF(P1514=1,$O$3,IF(P1514=2,$O$4,$O$5))</f>
        <v>0.21</v>
      </c>
    </row>
    <row r="1515" spans="1:27" ht="25" x14ac:dyDescent="0.25">
      <c r="A1515" t="s">
        <v>637</v>
      </c>
      <c r="E1515" s="23" t="s">
        <v>5362</v>
      </c>
    </row>
    <row r="1516" spans="1:27" ht="26" x14ac:dyDescent="0.3">
      <c r="A1516" t="s">
        <v>638</v>
      </c>
      <c r="E1516" s="29" t="s">
        <v>12310</v>
      </c>
    </row>
    <row r="1517" spans="1:27" ht="187.5" x14ac:dyDescent="0.25">
      <c r="A1517" t="s">
        <v>640</v>
      </c>
      <c r="E1517" s="23" t="s">
        <v>2221</v>
      </c>
    </row>
  </sheetData>
  <sheetProtection algorithmName="SHA-512" hashValue="2IfdkV4NboOC0J6MV+mpPd0rCjhllA/gAxVlcR7JxAVWLkGy8zVmQ9o1KNbrFjVdUi2DWtniJmlGaTnowgoG5A==" saltValue="w1tnNjOVpYhiOKMHQS24QZrIBitQTssWW1SHnlGYYHEJ+k1zN/oST4myLhbbqbtDh3xbLUL/YV2Pdsjqaw9f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3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COUNTIFS(L8:L1311,"=0",A8:A1311,"P")+COUNTIFS(L8:L1311,"",A8:A1311,"P")+SUM(Q8:Q1311)</f>
        <v>318</v>
      </c>
    </row>
    <row r="8" spans="1:27" ht="13" x14ac:dyDescent="0.25">
      <c r="A8" t="s">
        <v>626</v>
      </c>
      <c r="C8" s="18" t="s">
        <v>12637</v>
      </c>
      <c r="E8" s="19" t="s">
        <v>495</v>
      </c>
      <c r="L8" s="20">
        <f>L9+L42+L99+L176+L189+L250+L303+L344+L381+L438+L471+L500+L505+L562+L603+L620+L637+L694+L727+L752+L785+L794+L827+L848+L873+L886+L1055+L1072+L1289+L1302</f>
        <v>0</v>
      </c>
      <c r="M8" s="20">
        <f>M9+M42+M99+M176+M189+M250+M303+M344+M381+M438+M471+M500+M505+M562+M603+M620+M637+M694+M727+M752+M785+M794+M827+M848+M873+M886+M1055+M1072+M1289+M1302</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11656</v>
      </c>
      <c r="D10" t="s">
        <v>633</v>
      </c>
      <c r="E10" s="23" t="s">
        <v>11657</v>
      </c>
      <c r="F10" s="24" t="s">
        <v>870</v>
      </c>
      <c r="G10" s="25">
        <v>65.194999999999993</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39" x14ac:dyDescent="0.3">
      <c r="A12" t="s">
        <v>638</v>
      </c>
      <c r="E12" s="29" t="s">
        <v>12638</v>
      </c>
    </row>
    <row r="13" spans="1:27" x14ac:dyDescent="0.25">
      <c r="A13" t="s">
        <v>640</v>
      </c>
      <c r="E13" s="23" t="s">
        <v>1380</v>
      </c>
    </row>
    <row r="14" spans="1:27" ht="25" x14ac:dyDescent="0.25">
      <c r="A14" t="s">
        <v>631</v>
      </c>
      <c r="B14">
        <v>6</v>
      </c>
      <c r="C14" s="22" t="s">
        <v>11660</v>
      </c>
      <c r="D14" t="s">
        <v>633</v>
      </c>
      <c r="E14" s="23" t="s">
        <v>11661</v>
      </c>
      <c r="F14" s="24" t="s">
        <v>874</v>
      </c>
      <c r="G14" s="25">
        <v>231.51400000000001</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117" x14ac:dyDescent="0.3">
      <c r="A16" t="s">
        <v>638</v>
      </c>
      <c r="E16" s="29" t="s">
        <v>12639</v>
      </c>
    </row>
    <row r="17" spans="1:27" x14ac:dyDescent="0.25">
      <c r="A17" t="s">
        <v>640</v>
      </c>
      <c r="E17" s="23" t="s">
        <v>1380</v>
      </c>
    </row>
    <row r="18" spans="1:27" ht="25" x14ac:dyDescent="0.25">
      <c r="A18" t="s">
        <v>631</v>
      </c>
      <c r="B18">
        <v>7</v>
      </c>
      <c r="C18" s="22" t="s">
        <v>11663</v>
      </c>
      <c r="D18" t="s">
        <v>633</v>
      </c>
      <c r="E18" s="23" t="s">
        <v>11664</v>
      </c>
      <c r="F18" s="24" t="s">
        <v>874</v>
      </c>
      <c r="G18" s="25">
        <v>18.84</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78" x14ac:dyDescent="0.3">
      <c r="A20" t="s">
        <v>638</v>
      </c>
      <c r="E20" s="29" t="s">
        <v>12640</v>
      </c>
    </row>
    <row r="21" spans="1:27" x14ac:dyDescent="0.25">
      <c r="A21" t="s">
        <v>640</v>
      </c>
      <c r="E21" s="23" t="s">
        <v>1380</v>
      </c>
    </row>
    <row r="22" spans="1:27" ht="25" x14ac:dyDescent="0.25">
      <c r="A22" t="s">
        <v>631</v>
      </c>
      <c r="B22">
        <v>8</v>
      </c>
      <c r="C22" s="22" t="s">
        <v>11666</v>
      </c>
      <c r="D22" t="s">
        <v>633</v>
      </c>
      <c r="E22" s="23" t="s">
        <v>11667</v>
      </c>
      <c r="F22" s="24" t="s">
        <v>874</v>
      </c>
      <c r="G22" s="25">
        <v>321.18900000000002</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91" x14ac:dyDescent="0.3">
      <c r="A24" t="s">
        <v>638</v>
      </c>
      <c r="E24" s="29" t="s">
        <v>12641</v>
      </c>
    </row>
    <row r="25" spans="1:27" x14ac:dyDescent="0.25">
      <c r="A25" t="s">
        <v>640</v>
      </c>
      <c r="E25" s="23" t="s">
        <v>1380</v>
      </c>
    </row>
    <row r="26" spans="1:27" ht="25" x14ac:dyDescent="0.25">
      <c r="A26" t="s">
        <v>631</v>
      </c>
      <c r="B26">
        <v>9</v>
      </c>
      <c r="C26" s="22" t="s">
        <v>11669</v>
      </c>
      <c r="D26" t="s">
        <v>633</v>
      </c>
      <c r="E26" s="23" t="s">
        <v>11670</v>
      </c>
      <c r="F26" s="24" t="s">
        <v>874</v>
      </c>
      <c r="G26" s="25">
        <v>179.51900000000001</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91" x14ac:dyDescent="0.3">
      <c r="A28" t="s">
        <v>638</v>
      </c>
      <c r="E28" s="29" t="s">
        <v>12642</v>
      </c>
    </row>
    <row r="29" spans="1:27" x14ac:dyDescent="0.25">
      <c r="A29" t="s">
        <v>640</v>
      </c>
      <c r="E29" s="23" t="s">
        <v>1380</v>
      </c>
    </row>
    <row r="30" spans="1:27" ht="25" x14ac:dyDescent="0.25">
      <c r="A30" t="s">
        <v>631</v>
      </c>
      <c r="B30">
        <v>10</v>
      </c>
      <c r="C30" s="22" t="s">
        <v>11672</v>
      </c>
      <c r="D30" t="s">
        <v>633</v>
      </c>
      <c r="E30" s="23" t="s">
        <v>11673</v>
      </c>
      <c r="F30" s="24" t="s">
        <v>874</v>
      </c>
      <c r="G30" s="25">
        <v>897.59500000000003</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26" x14ac:dyDescent="0.3">
      <c r="A32" t="s">
        <v>638</v>
      </c>
      <c r="E32" s="29" t="s">
        <v>12643</v>
      </c>
    </row>
    <row r="33" spans="1:27" x14ac:dyDescent="0.25">
      <c r="A33" t="s">
        <v>640</v>
      </c>
      <c r="E33" s="23" t="s">
        <v>1380</v>
      </c>
    </row>
    <row r="34" spans="1:27" x14ac:dyDescent="0.25">
      <c r="A34" t="s">
        <v>631</v>
      </c>
      <c r="B34">
        <v>11</v>
      </c>
      <c r="C34" s="22" t="s">
        <v>11675</v>
      </c>
      <c r="D34" t="s">
        <v>633</v>
      </c>
      <c r="E34" s="23" t="s">
        <v>11676</v>
      </c>
      <c r="F34" s="24" t="s">
        <v>874</v>
      </c>
      <c r="G34" s="25">
        <v>70.834999999999994</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130" x14ac:dyDescent="0.3">
      <c r="A36" t="s">
        <v>638</v>
      </c>
      <c r="E36" s="29" t="s">
        <v>12644</v>
      </c>
    </row>
    <row r="37" spans="1:27" x14ac:dyDescent="0.25">
      <c r="A37" t="s">
        <v>640</v>
      </c>
      <c r="E37" s="23" t="s">
        <v>1380</v>
      </c>
    </row>
    <row r="38" spans="1:27" x14ac:dyDescent="0.25">
      <c r="A38" t="s">
        <v>631</v>
      </c>
      <c r="B38">
        <v>12</v>
      </c>
      <c r="C38" s="22" t="s">
        <v>11678</v>
      </c>
      <c r="D38" t="s">
        <v>633</v>
      </c>
      <c r="E38" s="23" t="s">
        <v>11679</v>
      </c>
      <c r="F38" s="24" t="s">
        <v>870</v>
      </c>
      <c r="G38" s="25">
        <v>325.97699999999998</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39" x14ac:dyDescent="0.3">
      <c r="A40" t="s">
        <v>638</v>
      </c>
      <c r="E40" s="29" t="s">
        <v>12645</v>
      </c>
    </row>
    <row r="41" spans="1:27" x14ac:dyDescent="0.25">
      <c r="A41" t="s">
        <v>640</v>
      </c>
      <c r="E41" s="23" t="s">
        <v>1380</v>
      </c>
    </row>
    <row r="42" spans="1:27" ht="13" x14ac:dyDescent="0.25">
      <c r="A42" t="s">
        <v>628</v>
      </c>
      <c r="C42" s="18" t="s">
        <v>2745</v>
      </c>
      <c r="E42" s="19" t="s">
        <v>11681</v>
      </c>
      <c r="L42" s="20">
        <f>SUMIFS(L43:L98,A43:A98,"P")</f>
        <v>0</v>
      </c>
      <c r="M42" s="20">
        <f>SUMIFS(M43:M98,A43:A98,"P")</f>
        <v>0</v>
      </c>
      <c r="N42" s="21"/>
    </row>
    <row r="43" spans="1:27" ht="25" x14ac:dyDescent="0.25">
      <c r="A43" t="s">
        <v>631</v>
      </c>
      <c r="B43">
        <v>13</v>
      </c>
      <c r="C43" s="22" t="s">
        <v>12646</v>
      </c>
      <c r="D43" t="s">
        <v>633</v>
      </c>
      <c r="E43" s="23" t="s">
        <v>12647</v>
      </c>
      <c r="F43" s="24" t="s">
        <v>874</v>
      </c>
      <c r="G43" s="25">
        <v>11.305</v>
      </c>
      <c r="H43" s="24">
        <v>0</v>
      </c>
      <c r="I43" s="26">
        <f>ROUND(G43*H43,P4)</f>
        <v>0</v>
      </c>
      <c r="L43" s="27">
        <v>0</v>
      </c>
      <c r="M43" s="20">
        <f>ROUND(G43*L43,P4)</f>
        <v>0</v>
      </c>
      <c r="N43" s="21" t="s">
        <v>11658</v>
      </c>
      <c r="O43" s="28">
        <f>M43*AA43</f>
        <v>0</v>
      </c>
      <c r="P43">
        <v>3</v>
      </c>
      <c r="AA43">
        <f>IF(P43=1,$O$3,IF(P43=2,$O$4,$O$5))</f>
        <v>0.21</v>
      </c>
    </row>
    <row r="44" spans="1:27" x14ac:dyDescent="0.25">
      <c r="A44" t="s">
        <v>637</v>
      </c>
      <c r="E44" s="23" t="s">
        <v>633</v>
      </c>
    </row>
    <row r="45" spans="1:27" ht="104" x14ac:dyDescent="0.3">
      <c r="A45" t="s">
        <v>638</v>
      </c>
      <c r="E45" s="29" t="s">
        <v>12648</v>
      </c>
    </row>
    <row r="46" spans="1:27" x14ac:dyDescent="0.25">
      <c r="A46" t="s">
        <v>640</v>
      </c>
      <c r="E46" s="23" t="s">
        <v>1380</v>
      </c>
    </row>
    <row r="47" spans="1:27" x14ac:dyDescent="0.25">
      <c r="A47" t="s">
        <v>631</v>
      </c>
      <c r="B47">
        <v>14</v>
      </c>
      <c r="C47" s="22" t="s">
        <v>11688</v>
      </c>
      <c r="D47" t="s">
        <v>633</v>
      </c>
      <c r="E47" s="23" t="s">
        <v>11689</v>
      </c>
      <c r="F47" s="24" t="s">
        <v>874</v>
      </c>
      <c r="G47" s="25">
        <v>22.61</v>
      </c>
      <c r="H47" s="24">
        <v>0</v>
      </c>
      <c r="I47" s="26">
        <f>ROUND(G47*H47,P4)</f>
        <v>0</v>
      </c>
      <c r="L47" s="27">
        <v>0</v>
      </c>
      <c r="M47" s="20">
        <f>ROUND(G47*L47,P4)</f>
        <v>0</v>
      </c>
      <c r="N47" s="21" t="s">
        <v>11658</v>
      </c>
      <c r="O47" s="28">
        <f>M47*AA47</f>
        <v>0</v>
      </c>
      <c r="P47">
        <v>3</v>
      </c>
      <c r="AA47">
        <f>IF(P47=1,$O$3,IF(P47=2,$O$4,$O$5))</f>
        <v>0.21</v>
      </c>
    </row>
    <row r="48" spans="1:27" x14ac:dyDescent="0.25">
      <c r="A48" t="s">
        <v>637</v>
      </c>
      <c r="E48" s="23" t="s">
        <v>633</v>
      </c>
    </row>
    <row r="49" spans="1:27" ht="104" x14ac:dyDescent="0.3">
      <c r="A49" t="s">
        <v>638</v>
      </c>
      <c r="E49" s="29" t="s">
        <v>12649</v>
      </c>
    </row>
    <row r="50" spans="1:27" x14ac:dyDescent="0.25">
      <c r="A50" t="s">
        <v>640</v>
      </c>
      <c r="E50" s="23" t="s">
        <v>1380</v>
      </c>
    </row>
    <row r="51" spans="1:27" x14ac:dyDescent="0.25">
      <c r="A51" t="s">
        <v>631</v>
      </c>
      <c r="B51">
        <v>15</v>
      </c>
      <c r="C51" s="22" t="s">
        <v>11691</v>
      </c>
      <c r="D51" t="s">
        <v>633</v>
      </c>
      <c r="E51" s="23" t="s">
        <v>11692</v>
      </c>
      <c r="F51" s="24" t="s">
        <v>874</v>
      </c>
      <c r="G51" s="25">
        <v>46.634999999999998</v>
      </c>
      <c r="H51" s="24">
        <v>0</v>
      </c>
      <c r="I51" s="26">
        <f>ROUND(G51*H51,P4)</f>
        <v>0</v>
      </c>
      <c r="L51" s="27">
        <v>0</v>
      </c>
      <c r="M51" s="20">
        <f>ROUND(G51*L51,P4)</f>
        <v>0</v>
      </c>
      <c r="N51" s="21" t="s">
        <v>11658</v>
      </c>
      <c r="O51" s="28">
        <f>M51*AA51</f>
        <v>0</v>
      </c>
      <c r="P51">
        <v>3</v>
      </c>
      <c r="AA51">
        <f>IF(P51=1,$O$3,IF(P51=2,$O$4,$O$5))</f>
        <v>0.21</v>
      </c>
    </row>
    <row r="52" spans="1:27" x14ac:dyDescent="0.25">
      <c r="A52" t="s">
        <v>637</v>
      </c>
      <c r="E52" s="23" t="s">
        <v>633</v>
      </c>
    </row>
    <row r="53" spans="1:27" ht="104" x14ac:dyDescent="0.3">
      <c r="A53" t="s">
        <v>638</v>
      </c>
      <c r="E53" s="29" t="s">
        <v>12650</v>
      </c>
    </row>
    <row r="54" spans="1:27" x14ac:dyDescent="0.25">
      <c r="A54" t="s">
        <v>640</v>
      </c>
      <c r="E54" s="23" t="s">
        <v>1380</v>
      </c>
    </row>
    <row r="55" spans="1:27" x14ac:dyDescent="0.25">
      <c r="A55" t="s">
        <v>631</v>
      </c>
      <c r="B55">
        <v>16</v>
      </c>
      <c r="C55" s="22" t="s">
        <v>11694</v>
      </c>
      <c r="D55" t="s">
        <v>633</v>
      </c>
      <c r="E55" s="23" t="s">
        <v>11695</v>
      </c>
      <c r="F55" s="24" t="s">
        <v>870</v>
      </c>
      <c r="G55" s="25">
        <v>18.690000000000001</v>
      </c>
      <c r="H55" s="24">
        <v>0</v>
      </c>
      <c r="I55" s="26">
        <f>ROUND(G55*H55,P4)</f>
        <v>0</v>
      </c>
      <c r="L55" s="27">
        <v>0</v>
      </c>
      <c r="M55" s="20">
        <f>ROUND(G55*L55,P4)</f>
        <v>0</v>
      </c>
      <c r="N55" s="21" t="s">
        <v>11658</v>
      </c>
      <c r="O55" s="28">
        <f>M55*AA55</f>
        <v>0</v>
      </c>
      <c r="P55">
        <v>3</v>
      </c>
      <c r="AA55">
        <f>IF(P55=1,$O$3,IF(P55=2,$O$4,$O$5))</f>
        <v>0.21</v>
      </c>
    </row>
    <row r="56" spans="1:27" x14ac:dyDescent="0.25">
      <c r="A56" t="s">
        <v>637</v>
      </c>
      <c r="E56" s="23" t="s">
        <v>633</v>
      </c>
    </row>
    <row r="57" spans="1:27" ht="91" x14ac:dyDescent="0.3">
      <c r="A57" t="s">
        <v>638</v>
      </c>
      <c r="E57" s="29" t="s">
        <v>12651</v>
      </c>
    </row>
    <row r="58" spans="1:27" x14ac:dyDescent="0.25">
      <c r="A58" t="s">
        <v>640</v>
      </c>
      <c r="E58" s="23" t="s">
        <v>1380</v>
      </c>
    </row>
    <row r="59" spans="1:27" x14ac:dyDescent="0.25">
      <c r="A59" t="s">
        <v>631</v>
      </c>
      <c r="B59">
        <v>17</v>
      </c>
      <c r="C59" s="22" t="s">
        <v>11697</v>
      </c>
      <c r="D59" t="s">
        <v>633</v>
      </c>
      <c r="E59" s="23" t="s">
        <v>11698</v>
      </c>
      <c r="F59" s="24" t="s">
        <v>870</v>
      </c>
      <c r="G59" s="25">
        <v>18.690000000000001</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26" x14ac:dyDescent="0.3">
      <c r="A61" t="s">
        <v>638</v>
      </c>
      <c r="E61" s="29" t="s">
        <v>12652</v>
      </c>
    </row>
    <row r="62" spans="1:27" x14ac:dyDescent="0.25">
      <c r="A62" t="s">
        <v>640</v>
      </c>
      <c r="E62" s="23" t="s">
        <v>1380</v>
      </c>
    </row>
    <row r="63" spans="1:27" x14ac:dyDescent="0.25">
      <c r="A63" t="s">
        <v>631</v>
      </c>
      <c r="B63">
        <v>18</v>
      </c>
      <c r="C63" s="22" t="s">
        <v>11700</v>
      </c>
      <c r="D63" t="s">
        <v>633</v>
      </c>
      <c r="E63" s="23" t="s">
        <v>11701</v>
      </c>
      <c r="F63" s="24" t="s">
        <v>1806</v>
      </c>
      <c r="G63" s="25">
        <v>7.9279999999999999</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52" x14ac:dyDescent="0.3">
      <c r="A65" t="s">
        <v>638</v>
      </c>
      <c r="E65" s="29" t="s">
        <v>12653</v>
      </c>
    </row>
    <row r="66" spans="1:27" x14ac:dyDescent="0.25">
      <c r="A66" t="s">
        <v>640</v>
      </c>
      <c r="E66" s="23" t="s">
        <v>1380</v>
      </c>
    </row>
    <row r="67" spans="1:27" x14ac:dyDescent="0.25">
      <c r="A67" t="s">
        <v>631</v>
      </c>
      <c r="B67">
        <v>19</v>
      </c>
      <c r="C67" s="22" t="s">
        <v>11703</v>
      </c>
      <c r="D67" t="s">
        <v>633</v>
      </c>
      <c r="E67" s="23" t="s">
        <v>11704</v>
      </c>
      <c r="F67" s="24" t="s">
        <v>1806</v>
      </c>
      <c r="G67" s="25">
        <v>1.105</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104" x14ac:dyDescent="0.3">
      <c r="A69" t="s">
        <v>638</v>
      </c>
      <c r="E69" s="29" t="s">
        <v>12654</v>
      </c>
    </row>
    <row r="70" spans="1:27" x14ac:dyDescent="0.25">
      <c r="A70" t="s">
        <v>640</v>
      </c>
      <c r="E70" s="23" t="s">
        <v>1380</v>
      </c>
    </row>
    <row r="71" spans="1:27" x14ac:dyDescent="0.25">
      <c r="A71" t="s">
        <v>631</v>
      </c>
      <c r="B71">
        <v>20</v>
      </c>
      <c r="C71" s="22" t="s">
        <v>11706</v>
      </c>
      <c r="D71" t="s">
        <v>633</v>
      </c>
      <c r="E71" s="23" t="s">
        <v>11707</v>
      </c>
      <c r="F71" s="24" t="s">
        <v>874</v>
      </c>
      <c r="G71" s="25">
        <v>22.617999999999999</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91" x14ac:dyDescent="0.3">
      <c r="A73" t="s">
        <v>638</v>
      </c>
      <c r="E73" s="29" t="s">
        <v>12655</v>
      </c>
    </row>
    <row r="74" spans="1:27" x14ac:dyDescent="0.25">
      <c r="A74" t="s">
        <v>640</v>
      </c>
      <c r="E74" s="23" t="s">
        <v>1380</v>
      </c>
    </row>
    <row r="75" spans="1:27" x14ac:dyDescent="0.25">
      <c r="A75" t="s">
        <v>631</v>
      </c>
      <c r="B75">
        <v>21</v>
      </c>
      <c r="C75" s="22" t="s">
        <v>11709</v>
      </c>
      <c r="D75" t="s">
        <v>633</v>
      </c>
      <c r="E75" s="23" t="s">
        <v>11710</v>
      </c>
      <c r="F75" s="24" t="s">
        <v>870</v>
      </c>
      <c r="G75" s="25">
        <v>9.3450000000000006</v>
      </c>
      <c r="H75" s="24">
        <v>0</v>
      </c>
      <c r="I75" s="26">
        <f>ROUND(G75*H75,P4)</f>
        <v>0</v>
      </c>
      <c r="L75" s="27">
        <v>0</v>
      </c>
      <c r="M75" s="20">
        <f>ROUND(G75*L75,P4)</f>
        <v>0</v>
      </c>
      <c r="N75" s="21" t="s">
        <v>11658</v>
      </c>
      <c r="O75" s="28">
        <f>M75*AA75</f>
        <v>0</v>
      </c>
      <c r="P75">
        <v>3</v>
      </c>
      <c r="AA75">
        <f>IF(P75=1,$O$3,IF(P75=2,$O$4,$O$5))</f>
        <v>0.21</v>
      </c>
    </row>
    <row r="76" spans="1:27" x14ac:dyDescent="0.25">
      <c r="A76" t="s">
        <v>637</v>
      </c>
      <c r="E76" s="23" t="s">
        <v>633</v>
      </c>
    </row>
    <row r="77" spans="1:27" ht="52" x14ac:dyDescent="0.3">
      <c r="A77" t="s">
        <v>638</v>
      </c>
      <c r="E77" s="29" t="s">
        <v>12656</v>
      </c>
    </row>
    <row r="78" spans="1:27" x14ac:dyDescent="0.25">
      <c r="A78" t="s">
        <v>640</v>
      </c>
      <c r="E78" s="23" t="s">
        <v>1380</v>
      </c>
    </row>
    <row r="79" spans="1:27" x14ac:dyDescent="0.25">
      <c r="A79" t="s">
        <v>631</v>
      </c>
      <c r="B79">
        <v>22</v>
      </c>
      <c r="C79" s="22" t="s">
        <v>11712</v>
      </c>
      <c r="D79" t="s">
        <v>633</v>
      </c>
      <c r="E79" s="23" t="s">
        <v>11713</v>
      </c>
      <c r="F79" s="24" t="s">
        <v>870</v>
      </c>
      <c r="G79" s="25">
        <v>9.3450000000000006</v>
      </c>
      <c r="H79" s="24">
        <v>0</v>
      </c>
      <c r="I79" s="26">
        <f>ROUND(G79*H79,P4)</f>
        <v>0</v>
      </c>
      <c r="L79" s="27">
        <v>0</v>
      </c>
      <c r="M79" s="20">
        <f>ROUND(G79*L79,P4)</f>
        <v>0</v>
      </c>
      <c r="N79" s="21" t="s">
        <v>11658</v>
      </c>
      <c r="O79" s="28">
        <f>M79*AA79</f>
        <v>0</v>
      </c>
      <c r="P79">
        <v>3</v>
      </c>
      <c r="AA79">
        <f>IF(P79=1,$O$3,IF(P79=2,$O$4,$O$5))</f>
        <v>0.21</v>
      </c>
    </row>
    <row r="80" spans="1:27" x14ac:dyDescent="0.25">
      <c r="A80" t="s">
        <v>637</v>
      </c>
      <c r="E80" s="23" t="s">
        <v>633</v>
      </c>
    </row>
    <row r="81" spans="1:27" ht="26" x14ac:dyDescent="0.3">
      <c r="A81" t="s">
        <v>638</v>
      </c>
      <c r="E81" s="29" t="s">
        <v>12657</v>
      </c>
    </row>
    <row r="82" spans="1:27" x14ac:dyDescent="0.25">
      <c r="A82" t="s">
        <v>640</v>
      </c>
      <c r="E82" s="23" t="s">
        <v>1380</v>
      </c>
    </row>
    <row r="83" spans="1:27" ht="25" x14ac:dyDescent="0.25">
      <c r="A83" t="s">
        <v>631</v>
      </c>
      <c r="B83">
        <v>23</v>
      </c>
      <c r="C83" s="22" t="s">
        <v>11715</v>
      </c>
      <c r="D83" t="s">
        <v>633</v>
      </c>
      <c r="E83" s="23" t="s">
        <v>11716</v>
      </c>
      <c r="F83" s="24" t="s">
        <v>870</v>
      </c>
      <c r="G83" s="25">
        <v>12.228999999999999</v>
      </c>
      <c r="H83" s="24">
        <v>0</v>
      </c>
      <c r="I83" s="26">
        <f>ROUND(G83*H83,P4)</f>
        <v>0</v>
      </c>
      <c r="L83" s="27">
        <v>0</v>
      </c>
      <c r="M83" s="20">
        <f>ROUND(G83*L83,P4)</f>
        <v>0</v>
      </c>
      <c r="N83" s="21" t="s">
        <v>11658</v>
      </c>
      <c r="O83" s="28">
        <f>M83*AA83</f>
        <v>0</v>
      </c>
      <c r="P83">
        <v>3</v>
      </c>
      <c r="AA83">
        <f>IF(P83=1,$O$3,IF(P83=2,$O$4,$O$5))</f>
        <v>0.21</v>
      </c>
    </row>
    <row r="84" spans="1:27" x14ac:dyDescent="0.25">
      <c r="A84" t="s">
        <v>637</v>
      </c>
      <c r="E84" s="23" t="s">
        <v>633</v>
      </c>
    </row>
    <row r="85" spans="1:27" ht="104" x14ac:dyDescent="0.3">
      <c r="A85" t="s">
        <v>638</v>
      </c>
      <c r="E85" s="29" t="s">
        <v>12658</v>
      </c>
    </row>
    <row r="86" spans="1:27" x14ac:dyDescent="0.25">
      <c r="A86" t="s">
        <v>640</v>
      </c>
      <c r="E86" s="23" t="s">
        <v>1380</v>
      </c>
    </row>
    <row r="87" spans="1:27" ht="25" x14ac:dyDescent="0.25">
      <c r="A87" t="s">
        <v>631</v>
      </c>
      <c r="B87">
        <v>24</v>
      </c>
      <c r="C87" s="22" t="s">
        <v>11718</v>
      </c>
      <c r="D87" t="s">
        <v>633</v>
      </c>
      <c r="E87" s="23" t="s">
        <v>11719</v>
      </c>
      <c r="F87" s="24" t="s">
        <v>870</v>
      </c>
      <c r="G87" s="25">
        <v>26.574000000000002</v>
      </c>
      <c r="H87" s="24">
        <v>0</v>
      </c>
      <c r="I87" s="26">
        <f>ROUND(G87*H87,P4)</f>
        <v>0</v>
      </c>
      <c r="L87" s="27">
        <v>0</v>
      </c>
      <c r="M87" s="20">
        <f>ROUND(G87*L87,P4)</f>
        <v>0</v>
      </c>
      <c r="N87" s="21" t="s">
        <v>11658</v>
      </c>
      <c r="O87" s="28">
        <f>M87*AA87</f>
        <v>0</v>
      </c>
      <c r="P87">
        <v>3</v>
      </c>
      <c r="AA87">
        <f>IF(P87=1,$O$3,IF(P87=2,$O$4,$O$5))</f>
        <v>0.21</v>
      </c>
    </row>
    <row r="88" spans="1:27" x14ac:dyDescent="0.25">
      <c r="A88" t="s">
        <v>637</v>
      </c>
      <c r="E88" s="23" t="s">
        <v>633</v>
      </c>
    </row>
    <row r="89" spans="1:27" ht="91" x14ac:dyDescent="0.3">
      <c r="A89" t="s">
        <v>638</v>
      </c>
      <c r="E89" s="29" t="s">
        <v>12659</v>
      </c>
    </row>
    <row r="90" spans="1:27" x14ac:dyDescent="0.25">
      <c r="A90" t="s">
        <v>640</v>
      </c>
      <c r="E90" s="23" t="s">
        <v>1380</v>
      </c>
    </row>
    <row r="91" spans="1:27" ht="25" x14ac:dyDescent="0.25">
      <c r="A91" t="s">
        <v>631</v>
      </c>
      <c r="B91">
        <v>25</v>
      </c>
      <c r="C91" s="22" t="s">
        <v>11721</v>
      </c>
      <c r="D91" t="s">
        <v>633</v>
      </c>
      <c r="E91" s="23" t="s">
        <v>11722</v>
      </c>
      <c r="F91" s="24" t="s">
        <v>870</v>
      </c>
      <c r="G91" s="25">
        <v>43.344000000000001</v>
      </c>
      <c r="H91" s="24">
        <v>0</v>
      </c>
      <c r="I91" s="26">
        <f>ROUND(G91*H91,P4)</f>
        <v>0</v>
      </c>
      <c r="L91" s="27">
        <v>0</v>
      </c>
      <c r="M91" s="20">
        <f>ROUND(G91*L91,P4)</f>
        <v>0</v>
      </c>
      <c r="N91" s="21" t="s">
        <v>11658</v>
      </c>
      <c r="O91" s="28">
        <f>M91*AA91</f>
        <v>0</v>
      </c>
      <c r="P91">
        <v>3</v>
      </c>
      <c r="AA91">
        <f>IF(P91=1,$O$3,IF(P91=2,$O$4,$O$5))</f>
        <v>0.21</v>
      </c>
    </row>
    <row r="92" spans="1:27" x14ac:dyDescent="0.25">
      <c r="A92" t="s">
        <v>637</v>
      </c>
      <c r="E92" s="23" t="s">
        <v>633</v>
      </c>
    </row>
    <row r="93" spans="1:27" ht="91" x14ac:dyDescent="0.3">
      <c r="A93" t="s">
        <v>638</v>
      </c>
      <c r="E93" s="29" t="s">
        <v>12660</v>
      </c>
    </row>
    <row r="94" spans="1:27" x14ac:dyDescent="0.25">
      <c r="A94" t="s">
        <v>640</v>
      </c>
      <c r="E94" s="23" t="s">
        <v>1380</v>
      </c>
    </row>
    <row r="95" spans="1:27" x14ac:dyDescent="0.25">
      <c r="A95" t="s">
        <v>631</v>
      </c>
      <c r="B95">
        <v>26</v>
      </c>
      <c r="C95" s="22" t="s">
        <v>11733</v>
      </c>
      <c r="D95" t="s">
        <v>633</v>
      </c>
      <c r="E95" s="23" t="s">
        <v>11734</v>
      </c>
      <c r="F95" s="24" t="s">
        <v>1806</v>
      </c>
      <c r="G95" s="25">
        <v>1.284</v>
      </c>
      <c r="H95" s="24">
        <v>0</v>
      </c>
      <c r="I95" s="26">
        <f>ROUND(G95*H95,P4)</f>
        <v>0</v>
      </c>
      <c r="L95" s="27">
        <v>0</v>
      </c>
      <c r="M95" s="20">
        <f>ROUND(G95*L95,P4)</f>
        <v>0</v>
      </c>
      <c r="N95" s="21" t="s">
        <v>11658</v>
      </c>
      <c r="O95" s="28">
        <f>M95*AA95</f>
        <v>0</v>
      </c>
      <c r="P95">
        <v>3</v>
      </c>
      <c r="AA95">
        <f>IF(P95=1,$O$3,IF(P95=2,$O$4,$O$5))</f>
        <v>0.21</v>
      </c>
    </row>
    <row r="96" spans="1:27" x14ac:dyDescent="0.25">
      <c r="A96" t="s">
        <v>637</v>
      </c>
      <c r="E96" s="23" t="s">
        <v>633</v>
      </c>
    </row>
    <row r="97" spans="1:27" ht="52" x14ac:dyDescent="0.3">
      <c r="A97" t="s">
        <v>638</v>
      </c>
      <c r="E97" s="29" t="s">
        <v>12661</v>
      </c>
    </row>
    <row r="98" spans="1:27" x14ac:dyDescent="0.25">
      <c r="A98" t="s">
        <v>640</v>
      </c>
      <c r="E98" s="23" t="s">
        <v>1380</v>
      </c>
    </row>
    <row r="99" spans="1:27" ht="13" x14ac:dyDescent="0.25">
      <c r="A99" t="s">
        <v>628</v>
      </c>
      <c r="C99" s="18" t="s">
        <v>3224</v>
      </c>
      <c r="E99" s="19" t="s">
        <v>11596</v>
      </c>
      <c r="L99" s="20">
        <f>SUMIFS(L100:L175,A100:A175,"P")</f>
        <v>0</v>
      </c>
      <c r="M99" s="20">
        <f>SUMIFS(M100:M175,A100:A175,"P")</f>
        <v>0</v>
      </c>
      <c r="N99" s="21"/>
    </row>
    <row r="100" spans="1:27" x14ac:dyDescent="0.25">
      <c r="A100" t="s">
        <v>631</v>
      </c>
      <c r="B100">
        <v>4</v>
      </c>
      <c r="C100" s="22" t="s">
        <v>11743</v>
      </c>
      <c r="D100" t="s">
        <v>633</v>
      </c>
      <c r="E100" s="23" t="s">
        <v>11744</v>
      </c>
      <c r="F100" s="24" t="s">
        <v>1806</v>
      </c>
      <c r="G100" s="25">
        <v>1.7999999999999999E-2</v>
      </c>
      <c r="H100" s="24">
        <v>0</v>
      </c>
      <c r="I100" s="26">
        <f>ROUND(G100*H100,P4)</f>
        <v>0</v>
      </c>
      <c r="L100" s="27">
        <v>0</v>
      </c>
      <c r="M100" s="20">
        <f>ROUND(G100*L100,P4)</f>
        <v>0</v>
      </c>
      <c r="N100" s="21" t="s">
        <v>11658</v>
      </c>
      <c r="O100" s="28">
        <f>M100*AA100</f>
        <v>0</v>
      </c>
      <c r="P100">
        <v>3</v>
      </c>
      <c r="AA100">
        <f>IF(P100=1,$O$3,IF(P100=2,$O$4,$O$5))</f>
        <v>0.21</v>
      </c>
    </row>
    <row r="101" spans="1:27" x14ac:dyDescent="0.25">
      <c r="A101" t="s">
        <v>637</v>
      </c>
      <c r="E101" s="23" t="s">
        <v>633</v>
      </c>
    </row>
    <row r="102" spans="1:27" ht="52" x14ac:dyDescent="0.3">
      <c r="A102" t="s">
        <v>638</v>
      </c>
      <c r="E102" s="29" t="s">
        <v>12662</v>
      </c>
    </row>
    <row r="103" spans="1:27" x14ac:dyDescent="0.25">
      <c r="A103" t="s">
        <v>640</v>
      </c>
      <c r="E103" s="23" t="s">
        <v>1380</v>
      </c>
    </row>
    <row r="104" spans="1:27" x14ac:dyDescent="0.25">
      <c r="A104" t="s">
        <v>631</v>
      </c>
      <c r="B104">
        <v>5</v>
      </c>
      <c r="C104" s="22" t="s">
        <v>11746</v>
      </c>
      <c r="D104" t="s">
        <v>633</v>
      </c>
      <c r="E104" s="23" t="s">
        <v>11747</v>
      </c>
      <c r="F104" s="24" t="s">
        <v>1806</v>
      </c>
      <c r="G104" s="25">
        <v>0.04</v>
      </c>
      <c r="H104" s="24">
        <v>0</v>
      </c>
      <c r="I104" s="26">
        <f>ROUND(G104*H104,P4)</f>
        <v>0</v>
      </c>
      <c r="L104" s="27">
        <v>0</v>
      </c>
      <c r="M104" s="20">
        <f>ROUND(G104*L104,P4)</f>
        <v>0</v>
      </c>
      <c r="N104" s="21" t="s">
        <v>11658</v>
      </c>
      <c r="O104" s="28">
        <f>M104*AA104</f>
        <v>0</v>
      </c>
      <c r="P104">
        <v>3</v>
      </c>
      <c r="AA104">
        <f>IF(P104=1,$O$3,IF(P104=2,$O$4,$O$5))</f>
        <v>0.21</v>
      </c>
    </row>
    <row r="105" spans="1:27" x14ac:dyDescent="0.25">
      <c r="A105" t="s">
        <v>637</v>
      </c>
      <c r="E105" s="23" t="s">
        <v>633</v>
      </c>
    </row>
    <row r="106" spans="1:27" ht="52" x14ac:dyDescent="0.3">
      <c r="A106" t="s">
        <v>638</v>
      </c>
      <c r="E106" s="29" t="s">
        <v>12663</v>
      </c>
    </row>
    <row r="107" spans="1:27" x14ac:dyDescent="0.25">
      <c r="A107" t="s">
        <v>640</v>
      </c>
      <c r="E107" s="23" t="s">
        <v>1380</v>
      </c>
    </row>
    <row r="108" spans="1:27" ht="25" x14ac:dyDescent="0.25">
      <c r="A108" t="s">
        <v>631</v>
      </c>
      <c r="B108">
        <v>36</v>
      </c>
      <c r="C108" s="22" t="s">
        <v>11749</v>
      </c>
      <c r="D108" t="s">
        <v>633</v>
      </c>
      <c r="E108" s="23" t="s">
        <v>11750</v>
      </c>
      <c r="F108" s="24" t="s">
        <v>870</v>
      </c>
      <c r="G108" s="25">
        <v>31.513000000000002</v>
      </c>
      <c r="H108" s="24">
        <v>0</v>
      </c>
      <c r="I108" s="26">
        <f>ROUND(G108*H108,P4)</f>
        <v>0</v>
      </c>
      <c r="L108" s="27">
        <v>0</v>
      </c>
      <c r="M108" s="20">
        <f>ROUND(G108*L108,P4)</f>
        <v>0</v>
      </c>
      <c r="N108" s="21" t="s">
        <v>11658</v>
      </c>
      <c r="O108" s="28">
        <f>M108*AA108</f>
        <v>0</v>
      </c>
      <c r="P108">
        <v>3</v>
      </c>
      <c r="AA108">
        <f>IF(P108=1,$O$3,IF(P108=2,$O$4,$O$5))</f>
        <v>0.21</v>
      </c>
    </row>
    <row r="109" spans="1:27" x14ac:dyDescent="0.25">
      <c r="A109" t="s">
        <v>637</v>
      </c>
      <c r="E109" s="23" t="s">
        <v>633</v>
      </c>
    </row>
    <row r="110" spans="1:27" ht="78" x14ac:dyDescent="0.3">
      <c r="A110" t="s">
        <v>638</v>
      </c>
      <c r="E110" s="29" t="s">
        <v>12664</v>
      </c>
    </row>
    <row r="111" spans="1:27" x14ac:dyDescent="0.25">
      <c r="A111" t="s">
        <v>640</v>
      </c>
      <c r="E111" s="23" t="s">
        <v>1380</v>
      </c>
    </row>
    <row r="112" spans="1:27" ht="25" x14ac:dyDescent="0.25">
      <c r="A112" t="s">
        <v>631</v>
      </c>
      <c r="B112">
        <v>37</v>
      </c>
      <c r="C112" s="22" t="s">
        <v>11752</v>
      </c>
      <c r="D112" t="s">
        <v>633</v>
      </c>
      <c r="E112" s="23" t="s">
        <v>11753</v>
      </c>
      <c r="F112" s="24" t="s">
        <v>870</v>
      </c>
      <c r="G112" s="25">
        <v>62.1</v>
      </c>
      <c r="H112" s="24">
        <v>0</v>
      </c>
      <c r="I112" s="26">
        <f>ROUND(G112*H112,P4)</f>
        <v>0</v>
      </c>
      <c r="L112" s="27">
        <v>0</v>
      </c>
      <c r="M112" s="20">
        <f>ROUND(G112*L112,P4)</f>
        <v>0</v>
      </c>
      <c r="N112" s="21" t="s">
        <v>11658</v>
      </c>
      <c r="O112" s="28">
        <f>M112*AA112</f>
        <v>0</v>
      </c>
      <c r="P112">
        <v>3</v>
      </c>
      <c r="AA112">
        <f>IF(P112=1,$O$3,IF(P112=2,$O$4,$O$5))</f>
        <v>0.21</v>
      </c>
    </row>
    <row r="113" spans="1:27" x14ac:dyDescent="0.25">
      <c r="A113" t="s">
        <v>637</v>
      </c>
      <c r="E113" s="23" t="s">
        <v>633</v>
      </c>
    </row>
    <row r="114" spans="1:27" ht="52" x14ac:dyDescent="0.3">
      <c r="A114" t="s">
        <v>638</v>
      </c>
      <c r="E114" s="29" t="s">
        <v>12665</v>
      </c>
    </row>
    <row r="115" spans="1:27" x14ac:dyDescent="0.25">
      <c r="A115" t="s">
        <v>640</v>
      </c>
      <c r="E115" s="23" t="s">
        <v>1380</v>
      </c>
    </row>
    <row r="116" spans="1:27" ht="25" x14ac:dyDescent="0.25">
      <c r="A116" t="s">
        <v>631</v>
      </c>
      <c r="B116">
        <v>38</v>
      </c>
      <c r="C116" s="22" t="s">
        <v>11755</v>
      </c>
      <c r="D116" t="s">
        <v>633</v>
      </c>
      <c r="E116" s="23" t="s">
        <v>11756</v>
      </c>
      <c r="F116" s="24" t="s">
        <v>870</v>
      </c>
      <c r="G116" s="25">
        <v>176.88</v>
      </c>
      <c r="H116" s="24">
        <v>0</v>
      </c>
      <c r="I116" s="26">
        <f>ROUND(G116*H116,P4)</f>
        <v>0</v>
      </c>
      <c r="L116" s="27">
        <v>0</v>
      </c>
      <c r="M116" s="20">
        <f>ROUND(G116*L116,P4)</f>
        <v>0</v>
      </c>
      <c r="N116" s="21" t="s">
        <v>11658</v>
      </c>
      <c r="O116" s="28">
        <f>M116*AA116</f>
        <v>0</v>
      </c>
      <c r="P116">
        <v>3</v>
      </c>
      <c r="AA116">
        <f>IF(P116=1,$O$3,IF(P116=2,$O$4,$O$5))</f>
        <v>0.21</v>
      </c>
    </row>
    <row r="117" spans="1:27" x14ac:dyDescent="0.25">
      <c r="A117" t="s">
        <v>637</v>
      </c>
      <c r="E117" s="23" t="s">
        <v>633</v>
      </c>
    </row>
    <row r="118" spans="1:27" ht="78" x14ac:dyDescent="0.3">
      <c r="A118" t="s">
        <v>638</v>
      </c>
      <c r="E118" s="29" t="s">
        <v>12666</v>
      </c>
    </row>
    <row r="119" spans="1:27" x14ac:dyDescent="0.25">
      <c r="A119" t="s">
        <v>640</v>
      </c>
      <c r="E119" s="23" t="s">
        <v>1380</v>
      </c>
    </row>
    <row r="120" spans="1:27" ht="25" x14ac:dyDescent="0.25">
      <c r="A120" t="s">
        <v>631</v>
      </c>
      <c r="B120">
        <v>39</v>
      </c>
      <c r="C120" s="22" t="s">
        <v>11755</v>
      </c>
      <c r="D120" t="s">
        <v>866</v>
      </c>
      <c r="E120" s="23" t="s">
        <v>11756</v>
      </c>
      <c r="F120" s="24" t="s">
        <v>870</v>
      </c>
      <c r="G120" s="25">
        <v>5.4</v>
      </c>
      <c r="H120" s="24">
        <v>0</v>
      </c>
      <c r="I120" s="26">
        <f>ROUND(G120*H120,P4)</f>
        <v>0</v>
      </c>
      <c r="L120" s="27">
        <v>0</v>
      </c>
      <c r="M120" s="20">
        <f>ROUND(G120*L120,P4)</f>
        <v>0</v>
      </c>
      <c r="N120" s="21" t="s">
        <v>11658</v>
      </c>
      <c r="O120" s="28">
        <f>M120*AA120</f>
        <v>0</v>
      </c>
      <c r="P120">
        <v>3</v>
      </c>
      <c r="AA120">
        <f>IF(P120=1,$O$3,IF(P120=2,$O$4,$O$5))</f>
        <v>0.21</v>
      </c>
    </row>
    <row r="121" spans="1:27" x14ac:dyDescent="0.25">
      <c r="A121" t="s">
        <v>637</v>
      </c>
      <c r="E121" s="23" t="s">
        <v>633</v>
      </c>
    </row>
    <row r="122" spans="1:27" ht="52" x14ac:dyDescent="0.3">
      <c r="A122" t="s">
        <v>638</v>
      </c>
      <c r="E122" s="29" t="s">
        <v>12667</v>
      </c>
    </row>
    <row r="123" spans="1:27" x14ac:dyDescent="0.25">
      <c r="A123" t="s">
        <v>640</v>
      </c>
      <c r="E123" s="23" t="s">
        <v>1380</v>
      </c>
    </row>
    <row r="124" spans="1:27" ht="25" x14ac:dyDescent="0.25">
      <c r="A124" t="s">
        <v>631</v>
      </c>
      <c r="B124">
        <v>40</v>
      </c>
      <c r="C124" s="22" t="s">
        <v>11759</v>
      </c>
      <c r="D124" t="s">
        <v>633</v>
      </c>
      <c r="E124" s="23" t="s">
        <v>11760</v>
      </c>
      <c r="F124" s="24" t="s">
        <v>647</v>
      </c>
      <c r="G124" s="25">
        <v>62.1</v>
      </c>
      <c r="H124" s="24">
        <v>0</v>
      </c>
      <c r="I124" s="26">
        <f>ROUND(G124*H124,P4)</f>
        <v>0</v>
      </c>
      <c r="L124" s="27">
        <v>0</v>
      </c>
      <c r="M124" s="20">
        <f>ROUND(G124*L124,P4)</f>
        <v>0</v>
      </c>
      <c r="N124" s="21" t="s">
        <v>11658</v>
      </c>
      <c r="O124" s="28">
        <f>M124*AA124</f>
        <v>0</v>
      </c>
      <c r="P124">
        <v>3</v>
      </c>
      <c r="AA124">
        <f>IF(P124=1,$O$3,IF(P124=2,$O$4,$O$5))</f>
        <v>0.21</v>
      </c>
    </row>
    <row r="125" spans="1:27" x14ac:dyDescent="0.25">
      <c r="A125" t="s">
        <v>637</v>
      </c>
      <c r="E125" s="23" t="s">
        <v>633</v>
      </c>
    </row>
    <row r="126" spans="1:27" ht="52" x14ac:dyDescent="0.3">
      <c r="A126" t="s">
        <v>638</v>
      </c>
      <c r="E126" s="29" t="s">
        <v>12668</v>
      </c>
    </row>
    <row r="127" spans="1:27" x14ac:dyDescent="0.25">
      <c r="A127" t="s">
        <v>640</v>
      </c>
      <c r="E127" s="23" t="s">
        <v>1380</v>
      </c>
    </row>
    <row r="128" spans="1:27" x14ac:dyDescent="0.25">
      <c r="A128" t="s">
        <v>631</v>
      </c>
      <c r="B128">
        <v>41</v>
      </c>
      <c r="C128" s="22" t="s">
        <v>11762</v>
      </c>
      <c r="D128" t="s">
        <v>633</v>
      </c>
      <c r="E128" s="23" t="s">
        <v>11763</v>
      </c>
      <c r="F128" s="24" t="s">
        <v>657</v>
      </c>
      <c r="G128" s="25">
        <v>5</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52" x14ac:dyDescent="0.3">
      <c r="A130" t="s">
        <v>638</v>
      </c>
      <c r="E130" s="29" t="s">
        <v>12669</v>
      </c>
    </row>
    <row r="131" spans="1:27" x14ac:dyDescent="0.25">
      <c r="A131" t="s">
        <v>640</v>
      </c>
      <c r="E131" s="23" t="s">
        <v>1380</v>
      </c>
    </row>
    <row r="132" spans="1:27" x14ac:dyDescent="0.25">
      <c r="A132" t="s">
        <v>631</v>
      </c>
      <c r="B132">
        <v>42</v>
      </c>
      <c r="C132" s="22" t="s">
        <v>11765</v>
      </c>
      <c r="D132" t="s">
        <v>633</v>
      </c>
      <c r="E132" s="23" t="s">
        <v>11766</v>
      </c>
      <c r="F132" s="24" t="s">
        <v>657</v>
      </c>
      <c r="G132" s="25">
        <v>8</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52" x14ac:dyDescent="0.3">
      <c r="A134" t="s">
        <v>638</v>
      </c>
      <c r="E134" s="29" t="s">
        <v>12670</v>
      </c>
    </row>
    <row r="135" spans="1:27" x14ac:dyDescent="0.25">
      <c r="A135" t="s">
        <v>640</v>
      </c>
      <c r="E135" s="23" t="s">
        <v>1380</v>
      </c>
    </row>
    <row r="136" spans="1:27" x14ac:dyDescent="0.25">
      <c r="A136" t="s">
        <v>631</v>
      </c>
      <c r="B136">
        <v>43</v>
      </c>
      <c r="C136" s="22" t="s">
        <v>11771</v>
      </c>
      <c r="D136" t="s">
        <v>633</v>
      </c>
      <c r="E136" s="23" t="s">
        <v>11772</v>
      </c>
      <c r="F136" s="24" t="s">
        <v>657</v>
      </c>
      <c r="G136" s="25">
        <v>10</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52" x14ac:dyDescent="0.3">
      <c r="A138" t="s">
        <v>638</v>
      </c>
      <c r="E138" s="29" t="s">
        <v>12671</v>
      </c>
    </row>
    <row r="139" spans="1:27" x14ac:dyDescent="0.25">
      <c r="A139" t="s">
        <v>640</v>
      </c>
      <c r="E139" s="23" t="s">
        <v>1380</v>
      </c>
    </row>
    <row r="140" spans="1:27" x14ac:dyDescent="0.25">
      <c r="A140" t="s">
        <v>631</v>
      </c>
      <c r="B140">
        <v>44</v>
      </c>
      <c r="C140" s="22" t="s">
        <v>11773</v>
      </c>
      <c r="D140" t="s">
        <v>633</v>
      </c>
      <c r="E140" s="23" t="s">
        <v>11774</v>
      </c>
      <c r="F140" s="24" t="s">
        <v>657</v>
      </c>
      <c r="G140" s="25">
        <v>5</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52" x14ac:dyDescent="0.3">
      <c r="A142" t="s">
        <v>638</v>
      </c>
      <c r="E142" s="29" t="s">
        <v>12669</v>
      </c>
    </row>
    <row r="143" spans="1:27" x14ac:dyDescent="0.25">
      <c r="A143" t="s">
        <v>640</v>
      </c>
      <c r="E143" s="23" t="s">
        <v>1380</v>
      </c>
    </row>
    <row r="144" spans="1:27" ht="25" x14ac:dyDescent="0.25">
      <c r="A144" t="s">
        <v>631</v>
      </c>
      <c r="B144">
        <v>45</v>
      </c>
      <c r="C144" s="22" t="s">
        <v>11775</v>
      </c>
      <c r="D144" t="s">
        <v>633</v>
      </c>
      <c r="E144" s="23" t="s">
        <v>11776</v>
      </c>
      <c r="F144" s="24" t="s">
        <v>1806</v>
      </c>
      <c r="G144" s="25">
        <v>5.2999999999999999E-2</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26" x14ac:dyDescent="0.3">
      <c r="A146" t="s">
        <v>638</v>
      </c>
      <c r="E146" s="29" t="s">
        <v>12672</v>
      </c>
    </row>
    <row r="147" spans="1:27" x14ac:dyDescent="0.25">
      <c r="A147" t="s">
        <v>640</v>
      </c>
      <c r="E147" s="23" t="s">
        <v>1380</v>
      </c>
    </row>
    <row r="148" spans="1:27" x14ac:dyDescent="0.25">
      <c r="A148" t="s">
        <v>631</v>
      </c>
      <c r="B148">
        <v>46</v>
      </c>
      <c r="C148" s="22" t="s">
        <v>11778</v>
      </c>
      <c r="D148" t="s">
        <v>633</v>
      </c>
      <c r="E148" s="23" t="s">
        <v>11779</v>
      </c>
      <c r="F148" s="24" t="s">
        <v>647</v>
      </c>
      <c r="G148" s="25">
        <v>7.25</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52" x14ac:dyDescent="0.3">
      <c r="A150" t="s">
        <v>638</v>
      </c>
      <c r="E150" s="29" t="s">
        <v>12673</v>
      </c>
    </row>
    <row r="151" spans="1:27" x14ac:dyDescent="0.25">
      <c r="A151" t="s">
        <v>640</v>
      </c>
      <c r="E151" s="23" t="s">
        <v>1380</v>
      </c>
    </row>
    <row r="152" spans="1:27" x14ac:dyDescent="0.25">
      <c r="A152" t="s">
        <v>631</v>
      </c>
      <c r="B152">
        <v>50</v>
      </c>
      <c r="C152" s="22" t="s">
        <v>11781</v>
      </c>
      <c r="D152" t="s">
        <v>633</v>
      </c>
      <c r="E152" s="23" t="s">
        <v>11782</v>
      </c>
      <c r="F152" s="24" t="s">
        <v>647</v>
      </c>
      <c r="G152" s="25">
        <v>5.4</v>
      </c>
      <c r="H152" s="24">
        <v>0</v>
      </c>
      <c r="I152" s="26">
        <f>ROUND(G152*H152,P4)</f>
        <v>0</v>
      </c>
      <c r="L152" s="27">
        <v>0</v>
      </c>
      <c r="M152" s="20">
        <f>ROUND(G152*L152,P4)</f>
        <v>0</v>
      </c>
      <c r="N152" s="21" t="s">
        <v>11658</v>
      </c>
      <c r="O152" s="28">
        <f>M152*AA152</f>
        <v>0</v>
      </c>
      <c r="P152">
        <v>3</v>
      </c>
      <c r="AA152">
        <f>IF(P152=1,$O$3,IF(P152=2,$O$4,$O$5))</f>
        <v>0.21</v>
      </c>
    </row>
    <row r="153" spans="1:27" x14ac:dyDescent="0.25">
      <c r="A153" t="s">
        <v>637</v>
      </c>
      <c r="E153" s="23" t="s">
        <v>633</v>
      </c>
    </row>
    <row r="154" spans="1:27" ht="52" x14ac:dyDescent="0.3">
      <c r="A154" t="s">
        <v>638</v>
      </c>
      <c r="E154" s="29" t="s">
        <v>12674</v>
      </c>
    </row>
    <row r="155" spans="1:27" x14ac:dyDescent="0.25">
      <c r="A155" t="s">
        <v>640</v>
      </c>
      <c r="E155" s="23" t="s">
        <v>1380</v>
      </c>
    </row>
    <row r="156" spans="1:27" x14ac:dyDescent="0.25">
      <c r="A156" t="s">
        <v>631</v>
      </c>
      <c r="B156">
        <v>51</v>
      </c>
      <c r="C156" s="22" t="s">
        <v>11784</v>
      </c>
      <c r="D156" t="s">
        <v>633</v>
      </c>
      <c r="E156" s="23" t="s">
        <v>11785</v>
      </c>
      <c r="F156" s="24" t="s">
        <v>647</v>
      </c>
      <c r="G156" s="25">
        <v>2.6</v>
      </c>
      <c r="H156" s="24">
        <v>0</v>
      </c>
      <c r="I156" s="26">
        <f>ROUND(G156*H156,P4)</f>
        <v>0</v>
      </c>
      <c r="L156" s="27">
        <v>0</v>
      </c>
      <c r="M156" s="20">
        <f>ROUND(G156*L156,P4)</f>
        <v>0</v>
      </c>
      <c r="N156" s="21" t="s">
        <v>11658</v>
      </c>
      <c r="O156" s="28">
        <f>M156*AA156</f>
        <v>0</v>
      </c>
      <c r="P156">
        <v>3</v>
      </c>
      <c r="AA156">
        <f>IF(P156=1,$O$3,IF(P156=2,$O$4,$O$5))</f>
        <v>0.21</v>
      </c>
    </row>
    <row r="157" spans="1:27" x14ac:dyDescent="0.25">
      <c r="A157" t="s">
        <v>637</v>
      </c>
      <c r="E157" s="23" t="s">
        <v>633</v>
      </c>
    </row>
    <row r="158" spans="1:27" ht="52" x14ac:dyDescent="0.3">
      <c r="A158" t="s">
        <v>638</v>
      </c>
      <c r="E158" s="29" t="s">
        <v>12675</v>
      </c>
    </row>
    <row r="159" spans="1:27" x14ac:dyDescent="0.25">
      <c r="A159" t="s">
        <v>640</v>
      </c>
      <c r="E159" s="23" t="s">
        <v>1380</v>
      </c>
    </row>
    <row r="160" spans="1:27" x14ac:dyDescent="0.25">
      <c r="A160" t="s">
        <v>631</v>
      </c>
      <c r="B160">
        <v>52</v>
      </c>
      <c r="C160" s="22" t="s">
        <v>11787</v>
      </c>
      <c r="D160" t="s">
        <v>633</v>
      </c>
      <c r="E160" s="23" t="s">
        <v>11788</v>
      </c>
      <c r="F160" s="24" t="s">
        <v>647</v>
      </c>
      <c r="G160" s="25">
        <v>4.8</v>
      </c>
      <c r="H160" s="24">
        <v>0</v>
      </c>
      <c r="I160" s="26">
        <f>ROUND(G160*H160,P4)</f>
        <v>0</v>
      </c>
      <c r="L160" s="27">
        <v>0</v>
      </c>
      <c r="M160" s="20">
        <f>ROUND(G160*L160,P4)</f>
        <v>0</v>
      </c>
      <c r="N160" s="21" t="s">
        <v>11658</v>
      </c>
      <c r="O160" s="28">
        <f>M160*AA160</f>
        <v>0</v>
      </c>
      <c r="P160">
        <v>3</v>
      </c>
      <c r="AA160">
        <f>IF(P160=1,$O$3,IF(P160=2,$O$4,$O$5))</f>
        <v>0.21</v>
      </c>
    </row>
    <row r="161" spans="1:27" x14ac:dyDescent="0.25">
      <c r="A161" t="s">
        <v>637</v>
      </c>
      <c r="E161" s="23" t="s">
        <v>633</v>
      </c>
    </row>
    <row r="162" spans="1:27" ht="52" x14ac:dyDescent="0.3">
      <c r="A162" t="s">
        <v>638</v>
      </c>
      <c r="E162" s="29" t="s">
        <v>12676</v>
      </c>
    </row>
    <row r="163" spans="1:27" x14ac:dyDescent="0.25">
      <c r="A163" t="s">
        <v>640</v>
      </c>
      <c r="E163" s="23" t="s">
        <v>1380</v>
      </c>
    </row>
    <row r="164" spans="1:27" x14ac:dyDescent="0.25">
      <c r="A164" t="s">
        <v>631</v>
      </c>
      <c r="B164">
        <v>53</v>
      </c>
      <c r="C164" s="22" t="s">
        <v>11790</v>
      </c>
      <c r="D164" t="s">
        <v>633</v>
      </c>
      <c r="E164" s="23" t="s">
        <v>11791</v>
      </c>
      <c r="F164" s="24" t="s">
        <v>647</v>
      </c>
      <c r="G164" s="25">
        <v>3.2</v>
      </c>
      <c r="H164" s="24">
        <v>0</v>
      </c>
      <c r="I164" s="26">
        <f>ROUND(G164*H164,P4)</f>
        <v>0</v>
      </c>
      <c r="L164" s="27">
        <v>0</v>
      </c>
      <c r="M164" s="20">
        <f>ROUND(G164*L164,P4)</f>
        <v>0</v>
      </c>
      <c r="N164" s="21" t="s">
        <v>11658</v>
      </c>
      <c r="O164" s="28">
        <f>M164*AA164</f>
        <v>0</v>
      </c>
      <c r="P164">
        <v>3</v>
      </c>
      <c r="AA164">
        <f>IF(P164=1,$O$3,IF(P164=2,$O$4,$O$5))</f>
        <v>0.21</v>
      </c>
    </row>
    <row r="165" spans="1:27" x14ac:dyDescent="0.25">
      <c r="A165" t="s">
        <v>637</v>
      </c>
      <c r="E165" s="23" t="s">
        <v>633</v>
      </c>
    </row>
    <row r="166" spans="1:27" ht="52" x14ac:dyDescent="0.3">
      <c r="A166" t="s">
        <v>638</v>
      </c>
      <c r="E166" s="29" t="s">
        <v>12677</v>
      </c>
    </row>
    <row r="167" spans="1:27" x14ac:dyDescent="0.25">
      <c r="A167" t="s">
        <v>640</v>
      </c>
      <c r="E167" s="23" t="s">
        <v>1380</v>
      </c>
    </row>
    <row r="168" spans="1:27" x14ac:dyDescent="0.25">
      <c r="A168" t="s">
        <v>631</v>
      </c>
      <c r="B168">
        <v>254</v>
      </c>
      <c r="C168" s="22" t="s">
        <v>12678</v>
      </c>
      <c r="D168" t="s">
        <v>633</v>
      </c>
      <c r="E168" s="23" t="s">
        <v>12679</v>
      </c>
      <c r="F168" s="24" t="s">
        <v>647</v>
      </c>
      <c r="G168" s="25">
        <v>1.8</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52" x14ac:dyDescent="0.3">
      <c r="A170" t="s">
        <v>638</v>
      </c>
      <c r="E170" s="29" t="s">
        <v>12680</v>
      </c>
    </row>
    <row r="171" spans="1:27" x14ac:dyDescent="0.25">
      <c r="A171" t="s">
        <v>640</v>
      </c>
      <c r="E171" s="23" t="s">
        <v>1380</v>
      </c>
    </row>
    <row r="172" spans="1:27" x14ac:dyDescent="0.25">
      <c r="A172" t="s">
        <v>631</v>
      </c>
      <c r="B172">
        <v>255</v>
      </c>
      <c r="C172" s="22" t="s">
        <v>11793</v>
      </c>
      <c r="D172" t="s">
        <v>633</v>
      </c>
      <c r="E172" s="23" t="s">
        <v>11794</v>
      </c>
      <c r="F172" s="24" t="s">
        <v>647</v>
      </c>
      <c r="G172" s="25">
        <v>3.6</v>
      </c>
      <c r="H172" s="24">
        <v>0</v>
      </c>
      <c r="I172" s="26">
        <f>ROUND(G172*H172,P4)</f>
        <v>0</v>
      </c>
      <c r="L172" s="27">
        <v>0</v>
      </c>
      <c r="M172" s="20">
        <f>ROUND(G172*L172,P4)</f>
        <v>0</v>
      </c>
      <c r="N172" s="21" t="s">
        <v>633</v>
      </c>
      <c r="O172" s="28">
        <f>M172*AA172</f>
        <v>0</v>
      </c>
      <c r="P172">
        <v>3</v>
      </c>
      <c r="AA172">
        <f>IF(P172=1,$O$3,IF(P172=2,$O$4,$O$5))</f>
        <v>0.21</v>
      </c>
    </row>
    <row r="173" spans="1:27" x14ac:dyDescent="0.25">
      <c r="A173" t="s">
        <v>637</v>
      </c>
      <c r="E173" s="23" t="s">
        <v>633</v>
      </c>
    </row>
    <row r="174" spans="1:27" ht="52" x14ac:dyDescent="0.3">
      <c r="A174" t="s">
        <v>638</v>
      </c>
      <c r="E174" s="29" t="s">
        <v>12681</v>
      </c>
    </row>
    <row r="175" spans="1:27" x14ac:dyDescent="0.25">
      <c r="A175" t="s">
        <v>640</v>
      </c>
      <c r="E175" s="23" t="s">
        <v>1380</v>
      </c>
    </row>
    <row r="176" spans="1:27" ht="13" x14ac:dyDescent="0.25">
      <c r="A176" t="s">
        <v>628</v>
      </c>
      <c r="C176" s="18" t="s">
        <v>11796</v>
      </c>
      <c r="E176" s="19" t="s">
        <v>11797</v>
      </c>
      <c r="L176" s="20">
        <f>SUMIFS(L177:L188,A177:A188,"P")</f>
        <v>0</v>
      </c>
      <c r="M176" s="20">
        <f>SUMIFS(M177:M188,A177:A188,"P")</f>
        <v>0</v>
      </c>
      <c r="N176" s="21"/>
    </row>
    <row r="177" spans="1:27" x14ac:dyDescent="0.25">
      <c r="A177" t="s">
        <v>631</v>
      </c>
      <c r="B177">
        <v>47</v>
      </c>
      <c r="C177" s="22" t="s">
        <v>11798</v>
      </c>
      <c r="D177" t="s">
        <v>633</v>
      </c>
      <c r="E177" s="23" t="s">
        <v>11799</v>
      </c>
      <c r="F177" s="24" t="s">
        <v>870</v>
      </c>
      <c r="G177" s="25">
        <v>138.69999999999999</v>
      </c>
      <c r="H177" s="24">
        <v>0</v>
      </c>
      <c r="I177" s="26">
        <f>ROUND(G177*H177,P4)</f>
        <v>0</v>
      </c>
      <c r="L177" s="27">
        <v>0</v>
      </c>
      <c r="M177" s="20">
        <f>ROUND(G177*L177,P4)</f>
        <v>0</v>
      </c>
      <c r="N177" s="21" t="s">
        <v>11658</v>
      </c>
      <c r="O177" s="28">
        <f>M177*AA177</f>
        <v>0</v>
      </c>
      <c r="P177">
        <v>3</v>
      </c>
      <c r="AA177">
        <f>IF(P177=1,$O$3,IF(P177=2,$O$4,$O$5))</f>
        <v>0.21</v>
      </c>
    </row>
    <row r="178" spans="1:27" x14ac:dyDescent="0.25">
      <c r="A178" t="s">
        <v>637</v>
      </c>
      <c r="E178" s="23" t="s">
        <v>633</v>
      </c>
    </row>
    <row r="179" spans="1:27" ht="78" x14ac:dyDescent="0.3">
      <c r="A179" t="s">
        <v>638</v>
      </c>
      <c r="E179" s="29" t="s">
        <v>12682</v>
      </c>
    </row>
    <row r="180" spans="1:27" x14ac:dyDescent="0.25">
      <c r="A180" t="s">
        <v>640</v>
      </c>
      <c r="E180" s="23" t="s">
        <v>1380</v>
      </c>
    </row>
    <row r="181" spans="1:27" x14ac:dyDescent="0.25">
      <c r="A181" t="s">
        <v>631</v>
      </c>
      <c r="B181">
        <v>48</v>
      </c>
      <c r="C181" s="22" t="s">
        <v>11801</v>
      </c>
      <c r="D181" t="s">
        <v>633</v>
      </c>
      <c r="E181" s="23" t="s">
        <v>11802</v>
      </c>
      <c r="F181" s="24" t="s">
        <v>647</v>
      </c>
      <c r="G181" s="25">
        <v>42.2</v>
      </c>
      <c r="H181" s="24">
        <v>0</v>
      </c>
      <c r="I181" s="26">
        <f>ROUND(G181*H181,P4)</f>
        <v>0</v>
      </c>
      <c r="L181" s="27">
        <v>0</v>
      </c>
      <c r="M181" s="20">
        <f>ROUND(G181*L181,P4)</f>
        <v>0</v>
      </c>
      <c r="N181" s="21" t="s">
        <v>11658</v>
      </c>
      <c r="O181" s="28">
        <f>M181*AA181</f>
        <v>0</v>
      </c>
      <c r="P181">
        <v>3</v>
      </c>
      <c r="AA181">
        <f>IF(P181=1,$O$3,IF(P181=2,$O$4,$O$5))</f>
        <v>0.21</v>
      </c>
    </row>
    <row r="182" spans="1:27" x14ac:dyDescent="0.25">
      <c r="A182" t="s">
        <v>637</v>
      </c>
      <c r="E182" s="23" t="s">
        <v>633</v>
      </c>
    </row>
    <row r="183" spans="1:27" ht="52" x14ac:dyDescent="0.3">
      <c r="A183" t="s">
        <v>638</v>
      </c>
      <c r="E183" s="29" t="s">
        <v>12683</v>
      </c>
    </row>
    <row r="184" spans="1:27" x14ac:dyDescent="0.25">
      <c r="A184" t="s">
        <v>640</v>
      </c>
      <c r="E184" s="23" t="s">
        <v>1380</v>
      </c>
    </row>
    <row r="185" spans="1:27" x14ac:dyDescent="0.25">
      <c r="A185" t="s">
        <v>631</v>
      </c>
      <c r="B185">
        <v>49</v>
      </c>
      <c r="C185" s="22" t="s">
        <v>11804</v>
      </c>
      <c r="D185" t="s">
        <v>633</v>
      </c>
      <c r="E185" s="23" t="s">
        <v>11805</v>
      </c>
      <c r="F185" s="24" t="s">
        <v>647</v>
      </c>
      <c r="G185" s="25">
        <v>38.5</v>
      </c>
      <c r="H185" s="24">
        <v>0</v>
      </c>
      <c r="I185" s="26">
        <f>ROUND(G185*H185,P4)</f>
        <v>0</v>
      </c>
      <c r="L185" s="27">
        <v>0</v>
      </c>
      <c r="M185" s="20">
        <f>ROUND(G185*L185,P4)</f>
        <v>0</v>
      </c>
      <c r="N185" s="21" t="s">
        <v>11658</v>
      </c>
      <c r="O185" s="28">
        <f>M185*AA185</f>
        <v>0</v>
      </c>
      <c r="P185">
        <v>3</v>
      </c>
      <c r="AA185">
        <f>IF(P185=1,$O$3,IF(P185=2,$O$4,$O$5))</f>
        <v>0.21</v>
      </c>
    </row>
    <row r="186" spans="1:27" x14ac:dyDescent="0.25">
      <c r="A186" t="s">
        <v>637</v>
      </c>
      <c r="E186" s="23" t="s">
        <v>633</v>
      </c>
    </row>
    <row r="187" spans="1:27" ht="52" x14ac:dyDescent="0.3">
      <c r="A187" t="s">
        <v>638</v>
      </c>
      <c r="E187" s="29" t="s">
        <v>12684</v>
      </c>
    </row>
    <row r="188" spans="1:27" x14ac:dyDescent="0.25">
      <c r="A188" t="s">
        <v>640</v>
      </c>
      <c r="E188" s="23" t="s">
        <v>1380</v>
      </c>
    </row>
    <row r="189" spans="1:27" ht="13" x14ac:dyDescent="0.25">
      <c r="A189" t="s">
        <v>628</v>
      </c>
      <c r="C189" s="18" t="s">
        <v>3232</v>
      </c>
      <c r="E189" s="19" t="s">
        <v>4807</v>
      </c>
      <c r="L189" s="20">
        <f>SUMIFS(L190:L249,A190:A249,"P")</f>
        <v>0</v>
      </c>
      <c r="M189" s="20">
        <f>SUMIFS(M190:M249,A190:A249,"P")</f>
        <v>0</v>
      </c>
      <c r="N189" s="21"/>
    </row>
    <row r="190" spans="1:27" x14ac:dyDescent="0.25">
      <c r="A190" t="s">
        <v>631</v>
      </c>
      <c r="B190">
        <v>54</v>
      </c>
      <c r="C190" s="22" t="s">
        <v>11810</v>
      </c>
      <c r="D190" t="s">
        <v>633</v>
      </c>
      <c r="E190" s="23" t="s">
        <v>11811</v>
      </c>
      <c r="F190" s="24" t="s">
        <v>657</v>
      </c>
      <c r="G190" s="25">
        <v>17</v>
      </c>
      <c r="H190" s="24">
        <v>0</v>
      </c>
      <c r="I190" s="26">
        <f>ROUND(G190*H190,P4)</f>
        <v>0</v>
      </c>
      <c r="L190" s="27">
        <v>0</v>
      </c>
      <c r="M190" s="20">
        <f>ROUND(G190*L190,P4)</f>
        <v>0</v>
      </c>
      <c r="N190" s="21" t="s">
        <v>11658</v>
      </c>
      <c r="O190" s="28">
        <f>M190*AA190</f>
        <v>0</v>
      </c>
      <c r="P190">
        <v>3</v>
      </c>
      <c r="AA190">
        <f>IF(P190=1,$O$3,IF(P190=2,$O$4,$O$5))</f>
        <v>0.21</v>
      </c>
    </row>
    <row r="191" spans="1:27" x14ac:dyDescent="0.25">
      <c r="A191" t="s">
        <v>637</v>
      </c>
      <c r="E191" s="23" t="s">
        <v>633</v>
      </c>
    </row>
    <row r="192" spans="1:27" ht="52" x14ac:dyDescent="0.3">
      <c r="A192" t="s">
        <v>638</v>
      </c>
      <c r="E192" s="29" t="s">
        <v>12685</v>
      </c>
    </row>
    <row r="193" spans="1:27" x14ac:dyDescent="0.25">
      <c r="A193" t="s">
        <v>640</v>
      </c>
      <c r="E193" s="23" t="s">
        <v>1380</v>
      </c>
    </row>
    <row r="194" spans="1:27" x14ac:dyDescent="0.25">
      <c r="A194" t="s">
        <v>631</v>
      </c>
      <c r="B194">
        <v>55</v>
      </c>
      <c r="C194" s="22" t="s">
        <v>11813</v>
      </c>
      <c r="D194" t="s">
        <v>633</v>
      </c>
      <c r="E194" s="23" t="s">
        <v>11814</v>
      </c>
      <c r="F194" s="24" t="s">
        <v>874</v>
      </c>
      <c r="G194" s="25">
        <v>2.9529999999999998</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633</v>
      </c>
    </row>
    <row r="196" spans="1:27" ht="78" x14ac:dyDescent="0.3">
      <c r="A196" t="s">
        <v>638</v>
      </c>
      <c r="E196" s="29" t="s">
        <v>12686</v>
      </c>
    </row>
    <row r="197" spans="1:27" x14ac:dyDescent="0.25">
      <c r="A197" t="s">
        <v>640</v>
      </c>
      <c r="E197" s="23" t="s">
        <v>1380</v>
      </c>
    </row>
    <row r="198" spans="1:27" x14ac:dyDescent="0.25">
      <c r="A198" t="s">
        <v>631</v>
      </c>
      <c r="B198">
        <v>56</v>
      </c>
      <c r="C198" s="22" t="s">
        <v>11816</v>
      </c>
      <c r="D198" t="s">
        <v>633</v>
      </c>
      <c r="E198" s="23" t="s">
        <v>11817</v>
      </c>
      <c r="F198" s="24" t="s">
        <v>870</v>
      </c>
      <c r="G198" s="25">
        <v>12.863</v>
      </c>
      <c r="H198" s="24">
        <v>0</v>
      </c>
      <c r="I198" s="26">
        <f>ROUND(G198*H198,P4)</f>
        <v>0</v>
      </c>
      <c r="L198" s="27">
        <v>0</v>
      </c>
      <c r="M198" s="20">
        <f>ROUND(G198*L198,P4)</f>
        <v>0</v>
      </c>
      <c r="N198" s="21" t="s">
        <v>11658</v>
      </c>
      <c r="O198" s="28">
        <f>M198*AA198</f>
        <v>0</v>
      </c>
      <c r="P198">
        <v>3</v>
      </c>
      <c r="AA198">
        <f>IF(P198=1,$O$3,IF(P198=2,$O$4,$O$5))</f>
        <v>0.21</v>
      </c>
    </row>
    <row r="199" spans="1:27" x14ac:dyDescent="0.25">
      <c r="A199" t="s">
        <v>637</v>
      </c>
      <c r="E199" s="23" t="s">
        <v>633</v>
      </c>
    </row>
    <row r="200" spans="1:27" ht="78" x14ac:dyDescent="0.3">
      <c r="A200" t="s">
        <v>638</v>
      </c>
      <c r="E200" s="29" t="s">
        <v>12687</v>
      </c>
    </row>
    <row r="201" spans="1:27" x14ac:dyDescent="0.25">
      <c r="A201" t="s">
        <v>640</v>
      </c>
      <c r="E201" s="23" t="s">
        <v>1380</v>
      </c>
    </row>
    <row r="202" spans="1:27" x14ac:dyDescent="0.25">
      <c r="A202" t="s">
        <v>631</v>
      </c>
      <c r="B202">
        <v>57</v>
      </c>
      <c r="C202" s="22" t="s">
        <v>11819</v>
      </c>
      <c r="D202" t="s">
        <v>633</v>
      </c>
      <c r="E202" s="23" t="s">
        <v>11820</v>
      </c>
      <c r="F202" s="24" t="s">
        <v>870</v>
      </c>
      <c r="G202" s="25">
        <v>12.863</v>
      </c>
      <c r="H202" s="24">
        <v>0</v>
      </c>
      <c r="I202" s="26">
        <f>ROUND(G202*H202,P4)</f>
        <v>0</v>
      </c>
      <c r="L202" s="27">
        <v>0</v>
      </c>
      <c r="M202" s="20">
        <f>ROUND(G202*L202,P4)</f>
        <v>0</v>
      </c>
      <c r="N202" s="21" t="s">
        <v>11658</v>
      </c>
      <c r="O202" s="28">
        <f>M202*AA202</f>
        <v>0</v>
      </c>
      <c r="P202">
        <v>3</v>
      </c>
      <c r="AA202">
        <f>IF(P202=1,$O$3,IF(P202=2,$O$4,$O$5))</f>
        <v>0.21</v>
      </c>
    </row>
    <row r="203" spans="1:27" x14ac:dyDescent="0.25">
      <c r="A203" t="s">
        <v>637</v>
      </c>
      <c r="E203" s="23" t="s">
        <v>633</v>
      </c>
    </row>
    <row r="204" spans="1:27" ht="26" x14ac:dyDescent="0.3">
      <c r="A204" t="s">
        <v>638</v>
      </c>
      <c r="E204" s="29" t="s">
        <v>12688</v>
      </c>
    </row>
    <row r="205" spans="1:27" x14ac:dyDescent="0.25">
      <c r="A205" t="s">
        <v>640</v>
      </c>
      <c r="E205" s="23" t="s">
        <v>1380</v>
      </c>
    </row>
    <row r="206" spans="1:27" x14ac:dyDescent="0.25">
      <c r="A206" t="s">
        <v>631</v>
      </c>
      <c r="B206">
        <v>58</v>
      </c>
      <c r="C206" s="22" t="s">
        <v>11822</v>
      </c>
      <c r="D206" t="s">
        <v>633</v>
      </c>
      <c r="E206" s="23" t="s">
        <v>11823</v>
      </c>
      <c r="F206" s="24" t="s">
        <v>870</v>
      </c>
      <c r="G206" s="25">
        <v>11.813000000000001</v>
      </c>
      <c r="H206" s="24">
        <v>0</v>
      </c>
      <c r="I206" s="26">
        <f>ROUND(G206*H206,P4)</f>
        <v>0</v>
      </c>
      <c r="L206" s="27">
        <v>0</v>
      </c>
      <c r="M206" s="20">
        <f>ROUND(G206*L206,P4)</f>
        <v>0</v>
      </c>
      <c r="N206" s="21" t="s">
        <v>11658</v>
      </c>
      <c r="O206" s="28">
        <f>M206*AA206</f>
        <v>0</v>
      </c>
      <c r="P206">
        <v>3</v>
      </c>
      <c r="AA206">
        <f>IF(P206=1,$O$3,IF(P206=2,$O$4,$O$5))</f>
        <v>0.21</v>
      </c>
    </row>
    <row r="207" spans="1:27" x14ac:dyDescent="0.25">
      <c r="A207" t="s">
        <v>637</v>
      </c>
      <c r="E207" s="23" t="s">
        <v>633</v>
      </c>
    </row>
    <row r="208" spans="1:27" ht="78" x14ac:dyDescent="0.3">
      <c r="A208" t="s">
        <v>638</v>
      </c>
      <c r="E208" s="29" t="s">
        <v>12689</v>
      </c>
    </row>
    <row r="209" spans="1:27" x14ac:dyDescent="0.25">
      <c r="A209" t="s">
        <v>640</v>
      </c>
      <c r="E209" s="23" t="s">
        <v>1380</v>
      </c>
    </row>
    <row r="210" spans="1:27" x14ac:dyDescent="0.25">
      <c r="A210" t="s">
        <v>631</v>
      </c>
      <c r="B210">
        <v>59</v>
      </c>
      <c r="C210" s="22" t="s">
        <v>11825</v>
      </c>
      <c r="D210" t="s">
        <v>633</v>
      </c>
      <c r="E210" s="23" t="s">
        <v>11826</v>
      </c>
      <c r="F210" s="24" t="s">
        <v>870</v>
      </c>
      <c r="G210" s="25">
        <v>11.813000000000001</v>
      </c>
      <c r="H210" s="24">
        <v>0</v>
      </c>
      <c r="I210" s="26">
        <f>ROUND(G210*H210,P4)</f>
        <v>0</v>
      </c>
      <c r="L210" s="27">
        <v>0</v>
      </c>
      <c r="M210" s="20">
        <f>ROUND(G210*L210,P4)</f>
        <v>0</v>
      </c>
      <c r="N210" s="21" t="s">
        <v>11658</v>
      </c>
      <c r="O210" s="28">
        <f>M210*AA210</f>
        <v>0</v>
      </c>
      <c r="P210">
        <v>3</v>
      </c>
      <c r="AA210">
        <f>IF(P210=1,$O$3,IF(P210=2,$O$4,$O$5))</f>
        <v>0.21</v>
      </c>
    </row>
    <row r="211" spans="1:27" x14ac:dyDescent="0.25">
      <c r="A211" t="s">
        <v>637</v>
      </c>
      <c r="E211" s="23" t="s">
        <v>633</v>
      </c>
    </row>
    <row r="212" spans="1:27" ht="26" x14ac:dyDescent="0.3">
      <c r="A212" t="s">
        <v>638</v>
      </c>
      <c r="E212" s="29" t="s">
        <v>12690</v>
      </c>
    </row>
    <row r="213" spans="1:27" x14ac:dyDescent="0.25">
      <c r="A213" t="s">
        <v>640</v>
      </c>
      <c r="E213" s="23" t="s">
        <v>1380</v>
      </c>
    </row>
    <row r="214" spans="1:27" x14ac:dyDescent="0.25">
      <c r="A214" t="s">
        <v>631</v>
      </c>
      <c r="B214">
        <v>60</v>
      </c>
      <c r="C214" s="22" t="s">
        <v>11828</v>
      </c>
      <c r="D214" t="s">
        <v>633</v>
      </c>
      <c r="E214" s="23" t="s">
        <v>11829</v>
      </c>
      <c r="F214" s="24" t="s">
        <v>1806</v>
      </c>
      <c r="G214" s="25">
        <v>0.81100000000000005</v>
      </c>
      <c r="H214" s="24">
        <v>0</v>
      </c>
      <c r="I214" s="26">
        <f>ROUND(G214*H214,P4)</f>
        <v>0</v>
      </c>
      <c r="L214" s="27">
        <v>0</v>
      </c>
      <c r="M214" s="20">
        <f>ROUND(G214*L214,P4)</f>
        <v>0</v>
      </c>
      <c r="N214" s="21" t="s">
        <v>11658</v>
      </c>
      <c r="O214" s="28">
        <f>M214*AA214</f>
        <v>0</v>
      </c>
      <c r="P214">
        <v>3</v>
      </c>
      <c r="AA214">
        <f>IF(P214=1,$O$3,IF(P214=2,$O$4,$O$5))</f>
        <v>0.21</v>
      </c>
    </row>
    <row r="215" spans="1:27" x14ac:dyDescent="0.25">
      <c r="A215" t="s">
        <v>637</v>
      </c>
      <c r="E215" s="23" t="s">
        <v>633</v>
      </c>
    </row>
    <row r="216" spans="1:27" ht="91" x14ac:dyDescent="0.3">
      <c r="A216" t="s">
        <v>638</v>
      </c>
      <c r="E216" s="29" t="s">
        <v>12691</v>
      </c>
    </row>
    <row r="217" spans="1:27" x14ac:dyDescent="0.25">
      <c r="A217" t="s">
        <v>640</v>
      </c>
      <c r="E217" s="23" t="s">
        <v>1380</v>
      </c>
    </row>
    <row r="218" spans="1:27" ht="25" x14ac:dyDescent="0.25">
      <c r="A218" t="s">
        <v>631</v>
      </c>
      <c r="B218">
        <v>61</v>
      </c>
      <c r="C218" s="22" t="s">
        <v>11831</v>
      </c>
      <c r="D218" t="s">
        <v>633</v>
      </c>
      <c r="E218" s="23" t="s">
        <v>11832</v>
      </c>
      <c r="F218" s="24" t="s">
        <v>647</v>
      </c>
      <c r="G218" s="25">
        <v>144.1</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633</v>
      </c>
    </row>
    <row r="220" spans="1:27" ht="117" x14ac:dyDescent="0.3">
      <c r="A220" t="s">
        <v>638</v>
      </c>
      <c r="E220" s="29" t="s">
        <v>12692</v>
      </c>
    </row>
    <row r="221" spans="1:27" x14ac:dyDescent="0.25">
      <c r="A221" t="s">
        <v>640</v>
      </c>
      <c r="E221" s="23" t="s">
        <v>1380</v>
      </c>
    </row>
    <row r="222" spans="1:27" x14ac:dyDescent="0.25">
      <c r="A222" t="s">
        <v>631</v>
      </c>
      <c r="B222">
        <v>62</v>
      </c>
      <c r="C222" s="22" t="s">
        <v>11834</v>
      </c>
      <c r="D222" t="s">
        <v>633</v>
      </c>
      <c r="E222" s="23" t="s">
        <v>11835</v>
      </c>
      <c r="F222" s="24" t="s">
        <v>874</v>
      </c>
      <c r="G222" s="25">
        <v>12.318</v>
      </c>
      <c r="H222" s="24">
        <v>0</v>
      </c>
      <c r="I222" s="26">
        <f>ROUND(G222*H222,P4)</f>
        <v>0</v>
      </c>
      <c r="L222" s="27">
        <v>0</v>
      </c>
      <c r="M222" s="20">
        <f>ROUND(G222*L222,P4)</f>
        <v>0</v>
      </c>
      <c r="N222" s="21" t="s">
        <v>11658</v>
      </c>
      <c r="O222" s="28">
        <f>M222*AA222</f>
        <v>0</v>
      </c>
      <c r="P222">
        <v>3</v>
      </c>
      <c r="AA222">
        <f>IF(P222=1,$O$3,IF(P222=2,$O$4,$O$5))</f>
        <v>0.21</v>
      </c>
    </row>
    <row r="223" spans="1:27" x14ac:dyDescent="0.25">
      <c r="A223" t="s">
        <v>637</v>
      </c>
      <c r="E223" s="23" t="s">
        <v>633</v>
      </c>
    </row>
    <row r="224" spans="1:27" ht="130" x14ac:dyDescent="0.3">
      <c r="A224" t="s">
        <v>638</v>
      </c>
      <c r="E224" s="29" t="s">
        <v>12693</v>
      </c>
    </row>
    <row r="225" spans="1:27" x14ac:dyDescent="0.25">
      <c r="A225" t="s">
        <v>640</v>
      </c>
      <c r="E225" s="23" t="s">
        <v>1380</v>
      </c>
    </row>
    <row r="226" spans="1:27" x14ac:dyDescent="0.25">
      <c r="A226" t="s">
        <v>631</v>
      </c>
      <c r="B226">
        <v>63</v>
      </c>
      <c r="C226" s="22" t="s">
        <v>11837</v>
      </c>
      <c r="D226" t="s">
        <v>633</v>
      </c>
      <c r="E226" s="23" t="s">
        <v>11838</v>
      </c>
      <c r="F226" s="24" t="s">
        <v>870</v>
      </c>
      <c r="G226" s="25">
        <v>41.75</v>
      </c>
      <c r="H226" s="24">
        <v>0</v>
      </c>
      <c r="I226" s="26">
        <f>ROUND(G226*H226,P4)</f>
        <v>0</v>
      </c>
      <c r="L226" s="27">
        <v>0</v>
      </c>
      <c r="M226" s="20">
        <f>ROUND(G226*L226,P4)</f>
        <v>0</v>
      </c>
      <c r="N226" s="21" t="s">
        <v>11658</v>
      </c>
      <c r="O226" s="28">
        <f>M226*AA226</f>
        <v>0</v>
      </c>
      <c r="P226">
        <v>3</v>
      </c>
      <c r="AA226">
        <f>IF(P226=1,$O$3,IF(P226=2,$O$4,$O$5))</f>
        <v>0.21</v>
      </c>
    </row>
    <row r="227" spans="1:27" x14ac:dyDescent="0.25">
      <c r="A227" t="s">
        <v>637</v>
      </c>
      <c r="E227" s="23" t="s">
        <v>633</v>
      </c>
    </row>
    <row r="228" spans="1:27" ht="130" x14ac:dyDescent="0.3">
      <c r="A228" t="s">
        <v>638</v>
      </c>
      <c r="E228" s="29" t="s">
        <v>12694</v>
      </c>
    </row>
    <row r="229" spans="1:27" x14ac:dyDescent="0.25">
      <c r="A229" t="s">
        <v>640</v>
      </c>
      <c r="E229" s="23" t="s">
        <v>1380</v>
      </c>
    </row>
    <row r="230" spans="1:27" x14ac:dyDescent="0.25">
      <c r="A230" t="s">
        <v>631</v>
      </c>
      <c r="B230">
        <v>64</v>
      </c>
      <c r="C230" s="22" t="s">
        <v>11840</v>
      </c>
      <c r="D230" t="s">
        <v>633</v>
      </c>
      <c r="E230" s="23" t="s">
        <v>11841</v>
      </c>
      <c r="F230" s="24" t="s">
        <v>870</v>
      </c>
      <c r="G230" s="25">
        <v>41.75</v>
      </c>
      <c r="H230" s="24">
        <v>0</v>
      </c>
      <c r="I230" s="26">
        <f>ROUND(G230*H230,P4)</f>
        <v>0</v>
      </c>
      <c r="L230" s="27">
        <v>0</v>
      </c>
      <c r="M230" s="20">
        <f>ROUND(G230*L230,P4)</f>
        <v>0</v>
      </c>
      <c r="N230" s="21" t="s">
        <v>11658</v>
      </c>
      <c r="O230" s="28">
        <f>M230*AA230</f>
        <v>0</v>
      </c>
      <c r="P230">
        <v>3</v>
      </c>
      <c r="AA230">
        <f>IF(P230=1,$O$3,IF(P230=2,$O$4,$O$5))</f>
        <v>0.21</v>
      </c>
    </row>
    <row r="231" spans="1:27" x14ac:dyDescent="0.25">
      <c r="A231" t="s">
        <v>637</v>
      </c>
      <c r="E231" s="23" t="s">
        <v>633</v>
      </c>
    </row>
    <row r="232" spans="1:27" ht="26" x14ac:dyDescent="0.3">
      <c r="A232" t="s">
        <v>638</v>
      </c>
      <c r="E232" s="29" t="s">
        <v>12695</v>
      </c>
    </row>
    <row r="233" spans="1:27" x14ac:dyDescent="0.25">
      <c r="A233" t="s">
        <v>640</v>
      </c>
      <c r="E233" s="23" t="s">
        <v>1380</v>
      </c>
    </row>
    <row r="234" spans="1:27" x14ac:dyDescent="0.25">
      <c r="A234" t="s">
        <v>631</v>
      </c>
      <c r="B234">
        <v>65</v>
      </c>
      <c r="C234" s="22" t="s">
        <v>11843</v>
      </c>
      <c r="D234" t="s">
        <v>633</v>
      </c>
      <c r="E234" s="23" t="s">
        <v>11844</v>
      </c>
      <c r="F234" s="24" t="s">
        <v>1806</v>
      </c>
      <c r="G234" s="25">
        <v>2.0939999999999999</v>
      </c>
      <c r="H234" s="24">
        <v>0</v>
      </c>
      <c r="I234" s="26">
        <f>ROUND(G234*H234,P4)</f>
        <v>0</v>
      </c>
      <c r="L234" s="27">
        <v>0</v>
      </c>
      <c r="M234" s="20">
        <f>ROUND(G234*L234,P4)</f>
        <v>0</v>
      </c>
      <c r="N234" s="21" t="s">
        <v>11658</v>
      </c>
      <c r="O234" s="28">
        <f>M234*AA234</f>
        <v>0</v>
      </c>
      <c r="P234">
        <v>3</v>
      </c>
      <c r="AA234">
        <f>IF(P234=1,$O$3,IF(P234=2,$O$4,$O$5))</f>
        <v>0.21</v>
      </c>
    </row>
    <row r="235" spans="1:27" x14ac:dyDescent="0.25">
      <c r="A235" t="s">
        <v>637</v>
      </c>
      <c r="E235" s="23" t="s">
        <v>633</v>
      </c>
    </row>
    <row r="236" spans="1:27" ht="52" x14ac:dyDescent="0.3">
      <c r="A236" t="s">
        <v>638</v>
      </c>
      <c r="E236" s="29" t="s">
        <v>12696</v>
      </c>
    </row>
    <row r="237" spans="1:27" x14ac:dyDescent="0.25">
      <c r="A237" t="s">
        <v>640</v>
      </c>
      <c r="E237" s="23" t="s">
        <v>1380</v>
      </c>
    </row>
    <row r="238" spans="1:27" x14ac:dyDescent="0.25">
      <c r="A238" t="s">
        <v>631</v>
      </c>
      <c r="B238">
        <v>82</v>
      </c>
      <c r="C238" s="22" t="s">
        <v>11846</v>
      </c>
      <c r="D238" t="s">
        <v>866</v>
      </c>
      <c r="E238" s="23" t="s">
        <v>11847</v>
      </c>
      <c r="F238" s="24" t="s">
        <v>647</v>
      </c>
      <c r="G238" s="25">
        <v>158.25</v>
      </c>
      <c r="H238" s="24">
        <v>0</v>
      </c>
      <c r="I238" s="26">
        <f>ROUND(G238*H238,P4)</f>
        <v>0</v>
      </c>
      <c r="L238" s="27">
        <v>0</v>
      </c>
      <c r="M238" s="20">
        <f>ROUND(G238*L238,P4)</f>
        <v>0</v>
      </c>
      <c r="N238" s="21" t="s">
        <v>11658</v>
      </c>
      <c r="O238" s="28">
        <f>M238*AA238</f>
        <v>0</v>
      </c>
      <c r="P238">
        <v>3</v>
      </c>
      <c r="AA238">
        <f>IF(P238=1,$O$3,IF(P238=2,$O$4,$O$5))</f>
        <v>0.21</v>
      </c>
    </row>
    <row r="239" spans="1:27" x14ac:dyDescent="0.25">
      <c r="A239" t="s">
        <v>637</v>
      </c>
      <c r="E239" s="23" t="s">
        <v>633</v>
      </c>
    </row>
    <row r="240" spans="1:27" ht="52" x14ac:dyDescent="0.3">
      <c r="A240" t="s">
        <v>638</v>
      </c>
      <c r="E240" s="29" t="s">
        <v>12697</v>
      </c>
    </row>
    <row r="241" spans="1:27" x14ac:dyDescent="0.25">
      <c r="A241" t="s">
        <v>640</v>
      </c>
      <c r="E241" s="23" t="s">
        <v>1380</v>
      </c>
    </row>
    <row r="242" spans="1:27" x14ac:dyDescent="0.25">
      <c r="A242" t="s">
        <v>631</v>
      </c>
      <c r="B242">
        <v>83</v>
      </c>
      <c r="C242" s="22" t="s">
        <v>11846</v>
      </c>
      <c r="D242" t="s">
        <v>2745</v>
      </c>
      <c r="E242" s="23" t="s">
        <v>11852</v>
      </c>
      <c r="F242" s="24" t="s">
        <v>647</v>
      </c>
      <c r="G242" s="25">
        <v>9.0500000000000007</v>
      </c>
      <c r="H242" s="24">
        <v>0</v>
      </c>
      <c r="I242" s="26">
        <f>ROUND(G242*H242,P4)</f>
        <v>0</v>
      </c>
      <c r="L242" s="27">
        <v>0</v>
      </c>
      <c r="M242" s="20">
        <f>ROUND(G242*L242,P4)</f>
        <v>0</v>
      </c>
      <c r="N242" s="21" t="s">
        <v>11658</v>
      </c>
      <c r="O242" s="28">
        <f>M242*AA242</f>
        <v>0</v>
      </c>
      <c r="P242">
        <v>3</v>
      </c>
      <c r="AA242">
        <f>IF(P242=1,$O$3,IF(P242=2,$O$4,$O$5))</f>
        <v>0.21</v>
      </c>
    </row>
    <row r="243" spans="1:27" x14ac:dyDescent="0.25">
      <c r="A243" t="s">
        <v>637</v>
      </c>
      <c r="E243" s="23" t="s">
        <v>633</v>
      </c>
    </row>
    <row r="244" spans="1:27" ht="52" x14ac:dyDescent="0.3">
      <c r="A244" t="s">
        <v>638</v>
      </c>
      <c r="E244" s="29" t="s">
        <v>12698</v>
      </c>
    </row>
    <row r="245" spans="1:27" x14ac:dyDescent="0.25">
      <c r="A245" t="s">
        <v>640</v>
      </c>
      <c r="E245" s="23" t="s">
        <v>1380</v>
      </c>
    </row>
    <row r="246" spans="1:27" x14ac:dyDescent="0.25">
      <c r="A246" t="s">
        <v>631</v>
      </c>
      <c r="B246">
        <v>256</v>
      </c>
      <c r="C246" s="22" t="s">
        <v>11854</v>
      </c>
      <c r="D246" t="s">
        <v>633</v>
      </c>
      <c r="E246" s="23" t="s">
        <v>11855</v>
      </c>
      <c r="F246" s="24" t="s">
        <v>9067</v>
      </c>
      <c r="G246" s="25">
        <v>1</v>
      </c>
      <c r="H246" s="24">
        <v>0</v>
      </c>
      <c r="I246" s="26">
        <f>ROUND(G246*H246,P4)</f>
        <v>0</v>
      </c>
      <c r="L246" s="27">
        <v>0</v>
      </c>
      <c r="M246" s="20">
        <f>ROUND(G246*L246,P4)</f>
        <v>0</v>
      </c>
      <c r="N246" s="21" t="s">
        <v>633</v>
      </c>
      <c r="O246" s="28">
        <f>M246*AA246</f>
        <v>0</v>
      </c>
      <c r="P246">
        <v>3</v>
      </c>
      <c r="AA246">
        <f>IF(P246=1,$O$3,IF(P246=2,$O$4,$O$5))</f>
        <v>0.21</v>
      </c>
    </row>
    <row r="247" spans="1:27" x14ac:dyDescent="0.25">
      <c r="A247" t="s">
        <v>637</v>
      </c>
      <c r="E247" s="23" t="s">
        <v>633</v>
      </c>
    </row>
    <row r="248" spans="1:27" ht="26" x14ac:dyDescent="0.3">
      <c r="A248" t="s">
        <v>638</v>
      </c>
      <c r="E248" s="29" t="s">
        <v>10018</v>
      </c>
    </row>
    <row r="249" spans="1:27" x14ac:dyDescent="0.25">
      <c r="A249" t="s">
        <v>640</v>
      </c>
      <c r="E249" s="23" t="s">
        <v>1380</v>
      </c>
    </row>
    <row r="250" spans="1:27" ht="13" x14ac:dyDescent="0.25">
      <c r="A250" t="s">
        <v>628</v>
      </c>
      <c r="C250" s="18" t="s">
        <v>11856</v>
      </c>
      <c r="E250" s="19" t="s">
        <v>11857</v>
      </c>
      <c r="L250" s="20">
        <f>SUMIFS(L251:L302,A251:A302,"P")</f>
        <v>0</v>
      </c>
      <c r="M250" s="20">
        <f>SUMIFS(M251:M302,A251:A302,"P")</f>
        <v>0</v>
      </c>
      <c r="N250" s="21"/>
    </row>
    <row r="251" spans="1:27" x14ac:dyDescent="0.25">
      <c r="A251" t="s">
        <v>631</v>
      </c>
      <c r="B251">
        <v>91</v>
      </c>
      <c r="C251" s="22" t="s">
        <v>11858</v>
      </c>
      <c r="D251" t="s">
        <v>633</v>
      </c>
      <c r="E251" s="23" t="s">
        <v>11859</v>
      </c>
      <c r="F251" s="24" t="s">
        <v>870</v>
      </c>
      <c r="G251" s="25">
        <v>187.09</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633</v>
      </c>
    </row>
    <row r="253" spans="1:27" ht="26" x14ac:dyDescent="0.3">
      <c r="A253" t="s">
        <v>638</v>
      </c>
      <c r="E253" s="29" t="s">
        <v>12699</v>
      </c>
    </row>
    <row r="254" spans="1:27" x14ac:dyDescent="0.25">
      <c r="A254" t="s">
        <v>640</v>
      </c>
      <c r="E254" s="23" t="s">
        <v>1380</v>
      </c>
    </row>
    <row r="255" spans="1:27" x14ac:dyDescent="0.25">
      <c r="A255" t="s">
        <v>631</v>
      </c>
      <c r="B255">
        <v>92</v>
      </c>
      <c r="C255" s="22" t="s">
        <v>11861</v>
      </c>
      <c r="D255" t="s">
        <v>633</v>
      </c>
      <c r="E255" s="23" t="s">
        <v>11862</v>
      </c>
      <c r="F255" s="24" t="s">
        <v>870</v>
      </c>
      <c r="G255" s="25">
        <v>46.773000000000003</v>
      </c>
      <c r="H255" s="24">
        <v>0</v>
      </c>
      <c r="I255" s="26">
        <f>ROUND(G255*H255,P4)</f>
        <v>0</v>
      </c>
      <c r="L255" s="27">
        <v>0</v>
      </c>
      <c r="M255" s="20">
        <f>ROUND(G255*L255,P4)</f>
        <v>0</v>
      </c>
      <c r="N255" s="21" t="s">
        <v>11658</v>
      </c>
      <c r="O255" s="28">
        <f>M255*AA255</f>
        <v>0</v>
      </c>
      <c r="P255">
        <v>3</v>
      </c>
      <c r="AA255">
        <f>IF(P255=1,$O$3,IF(P255=2,$O$4,$O$5))</f>
        <v>0.21</v>
      </c>
    </row>
    <row r="256" spans="1:27" x14ac:dyDescent="0.25">
      <c r="A256" t="s">
        <v>637</v>
      </c>
      <c r="E256" s="23" t="s">
        <v>633</v>
      </c>
    </row>
    <row r="257" spans="1:27" ht="52" x14ac:dyDescent="0.3">
      <c r="A257" t="s">
        <v>638</v>
      </c>
      <c r="E257" s="29" t="s">
        <v>12700</v>
      </c>
    </row>
    <row r="258" spans="1:27" x14ac:dyDescent="0.25">
      <c r="A258" t="s">
        <v>640</v>
      </c>
      <c r="E258" s="23" t="s">
        <v>1380</v>
      </c>
    </row>
    <row r="259" spans="1:27" ht="25" x14ac:dyDescent="0.25">
      <c r="A259" t="s">
        <v>631</v>
      </c>
      <c r="B259">
        <v>93</v>
      </c>
      <c r="C259" s="22" t="s">
        <v>11864</v>
      </c>
      <c r="D259" t="s">
        <v>633</v>
      </c>
      <c r="E259" s="23" t="s">
        <v>11865</v>
      </c>
      <c r="F259" s="24" t="s">
        <v>870</v>
      </c>
      <c r="G259" s="25">
        <v>187.09</v>
      </c>
      <c r="H259" s="24">
        <v>0</v>
      </c>
      <c r="I259" s="26">
        <f>ROUND(G259*H259,P4)</f>
        <v>0</v>
      </c>
      <c r="L259" s="27">
        <v>0</v>
      </c>
      <c r="M259" s="20">
        <f>ROUND(G259*L259,P4)</f>
        <v>0</v>
      </c>
      <c r="N259" s="21" t="s">
        <v>11658</v>
      </c>
      <c r="O259" s="28">
        <f>M259*AA259</f>
        <v>0</v>
      </c>
      <c r="P259">
        <v>3</v>
      </c>
      <c r="AA259">
        <f>IF(P259=1,$O$3,IF(P259=2,$O$4,$O$5))</f>
        <v>0.21</v>
      </c>
    </row>
    <row r="260" spans="1:27" x14ac:dyDescent="0.25">
      <c r="A260" t="s">
        <v>637</v>
      </c>
      <c r="E260" s="23" t="s">
        <v>633</v>
      </c>
    </row>
    <row r="261" spans="1:27" ht="52" x14ac:dyDescent="0.3">
      <c r="A261" t="s">
        <v>638</v>
      </c>
      <c r="E261" s="29" t="s">
        <v>12701</v>
      </c>
    </row>
    <row r="262" spans="1:27" x14ac:dyDescent="0.25">
      <c r="A262" t="s">
        <v>640</v>
      </c>
      <c r="E262" s="23" t="s">
        <v>1380</v>
      </c>
    </row>
    <row r="263" spans="1:27" x14ac:dyDescent="0.25">
      <c r="A263" t="s">
        <v>631</v>
      </c>
      <c r="B263">
        <v>96</v>
      </c>
      <c r="C263" s="22" t="s">
        <v>11867</v>
      </c>
      <c r="D263" t="s">
        <v>633</v>
      </c>
      <c r="E263" s="23" t="s">
        <v>11868</v>
      </c>
      <c r="F263" s="24" t="s">
        <v>870</v>
      </c>
      <c r="G263" s="25">
        <v>622.79700000000003</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633</v>
      </c>
    </row>
    <row r="265" spans="1:27" ht="39" x14ac:dyDescent="0.3">
      <c r="A265" t="s">
        <v>638</v>
      </c>
      <c r="E265" s="29" t="s">
        <v>12702</v>
      </c>
    </row>
    <row r="266" spans="1:27" x14ac:dyDescent="0.25">
      <c r="A266" t="s">
        <v>640</v>
      </c>
      <c r="E266" s="23" t="s">
        <v>1380</v>
      </c>
    </row>
    <row r="267" spans="1:27" x14ac:dyDescent="0.25">
      <c r="A267" t="s">
        <v>631</v>
      </c>
      <c r="B267">
        <v>97</v>
      </c>
      <c r="C267" s="22" t="s">
        <v>11870</v>
      </c>
      <c r="D267" t="s">
        <v>633</v>
      </c>
      <c r="E267" s="23" t="s">
        <v>11871</v>
      </c>
      <c r="F267" s="24" t="s">
        <v>870</v>
      </c>
      <c r="G267" s="25">
        <v>155.69900000000001</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633</v>
      </c>
    </row>
    <row r="269" spans="1:27" ht="52" x14ac:dyDescent="0.3">
      <c r="A269" t="s">
        <v>638</v>
      </c>
      <c r="E269" s="29" t="s">
        <v>12703</v>
      </c>
    </row>
    <row r="270" spans="1:27" x14ac:dyDescent="0.25">
      <c r="A270" t="s">
        <v>640</v>
      </c>
      <c r="E270" s="23" t="s">
        <v>1380</v>
      </c>
    </row>
    <row r="271" spans="1:27" x14ac:dyDescent="0.25">
      <c r="A271" t="s">
        <v>631</v>
      </c>
      <c r="B271">
        <v>98</v>
      </c>
      <c r="C271" s="22" t="s">
        <v>11873</v>
      </c>
      <c r="D271" t="s">
        <v>633</v>
      </c>
      <c r="E271" s="23" t="s">
        <v>11874</v>
      </c>
      <c r="F271" s="24" t="s">
        <v>870</v>
      </c>
      <c r="G271" s="25">
        <v>77.677000000000007</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633</v>
      </c>
    </row>
    <row r="273" spans="1:27" ht="104" x14ac:dyDescent="0.3">
      <c r="A273" t="s">
        <v>638</v>
      </c>
      <c r="E273" s="29" t="s">
        <v>12704</v>
      </c>
    </row>
    <row r="274" spans="1:27" x14ac:dyDescent="0.25">
      <c r="A274" t="s">
        <v>640</v>
      </c>
      <c r="E274" s="23" t="s">
        <v>1380</v>
      </c>
    </row>
    <row r="275" spans="1:27" x14ac:dyDescent="0.25">
      <c r="A275" t="s">
        <v>631</v>
      </c>
      <c r="B275">
        <v>99</v>
      </c>
      <c r="C275" s="22" t="s">
        <v>11876</v>
      </c>
      <c r="D275" t="s">
        <v>633</v>
      </c>
      <c r="E275" s="23" t="s">
        <v>11877</v>
      </c>
      <c r="F275" s="24" t="s">
        <v>870</v>
      </c>
      <c r="G275" s="25">
        <v>545.12</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633</v>
      </c>
    </row>
    <row r="277" spans="1:27" ht="156" x14ac:dyDescent="0.3">
      <c r="A277" t="s">
        <v>638</v>
      </c>
      <c r="E277" s="29" t="s">
        <v>12705</v>
      </c>
    </row>
    <row r="278" spans="1:27" x14ac:dyDescent="0.25">
      <c r="A278" t="s">
        <v>640</v>
      </c>
      <c r="E278" s="23" t="s">
        <v>1380</v>
      </c>
    </row>
    <row r="279" spans="1:27" x14ac:dyDescent="0.25">
      <c r="A279" t="s">
        <v>631</v>
      </c>
      <c r="B279">
        <v>100</v>
      </c>
      <c r="C279" s="22" t="s">
        <v>11879</v>
      </c>
      <c r="D279" t="s">
        <v>633</v>
      </c>
      <c r="E279" s="23" t="s">
        <v>11880</v>
      </c>
      <c r="F279" s="24" t="s">
        <v>870</v>
      </c>
      <c r="G279" s="25">
        <v>9.42</v>
      </c>
      <c r="H279" s="24">
        <v>0</v>
      </c>
      <c r="I279" s="26">
        <f>ROUND(G279*H279,P4)</f>
        <v>0</v>
      </c>
      <c r="L279" s="27">
        <v>0</v>
      </c>
      <c r="M279" s="20">
        <f>ROUND(G279*L279,P4)</f>
        <v>0</v>
      </c>
      <c r="N279" s="21" t="s">
        <v>11658</v>
      </c>
      <c r="O279" s="28">
        <f>M279*AA279</f>
        <v>0</v>
      </c>
      <c r="P279">
        <v>3</v>
      </c>
      <c r="AA279">
        <f>IF(P279=1,$O$3,IF(P279=2,$O$4,$O$5))</f>
        <v>0.21</v>
      </c>
    </row>
    <row r="280" spans="1:27" x14ac:dyDescent="0.25">
      <c r="A280" t="s">
        <v>637</v>
      </c>
      <c r="E280" s="23" t="s">
        <v>633</v>
      </c>
    </row>
    <row r="281" spans="1:27" ht="39" x14ac:dyDescent="0.3">
      <c r="A281" t="s">
        <v>638</v>
      </c>
      <c r="E281" s="29" t="s">
        <v>12706</v>
      </c>
    </row>
    <row r="282" spans="1:27" x14ac:dyDescent="0.25">
      <c r="A282" t="s">
        <v>640</v>
      </c>
      <c r="E282" s="23" t="s">
        <v>1380</v>
      </c>
    </row>
    <row r="283" spans="1:27" ht="25" x14ac:dyDescent="0.25">
      <c r="A283" t="s">
        <v>631</v>
      </c>
      <c r="B283">
        <v>101</v>
      </c>
      <c r="C283" s="22" t="s">
        <v>11882</v>
      </c>
      <c r="D283" t="s">
        <v>633</v>
      </c>
      <c r="E283" s="23" t="s">
        <v>11883</v>
      </c>
      <c r="F283" s="24" t="s">
        <v>870</v>
      </c>
      <c r="G283" s="25">
        <v>8.6</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633</v>
      </c>
    </row>
    <row r="285" spans="1:27" ht="52" x14ac:dyDescent="0.3">
      <c r="A285" t="s">
        <v>638</v>
      </c>
      <c r="E285" s="29" t="s">
        <v>12707</v>
      </c>
    </row>
    <row r="286" spans="1:27" x14ac:dyDescent="0.25">
      <c r="A286" t="s">
        <v>640</v>
      </c>
      <c r="E286" s="23" t="s">
        <v>1380</v>
      </c>
    </row>
    <row r="287" spans="1:27" ht="25" x14ac:dyDescent="0.25">
      <c r="A287" t="s">
        <v>631</v>
      </c>
      <c r="B287">
        <v>105</v>
      </c>
      <c r="C287" s="22" t="s">
        <v>11885</v>
      </c>
      <c r="D287" t="s">
        <v>633</v>
      </c>
      <c r="E287" s="23" t="s">
        <v>11886</v>
      </c>
      <c r="F287" s="24" t="s">
        <v>870</v>
      </c>
      <c r="G287" s="25">
        <v>37.1</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633</v>
      </c>
    </row>
    <row r="289" spans="1:27" ht="52" x14ac:dyDescent="0.3">
      <c r="A289" t="s">
        <v>638</v>
      </c>
      <c r="E289" s="29" t="s">
        <v>12708</v>
      </c>
    </row>
    <row r="290" spans="1:27" x14ac:dyDescent="0.25">
      <c r="A290" t="s">
        <v>640</v>
      </c>
      <c r="E290" s="23" t="s">
        <v>1380</v>
      </c>
    </row>
    <row r="291" spans="1:27" x14ac:dyDescent="0.25">
      <c r="A291" t="s">
        <v>631</v>
      </c>
      <c r="B291">
        <v>119</v>
      </c>
      <c r="C291" s="22" t="s">
        <v>11888</v>
      </c>
      <c r="D291" t="s">
        <v>633</v>
      </c>
      <c r="E291" s="23" t="s">
        <v>11889</v>
      </c>
      <c r="F291" s="24" t="s">
        <v>870</v>
      </c>
      <c r="G291" s="25">
        <v>38.954999999999998</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633</v>
      </c>
    </row>
    <row r="293" spans="1:27" ht="26" x14ac:dyDescent="0.3">
      <c r="A293" t="s">
        <v>638</v>
      </c>
      <c r="E293" s="29" t="s">
        <v>12709</v>
      </c>
    </row>
    <row r="294" spans="1:27" x14ac:dyDescent="0.25">
      <c r="A294" t="s">
        <v>640</v>
      </c>
      <c r="E294" s="23" t="s">
        <v>1380</v>
      </c>
    </row>
    <row r="295" spans="1:27" x14ac:dyDescent="0.25">
      <c r="A295" t="s">
        <v>631</v>
      </c>
      <c r="B295">
        <v>120</v>
      </c>
      <c r="C295" s="22" t="s">
        <v>11888</v>
      </c>
      <c r="D295" t="s">
        <v>866</v>
      </c>
      <c r="E295" s="23" t="s">
        <v>11889</v>
      </c>
      <c r="F295" s="24" t="s">
        <v>870</v>
      </c>
      <c r="G295" s="25">
        <v>9.0299999999999994</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633</v>
      </c>
    </row>
    <row r="297" spans="1:27" ht="26" x14ac:dyDescent="0.3">
      <c r="A297" t="s">
        <v>638</v>
      </c>
      <c r="E297" s="29" t="s">
        <v>12710</v>
      </c>
    </row>
    <row r="298" spans="1:27" x14ac:dyDescent="0.25">
      <c r="A298" t="s">
        <v>640</v>
      </c>
      <c r="E298" s="23" t="s">
        <v>1380</v>
      </c>
    </row>
    <row r="299" spans="1:27" x14ac:dyDescent="0.25">
      <c r="A299" t="s">
        <v>631</v>
      </c>
      <c r="B299">
        <v>270</v>
      </c>
      <c r="C299" s="22" t="s">
        <v>11891</v>
      </c>
      <c r="D299" t="s">
        <v>633</v>
      </c>
      <c r="E299" s="23" t="s">
        <v>11892</v>
      </c>
      <c r="F299" s="24" t="s">
        <v>870</v>
      </c>
      <c r="G299" s="25">
        <v>622.79700000000003</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12702</v>
      </c>
    </row>
    <row r="302" spans="1:27" x14ac:dyDescent="0.25">
      <c r="A302" t="s">
        <v>640</v>
      </c>
      <c r="E302" s="23" t="s">
        <v>1380</v>
      </c>
    </row>
    <row r="303" spans="1:27" ht="13" x14ac:dyDescent="0.25">
      <c r="A303" t="s">
        <v>628</v>
      </c>
      <c r="C303" s="18" t="s">
        <v>11894</v>
      </c>
      <c r="E303" s="19" t="s">
        <v>11895</v>
      </c>
      <c r="L303" s="20">
        <f>SUMIFS(L304:L343,A304:A343,"P")</f>
        <v>0</v>
      </c>
      <c r="M303" s="20">
        <f>SUMIFS(M304:M343,A304:A343,"P")</f>
        <v>0</v>
      </c>
      <c r="N303" s="21"/>
    </row>
    <row r="304" spans="1:27" x14ac:dyDescent="0.25">
      <c r="A304" t="s">
        <v>631</v>
      </c>
      <c r="B304">
        <v>32</v>
      </c>
      <c r="C304" s="22" t="s">
        <v>11896</v>
      </c>
      <c r="D304" t="s">
        <v>633</v>
      </c>
      <c r="E304" s="23" t="s">
        <v>11897</v>
      </c>
      <c r="F304" s="24" t="s">
        <v>870</v>
      </c>
      <c r="G304" s="25">
        <v>32.734000000000002</v>
      </c>
      <c r="H304" s="24">
        <v>0</v>
      </c>
      <c r="I304" s="26">
        <f>ROUND(G304*H304,P4)</f>
        <v>0</v>
      </c>
      <c r="L304" s="27">
        <v>0</v>
      </c>
      <c r="M304" s="20">
        <f>ROUND(G304*L304,P4)</f>
        <v>0</v>
      </c>
      <c r="N304" s="21" t="s">
        <v>11658</v>
      </c>
      <c r="O304" s="28">
        <f>M304*AA304</f>
        <v>0</v>
      </c>
      <c r="P304">
        <v>3</v>
      </c>
      <c r="AA304">
        <f>IF(P304=1,$O$3,IF(P304=2,$O$4,$O$5))</f>
        <v>0.21</v>
      </c>
    </row>
    <row r="305" spans="1:27" x14ac:dyDescent="0.25">
      <c r="A305" t="s">
        <v>637</v>
      </c>
      <c r="E305" s="23" t="s">
        <v>633</v>
      </c>
    </row>
    <row r="306" spans="1:27" ht="26" x14ac:dyDescent="0.3">
      <c r="A306" t="s">
        <v>638</v>
      </c>
      <c r="E306" s="29" t="s">
        <v>12711</v>
      </c>
    </row>
    <row r="307" spans="1:27" x14ac:dyDescent="0.25">
      <c r="A307" t="s">
        <v>640</v>
      </c>
      <c r="E307" s="23" t="s">
        <v>1380</v>
      </c>
    </row>
    <row r="308" spans="1:27" x14ac:dyDescent="0.25">
      <c r="A308" t="s">
        <v>631</v>
      </c>
      <c r="B308">
        <v>102</v>
      </c>
      <c r="C308" s="22" t="s">
        <v>11899</v>
      </c>
      <c r="D308" t="s">
        <v>633</v>
      </c>
      <c r="E308" s="23" t="s">
        <v>11900</v>
      </c>
      <c r="F308" s="24" t="s">
        <v>870</v>
      </c>
      <c r="G308" s="25">
        <v>314.45</v>
      </c>
      <c r="H308" s="24">
        <v>0</v>
      </c>
      <c r="I308" s="26">
        <f>ROUND(G308*H308,P4)</f>
        <v>0</v>
      </c>
      <c r="L308" s="27">
        <v>0</v>
      </c>
      <c r="M308" s="20">
        <f>ROUND(G308*L308,P4)</f>
        <v>0</v>
      </c>
      <c r="N308" s="21" t="s">
        <v>11658</v>
      </c>
      <c r="O308" s="28">
        <f>M308*AA308</f>
        <v>0</v>
      </c>
      <c r="P308">
        <v>3</v>
      </c>
      <c r="AA308">
        <f>IF(P308=1,$O$3,IF(P308=2,$O$4,$O$5))</f>
        <v>0.21</v>
      </c>
    </row>
    <row r="309" spans="1:27" x14ac:dyDescent="0.25">
      <c r="A309" t="s">
        <v>637</v>
      </c>
      <c r="E309" s="23" t="s">
        <v>633</v>
      </c>
    </row>
    <row r="310" spans="1:27" ht="39" x14ac:dyDescent="0.3">
      <c r="A310" t="s">
        <v>638</v>
      </c>
      <c r="E310" s="29" t="s">
        <v>12712</v>
      </c>
    </row>
    <row r="311" spans="1:27" x14ac:dyDescent="0.25">
      <c r="A311" t="s">
        <v>640</v>
      </c>
      <c r="E311" s="23" t="s">
        <v>1380</v>
      </c>
    </row>
    <row r="312" spans="1:27" x14ac:dyDescent="0.25">
      <c r="A312" t="s">
        <v>631</v>
      </c>
      <c r="B312">
        <v>103</v>
      </c>
      <c r="C312" s="22" t="s">
        <v>11902</v>
      </c>
      <c r="D312" t="s">
        <v>633</v>
      </c>
      <c r="E312" s="23" t="s">
        <v>11903</v>
      </c>
      <c r="F312" s="24" t="s">
        <v>870</v>
      </c>
      <c r="G312" s="25">
        <v>70.819000000000003</v>
      </c>
      <c r="H312" s="24">
        <v>0</v>
      </c>
      <c r="I312" s="26">
        <f>ROUND(G312*H312,P4)</f>
        <v>0</v>
      </c>
      <c r="L312" s="27">
        <v>0</v>
      </c>
      <c r="M312" s="20">
        <f>ROUND(G312*L312,P4)</f>
        <v>0</v>
      </c>
      <c r="N312" s="21" t="s">
        <v>11658</v>
      </c>
      <c r="O312" s="28">
        <f>M312*AA312</f>
        <v>0</v>
      </c>
      <c r="P312">
        <v>3</v>
      </c>
      <c r="AA312">
        <f>IF(P312=1,$O$3,IF(P312=2,$O$4,$O$5))</f>
        <v>0.21</v>
      </c>
    </row>
    <row r="313" spans="1:27" x14ac:dyDescent="0.25">
      <c r="A313" t="s">
        <v>637</v>
      </c>
      <c r="E313" s="23" t="s">
        <v>633</v>
      </c>
    </row>
    <row r="314" spans="1:27" ht="52" x14ac:dyDescent="0.3">
      <c r="A314" t="s">
        <v>638</v>
      </c>
      <c r="E314" s="29" t="s">
        <v>12713</v>
      </c>
    </row>
    <row r="315" spans="1:27" x14ac:dyDescent="0.25">
      <c r="A315" t="s">
        <v>640</v>
      </c>
      <c r="E315" s="23" t="s">
        <v>1380</v>
      </c>
    </row>
    <row r="316" spans="1:27" ht="25" x14ac:dyDescent="0.25">
      <c r="A316" t="s">
        <v>631</v>
      </c>
      <c r="B316">
        <v>104</v>
      </c>
      <c r="C316" s="22" t="s">
        <v>11905</v>
      </c>
      <c r="D316" t="s">
        <v>633</v>
      </c>
      <c r="E316" s="23" t="s">
        <v>11906</v>
      </c>
      <c r="F316" s="24" t="s">
        <v>870</v>
      </c>
      <c r="G316" s="25">
        <v>31.175000000000001</v>
      </c>
      <c r="H316" s="24">
        <v>0</v>
      </c>
      <c r="I316" s="26">
        <f>ROUND(G316*H316,P4)</f>
        <v>0</v>
      </c>
      <c r="L316" s="27">
        <v>0</v>
      </c>
      <c r="M316" s="20">
        <f>ROUND(G316*L316,P4)</f>
        <v>0</v>
      </c>
      <c r="N316" s="21" t="s">
        <v>11658</v>
      </c>
      <c r="O316" s="28">
        <f>M316*AA316</f>
        <v>0</v>
      </c>
      <c r="P316">
        <v>3</v>
      </c>
      <c r="AA316">
        <f>IF(P316=1,$O$3,IF(P316=2,$O$4,$O$5))</f>
        <v>0.21</v>
      </c>
    </row>
    <row r="317" spans="1:27" x14ac:dyDescent="0.25">
      <c r="A317" t="s">
        <v>637</v>
      </c>
      <c r="E317" s="23" t="s">
        <v>633</v>
      </c>
    </row>
    <row r="318" spans="1:27" ht="78" x14ac:dyDescent="0.3">
      <c r="A318" t="s">
        <v>638</v>
      </c>
      <c r="E318" s="29" t="s">
        <v>12714</v>
      </c>
    </row>
    <row r="319" spans="1:27" x14ac:dyDescent="0.25">
      <c r="A319" t="s">
        <v>640</v>
      </c>
      <c r="E319" s="23" t="s">
        <v>1380</v>
      </c>
    </row>
    <row r="320" spans="1:27" x14ac:dyDescent="0.25">
      <c r="A320" t="s">
        <v>631</v>
      </c>
      <c r="B320">
        <v>106</v>
      </c>
      <c r="C320" s="22" t="s">
        <v>11908</v>
      </c>
      <c r="D320" t="s">
        <v>633</v>
      </c>
      <c r="E320" s="23" t="s">
        <v>11909</v>
      </c>
      <c r="F320" s="24" t="s">
        <v>870</v>
      </c>
      <c r="G320" s="25">
        <v>31.175000000000001</v>
      </c>
      <c r="H320" s="24">
        <v>0</v>
      </c>
      <c r="I320" s="26">
        <f>ROUND(G320*H320,P4)</f>
        <v>0</v>
      </c>
      <c r="L320" s="27">
        <v>0</v>
      </c>
      <c r="M320" s="20">
        <f>ROUND(G320*L320,P4)</f>
        <v>0</v>
      </c>
      <c r="N320" s="21" t="s">
        <v>11658</v>
      </c>
      <c r="O320" s="28">
        <f>M320*AA320</f>
        <v>0</v>
      </c>
      <c r="P320">
        <v>3</v>
      </c>
      <c r="AA320">
        <f>IF(P320=1,$O$3,IF(P320=2,$O$4,$O$5))</f>
        <v>0.21</v>
      </c>
    </row>
    <row r="321" spans="1:27" x14ac:dyDescent="0.25">
      <c r="A321" t="s">
        <v>637</v>
      </c>
      <c r="E321" s="23" t="s">
        <v>633</v>
      </c>
    </row>
    <row r="322" spans="1:27" ht="52" x14ac:dyDescent="0.3">
      <c r="A322" t="s">
        <v>638</v>
      </c>
      <c r="E322" s="29" t="s">
        <v>12715</v>
      </c>
    </row>
    <row r="323" spans="1:27" x14ac:dyDescent="0.25">
      <c r="A323" t="s">
        <v>640</v>
      </c>
      <c r="E323" s="23" t="s">
        <v>1380</v>
      </c>
    </row>
    <row r="324" spans="1:27" x14ac:dyDescent="0.25">
      <c r="A324" t="s">
        <v>631</v>
      </c>
      <c r="B324">
        <v>107</v>
      </c>
      <c r="C324" s="22" t="s">
        <v>11911</v>
      </c>
      <c r="D324" t="s">
        <v>633</v>
      </c>
      <c r="E324" s="23" t="s">
        <v>11912</v>
      </c>
      <c r="F324" s="24" t="s">
        <v>870</v>
      </c>
      <c r="G324" s="25">
        <v>283.27499999999998</v>
      </c>
      <c r="H324" s="24">
        <v>0</v>
      </c>
      <c r="I324" s="26">
        <f>ROUND(G324*H324,P4)</f>
        <v>0</v>
      </c>
      <c r="L324" s="27">
        <v>0</v>
      </c>
      <c r="M324" s="20">
        <f>ROUND(G324*L324,P4)</f>
        <v>0</v>
      </c>
      <c r="N324" s="21" t="s">
        <v>11658</v>
      </c>
      <c r="O324" s="28">
        <f>M324*AA324</f>
        <v>0</v>
      </c>
      <c r="P324">
        <v>3</v>
      </c>
      <c r="AA324">
        <f>IF(P324=1,$O$3,IF(P324=2,$O$4,$O$5))</f>
        <v>0.21</v>
      </c>
    </row>
    <row r="325" spans="1:27" x14ac:dyDescent="0.25">
      <c r="A325" t="s">
        <v>637</v>
      </c>
      <c r="E325" s="23" t="s">
        <v>633</v>
      </c>
    </row>
    <row r="326" spans="1:27" ht="26" x14ac:dyDescent="0.3">
      <c r="A326" t="s">
        <v>638</v>
      </c>
      <c r="E326" s="29" t="s">
        <v>12716</v>
      </c>
    </row>
    <row r="327" spans="1:27" x14ac:dyDescent="0.25">
      <c r="A327" t="s">
        <v>640</v>
      </c>
      <c r="E327" s="23" t="s">
        <v>1380</v>
      </c>
    </row>
    <row r="328" spans="1:27" x14ac:dyDescent="0.25">
      <c r="A328" t="s">
        <v>631</v>
      </c>
      <c r="B328">
        <v>108</v>
      </c>
      <c r="C328" s="22" t="s">
        <v>11914</v>
      </c>
      <c r="D328" t="s">
        <v>633</v>
      </c>
      <c r="E328" s="23" t="s">
        <v>11915</v>
      </c>
      <c r="F328" s="24" t="s">
        <v>870</v>
      </c>
      <c r="G328" s="25">
        <v>283.27499999999998</v>
      </c>
      <c r="H328" s="24">
        <v>0</v>
      </c>
      <c r="I328" s="26">
        <f>ROUND(G328*H328,P4)</f>
        <v>0</v>
      </c>
      <c r="L328" s="27">
        <v>0</v>
      </c>
      <c r="M328" s="20">
        <f>ROUND(G328*L328,P4)</f>
        <v>0</v>
      </c>
      <c r="N328" s="21" t="s">
        <v>11658</v>
      </c>
      <c r="O328" s="28">
        <f>M328*AA328</f>
        <v>0</v>
      </c>
      <c r="P328">
        <v>3</v>
      </c>
      <c r="AA328">
        <f>IF(P328=1,$O$3,IF(P328=2,$O$4,$O$5))</f>
        <v>0.21</v>
      </c>
    </row>
    <row r="329" spans="1:27" x14ac:dyDescent="0.25">
      <c r="A329" t="s">
        <v>637</v>
      </c>
      <c r="E329" s="23" t="s">
        <v>633</v>
      </c>
    </row>
    <row r="330" spans="1:27" ht="117" x14ac:dyDescent="0.3">
      <c r="A330" t="s">
        <v>638</v>
      </c>
      <c r="E330" s="29" t="s">
        <v>12717</v>
      </c>
    </row>
    <row r="331" spans="1:27" x14ac:dyDescent="0.25">
      <c r="A331" t="s">
        <v>640</v>
      </c>
      <c r="E331" s="23" t="s">
        <v>1380</v>
      </c>
    </row>
    <row r="332" spans="1:27" x14ac:dyDescent="0.25">
      <c r="A332" t="s">
        <v>631</v>
      </c>
      <c r="B332">
        <v>111</v>
      </c>
      <c r="C332" s="22" t="s">
        <v>11917</v>
      </c>
      <c r="D332" t="s">
        <v>633</v>
      </c>
      <c r="E332" s="23" t="s">
        <v>11918</v>
      </c>
      <c r="F332" s="24" t="s">
        <v>870</v>
      </c>
      <c r="G332" s="25">
        <v>9.42</v>
      </c>
      <c r="H332" s="24">
        <v>0</v>
      </c>
      <c r="I332" s="26">
        <f>ROUND(G332*H332,P4)</f>
        <v>0</v>
      </c>
      <c r="L332" s="27">
        <v>0</v>
      </c>
      <c r="M332" s="20">
        <f>ROUND(G332*L332,P4)</f>
        <v>0</v>
      </c>
      <c r="N332" s="21" t="s">
        <v>11658</v>
      </c>
      <c r="O332" s="28">
        <f>M332*AA332</f>
        <v>0</v>
      </c>
      <c r="P332">
        <v>3</v>
      </c>
      <c r="AA332">
        <f>IF(P332=1,$O$3,IF(P332=2,$O$4,$O$5))</f>
        <v>0.21</v>
      </c>
    </row>
    <row r="333" spans="1:27" x14ac:dyDescent="0.25">
      <c r="A333" t="s">
        <v>637</v>
      </c>
      <c r="E333" s="23" t="s">
        <v>633</v>
      </c>
    </row>
    <row r="334" spans="1:27" ht="26" x14ac:dyDescent="0.3">
      <c r="A334" t="s">
        <v>638</v>
      </c>
      <c r="E334" s="29" t="s">
        <v>12718</v>
      </c>
    </row>
    <row r="335" spans="1:27" x14ac:dyDescent="0.25">
      <c r="A335" t="s">
        <v>640</v>
      </c>
      <c r="E335" s="23" t="s">
        <v>1380</v>
      </c>
    </row>
    <row r="336" spans="1:27" x14ac:dyDescent="0.25">
      <c r="A336" t="s">
        <v>631</v>
      </c>
      <c r="B336">
        <v>271</v>
      </c>
      <c r="C336" s="22" t="s">
        <v>11920</v>
      </c>
      <c r="D336" t="s">
        <v>633</v>
      </c>
      <c r="E336" s="23" t="s">
        <v>11921</v>
      </c>
      <c r="F336" s="24" t="s">
        <v>870</v>
      </c>
      <c r="G336" s="25">
        <v>314.45</v>
      </c>
      <c r="H336" s="24">
        <v>0</v>
      </c>
      <c r="I336" s="26">
        <f>ROUND(G336*H336,P4)</f>
        <v>0</v>
      </c>
      <c r="L336" s="27">
        <v>0</v>
      </c>
      <c r="M336" s="20">
        <f>ROUND(G336*L336,P4)</f>
        <v>0</v>
      </c>
      <c r="N336" s="21" t="s">
        <v>633</v>
      </c>
      <c r="O336" s="28">
        <f>M336*AA336</f>
        <v>0</v>
      </c>
      <c r="P336">
        <v>3</v>
      </c>
      <c r="AA336">
        <f>IF(P336=1,$O$3,IF(P336=2,$O$4,$O$5))</f>
        <v>0.21</v>
      </c>
    </row>
    <row r="337" spans="1:27" x14ac:dyDescent="0.25">
      <c r="A337" t="s">
        <v>637</v>
      </c>
      <c r="E337" s="23" t="s">
        <v>633</v>
      </c>
    </row>
    <row r="338" spans="1:27" ht="39" x14ac:dyDescent="0.3">
      <c r="A338" t="s">
        <v>638</v>
      </c>
      <c r="E338" s="29" t="s">
        <v>12712</v>
      </c>
    </row>
    <row r="339" spans="1:27" x14ac:dyDescent="0.25">
      <c r="A339" t="s">
        <v>640</v>
      </c>
      <c r="E339" s="23" t="s">
        <v>1380</v>
      </c>
    </row>
    <row r="340" spans="1:27" x14ac:dyDescent="0.25">
      <c r="A340" t="s">
        <v>631</v>
      </c>
      <c r="B340">
        <v>272</v>
      </c>
      <c r="C340" s="22" t="s">
        <v>11922</v>
      </c>
      <c r="D340" t="s">
        <v>633</v>
      </c>
      <c r="E340" s="23" t="s">
        <v>11923</v>
      </c>
      <c r="F340" s="24" t="s">
        <v>657</v>
      </c>
      <c r="G340" s="25">
        <v>3</v>
      </c>
      <c r="H340" s="24">
        <v>0</v>
      </c>
      <c r="I340" s="26">
        <f>ROUND(G340*H340,P4)</f>
        <v>0</v>
      </c>
      <c r="L340" s="27">
        <v>0</v>
      </c>
      <c r="M340" s="20">
        <f>ROUND(G340*L340,P4)</f>
        <v>0</v>
      </c>
      <c r="N340" s="21" t="s">
        <v>633</v>
      </c>
      <c r="O340" s="28">
        <f>M340*AA340</f>
        <v>0</v>
      </c>
      <c r="P340">
        <v>3</v>
      </c>
      <c r="AA340">
        <f>IF(P340=1,$O$3,IF(P340=2,$O$4,$O$5))</f>
        <v>0.21</v>
      </c>
    </row>
    <row r="341" spans="1:27" x14ac:dyDescent="0.25">
      <c r="A341" t="s">
        <v>637</v>
      </c>
      <c r="E341" s="23" t="s">
        <v>633</v>
      </c>
    </row>
    <row r="342" spans="1:27" ht="26" x14ac:dyDescent="0.3">
      <c r="A342" t="s">
        <v>638</v>
      </c>
      <c r="E342" s="29" t="s">
        <v>11924</v>
      </c>
    </row>
    <row r="343" spans="1:27" x14ac:dyDescent="0.25">
      <c r="A343" t="s">
        <v>640</v>
      </c>
      <c r="E343" s="23" t="s">
        <v>1380</v>
      </c>
    </row>
    <row r="344" spans="1:27" ht="13" x14ac:dyDescent="0.25">
      <c r="A344" t="s">
        <v>628</v>
      </c>
      <c r="C344" s="18" t="s">
        <v>11925</v>
      </c>
      <c r="E344" s="19" t="s">
        <v>11926</v>
      </c>
      <c r="L344" s="20">
        <f>SUMIFS(L345:L380,A345:A380,"P")</f>
        <v>0</v>
      </c>
      <c r="M344" s="20">
        <f>SUMIFS(M345:M380,A345:A380,"P")</f>
        <v>0</v>
      </c>
      <c r="N344" s="21"/>
    </row>
    <row r="345" spans="1:27" ht="25" x14ac:dyDescent="0.25">
      <c r="A345" t="s">
        <v>631</v>
      </c>
      <c r="B345">
        <v>112</v>
      </c>
      <c r="C345" s="22" t="s">
        <v>11927</v>
      </c>
      <c r="D345" t="s">
        <v>633</v>
      </c>
      <c r="E345" s="23" t="s">
        <v>11928</v>
      </c>
      <c r="F345" s="24" t="s">
        <v>874</v>
      </c>
      <c r="G345" s="25">
        <v>8.4629999999999992</v>
      </c>
      <c r="H345" s="24">
        <v>0</v>
      </c>
      <c r="I345" s="26">
        <f>ROUND(G345*H345,P4)</f>
        <v>0</v>
      </c>
      <c r="L345" s="27">
        <v>0</v>
      </c>
      <c r="M345" s="20">
        <f>ROUND(G345*L345,P4)</f>
        <v>0</v>
      </c>
      <c r="N345" s="21" t="s">
        <v>11658</v>
      </c>
      <c r="O345" s="28">
        <f>M345*AA345</f>
        <v>0</v>
      </c>
      <c r="P345">
        <v>3</v>
      </c>
      <c r="AA345">
        <f>IF(P345=1,$O$3,IF(P345=2,$O$4,$O$5))</f>
        <v>0.21</v>
      </c>
    </row>
    <row r="346" spans="1:27" x14ac:dyDescent="0.25">
      <c r="A346" t="s">
        <v>637</v>
      </c>
      <c r="E346" s="23" t="s">
        <v>633</v>
      </c>
    </row>
    <row r="347" spans="1:27" ht="52" x14ac:dyDescent="0.3">
      <c r="A347" t="s">
        <v>638</v>
      </c>
      <c r="E347" s="29" t="s">
        <v>12719</v>
      </c>
    </row>
    <row r="348" spans="1:27" x14ac:dyDescent="0.25">
      <c r="A348" t="s">
        <v>640</v>
      </c>
      <c r="E348" s="23" t="s">
        <v>1380</v>
      </c>
    </row>
    <row r="349" spans="1:27" x14ac:dyDescent="0.25">
      <c r="A349" t="s">
        <v>631</v>
      </c>
      <c r="B349">
        <v>113</v>
      </c>
      <c r="C349" s="22" t="s">
        <v>11930</v>
      </c>
      <c r="D349" t="s">
        <v>633</v>
      </c>
      <c r="E349" s="23" t="s">
        <v>11931</v>
      </c>
      <c r="F349" s="24" t="s">
        <v>874</v>
      </c>
      <c r="G349" s="25">
        <v>8.4629999999999992</v>
      </c>
      <c r="H349" s="24">
        <v>0</v>
      </c>
      <c r="I349" s="26">
        <f>ROUND(G349*H349,P4)</f>
        <v>0</v>
      </c>
      <c r="L349" s="27">
        <v>0</v>
      </c>
      <c r="M349" s="20">
        <f>ROUND(G349*L349,P4)</f>
        <v>0</v>
      </c>
      <c r="N349" s="21" t="s">
        <v>11658</v>
      </c>
      <c r="O349" s="28">
        <f>M349*AA349</f>
        <v>0</v>
      </c>
      <c r="P349">
        <v>3</v>
      </c>
      <c r="AA349">
        <f>IF(P349=1,$O$3,IF(P349=2,$O$4,$O$5))</f>
        <v>0.21</v>
      </c>
    </row>
    <row r="350" spans="1:27" x14ac:dyDescent="0.25">
      <c r="A350" t="s">
        <v>637</v>
      </c>
      <c r="E350" s="23" t="s">
        <v>633</v>
      </c>
    </row>
    <row r="351" spans="1:27" ht="26" x14ac:dyDescent="0.3">
      <c r="A351" t="s">
        <v>638</v>
      </c>
      <c r="E351" s="29" t="s">
        <v>12720</v>
      </c>
    </row>
    <row r="352" spans="1:27" x14ac:dyDescent="0.25">
      <c r="A352" t="s">
        <v>640</v>
      </c>
      <c r="E352" s="23" t="s">
        <v>1380</v>
      </c>
    </row>
    <row r="353" spans="1:27" ht="25" x14ac:dyDescent="0.25">
      <c r="A353" t="s">
        <v>631</v>
      </c>
      <c r="B353">
        <v>114</v>
      </c>
      <c r="C353" s="22" t="s">
        <v>11933</v>
      </c>
      <c r="D353" t="s">
        <v>633</v>
      </c>
      <c r="E353" s="23" t="s">
        <v>11934</v>
      </c>
      <c r="F353" s="24" t="s">
        <v>874</v>
      </c>
      <c r="G353" s="25">
        <v>8.4629999999999992</v>
      </c>
      <c r="H353" s="24">
        <v>0</v>
      </c>
      <c r="I353" s="26">
        <f>ROUND(G353*H353,P4)</f>
        <v>0</v>
      </c>
      <c r="L353" s="27">
        <v>0</v>
      </c>
      <c r="M353" s="20">
        <f>ROUND(G353*L353,P4)</f>
        <v>0</v>
      </c>
      <c r="N353" s="21" t="s">
        <v>11658</v>
      </c>
      <c r="O353" s="28">
        <f>M353*AA353</f>
        <v>0</v>
      </c>
      <c r="P353">
        <v>3</v>
      </c>
      <c r="AA353">
        <f>IF(P353=1,$O$3,IF(P353=2,$O$4,$O$5))</f>
        <v>0.21</v>
      </c>
    </row>
    <row r="354" spans="1:27" x14ac:dyDescent="0.25">
      <c r="A354" t="s">
        <v>637</v>
      </c>
      <c r="E354" s="23" t="s">
        <v>633</v>
      </c>
    </row>
    <row r="355" spans="1:27" ht="26" x14ac:dyDescent="0.3">
      <c r="A355" t="s">
        <v>638</v>
      </c>
      <c r="E355" s="29" t="s">
        <v>12720</v>
      </c>
    </row>
    <row r="356" spans="1:27" x14ac:dyDescent="0.25">
      <c r="A356" t="s">
        <v>640</v>
      </c>
      <c r="E356" s="23" t="s">
        <v>1380</v>
      </c>
    </row>
    <row r="357" spans="1:27" x14ac:dyDescent="0.25">
      <c r="A357" t="s">
        <v>631</v>
      </c>
      <c r="B357">
        <v>115</v>
      </c>
      <c r="C357" s="22" t="s">
        <v>11935</v>
      </c>
      <c r="D357" t="s">
        <v>633</v>
      </c>
      <c r="E357" s="23" t="s">
        <v>11936</v>
      </c>
      <c r="F357" s="24" t="s">
        <v>874</v>
      </c>
      <c r="G357" s="25">
        <v>29.068000000000001</v>
      </c>
      <c r="H357" s="24">
        <v>0</v>
      </c>
      <c r="I357" s="26">
        <f>ROUND(G357*H357,P4)</f>
        <v>0</v>
      </c>
      <c r="L357" s="27">
        <v>0</v>
      </c>
      <c r="M357" s="20">
        <f>ROUND(G357*L357,P4)</f>
        <v>0</v>
      </c>
      <c r="N357" s="21" t="s">
        <v>11658</v>
      </c>
      <c r="O357" s="28">
        <f>M357*AA357</f>
        <v>0</v>
      </c>
      <c r="P357">
        <v>3</v>
      </c>
      <c r="AA357">
        <f>IF(P357=1,$O$3,IF(P357=2,$O$4,$O$5))</f>
        <v>0.21</v>
      </c>
    </row>
    <row r="358" spans="1:27" x14ac:dyDescent="0.25">
      <c r="A358" t="s">
        <v>637</v>
      </c>
      <c r="E358" s="23" t="s">
        <v>633</v>
      </c>
    </row>
    <row r="359" spans="1:27" ht="91" x14ac:dyDescent="0.3">
      <c r="A359" t="s">
        <v>638</v>
      </c>
      <c r="E359" s="29" t="s">
        <v>12721</v>
      </c>
    </row>
    <row r="360" spans="1:27" x14ac:dyDescent="0.25">
      <c r="A360" t="s">
        <v>640</v>
      </c>
      <c r="E360" s="23" t="s">
        <v>1380</v>
      </c>
    </row>
    <row r="361" spans="1:27" x14ac:dyDescent="0.25">
      <c r="A361" t="s">
        <v>631</v>
      </c>
      <c r="B361">
        <v>116</v>
      </c>
      <c r="C361" s="22" t="s">
        <v>11938</v>
      </c>
      <c r="D361" t="s">
        <v>633</v>
      </c>
      <c r="E361" s="23" t="s">
        <v>11939</v>
      </c>
      <c r="F361" s="24" t="s">
        <v>1806</v>
      </c>
      <c r="G361" s="25">
        <v>0.435</v>
      </c>
      <c r="H361" s="24">
        <v>0</v>
      </c>
      <c r="I361" s="26">
        <f>ROUND(G361*H361,P4)</f>
        <v>0</v>
      </c>
      <c r="L361" s="27">
        <v>0</v>
      </c>
      <c r="M361" s="20">
        <f>ROUND(G361*L361,P4)</f>
        <v>0</v>
      </c>
      <c r="N361" s="21" t="s">
        <v>11658</v>
      </c>
      <c r="O361" s="28">
        <f>M361*AA361</f>
        <v>0</v>
      </c>
      <c r="P361">
        <v>3</v>
      </c>
      <c r="AA361">
        <f>IF(P361=1,$O$3,IF(P361=2,$O$4,$O$5))</f>
        <v>0.21</v>
      </c>
    </row>
    <row r="362" spans="1:27" x14ac:dyDescent="0.25">
      <c r="A362" t="s">
        <v>637</v>
      </c>
      <c r="E362" s="23" t="s">
        <v>633</v>
      </c>
    </row>
    <row r="363" spans="1:27" ht="52" x14ac:dyDescent="0.3">
      <c r="A363" t="s">
        <v>638</v>
      </c>
      <c r="E363" s="29" t="s">
        <v>12722</v>
      </c>
    </row>
    <row r="364" spans="1:27" x14ac:dyDescent="0.25">
      <c r="A364" t="s">
        <v>640</v>
      </c>
      <c r="E364" s="23" t="s">
        <v>1380</v>
      </c>
    </row>
    <row r="365" spans="1:27" x14ac:dyDescent="0.25">
      <c r="A365" t="s">
        <v>631</v>
      </c>
      <c r="B365">
        <v>121</v>
      </c>
      <c r="C365" s="22" t="s">
        <v>11941</v>
      </c>
      <c r="D365" t="s">
        <v>633</v>
      </c>
      <c r="E365" s="23" t="s">
        <v>11942</v>
      </c>
      <c r="F365" s="24" t="s">
        <v>870</v>
      </c>
      <c r="G365" s="25">
        <v>209.405</v>
      </c>
      <c r="H365" s="24">
        <v>0</v>
      </c>
      <c r="I365" s="26">
        <f>ROUND(G365*H365,P4)</f>
        <v>0</v>
      </c>
      <c r="L365" s="27">
        <v>0</v>
      </c>
      <c r="M365" s="20">
        <f>ROUND(G365*L365,P4)</f>
        <v>0</v>
      </c>
      <c r="N365" s="21" t="s">
        <v>11658</v>
      </c>
      <c r="O365" s="28">
        <f>M365*AA365</f>
        <v>0</v>
      </c>
      <c r="P365">
        <v>3</v>
      </c>
      <c r="AA365">
        <f>IF(P365=1,$O$3,IF(P365=2,$O$4,$O$5))</f>
        <v>0.21</v>
      </c>
    </row>
    <row r="366" spans="1:27" x14ac:dyDescent="0.25">
      <c r="A366" t="s">
        <v>637</v>
      </c>
      <c r="E366" s="23" t="s">
        <v>633</v>
      </c>
    </row>
    <row r="367" spans="1:27" ht="52" x14ac:dyDescent="0.3">
      <c r="A367" t="s">
        <v>638</v>
      </c>
      <c r="E367" s="29" t="s">
        <v>12723</v>
      </c>
    </row>
    <row r="368" spans="1:27" x14ac:dyDescent="0.25">
      <c r="A368" t="s">
        <v>640</v>
      </c>
      <c r="E368" s="23" t="s">
        <v>1380</v>
      </c>
    </row>
    <row r="369" spans="1:27" x14ac:dyDescent="0.25">
      <c r="A369" t="s">
        <v>631</v>
      </c>
      <c r="B369">
        <v>122</v>
      </c>
      <c r="C369" s="22" t="s">
        <v>11944</v>
      </c>
      <c r="D369" t="s">
        <v>633</v>
      </c>
      <c r="E369" s="23" t="s">
        <v>11945</v>
      </c>
      <c r="F369" s="24" t="s">
        <v>870</v>
      </c>
      <c r="G369" s="25">
        <v>89.08</v>
      </c>
      <c r="H369" s="24">
        <v>0</v>
      </c>
      <c r="I369" s="26">
        <f>ROUND(G369*H369,P4)</f>
        <v>0</v>
      </c>
      <c r="L369" s="27">
        <v>0</v>
      </c>
      <c r="M369" s="20">
        <f>ROUND(G369*L369,P4)</f>
        <v>0</v>
      </c>
      <c r="N369" s="21" t="s">
        <v>11658</v>
      </c>
      <c r="O369" s="28">
        <f>M369*AA369</f>
        <v>0</v>
      </c>
      <c r="P369">
        <v>3</v>
      </c>
      <c r="AA369">
        <f>IF(P369=1,$O$3,IF(P369=2,$O$4,$O$5))</f>
        <v>0.21</v>
      </c>
    </row>
    <row r="370" spans="1:27" x14ac:dyDescent="0.25">
      <c r="A370" t="s">
        <v>637</v>
      </c>
      <c r="E370" s="23" t="s">
        <v>633</v>
      </c>
    </row>
    <row r="371" spans="1:27" ht="52" x14ac:dyDescent="0.3">
      <c r="A371" t="s">
        <v>638</v>
      </c>
      <c r="E371" s="29" t="s">
        <v>12724</v>
      </c>
    </row>
    <row r="372" spans="1:27" x14ac:dyDescent="0.25">
      <c r="A372" t="s">
        <v>640</v>
      </c>
      <c r="E372" s="23" t="s">
        <v>1380</v>
      </c>
    </row>
    <row r="373" spans="1:27" ht="25" x14ac:dyDescent="0.25">
      <c r="A373" t="s">
        <v>631</v>
      </c>
      <c r="B373">
        <v>123</v>
      </c>
      <c r="C373" s="22" t="s">
        <v>11947</v>
      </c>
      <c r="D373" t="s">
        <v>633</v>
      </c>
      <c r="E373" s="23" t="s">
        <v>11948</v>
      </c>
      <c r="F373" s="24" t="s">
        <v>647</v>
      </c>
      <c r="G373" s="25">
        <v>65.650000000000006</v>
      </c>
      <c r="H373" s="24">
        <v>0</v>
      </c>
      <c r="I373" s="26">
        <f>ROUND(G373*H373,P4)</f>
        <v>0</v>
      </c>
      <c r="L373" s="27">
        <v>0</v>
      </c>
      <c r="M373" s="20">
        <f>ROUND(G373*L373,P4)</f>
        <v>0</v>
      </c>
      <c r="N373" s="21" t="s">
        <v>11658</v>
      </c>
      <c r="O373" s="28">
        <f>M373*AA373</f>
        <v>0</v>
      </c>
      <c r="P373">
        <v>3</v>
      </c>
      <c r="AA373">
        <f>IF(P373=1,$O$3,IF(P373=2,$O$4,$O$5))</f>
        <v>0.21</v>
      </c>
    </row>
    <row r="374" spans="1:27" x14ac:dyDescent="0.25">
      <c r="A374" t="s">
        <v>637</v>
      </c>
      <c r="E374" s="23" t="s">
        <v>633</v>
      </c>
    </row>
    <row r="375" spans="1:27" ht="52" x14ac:dyDescent="0.3">
      <c r="A375" t="s">
        <v>638</v>
      </c>
      <c r="E375" s="29" t="s">
        <v>12725</v>
      </c>
    </row>
    <row r="376" spans="1:27" x14ac:dyDescent="0.25">
      <c r="A376" t="s">
        <v>640</v>
      </c>
      <c r="E376" s="23" t="s">
        <v>1380</v>
      </c>
    </row>
    <row r="377" spans="1:27" ht="25" x14ac:dyDescent="0.25">
      <c r="A377" t="s">
        <v>631</v>
      </c>
      <c r="B377">
        <v>124</v>
      </c>
      <c r="C377" s="22" t="s">
        <v>11950</v>
      </c>
      <c r="D377" t="s">
        <v>633</v>
      </c>
      <c r="E377" s="23" t="s">
        <v>11951</v>
      </c>
      <c r="F377" s="24" t="s">
        <v>870</v>
      </c>
      <c r="G377" s="25">
        <v>27.45</v>
      </c>
      <c r="H377" s="24">
        <v>0</v>
      </c>
      <c r="I377" s="26">
        <f>ROUND(G377*H377,P4)</f>
        <v>0</v>
      </c>
      <c r="L377" s="27">
        <v>0</v>
      </c>
      <c r="M377" s="20">
        <f>ROUND(G377*L377,P4)</f>
        <v>0</v>
      </c>
      <c r="N377" s="21" t="s">
        <v>11658</v>
      </c>
      <c r="O377" s="28">
        <f>M377*AA377</f>
        <v>0</v>
      </c>
      <c r="P377">
        <v>3</v>
      </c>
      <c r="AA377">
        <f>IF(P377=1,$O$3,IF(P377=2,$O$4,$O$5))</f>
        <v>0.21</v>
      </c>
    </row>
    <row r="378" spans="1:27" x14ac:dyDescent="0.25">
      <c r="A378" t="s">
        <v>637</v>
      </c>
      <c r="E378" s="23" t="s">
        <v>633</v>
      </c>
    </row>
    <row r="379" spans="1:27" ht="52" x14ac:dyDescent="0.3">
      <c r="A379" t="s">
        <v>638</v>
      </c>
      <c r="E379" s="29" t="s">
        <v>12726</v>
      </c>
    </row>
    <row r="380" spans="1:27" x14ac:dyDescent="0.25">
      <c r="A380" t="s">
        <v>640</v>
      </c>
      <c r="E380" s="23" t="s">
        <v>1380</v>
      </c>
    </row>
    <row r="381" spans="1:27" ht="13" x14ac:dyDescent="0.25">
      <c r="A381" t="s">
        <v>628</v>
      </c>
      <c r="C381" s="18" t="s">
        <v>5600</v>
      </c>
      <c r="E381" s="19" t="s">
        <v>11612</v>
      </c>
      <c r="L381" s="20">
        <f>SUMIFS(L382:L437,A382:A437,"P")</f>
        <v>0</v>
      </c>
      <c r="M381" s="20">
        <f>SUMIFS(M382:M437,A382:A437,"P")</f>
        <v>0</v>
      </c>
      <c r="N381" s="21"/>
    </row>
    <row r="382" spans="1:27" x14ac:dyDescent="0.25">
      <c r="A382" t="s">
        <v>631</v>
      </c>
      <c r="B382">
        <v>1</v>
      </c>
      <c r="C382" s="22" t="s">
        <v>11953</v>
      </c>
      <c r="D382" t="s">
        <v>633</v>
      </c>
      <c r="E382" s="23" t="s">
        <v>11954</v>
      </c>
      <c r="F382" s="24" t="s">
        <v>1806</v>
      </c>
      <c r="G382" s="25">
        <v>7.4999999999999997E-2</v>
      </c>
      <c r="H382" s="24">
        <v>0</v>
      </c>
      <c r="I382" s="26">
        <f>ROUND(G382*H382,P4)</f>
        <v>0</v>
      </c>
      <c r="L382" s="27">
        <v>0</v>
      </c>
      <c r="M382" s="20">
        <f>ROUND(G382*L382,P4)</f>
        <v>0</v>
      </c>
      <c r="N382" s="21" t="s">
        <v>11658</v>
      </c>
      <c r="O382" s="28">
        <f>M382*AA382</f>
        <v>0</v>
      </c>
      <c r="P382">
        <v>3</v>
      </c>
      <c r="AA382">
        <f>IF(P382=1,$O$3,IF(P382=2,$O$4,$O$5))</f>
        <v>0.21</v>
      </c>
    </row>
    <row r="383" spans="1:27" x14ac:dyDescent="0.25">
      <c r="A383" t="s">
        <v>637</v>
      </c>
      <c r="E383" s="23" t="s">
        <v>633</v>
      </c>
    </row>
    <row r="384" spans="1:27" ht="39" x14ac:dyDescent="0.3">
      <c r="A384" t="s">
        <v>638</v>
      </c>
      <c r="E384" s="29" t="s">
        <v>12727</v>
      </c>
    </row>
    <row r="385" spans="1:27" x14ac:dyDescent="0.25">
      <c r="A385" t="s">
        <v>640</v>
      </c>
      <c r="E385" s="23" t="s">
        <v>1380</v>
      </c>
    </row>
    <row r="386" spans="1:27" x14ac:dyDescent="0.25">
      <c r="A386" t="s">
        <v>631</v>
      </c>
      <c r="B386">
        <v>2</v>
      </c>
      <c r="C386" s="22" t="s">
        <v>11953</v>
      </c>
      <c r="D386" t="s">
        <v>866</v>
      </c>
      <c r="E386" s="23" t="s">
        <v>11954</v>
      </c>
      <c r="F386" s="24" t="s">
        <v>1806</v>
      </c>
      <c r="G386" s="25">
        <v>2.3E-2</v>
      </c>
      <c r="H386" s="24">
        <v>0</v>
      </c>
      <c r="I386" s="26">
        <f>ROUND(G386*H386,P4)</f>
        <v>0</v>
      </c>
      <c r="L386" s="27">
        <v>0</v>
      </c>
      <c r="M386" s="20">
        <f>ROUND(G386*L386,P4)</f>
        <v>0</v>
      </c>
      <c r="N386" s="21" t="s">
        <v>11658</v>
      </c>
      <c r="O386" s="28">
        <f>M386*AA386</f>
        <v>0</v>
      </c>
      <c r="P386">
        <v>3</v>
      </c>
      <c r="AA386">
        <f>IF(P386=1,$O$3,IF(P386=2,$O$4,$O$5))</f>
        <v>0.21</v>
      </c>
    </row>
    <row r="387" spans="1:27" x14ac:dyDescent="0.25">
      <c r="A387" t="s">
        <v>637</v>
      </c>
      <c r="E387" s="23" t="s">
        <v>633</v>
      </c>
    </row>
    <row r="388" spans="1:27" ht="39" x14ac:dyDescent="0.3">
      <c r="A388" t="s">
        <v>638</v>
      </c>
      <c r="E388" s="29" t="s">
        <v>12728</v>
      </c>
    </row>
    <row r="389" spans="1:27" x14ac:dyDescent="0.25">
      <c r="A389" t="s">
        <v>640</v>
      </c>
      <c r="E389" s="23" t="s">
        <v>1380</v>
      </c>
    </row>
    <row r="390" spans="1:27" ht="25" x14ac:dyDescent="0.25">
      <c r="A390" t="s">
        <v>631</v>
      </c>
      <c r="B390">
        <v>109</v>
      </c>
      <c r="C390" s="22" t="s">
        <v>11956</v>
      </c>
      <c r="D390" t="s">
        <v>633</v>
      </c>
      <c r="E390" s="23" t="s">
        <v>11957</v>
      </c>
      <c r="F390" s="24" t="s">
        <v>870</v>
      </c>
      <c r="G390" s="25">
        <v>780.048</v>
      </c>
      <c r="H390" s="24">
        <v>0</v>
      </c>
      <c r="I390" s="26">
        <f>ROUND(G390*H390,P4)</f>
        <v>0</v>
      </c>
      <c r="L390" s="27">
        <v>0</v>
      </c>
      <c r="M390" s="20">
        <f>ROUND(G390*L390,P4)</f>
        <v>0</v>
      </c>
      <c r="N390" s="21" t="s">
        <v>11658</v>
      </c>
      <c r="O390" s="28">
        <f>M390*AA390</f>
        <v>0</v>
      </c>
      <c r="P390">
        <v>3</v>
      </c>
      <c r="AA390">
        <f>IF(P390=1,$O$3,IF(P390=2,$O$4,$O$5))</f>
        <v>0.21</v>
      </c>
    </row>
    <row r="391" spans="1:27" x14ac:dyDescent="0.25">
      <c r="A391" t="s">
        <v>637</v>
      </c>
      <c r="E391" s="23" t="s">
        <v>633</v>
      </c>
    </row>
    <row r="392" spans="1:27" ht="39" x14ac:dyDescent="0.3">
      <c r="A392" t="s">
        <v>638</v>
      </c>
      <c r="E392" s="29" t="s">
        <v>12729</v>
      </c>
    </row>
    <row r="393" spans="1:27" x14ac:dyDescent="0.25">
      <c r="A393" t="s">
        <v>640</v>
      </c>
      <c r="E393" s="23" t="s">
        <v>1380</v>
      </c>
    </row>
    <row r="394" spans="1:27" ht="25" x14ac:dyDescent="0.25">
      <c r="A394" t="s">
        <v>631</v>
      </c>
      <c r="B394">
        <v>110</v>
      </c>
      <c r="C394" s="22" t="s">
        <v>11956</v>
      </c>
      <c r="D394" t="s">
        <v>866</v>
      </c>
      <c r="E394" s="23" t="s">
        <v>11957</v>
      </c>
      <c r="F394" s="24" t="s">
        <v>870</v>
      </c>
      <c r="G394" s="25">
        <v>248.37799999999999</v>
      </c>
      <c r="H394" s="24">
        <v>0</v>
      </c>
      <c r="I394" s="26">
        <f>ROUND(G394*H394,P4)</f>
        <v>0</v>
      </c>
      <c r="L394" s="27">
        <v>0</v>
      </c>
      <c r="M394" s="20">
        <f>ROUND(G394*L394,P4)</f>
        <v>0</v>
      </c>
      <c r="N394" s="21" t="s">
        <v>11658</v>
      </c>
      <c r="O394" s="28">
        <f>M394*AA394</f>
        <v>0</v>
      </c>
      <c r="P394">
        <v>3</v>
      </c>
      <c r="AA394">
        <f>IF(P394=1,$O$3,IF(P394=2,$O$4,$O$5))</f>
        <v>0.21</v>
      </c>
    </row>
    <row r="395" spans="1:27" x14ac:dyDescent="0.25">
      <c r="A395" t="s">
        <v>637</v>
      </c>
      <c r="E395" s="23" t="s">
        <v>633</v>
      </c>
    </row>
    <row r="396" spans="1:27" ht="39" x14ac:dyDescent="0.3">
      <c r="A396" t="s">
        <v>638</v>
      </c>
      <c r="E396" s="29" t="s">
        <v>12730</v>
      </c>
    </row>
    <row r="397" spans="1:27" x14ac:dyDescent="0.25">
      <c r="A397" t="s">
        <v>640</v>
      </c>
      <c r="E397" s="23" t="s">
        <v>1380</v>
      </c>
    </row>
    <row r="398" spans="1:27" x14ac:dyDescent="0.25">
      <c r="A398" t="s">
        <v>631</v>
      </c>
      <c r="B398">
        <v>125</v>
      </c>
      <c r="C398" s="22" t="s">
        <v>11959</v>
      </c>
      <c r="D398" t="s">
        <v>633</v>
      </c>
      <c r="E398" s="23" t="s">
        <v>11960</v>
      </c>
      <c r="F398" s="24" t="s">
        <v>870</v>
      </c>
      <c r="G398" s="25">
        <v>260.01600000000002</v>
      </c>
      <c r="H398" s="24">
        <v>0</v>
      </c>
      <c r="I398" s="26">
        <f>ROUND(G398*H398,P4)</f>
        <v>0</v>
      </c>
      <c r="L398" s="27">
        <v>0</v>
      </c>
      <c r="M398" s="20">
        <f>ROUND(G398*L398,P4)</f>
        <v>0</v>
      </c>
      <c r="N398" s="21" t="s">
        <v>11658</v>
      </c>
      <c r="O398" s="28">
        <f>M398*AA398</f>
        <v>0</v>
      </c>
      <c r="P398">
        <v>3</v>
      </c>
      <c r="AA398">
        <f>IF(P398=1,$O$3,IF(P398=2,$O$4,$O$5))</f>
        <v>0.21</v>
      </c>
    </row>
    <row r="399" spans="1:27" x14ac:dyDescent="0.25">
      <c r="A399" t="s">
        <v>637</v>
      </c>
      <c r="E399" s="23" t="s">
        <v>633</v>
      </c>
    </row>
    <row r="400" spans="1:27" ht="39" x14ac:dyDescent="0.3">
      <c r="A400" t="s">
        <v>638</v>
      </c>
      <c r="E400" s="29" t="s">
        <v>12731</v>
      </c>
    </row>
    <row r="401" spans="1:27" x14ac:dyDescent="0.25">
      <c r="A401" t="s">
        <v>640</v>
      </c>
      <c r="E401" s="23" t="s">
        <v>1380</v>
      </c>
    </row>
    <row r="402" spans="1:27" x14ac:dyDescent="0.25">
      <c r="A402" t="s">
        <v>631</v>
      </c>
      <c r="B402">
        <v>126</v>
      </c>
      <c r="C402" s="22" t="s">
        <v>11961</v>
      </c>
      <c r="D402" t="s">
        <v>633</v>
      </c>
      <c r="E402" s="23" t="s">
        <v>11962</v>
      </c>
      <c r="F402" s="24" t="s">
        <v>870</v>
      </c>
      <c r="G402" s="25">
        <v>226.101</v>
      </c>
      <c r="H402" s="24">
        <v>0</v>
      </c>
      <c r="I402" s="26">
        <f>ROUND(G402*H402,P4)</f>
        <v>0</v>
      </c>
      <c r="L402" s="27">
        <v>0</v>
      </c>
      <c r="M402" s="20">
        <f>ROUND(G402*L402,P4)</f>
        <v>0</v>
      </c>
      <c r="N402" s="21" t="s">
        <v>11658</v>
      </c>
      <c r="O402" s="28">
        <f>M402*AA402</f>
        <v>0</v>
      </c>
      <c r="P402">
        <v>3</v>
      </c>
      <c r="AA402">
        <f>IF(P402=1,$O$3,IF(P402=2,$O$4,$O$5))</f>
        <v>0.21</v>
      </c>
    </row>
    <row r="403" spans="1:27" x14ac:dyDescent="0.25">
      <c r="A403" t="s">
        <v>637</v>
      </c>
      <c r="E403" s="23" t="s">
        <v>633</v>
      </c>
    </row>
    <row r="404" spans="1:27" ht="104" x14ac:dyDescent="0.3">
      <c r="A404" t="s">
        <v>638</v>
      </c>
      <c r="E404" s="29" t="s">
        <v>12732</v>
      </c>
    </row>
    <row r="405" spans="1:27" x14ac:dyDescent="0.25">
      <c r="A405" t="s">
        <v>640</v>
      </c>
      <c r="E405" s="23" t="s">
        <v>1380</v>
      </c>
    </row>
    <row r="406" spans="1:27" x14ac:dyDescent="0.25">
      <c r="A406" t="s">
        <v>631</v>
      </c>
      <c r="B406">
        <v>127</v>
      </c>
      <c r="C406" s="22" t="s">
        <v>11963</v>
      </c>
      <c r="D406" t="s">
        <v>633</v>
      </c>
      <c r="E406" s="23" t="s">
        <v>11964</v>
      </c>
      <c r="F406" s="24" t="s">
        <v>870</v>
      </c>
      <c r="G406" s="25">
        <v>68.994</v>
      </c>
      <c r="H406" s="24">
        <v>0</v>
      </c>
      <c r="I406" s="26">
        <f>ROUND(G406*H406,P4)</f>
        <v>0</v>
      </c>
      <c r="L406" s="27">
        <v>0</v>
      </c>
      <c r="M406" s="20">
        <f>ROUND(G406*L406,P4)</f>
        <v>0</v>
      </c>
      <c r="N406" s="21" t="s">
        <v>11658</v>
      </c>
      <c r="O406" s="28">
        <f>M406*AA406</f>
        <v>0</v>
      </c>
      <c r="P406">
        <v>3</v>
      </c>
      <c r="AA406">
        <f>IF(P406=1,$O$3,IF(P406=2,$O$4,$O$5))</f>
        <v>0.21</v>
      </c>
    </row>
    <row r="407" spans="1:27" x14ac:dyDescent="0.25">
      <c r="A407" t="s">
        <v>637</v>
      </c>
      <c r="E407" s="23" t="s">
        <v>633</v>
      </c>
    </row>
    <row r="408" spans="1:27" ht="91" x14ac:dyDescent="0.3">
      <c r="A408" t="s">
        <v>638</v>
      </c>
      <c r="E408" s="29" t="s">
        <v>12733</v>
      </c>
    </row>
    <row r="409" spans="1:27" x14ac:dyDescent="0.25">
      <c r="A409" t="s">
        <v>640</v>
      </c>
      <c r="E409" s="23" t="s">
        <v>1380</v>
      </c>
    </row>
    <row r="410" spans="1:27" x14ac:dyDescent="0.25">
      <c r="A410" t="s">
        <v>631</v>
      </c>
      <c r="B410">
        <v>128</v>
      </c>
      <c r="C410" s="22" t="s">
        <v>11966</v>
      </c>
      <c r="D410" t="s">
        <v>633</v>
      </c>
      <c r="E410" s="23" t="s">
        <v>11967</v>
      </c>
      <c r="F410" s="24" t="s">
        <v>870</v>
      </c>
      <c r="G410" s="25">
        <v>678.303</v>
      </c>
      <c r="H410" s="24">
        <v>0</v>
      </c>
      <c r="I410" s="26">
        <f>ROUND(G410*H410,P4)</f>
        <v>0</v>
      </c>
      <c r="L410" s="27">
        <v>0</v>
      </c>
      <c r="M410" s="20">
        <f>ROUND(G410*L410,P4)</f>
        <v>0</v>
      </c>
      <c r="N410" s="21" t="s">
        <v>11658</v>
      </c>
      <c r="O410" s="28">
        <f>M410*AA410</f>
        <v>0</v>
      </c>
      <c r="P410">
        <v>3</v>
      </c>
      <c r="AA410">
        <f>IF(P410=1,$O$3,IF(P410=2,$O$4,$O$5))</f>
        <v>0.21</v>
      </c>
    </row>
    <row r="411" spans="1:27" x14ac:dyDescent="0.25">
      <c r="A411" t="s">
        <v>637</v>
      </c>
      <c r="E411" s="23" t="s">
        <v>633</v>
      </c>
    </row>
    <row r="412" spans="1:27" ht="26" x14ac:dyDescent="0.3">
      <c r="A412" t="s">
        <v>638</v>
      </c>
      <c r="E412" s="29" t="s">
        <v>12734</v>
      </c>
    </row>
    <row r="413" spans="1:27" x14ac:dyDescent="0.25">
      <c r="A413" t="s">
        <v>640</v>
      </c>
      <c r="E413" s="23" t="s">
        <v>1380</v>
      </c>
    </row>
    <row r="414" spans="1:27" x14ac:dyDescent="0.25">
      <c r="A414" t="s">
        <v>631</v>
      </c>
      <c r="B414">
        <v>129</v>
      </c>
      <c r="C414" s="22" t="s">
        <v>11969</v>
      </c>
      <c r="D414" t="s">
        <v>633</v>
      </c>
      <c r="E414" s="23" t="s">
        <v>11970</v>
      </c>
      <c r="F414" s="24" t="s">
        <v>870</v>
      </c>
      <c r="G414" s="25">
        <v>206.982</v>
      </c>
      <c r="H414" s="24">
        <v>0</v>
      </c>
      <c r="I414" s="26">
        <f>ROUND(G414*H414,P4)</f>
        <v>0</v>
      </c>
      <c r="L414" s="27">
        <v>0</v>
      </c>
      <c r="M414" s="20">
        <f>ROUND(G414*L414,P4)</f>
        <v>0</v>
      </c>
      <c r="N414" s="21" t="s">
        <v>11658</v>
      </c>
      <c r="O414" s="28">
        <f>M414*AA414</f>
        <v>0</v>
      </c>
      <c r="P414">
        <v>3</v>
      </c>
      <c r="AA414">
        <f>IF(P414=1,$O$3,IF(P414=2,$O$4,$O$5))</f>
        <v>0.21</v>
      </c>
    </row>
    <row r="415" spans="1:27" x14ac:dyDescent="0.25">
      <c r="A415" t="s">
        <v>637</v>
      </c>
      <c r="E415" s="23" t="s">
        <v>633</v>
      </c>
    </row>
    <row r="416" spans="1:27" ht="26" x14ac:dyDescent="0.3">
      <c r="A416" t="s">
        <v>638</v>
      </c>
      <c r="E416" s="29" t="s">
        <v>12735</v>
      </c>
    </row>
    <row r="417" spans="1:27" x14ac:dyDescent="0.25">
      <c r="A417" t="s">
        <v>640</v>
      </c>
      <c r="E417" s="23" t="s">
        <v>1380</v>
      </c>
    </row>
    <row r="418" spans="1:27" ht="25" x14ac:dyDescent="0.25">
      <c r="A418" t="s">
        <v>631</v>
      </c>
      <c r="B418">
        <v>130</v>
      </c>
      <c r="C418" s="22" t="s">
        <v>11972</v>
      </c>
      <c r="D418" t="s">
        <v>633</v>
      </c>
      <c r="E418" s="23" t="s">
        <v>11973</v>
      </c>
      <c r="F418" s="24" t="s">
        <v>870</v>
      </c>
      <c r="G418" s="25">
        <v>47.406999999999996</v>
      </c>
      <c r="H418" s="24">
        <v>0</v>
      </c>
      <c r="I418" s="26">
        <f>ROUND(G418*H418,P4)</f>
        <v>0</v>
      </c>
      <c r="L418" s="27">
        <v>0</v>
      </c>
      <c r="M418" s="20">
        <f>ROUND(G418*L418,P4)</f>
        <v>0</v>
      </c>
      <c r="N418" s="21" t="s">
        <v>11658</v>
      </c>
      <c r="O418" s="28">
        <f>M418*AA418</f>
        <v>0</v>
      </c>
      <c r="P418">
        <v>3</v>
      </c>
      <c r="AA418">
        <f>IF(P418=1,$O$3,IF(P418=2,$O$4,$O$5))</f>
        <v>0.21</v>
      </c>
    </row>
    <row r="419" spans="1:27" x14ac:dyDescent="0.25">
      <c r="A419" t="s">
        <v>637</v>
      </c>
      <c r="E419" s="23" t="s">
        <v>633</v>
      </c>
    </row>
    <row r="420" spans="1:27" ht="91" x14ac:dyDescent="0.3">
      <c r="A420" t="s">
        <v>638</v>
      </c>
      <c r="E420" s="29" t="s">
        <v>12736</v>
      </c>
    </row>
    <row r="421" spans="1:27" x14ac:dyDescent="0.25">
      <c r="A421" t="s">
        <v>640</v>
      </c>
      <c r="E421" s="23" t="s">
        <v>1380</v>
      </c>
    </row>
    <row r="422" spans="1:27" ht="25" x14ac:dyDescent="0.25">
      <c r="A422" t="s">
        <v>631</v>
      </c>
      <c r="B422">
        <v>131</v>
      </c>
      <c r="C422" s="22" t="s">
        <v>11975</v>
      </c>
      <c r="D422" t="s">
        <v>633</v>
      </c>
      <c r="E422" s="23" t="s">
        <v>11976</v>
      </c>
      <c r="F422" s="24" t="s">
        <v>870</v>
      </c>
      <c r="G422" s="25">
        <v>5.5</v>
      </c>
      <c r="H422" s="24">
        <v>0</v>
      </c>
      <c r="I422" s="26">
        <f>ROUND(G422*H422,P4)</f>
        <v>0</v>
      </c>
      <c r="L422" s="27">
        <v>0</v>
      </c>
      <c r="M422" s="20">
        <f>ROUND(G422*L422,P4)</f>
        <v>0</v>
      </c>
      <c r="N422" s="21" t="s">
        <v>11658</v>
      </c>
      <c r="O422" s="28">
        <f>M422*AA422</f>
        <v>0</v>
      </c>
      <c r="P422">
        <v>3</v>
      </c>
      <c r="AA422">
        <f>IF(P422=1,$O$3,IF(P422=2,$O$4,$O$5))</f>
        <v>0.21</v>
      </c>
    </row>
    <row r="423" spans="1:27" x14ac:dyDescent="0.25">
      <c r="A423" t="s">
        <v>637</v>
      </c>
      <c r="E423" s="23" t="s">
        <v>633</v>
      </c>
    </row>
    <row r="424" spans="1:27" ht="52" x14ac:dyDescent="0.3">
      <c r="A424" t="s">
        <v>638</v>
      </c>
      <c r="E424" s="29" t="s">
        <v>12737</v>
      </c>
    </row>
    <row r="425" spans="1:27" x14ac:dyDescent="0.25">
      <c r="A425" t="s">
        <v>640</v>
      </c>
      <c r="E425" s="23" t="s">
        <v>1380</v>
      </c>
    </row>
    <row r="426" spans="1:27" x14ac:dyDescent="0.25">
      <c r="A426" t="s">
        <v>631</v>
      </c>
      <c r="B426">
        <v>132</v>
      </c>
      <c r="C426" s="22" t="s">
        <v>11978</v>
      </c>
      <c r="D426" t="s">
        <v>633</v>
      </c>
      <c r="E426" s="23" t="s">
        <v>11979</v>
      </c>
      <c r="F426" s="24" t="s">
        <v>870</v>
      </c>
      <c r="G426" s="25">
        <v>226.101</v>
      </c>
      <c r="H426" s="24">
        <v>0</v>
      </c>
      <c r="I426" s="26">
        <f>ROUND(G426*H426,P4)</f>
        <v>0</v>
      </c>
      <c r="L426" s="27">
        <v>0</v>
      </c>
      <c r="M426" s="20">
        <f>ROUND(G426*L426,P4)</f>
        <v>0</v>
      </c>
      <c r="N426" s="21" t="s">
        <v>11658</v>
      </c>
      <c r="O426" s="28">
        <f>M426*AA426</f>
        <v>0</v>
      </c>
      <c r="P426">
        <v>3</v>
      </c>
      <c r="AA426">
        <f>IF(P426=1,$O$3,IF(P426=2,$O$4,$O$5))</f>
        <v>0.21</v>
      </c>
    </row>
    <row r="427" spans="1:27" x14ac:dyDescent="0.25">
      <c r="A427" t="s">
        <v>637</v>
      </c>
      <c r="E427" s="23" t="s">
        <v>633</v>
      </c>
    </row>
    <row r="428" spans="1:27" ht="26" x14ac:dyDescent="0.3">
      <c r="A428" t="s">
        <v>638</v>
      </c>
      <c r="E428" s="29" t="s">
        <v>12738</v>
      </c>
    </row>
    <row r="429" spans="1:27" x14ac:dyDescent="0.25">
      <c r="A429" t="s">
        <v>640</v>
      </c>
      <c r="E429" s="23" t="s">
        <v>1380</v>
      </c>
    </row>
    <row r="430" spans="1:27" ht="25" x14ac:dyDescent="0.25">
      <c r="A430" t="s">
        <v>631</v>
      </c>
      <c r="B430">
        <v>133</v>
      </c>
      <c r="C430" s="22" t="s">
        <v>11981</v>
      </c>
      <c r="D430" t="s">
        <v>633</v>
      </c>
      <c r="E430" s="23" t="s">
        <v>11982</v>
      </c>
      <c r="F430" s="24" t="s">
        <v>657</v>
      </c>
      <c r="G430" s="25">
        <v>78</v>
      </c>
      <c r="H430" s="24">
        <v>0</v>
      </c>
      <c r="I430" s="26">
        <f>ROUND(G430*H430,P4)</f>
        <v>0</v>
      </c>
      <c r="L430" s="27">
        <v>0</v>
      </c>
      <c r="M430" s="20">
        <f>ROUND(G430*L430,P4)</f>
        <v>0</v>
      </c>
      <c r="N430" s="21" t="s">
        <v>11658</v>
      </c>
      <c r="O430" s="28">
        <f>M430*AA430</f>
        <v>0</v>
      </c>
      <c r="P430">
        <v>3</v>
      </c>
      <c r="AA430">
        <f>IF(P430=1,$O$3,IF(P430=2,$O$4,$O$5))</f>
        <v>0.21</v>
      </c>
    </row>
    <row r="431" spans="1:27" x14ac:dyDescent="0.25">
      <c r="A431" t="s">
        <v>637</v>
      </c>
      <c r="E431" s="23" t="s">
        <v>633</v>
      </c>
    </row>
    <row r="432" spans="1:27" ht="52" x14ac:dyDescent="0.3">
      <c r="A432" t="s">
        <v>638</v>
      </c>
      <c r="E432" s="29" t="s">
        <v>12739</v>
      </c>
    </row>
    <row r="433" spans="1:27" x14ac:dyDescent="0.25">
      <c r="A433" t="s">
        <v>640</v>
      </c>
      <c r="E433" s="23" t="s">
        <v>1380</v>
      </c>
    </row>
    <row r="434" spans="1:27" x14ac:dyDescent="0.25">
      <c r="A434" t="s">
        <v>631</v>
      </c>
      <c r="B434">
        <v>321</v>
      </c>
      <c r="C434" s="22" t="s">
        <v>11984</v>
      </c>
      <c r="D434" t="s">
        <v>633</v>
      </c>
      <c r="E434" s="23" t="s">
        <v>11985</v>
      </c>
      <c r="F434" s="24" t="s">
        <v>657</v>
      </c>
      <c r="G434" s="25">
        <v>78</v>
      </c>
      <c r="H434" s="24">
        <v>0</v>
      </c>
      <c r="I434" s="26">
        <f>ROUND(G434*H434,P4)</f>
        <v>0</v>
      </c>
      <c r="L434" s="27">
        <v>0</v>
      </c>
      <c r="M434" s="20">
        <f>ROUND(G434*L434,P4)</f>
        <v>0</v>
      </c>
      <c r="N434" s="21" t="s">
        <v>633</v>
      </c>
      <c r="O434" s="28">
        <f>M434*AA434</f>
        <v>0</v>
      </c>
      <c r="P434">
        <v>3</v>
      </c>
      <c r="AA434">
        <f>IF(P434=1,$O$3,IF(P434=2,$O$4,$O$5))</f>
        <v>0.21</v>
      </c>
    </row>
    <row r="435" spans="1:27" x14ac:dyDescent="0.25">
      <c r="A435" t="s">
        <v>637</v>
      </c>
      <c r="E435" s="23" t="s">
        <v>633</v>
      </c>
    </row>
    <row r="436" spans="1:27" ht="26" x14ac:dyDescent="0.3">
      <c r="A436" t="s">
        <v>638</v>
      </c>
      <c r="E436" s="29" t="s">
        <v>12740</v>
      </c>
    </row>
    <row r="437" spans="1:27" x14ac:dyDescent="0.25">
      <c r="A437" t="s">
        <v>640</v>
      </c>
      <c r="E437" s="23" t="s">
        <v>1380</v>
      </c>
    </row>
    <row r="438" spans="1:27" ht="13" x14ac:dyDescent="0.25">
      <c r="A438" t="s">
        <v>628</v>
      </c>
      <c r="C438" s="18" t="s">
        <v>11989</v>
      </c>
      <c r="E438" s="19" t="s">
        <v>11990</v>
      </c>
      <c r="L438" s="20">
        <f>SUMIFS(L439:L470,A439:A470,"P")</f>
        <v>0</v>
      </c>
      <c r="M438" s="20">
        <f>SUMIFS(M439:M470,A439:A470,"P")</f>
        <v>0</v>
      </c>
      <c r="N438" s="21"/>
    </row>
    <row r="439" spans="1:27" ht="25" x14ac:dyDescent="0.25">
      <c r="A439" t="s">
        <v>631</v>
      </c>
      <c r="B439">
        <v>27</v>
      </c>
      <c r="C439" s="22" t="s">
        <v>11992</v>
      </c>
      <c r="D439" t="s">
        <v>633</v>
      </c>
      <c r="E439" s="23" t="s">
        <v>11993</v>
      </c>
      <c r="F439" s="24" t="s">
        <v>870</v>
      </c>
      <c r="G439" s="25">
        <v>240.816</v>
      </c>
      <c r="H439" s="24">
        <v>0</v>
      </c>
      <c r="I439" s="26">
        <f>ROUND(G439*H439,P4)</f>
        <v>0</v>
      </c>
      <c r="L439" s="27">
        <v>0</v>
      </c>
      <c r="M439" s="20">
        <f>ROUND(G439*L439,P4)</f>
        <v>0</v>
      </c>
      <c r="N439" s="21" t="s">
        <v>11658</v>
      </c>
      <c r="O439" s="28">
        <f>M439*AA439</f>
        <v>0</v>
      </c>
      <c r="P439">
        <v>3</v>
      </c>
      <c r="AA439">
        <f>IF(P439=1,$O$3,IF(P439=2,$O$4,$O$5))</f>
        <v>0.21</v>
      </c>
    </row>
    <row r="440" spans="1:27" x14ac:dyDescent="0.25">
      <c r="A440" t="s">
        <v>637</v>
      </c>
      <c r="E440" s="23" t="s">
        <v>633</v>
      </c>
    </row>
    <row r="441" spans="1:27" ht="39" x14ac:dyDescent="0.3">
      <c r="A441" t="s">
        <v>638</v>
      </c>
      <c r="E441" s="29" t="s">
        <v>12741</v>
      </c>
    </row>
    <row r="442" spans="1:27" x14ac:dyDescent="0.25">
      <c r="A442" t="s">
        <v>640</v>
      </c>
      <c r="E442" s="23" t="s">
        <v>1380</v>
      </c>
    </row>
    <row r="443" spans="1:27" ht="25" x14ac:dyDescent="0.25">
      <c r="A443" t="s">
        <v>631</v>
      </c>
      <c r="B443">
        <v>29</v>
      </c>
      <c r="C443" s="22" t="s">
        <v>11995</v>
      </c>
      <c r="D443" t="s">
        <v>633</v>
      </c>
      <c r="E443" s="23" t="s">
        <v>11996</v>
      </c>
      <c r="F443" s="24" t="s">
        <v>870</v>
      </c>
      <c r="G443" s="25">
        <v>250.44800000000001</v>
      </c>
      <c r="H443" s="24">
        <v>0</v>
      </c>
      <c r="I443" s="26">
        <f>ROUND(G443*H443,P4)</f>
        <v>0</v>
      </c>
      <c r="L443" s="27">
        <v>0</v>
      </c>
      <c r="M443" s="20">
        <f>ROUND(G443*L443,P4)</f>
        <v>0</v>
      </c>
      <c r="N443" s="21" t="s">
        <v>11658</v>
      </c>
      <c r="O443" s="28">
        <f>M443*AA443</f>
        <v>0</v>
      </c>
      <c r="P443">
        <v>3</v>
      </c>
      <c r="AA443">
        <f>IF(P443=1,$O$3,IF(P443=2,$O$4,$O$5))</f>
        <v>0.21</v>
      </c>
    </row>
    <row r="444" spans="1:27" x14ac:dyDescent="0.25">
      <c r="A444" t="s">
        <v>637</v>
      </c>
      <c r="E444" s="23" t="s">
        <v>633</v>
      </c>
    </row>
    <row r="445" spans="1:27" ht="39" x14ac:dyDescent="0.3">
      <c r="A445" t="s">
        <v>638</v>
      </c>
      <c r="E445" s="29" t="s">
        <v>12742</v>
      </c>
    </row>
    <row r="446" spans="1:27" x14ac:dyDescent="0.25">
      <c r="A446" t="s">
        <v>640</v>
      </c>
      <c r="E446" s="23" t="s">
        <v>1380</v>
      </c>
    </row>
    <row r="447" spans="1:27" ht="25" x14ac:dyDescent="0.25">
      <c r="A447" t="s">
        <v>631</v>
      </c>
      <c r="B447">
        <v>134</v>
      </c>
      <c r="C447" s="22" t="s">
        <v>11998</v>
      </c>
      <c r="D447" t="s">
        <v>633</v>
      </c>
      <c r="E447" s="23" t="s">
        <v>11999</v>
      </c>
      <c r="F447" s="24" t="s">
        <v>870</v>
      </c>
      <c r="G447" s="25">
        <v>209.405</v>
      </c>
      <c r="H447" s="24">
        <v>0</v>
      </c>
      <c r="I447" s="26">
        <f>ROUND(G447*H447,P4)</f>
        <v>0</v>
      </c>
      <c r="L447" s="27">
        <v>0</v>
      </c>
      <c r="M447" s="20">
        <f>ROUND(G447*L447,P4)</f>
        <v>0</v>
      </c>
      <c r="N447" s="21" t="s">
        <v>11658</v>
      </c>
      <c r="O447" s="28">
        <f>M447*AA447</f>
        <v>0</v>
      </c>
      <c r="P447">
        <v>3</v>
      </c>
      <c r="AA447">
        <f>IF(P447=1,$O$3,IF(P447=2,$O$4,$O$5))</f>
        <v>0.21</v>
      </c>
    </row>
    <row r="448" spans="1:27" x14ac:dyDescent="0.25">
      <c r="A448" t="s">
        <v>637</v>
      </c>
      <c r="E448" s="23" t="s">
        <v>633</v>
      </c>
    </row>
    <row r="449" spans="1:27" ht="52" x14ac:dyDescent="0.3">
      <c r="A449" t="s">
        <v>638</v>
      </c>
      <c r="E449" s="29" t="s">
        <v>12723</v>
      </c>
    </row>
    <row r="450" spans="1:27" x14ac:dyDescent="0.25">
      <c r="A450" t="s">
        <v>640</v>
      </c>
      <c r="E450" s="23" t="s">
        <v>1380</v>
      </c>
    </row>
    <row r="451" spans="1:27" x14ac:dyDescent="0.25">
      <c r="A451" t="s">
        <v>631</v>
      </c>
      <c r="B451">
        <v>135</v>
      </c>
      <c r="C451" s="22" t="s">
        <v>12000</v>
      </c>
      <c r="D451" t="s">
        <v>633</v>
      </c>
      <c r="E451" s="23" t="s">
        <v>12001</v>
      </c>
      <c r="F451" s="24" t="s">
        <v>870</v>
      </c>
      <c r="G451" s="25">
        <v>209.405</v>
      </c>
      <c r="H451" s="24">
        <v>0</v>
      </c>
      <c r="I451" s="26">
        <f>ROUND(G451*H451,P4)</f>
        <v>0</v>
      </c>
      <c r="L451" s="27">
        <v>0</v>
      </c>
      <c r="M451" s="20">
        <f>ROUND(G451*L451,P4)</f>
        <v>0</v>
      </c>
      <c r="N451" s="21" t="s">
        <v>11658</v>
      </c>
      <c r="O451" s="28">
        <f>M451*AA451</f>
        <v>0</v>
      </c>
      <c r="P451">
        <v>3</v>
      </c>
      <c r="AA451">
        <f>IF(P451=1,$O$3,IF(P451=2,$O$4,$O$5))</f>
        <v>0.21</v>
      </c>
    </row>
    <row r="452" spans="1:27" x14ac:dyDescent="0.25">
      <c r="A452" t="s">
        <v>637</v>
      </c>
      <c r="E452" s="23" t="s">
        <v>633</v>
      </c>
    </row>
    <row r="453" spans="1:27" ht="52" x14ac:dyDescent="0.3">
      <c r="A453" t="s">
        <v>638</v>
      </c>
      <c r="E453" s="29" t="s">
        <v>12723</v>
      </c>
    </row>
    <row r="454" spans="1:27" x14ac:dyDescent="0.25">
      <c r="A454" t="s">
        <v>640</v>
      </c>
      <c r="E454" s="23" t="s">
        <v>1380</v>
      </c>
    </row>
    <row r="455" spans="1:27" x14ac:dyDescent="0.25">
      <c r="A455" t="s">
        <v>631</v>
      </c>
      <c r="B455">
        <v>136</v>
      </c>
      <c r="C455" s="22" t="s">
        <v>12002</v>
      </c>
      <c r="D455" t="s">
        <v>633</v>
      </c>
      <c r="E455" s="23" t="s">
        <v>12003</v>
      </c>
      <c r="F455" s="24" t="s">
        <v>870</v>
      </c>
      <c r="G455" s="25">
        <v>209.405</v>
      </c>
      <c r="H455" s="24">
        <v>0</v>
      </c>
      <c r="I455" s="26">
        <f>ROUND(G455*H455,P4)</f>
        <v>0</v>
      </c>
      <c r="L455" s="27">
        <v>0</v>
      </c>
      <c r="M455" s="20">
        <f>ROUND(G455*L455,P4)</f>
        <v>0</v>
      </c>
      <c r="N455" s="21" t="s">
        <v>11658</v>
      </c>
      <c r="O455" s="28">
        <f>M455*AA455</f>
        <v>0</v>
      </c>
      <c r="P455">
        <v>3</v>
      </c>
      <c r="AA455">
        <f>IF(P455=1,$O$3,IF(P455=2,$O$4,$O$5))</f>
        <v>0.21</v>
      </c>
    </row>
    <row r="456" spans="1:27" x14ac:dyDescent="0.25">
      <c r="A456" t="s">
        <v>637</v>
      </c>
      <c r="E456" s="23" t="s">
        <v>633</v>
      </c>
    </row>
    <row r="457" spans="1:27" ht="52" x14ac:dyDescent="0.3">
      <c r="A457" t="s">
        <v>638</v>
      </c>
      <c r="E457" s="29" t="s">
        <v>12723</v>
      </c>
    </row>
    <row r="458" spans="1:27" x14ac:dyDescent="0.25">
      <c r="A458" t="s">
        <v>640</v>
      </c>
      <c r="E458" s="23" t="s">
        <v>1380</v>
      </c>
    </row>
    <row r="459" spans="1:27" x14ac:dyDescent="0.25">
      <c r="A459" t="s">
        <v>631</v>
      </c>
      <c r="B459">
        <v>137</v>
      </c>
      <c r="C459" s="22" t="s">
        <v>12004</v>
      </c>
      <c r="D459" t="s">
        <v>633</v>
      </c>
      <c r="E459" s="23" t="s">
        <v>12005</v>
      </c>
      <c r="F459" s="24" t="s">
        <v>870</v>
      </c>
      <c r="G459" s="25">
        <v>217.78100000000001</v>
      </c>
      <c r="H459" s="24">
        <v>0</v>
      </c>
      <c r="I459" s="26">
        <f>ROUND(G459*H459,P4)</f>
        <v>0</v>
      </c>
      <c r="L459" s="27">
        <v>0</v>
      </c>
      <c r="M459" s="20">
        <f>ROUND(G459*L459,P4)</f>
        <v>0</v>
      </c>
      <c r="N459" s="21" t="s">
        <v>11658</v>
      </c>
      <c r="O459" s="28">
        <f>M459*AA459</f>
        <v>0</v>
      </c>
      <c r="P459">
        <v>3</v>
      </c>
      <c r="AA459">
        <f>IF(P459=1,$O$3,IF(P459=2,$O$4,$O$5))</f>
        <v>0.21</v>
      </c>
    </row>
    <row r="460" spans="1:27" x14ac:dyDescent="0.25">
      <c r="A460" t="s">
        <v>637</v>
      </c>
      <c r="E460" s="23" t="s">
        <v>633</v>
      </c>
    </row>
    <row r="461" spans="1:27" ht="52" x14ac:dyDescent="0.3">
      <c r="A461" t="s">
        <v>638</v>
      </c>
      <c r="E461" s="29" t="s">
        <v>12743</v>
      </c>
    </row>
    <row r="462" spans="1:27" x14ac:dyDescent="0.25">
      <c r="A462" t="s">
        <v>640</v>
      </c>
      <c r="E462" s="23" t="s">
        <v>1380</v>
      </c>
    </row>
    <row r="463" spans="1:27" x14ac:dyDescent="0.25">
      <c r="A463" t="s">
        <v>631</v>
      </c>
      <c r="B463">
        <v>329</v>
      </c>
      <c r="C463" s="22" t="s">
        <v>11953</v>
      </c>
      <c r="D463" t="s">
        <v>2745</v>
      </c>
      <c r="E463" s="23" t="s">
        <v>11954</v>
      </c>
      <c r="F463" s="24" t="s">
        <v>1806</v>
      </c>
      <c r="G463" s="25">
        <v>6.7000000000000004E-2</v>
      </c>
      <c r="H463" s="24">
        <v>0</v>
      </c>
      <c r="I463" s="26">
        <f>ROUND(G463*H463,P4)</f>
        <v>0</v>
      </c>
      <c r="L463" s="27">
        <v>0</v>
      </c>
      <c r="M463" s="20">
        <f>ROUND(G463*L463,P4)</f>
        <v>0</v>
      </c>
      <c r="N463" s="21" t="s">
        <v>11658</v>
      </c>
      <c r="O463" s="28">
        <f>M463*AA463</f>
        <v>0</v>
      </c>
      <c r="P463">
        <v>3</v>
      </c>
      <c r="AA463">
        <f>IF(P463=1,$O$3,IF(P463=2,$O$4,$O$5))</f>
        <v>0.21</v>
      </c>
    </row>
    <row r="464" spans="1:27" x14ac:dyDescent="0.25">
      <c r="A464" t="s">
        <v>637</v>
      </c>
      <c r="E464" s="23" t="s">
        <v>633</v>
      </c>
    </row>
    <row r="465" spans="1:27" ht="39" x14ac:dyDescent="0.3">
      <c r="A465" t="s">
        <v>638</v>
      </c>
      <c r="E465" s="29" t="s">
        <v>12744</v>
      </c>
    </row>
    <row r="466" spans="1:27" x14ac:dyDescent="0.25">
      <c r="A466" t="s">
        <v>640</v>
      </c>
      <c r="E466" s="23" t="s">
        <v>1380</v>
      </c>
    </row>
    <row r="467" spans="1:27" ht="25" x14ac:dyDescent="0.25">
      <c r="A467" t="s">
        <v>631</v>
      </c>
      <c r="B467">
        <v>330</v>
      </c>
      <c r="C467" s="22" t="s">
        <v>11956</v>
      </c>
      <c r="D467" t="s">
        <v>2745</v>
      </c>
      <c r="E467" s="23" t="s">
        <v>11957</v>
      </c>
      <c r="F467" s="24" t="s">
        <v>870</v>
      </c>
      <c r="G467" s="25">
        <v>240.816</v>
      </c>
      <c r="H467" s="24">
        <v>0</v>
      </c>
      <c r="I467" s="26">
        <f>ROUND(G467*H467,P4)</f>
        <v>0</v>
      </c>
      <c r="L467" s="27">
        <v>0</v>
      </c>
      <c r="M467" s="20">
        <f>ROUND(G467*L467,P4)</f>
        <v>0</v>
      </c>
      <c r="N467" s="21" t="s">
        <v>11658</v>
      </c>
      <c r="O467" s="28">
        <f>M467*AA467</f>
        <v>0</v>
      </c>
      <c r="P467">
        <v>3</v>
      </c>
      <c r="AA467">
        <f>IF(P467=1,$O$3,IF(P467=2,$O$4,$O$5))</f>
        <v>0.21</v>
      </c>
    </row>
    <row r="468" spans="1:27" x14ac:dyDescent="0.25">
      <c r="A468" t="s">
        <v>637</v>
      </c>
      <c r="E468" s="23" t="s">
        <v>633</v>
      </c>
    </row>
    <row r="469" spans="1:27" ht="39" x14ac:dyDescent="0.3">
      <c r="A469" t="s">
        <v>638</v>
      </c>
      <c r="E469" s="29" t="s">
        <v>12741</v>
      </c>
    </row>
    <row r="470" spans="1:27" x14ac:dyDescent="0.25">
      <c r="A470" t="s">
        <v>640</v>
      </c>
      <c r="E470" s="23" t="s">
        <v>1380</v>
      </c>
    </row>
    <row r="471" spans="1:27" ht="13" x14ac:dyDescent="0.25">
      <c r="A471" t="s">
        <v>628</v>
      </c>
      <c r="C471" s="18" t="s">
        <v>12007</v>
      </c>
      <c r="E471" s="19" t="s">
        <v>12008</v>
      </c>
      <c r="L471" s="20">
        <f>SUMIFS(L472:L499,A472:A499,"P")</f>
        <v>0</v>
      </c>
      <c r="M471" s="20">
        <f>SUMIFS(M472:M499,A472:A499,"P")</f>
        <v>0</v>
      </c>
      <c r="N471" s="21"/>
    </row>
    <row r="472" spans="1:27" x14ac:dyDescent="0.25">
      <c r="A472" t="s">
        <v>631</v>
      </c>
      <c r="B472">
        <v>30</v>
      </c>
      <c r="C472" s="22" t="s">
        <v>12009</v>
      </c>
      <c r="D472" t="s">
        <v>633</v>
      </c>
      <c r="E472" s="23" t="s">
        <v>12010</v>
      </c>
      <c r="F472" s="24" t="s">
        <v>870</v>
      </c>
      <c r="G472" s="25">
        <v>13.574</v>
      </c>
      <c r="H472" s="24">
        <v>0</v>
      </c>
      <c r="I472" s="26">
        <f>ROUND(G472*H472,P4)</f>
        <v>0</v>
      </c>
      <c r="L472" s="27">
        <v>0</v>
      </c>
      <c r="M472" s="20">
        <f>ROUND(G472*L472,P4)</f>
        <v>0</v>
      </c>
      <c r="N472" s="21" t="s">
        <v>11658</v>
      </c>
      <c r="O472" s="28">
        <f>M472*AA472</f>
        <v>0</v>
      </c>
      <c r="P472">
        <v>3</v>
      </c>
      <c r="AA472">
        <f>IF(P472=1,$O$3,IF(P472=2,$O$4,$O$5))</f>
        <v>0.21</v>
      </c>
    </row>
    <row r="473" spans="1:27" x14ac:dyDescent="0.25">
      <c r="A473" t="s">
        <v>637</v>
      </c>
      <c r="E473" s="23" t="s">
        <v>633</v>
      </c>
    </row>
    <row r="474" spans="1:27" ht="52" x14ac:dyDescent="0.3">
      <c r="A474" t="s">
        <v>638</v>
      </c>
      <c r="E474" s="29" t="s">
        <v>12745</v>
      </c>
    </row>
    <row r="475" spans="1:27" x14ac:dyDescent="0.25">
      <c r="A475" t="s">
        <v>640</v>
      </c>
      <c r="E475" s="23" t="s">
        <v>1380</v>
      </c>
    </row>
    <row r="476" spans="1:27" x14ac:dyDescent="0.25">
      <c r="A476" t="s">
        <v>631</v>
      </c>
      <c r="B476">
        <v>31</v>
      </c>
      <c r="C476" s="22" t="s">
        <v>12012</v>
      </c>
      <c r="D476" t="s">
        <v>633</v>
      </c>
      <c r="E476" s="23" t="s">
        <v>12013</v>
      </c>
      <c r="F476" s="24" t="s">
        <v>870</v>
      </c>
      <c r="G476" s="25">
        <v>49.777000000000001</v>
      </c>
      <c r="H476" s="24">
        <v>0</v>
      </c>
      <c r="I476" s="26">
        <f>ROUND(G476*H476,P4)</f>
        <v>0</v>
      </c>
      <c r="L476" s="27">
        <v>0</v>
      </c>
      <c r="M476" s="20">
        <f>ROUND(G476*L476,P4)</f>
        <v>0</v>
      </c>
      <c r="N476" s="21" t="s">
        <v>11658</v>
      </c>
      <c r="O476" s="28">
        <f>M476*AA476</f>
        <v>0</v>
      </c>
      <c r="P476">
        <v>3</v>
      </c>
      <c r="AA476">
        <f>IF(P476=1,$O$3,IF(P476=2,$O$4,$O$5))</f>
        <v>0.21</v>
      </c>
    </row>
    <row r="477" spans="1:27" x14ac:dyDescent="0.25">
      <c r="A477" t="s">
        <v>637</v>
      </c>
      <c r="E477" s="23" t="s">
        <v>633</v>
      </c>
    </row>
    <row r="478" spans="1:27" ht="91" x14ac:dyDescent="0.3">
      <c r="A478" t="s">
        <v>638</v>
      </c>
      <c r="E478" s="29" t="s">
        <v>12746</v>
      </c>
    </row>
    <row r="479" spans="1:27" x14ac:dyDescent="0.25">
      <c r="A479" t="s">
        <v>640</v>
      </c>
      <c r="E479" s="23" t="s">
        <v>1380</v>
      </c>
    </row>
    <row r="480" spans="1:27" x14ac:dyDescent="0.25">
      <c r="A480" t="s">
        <v>631</v>
      </c>
      <c r="B480">
        <v>117</v>
      </c>
      <c r="C480" s="22" t="s">
        <v>12015</v>
      </c>
      <c r="D480" t="s">
        <v>633</v>
      </c>
      <c r="E480" s="23" t="s">
        <v>12016</v>
      </c>
      <c r="F480" s="24" t="s">
        <v>870</v>
      </c>
      <c r="G480" s="25">
        <v>219.875</v>
      </c>
      <c r="H480" s="24">
        <v>0</v>
      </c>
      <c r="I480" s="26">
        <f>ROUND(G480*H480,P4)</f>
        <v>0</v>
      </c>
      <c r="L480" s="27">
        <v>0</v>
      </c>
      <c r="M480" s="20">
        <f>ROUND(G480*L480,P4)</f>
        <v>0</v>
      </c>
      <c r="N480" s="21" t="s">
        <v>11658</v>
      </c>
      <c r="O480" s="28">
        <f>M480*AA480</f>
        <v>0</v>
      </c>
      <c r="P480">
        <v>3</v>
      </c>
      <c r="AA480">
        <f>IF(P480=1,$O$3,IF(P480=2,$O$4,$O$5))</f>
        <v>0.21</v>
      </c>
    </row>
    <row r="481" spans="1:27" x14ac:dyDescent="0.25">
      <c r="A481" t="s">
        <v>637</v>
      </c>
      <c r="E481" s="23" t="s">
        <v>633</v>
      </c>
    </row>
    <row r="482" spans="1:27" ht="65" x14ac:dyDescent="0.3">
      <c r="A482" t="s">
        <v>638</v>
      </c>
      <c r="E482" s="29" t="s">
        <v>12747</v>
      </c>
    </row>
    <row r="483" spans="1:27" x14ac:dyDescent="0.25">
      <c r="A483" t="s">
        <v>640</v>
      </c>
      <c r="E483" s="23" t="s">
        <v>1380</v>
      </c>
    </row>
    <row r="484" spans="1:27" x14ac:dyDescent="0.25">
      <c r="A484" t="s">
        <v>631</v>
      </c>
      <c r="B484">
        <v>118</v>
      </c>
      <c r="C484" s="22" t="s">
        <v>12018</v>
      </c>
      <c r="D484" t="s">
        <v>633</v>
      </c>
      <c r="E484" s="23" t="s">
        <v>12019</v>
      </c>
      <c r="F484" s="24" t="s">
        <v>870</v>
      </c>
      <c r="G484" s="25">
        <v>219.875</v>
      </c>
      <c r="H484" s="24">
        <v>0</v>
      </c>
      <c r="I484" s="26">
        <f>ROUND(G484*H484,P4)</f>
        <v>0</v>
      </c>
      <c r="L484" s="27">
        <v>0</v>
      </c>
      <c r="M484" s="20">
        <f>ROUND(G484*L484,P4)</f>
        <v>0</v>
      </c>
      <c r="N484" s="21" t="s">
        <v>11658</v>
      </c>
      <c r="O484" s="28">
        <f>M484*AA484</f>
        <v>0</v>
      </c>
      <c r="P484">
        <v>3</v>
      </c>
      <c r="AA484">
        <f>IF(P484=1,$O$3,IF(P484=2,$O$4,$O$5))</f>
        <v>0.21</v>
      </c>
    </row>
    <row r="485" spans="1:27" x14ac:dyDescent="0.25">
      <c r="A485" t="s">
        <v>637</v>
      </c>
      <c r="E485" s="23" t="s">
        <v>633</v>
      </c>
    </row>
    <row r="486" spans="1:27" ht="39" x14ac:dyDescent="0.3">
      <c r="A486" t="s">
        <v>638</v>
      </c>
      <c r="E486" s="29" t="s">
        <v>12748</v>
      </c>
    </row>
    <row r="487" spans="1:27" x14ac:dyDescent="0.25">
      <c r="A487" t="s">
        <v>640</v>
      </c>
      <c r="E487" s="23" t="s">
        <v>1380</v>
      </c>
    </row>
    <row r="488" spans="1:27" x14ac:dyDescent="0.25">
      <c r="A488" t="s">
        <v>631</v>
      </c>
      <c r="B488">
        <v>138</v>
      </c>
      <c r="C488" s="22" t="s">
        <v>12022</v>
      </c>
      <c r="D488" t="s">
        <v>633</v>
      </c>
      <c r="E488" s="23" t="s">
        <v>12023</v>
      </c>
      <c r="F488" s="24" t="s">
        <v>870</v>
      </c>
      <c r="G488" s="25">
        <v>418.81</v>
      </c>
      <c r="H488" s="24">
        <v>0</v>
      </c>
      <c r="I488" s="26">
        <f>ROUND(G488*H488,P4)</f>
        <v>0</v>
      </c>
      <c r="L488" s="27">
        <v>0</v>
      </c>
      <c r="M488" s="20">
        <f>ROUND(G488*L488,P4)</f>
        <v>0</v>
      </c>
      <c r="N488" s="21" t="s">
        <v>11658</v>
      </c>
      <c r="O488" s="28">
        <f>M488*AA488</f>
        <v>0</v>
      </c>
      <c r="P488">
        <v>3</v>
      </c>
      <c r="AA488">
        <f>IF(P488=1,$O$3,IF(P488=2,$O$4,$O$5))</f>
        <v>0.21</v>
      </c>
    </row>
    <row r="489" spans="1:27" x14ac:dyDescent="0.25">
      <c r="A489" t="s">
        <v>637</v>
      </c>
      <c r="E489" s="23" t="s">
        <v>633</v>
      </c>
    </row>
    <row r="490" spans="1:27" ht="52" x14ac:dyDescent="0.3">
      <c r="A490" t="s">
        <v>638</v>
      </c>
      <c r="E490" s="29" t="s">
        <v>12749</v>
      </c>
    </row>
    <row r="491" spans="1:27" x14ac:dyDescent="0.25">
      <c r="A491" t="s">
        <v>640</v>
      </c>
      <c r="E491" s="23" t="s">
        <v>1380</v>
      </c>
    </row>
    <row r="492" spans="1:27" x14ac:dyDescent="0.25">
      <c r="A492" t="s">
        <v>631</v>
      </c>
      <c r="B492">
        <v>139</v>
      </c>
      <c r="C492" s="22" t="s">
        <v>12025</v>
      </c>
      <c r="D492" t="s">
        <v>633</v>
      </c>
      <c r="E492" s="23" t="s">
        <v>12026</v>
      </c>
      <c r="F492" s="24" t="s">
        <v>870</v>
      </c>
      <c r="G492" s="25">
        <v>66.778000000000006</v>
      </c>
      <c r="H492" s="24">
        <v>0</v>
      </c>
      <c r="I492" s="26">
        <f>ROUND(G492*H492,P4)</f>
        <v>0</v>
      </c>
      <c r="L492" s="27">
        <v>0</v>
      </c>
      <c r="M492" s="20">
        <f>ROUND(G492*L492,P4)</f>
        <v>0</v>
      </c>
      <c r="N492" s="21" t="s">
        <v>11658</v>
      </c>
      <c r="O492" s="28">
        <f>M492*AA492</f>
        <v>0</v>
      </c>
      <c r="P492">
        <v>3</v>
      </c>
      <c r="AA492">
        <f>IF(P492=1,$O$3,IF(P492=2,$O$4,$O$5))</f>
        <v>0.21</v>
      </c>
    </row>
    <row r="493" spans="1:27" x14ac:dyDescent="0.25">
      <c r="A493" t="s">
        <v>637</v>
      </c>
      <c r="E493" s="23" t="s">
        <v>633</v>
      </c>
    </row>
    <row r="494" spans="1:27" ht="143" x14ac:dyDescent="0.3">
      <c r="A494" t="s">
        <v>638</v>
      </c>
      <c r="E494" s="29" t="s">
        <v>12750</v>
      </c>
    </row>
    <row r="495" spans="1:27" x14ac:dyDescent="0.25">
      <c r="A495" t="s">
        <v>640</v>
      </c>
      <c r="E495" s="23" t="s">
        <v>1380</v>
      </c>
    </row>
    <row r="496" spans="1:27" x14ac:dyDescent="0.25">
      <c r="A496" t="s">
        <v>631</v>
      </c>
      <c r="B496">
        <v>328</v>
      </c>
      <c r="C496" s="22" t="s">
        <v>11888</v>
      </c>
      <c r="D496" t="s">
        <v>2745</v>
      </c>
      <c r="E496" s="23" t="s">
        <v>11889</v>
      </c>
      <c r="F496" s="24" t="s">
        <v>870</v>
      </c>
      <c r="G496" s="25">
        <v>6.7649999999999997</v>
      </c>
      <c r="H496" s="24">
        <v>0</v>
      </c>
      <c r="I496" s="26">
        <f>ROUND(G496*H496,P4)</f>
        <v>0</v>
      </c>
      <c r="L496" s="27">
        <v>0</v>
      </c>
      <c r="M496" s="20">
        <f>ROUND(G496*L496,P4)</f>
        <v>0</v>
      </c>
      <c r="N496" s="21" t="s">
        <v>11658</v>
      </c>
      <c r="O496" s="28">
        <f>M496*AA496</f>
        <v>0</v>
      </c>
      <c r="P496">
        <v>3</v>
      </c>
      <c r="AA496">
        <f>IF(P496=1,$O$3,IF(P496=2,$O$4,$O$5))</f>
        <v>0.21</v>
      </c>
    </row>
    <row r="497" spans="1:27" x14ac:dyDescent="0.25">
      <c r="A497" t="s">
        <v>637</v>
      </c>
      <c r="E497" s="23" t="s">
        <v>633</v>
      </c>
    </row>
    <row r="498" spans="1:27" ht="52" x14ac:dyDescent="0.3">
      <c r="A498" t="s">
        <v>638</v>
      </c>
      <c r="E498" s="29" t="s">
        <v>12751</v>
      </c>
    </row>
    <row r="499" spans="1:27" x14ac:dyDescent="0.25">
      <c r="A499" t="s">
        <v>640</v>
      </c>
      <c r="E499" s="23" t="s">
        <v>1380</v>
      </c>
    </row>
    <row r="500" spans="1:27" ht="13" x14ac:dyDescent="0.25">
      <c r="A500" t="s">
        <v>628</v>
      </c>
      <c r="C500" s="18" t="s">
        <v>12752</v>
      </c>
      <c r="E500" s="19" t="s">
        <v>12753</v>
      </c>
      <c r="L500" s="20">
        <f>SUMIFS(L501:L504,A501:A504,"P")</f>
        <v>0</v>
      </c>
      <c r="M500" s="20">
        <f>SUMIFS(M501:M504,A501:A504,"P")</f>
        <v>0</v>
      </c>
      <c r="N500" s="21"/>
    </row>
    <row r="501" spans="1:27" x14ac:dyDescent="0.25">
      <c r="A501" t="s">
        <v>631</v>
      </c>
      <c r="B501">
        <v>140</v>
      </c>
      <c r="C501" s="22" t="s">
        <v>12754</v>
      </c>
      <c r="D501" t="s">
        <v>633</v>
      </c>
      <c r="E501" s="23" t="s">
        <v>12755</v>
      </c>
      <c r="F501" s="24" t="s">
        <v>657</v>
      </c>
      <c r="G501" s="25">
        <v>2</v>
      </c>
      <c r="H501" s="24">
        <v>0</v>
      </c>
      <c r="I501" s="26">
        <f>ROUND(G501*H501,P4)</f>
        <v>0</v>
      </c>
      <c r="L501" s="27">
        <v>0</v>
      </c>
      <c r="M501" s="20">
        <f>ROUND(G501*L501,P4)</f>
        <v>0</v>
      </c>
      <c r="N501" s="21" t="s">
        <v>11658</v>
      </c>
      <c r="O501" s="28">
        <f>M501*AA501</f>
        <v>0</v>
      </c>
      <c r="P501">
        <v>3</v>
      </c>
      <c r="AA501">
        <f>IF(P501=1,$O$3,IF(P501=2,$O$4,$O$5))</f>
        <v>0.21</v>
      </c>
    </row>
    <row r="502" spans="1:27" x14ac:dyDescent="0.25">
      <c r="A502" t="s">
        <v>637</v>
      </c>
      <c r="E502" s="23" t="s">
        <v>633</v>
      </c>
    </row>
    <row r="503" spans="1:27" ht="52" x14ac:dyDescent="0.3">
      <c r="A503" t="s">
        <v>638</v>
      </c>
      <c r="E503" s="29" t="s">
        <v>12756</v>
      </c>
    </row>
    <row r="504" spans="1:27" x14ac:dyDescent="0.25">
      <c r="A504" t="s">
        <v>640</v>
      </c>
      <c r="E504" s="23" t="s">
        <v>1380</v>
      </c>
    </row>
    <row r="505" spans="1:27" ht="13" x14ac:dyDescent="0.25">
      <c r="A505" t="s">
        <v>628</v>
      </c>
      <c r="C505" s="18" t="s">
        <v>12028</v>
      </c>
      <c r="E505" s="19" t="s">
        <v>12029</v>
      </c>
      <c r="L505" s="20">
        <f>SUMIFS(L506:L561,A506:A561,"P")</f>
        <v>0</v>
      </c>
      <c r="M505" s="20">
        <f>SUMIFS(M506:M561,A506:A561,"P")</f>
        <v>0</v>
      </c>
      <c r="N505" s="21"/>
    </row>
    <row r="506" spans="1:27" x14ac:dyDescent="0.25">
      <c r="A506" t="s">
        <v>631</v>
      </c>
      <c r="B506">
        <v>87</v>
      </c>
      <c r="C506" s="22" t="s">
        <v>12030</v>
      </c>
      <c r="D506" t="s">
        <v>633</v>
      </c>
      <c r="E506" s="23" t="s">
        <v>12031</v>
      </c>
      <c r="F506" s="24" t="s">
        <v>874</v>
      </c>
      <c r="G506" s="25">
        <v>1.087</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633</v>
      </c>
    </row>
    <row r="508" spans="1:27" ht="39" x14ac:dyDescent="0.3">
      <c r="A508" t="s">
        <v>638</v>
      </c>
      <c r="E508" s="29" t="s">
        <v>12757</v>
      </c>
    </row>
    <row r="509" spans="1:27" x14ac:dyDescent="0.25">
      <c r="A509" t="s">
        <v>640</v>
      </c>
      <c r="E509" s="23" t="s">
        <v>1380</v>
      </c>
    </row>
    <row r="510" spans="1:27" x14ac:dyDescent="0.25">
      <c r="A510" t="s">
        <v>631</v>
      </c>
      <c r="B510">
        <v>88</v>
      </c>
      <c r="C510" s="22" t="s">
        <v>12033</v>
      </c>
      <c r="D510" t="s">
        <v>633</v>
      </c>
      <c r="E510" s="23" t="s">
        <v>12034</v>
      </c>
      <c r="F510" s="24" t="s">
        <v>874</v>
      </c>
      <c r="G510" s="25">
        <v>0.57499999999999996</v>
      </c>
      <c r="H510" s="24">
        <v>0</v>
      </c>
      <c r="I510" s="26">
        <f>ROUND(G510*H510,P4)</f>
        <v>0</v>
      </c>
      <c r="L510" s="27">
        <v>0</v>
      </c>
      <c r="M510" s="20">
        <f>ROUND(G510*L510,P4)</f>
        <v>0</v>
      </c>
      <c r="N510" s="21" t="s">
        <v>11658</v>
      </c>
      <c r="O510" s="28">
        <f>M510*AA510</f>
        <v>0</v>
      </c>
      <c r="P510">
        <v>3</v>
      </c>
      <c r="AA510">
        <f>IF(P510=1,$O$3,IF(P510=2,$O$4,$O$5))</f>
        <v>0.21</v>
      </c>
    </row>
    <row r="511" spans="1:27" x14ac:dyDescent="0.25">
      <c r="A511" t="s">
        <v>637</v>
      </c>
      <c r="E511" s="23" t="s">
        <v>633</v>
      </c>
    </row>
    <row r="512" spans="1:27" ht="52" x14ac:dyDescent="0.3">
      <c r="A512" t="s">
        <v>638</v>
      </c>
      <c r="E512" s="29" t="s">
        <v>12758</v>
      </c>
    </row>
    <row r="513" spans="1:27" x14ac:dyDescent="0.25">
      <c r="A513" t="s">
        <v>640</v>
      </c>
      <c r="E513" s="23" t="s">
        <v>1380</v>
      </c>
    </row>
    <row r="514" spans="1:27" x14ac:dyDescent="0.25">
      <c r="A514" t="s">
        <v>631</v>
      </c>
      <c r="B514">
        <v>95</v>
      </c>
      <c r="C514" s="22" t="s">
        <v>12036</v>
      </c>
      <c r="D514" t="s">
        <v>633</v>
      </c>
      <c r="E514" s="23" t="s">
        <v>12037</v>
      </c>
      <c r="F514" s="24" t="s">
        <v>870</v>
      </c>
      <c r="G514" s="25">
        <v>8.4920000000000009</v>
      </c>
      <c r="H514" s="24">
        <v>0</v>
      </c>
      <c r="I514" s="26">
        <f>ROUND(G514*H514,P4)</f>
        <v>0</v>
      </c>
      <c r="L514" s="27">
        <v>0</v>
      </c>
      <c r="M514" s="20">
        <f>ROUND(G514*L514,P4)</f>
        <v>0</v>
      </c>
      <c r="N514" s="21" t="s">
        <v>11658</v>
      </c>
      <c r="O514" s="28">
        <f>M514*AA514</f>
        <v>0</v>
      </c>
      <c r="P514">
        <v>3</v>
      </c>
      <c r="AA514">
        <f>IF(P514=1,$O$3,IF(P514=2,$O$4,$O$5))</f>
        <v>0.21</v>
      </c>
    </row>
    <row r="515" spans="1:27" x14ac:dyDescent="0.25">
      <c r="A515" t="s">
        <v>637</v>
      </c>
      <c r="E515" s="23" t="s">
        <v>633</v>
      </c>
    </row>
    <row r="516" spans="1:27" ht="26" x14ac:dyDescent="0.3">
      <c r="A516" t="s">
        <v>638</v>
      </c>
      <c r="E516" s="29" t="s">
        <v>12759</v>
      </c>
    </row>
    <row r="517" spans="1:27" x14ac:dyDescent="0.25">
      <c r="A517" t="s">
        <v>640</v>
      </c>
      <c r="E517" s="23" t="s">
        <v>1380</v>
      </c>
    </row>
    <row r="518" spans="1:27" ht="25" x14ac:dyDescent="0.25">
      <c r="A518" t="s">
        <v>631</v>
      </c>
      <c r="B518">
        <v>162</v>
      </c>
      <c r="C518" s="22" t="s">
        <v>12039</v>
      </c>
      <c r="D518" t="s">
        <v>633</v>
      </c>
      <c r="E518" s="23" t="s">
        <v>12040</v>
      </c>
      <c r="F518" s="24" t="s">
        <v>874</v>
      </c>
      <c r="G518" s="25">
        <v>1.087</v>
      </c>
      <c r="H518" s="24">
        <v>0</v>
      </c>
      <c r="I518" s="26">
        <f>ROUND(G518*H518,P4)</f>
        <v>0</v>
      </c>
      <c r="L518" s="27">
        <v>0</v>
      </c>
      <c r="M518" s="20">
        <f>ROUND(G518*L518,P4)</f>
        <v>0</v>
      </c>
      <c r="N518" s="21" t="s">
        <v>11658</v>
      </c>
      <c r="O518" s="28">
        <f>M518*AA518</f>
        <v>0</v>
      </c>
      <c r="P518">
        <v>3</v>
      </c>
      <c r="AA518">
        <f>IF(P518=1,$O$3,IF(P518=2,$O$4,$O$5))</f>
        <v>0.21</v>
      </c>
    </row>
    <row r="519" spans="1:27" x14ac:dyDescent="0.25">
      <c r="A519" t="s">
        <v>637</v>
      </c>
      <c r="E519" s="23" t="s">
        <v>633</v>
      </c>
    </row>
    <row r="520" spans="1:27" ht="26" x14ac:dyDescent="0.3">
      <c r="A520" t="s">
        <v>638</v>
      </c>
      <c r="E520" s="29" t="s">
        <v>12760</v>
      </c>
    </row>
    <row r="521" spans="1:27" x14ac:dyDescent="0.25">
      <c r="A521" t="s">
        <v>640</v>
      </c>
      <c r="E521" s="23" t="s">
        <v>1380</v>
      </c>
    </row>
    <row r="522" spans="1:27" x14ac:dyDescent="0.25">
      <c r="A522" t="s">
        <v>631</v>
      </c>
      <c r="B522">
        <v>163</v>
      </c>
      <c r="C522" s="22" t="s">
        <v>12042</v>
      </c>
      <c r="D522" t="s">
        <v>633</v>
      </c>
      <c r="E522" s="23" t="s">
        <v>12043</v>
      </c>
      <c r="F522" s="24" t="s">
        <v>657</v>
      </c>
      <c r="G522" s="25">
        <v>36</v>
      </c>
      <c r="H522" s="24">
        <v>0</v>
      </c>
      <c r="I522" s="26">
        <f>ROUND(G522*H522,P4)</f>
        <v>0</v>
      </c>
      <c r="L522" s="27">
        <v>0</v>
      </c>
      <c r="M522" s="20">
        <f>ROUND(G522*L522,P4)</f>
        <v>0</v>
      </c>
      <c r="N522" s="21" t="s">
        <v>11658</v>
      </c>
      <c r="O522" s="28">
        <f>M522*AA522</f>
        <v>0</v>
      </c>
      <c r="P522">
        <v>3</v>
      </c>
      <c r="AA522">
        <f>IF(P522=1,$O$3,IF(P522=2,$O$4,$O$5))</f>
        <v>0.21</v>
      </c>
    </row>
    <row r="523" spans="1:27" x14ac:dyDescent="0.25">
      <c r="A523" t="s">
        <v>637</v>
      </c>
      <c r="E523" s="23" t="s">
        <v>633</v>
      </c>
    </row>
    <row r="524" spans="1:27" ht="52" x14ac:dyDescent="0.3">
      <c r="A524" t="s">
        <v>638</v>
      </c>
      <c r="E524" s="29" t="s">
        <v>12761</v>
      </c>
    </row>
    <row r="525" spans="1:27" x14ac:dyDescent="0.25">
      <c r="A525" t="s">
        <v>640</v>
      </c>
      <c r="E525" s="23" t="s">
        <v>1380</v>
      </c>
    </row>
    <row r="526" spans="1:27" ht="25" x14ac:dyDescent="0.25">
      <c r="A526" t="s">
        <v>631</v>
      </c>
      <c r="B526">
        <v>164</v>
      </c>
      <c r="C526" s="22" t="s">
        <v>12045</v>
      </c>
      <c r="D526" t="s">
        <v>633</v>
      </c>
      <c r="E526" s="23" t="s">
        <v>12046</v>
      </c>
      <c r="F526" s="24" t="s">
        <v>647</v>
      </c>
      <c r="G526" s="25">
        <v>38.6</v>
      </c>
      <c r="H526" s="24">
        <v>0</v>
      </c>
      <c r="I526" s="26">
        <f>ROUND(G526*H526,P4)</f>
        <v>0</v>
      </c>
      <c r="L526" s="27">
        <v>0</v>
      </c>
      <c r="M526" s="20">
        <f>ROUND(G526*L526,P4)</f>
        <v>0</v>
      </c>
      <c r="N526" s="21" t="s">
        <v>11658</v>
      </c>
      <c r="O526" s="28">
        <f>M526*AA526</f>
        <v>0</v>
      </c>
      <c r="P526">
        <v>3</v>
      </c>
      <c r="AA526">
        <f>IF(P526=1,$O$3,IF(P526=2,$O$4,$O$5))</f>
        <v>0.21</v>
      </c>
    </row>
    <row r="527" spans="1:27" x14ac:dyDescent="0.25">
      <c r="A527" t="s">
        <v>637</v>
      </c>
      <c r="E527" s="23" t="s">
        <v>633</v>
      </c>
    </row>
    <row r="528" spans="1:27" ht="52" x14ac:dyDescent="0.3">
      <c r="A528" t="s">
        <v>638</v>
      </c>
      <c r="E528" s="29" t="s">
        <v>12762</v>
      </c>
    </row>
    <row r="529" spans="1:27" x14ac:dyDescent="0.25">
      <c r="A529" t="s">
        <v>640</v>
      </c>
      <c r="E529" s="23" t="s">
        <v>1380</v>
      </c>
    </row>
    <row r="530" spans="1:27" ht="25" x14ac:dyDescent="0.25">
      <c r="A530" t="s">
        <v>631</v>
      </c>
      <c r="B530">
        <v>165</v>
      </c>
      <c r="C530" s="22" t="s">
        <v>12048</v>
      </c>
      <c r="D530" t="s">
        <v>633</v>
      </c>
      <c r="E530" s="23" t="s">
        <v>12049</v>
      </c>
      <c r="F530" s="24" t="s">
        <v>870</v>
      </c>
      <c r="G530" s="25">
        <v>217.78100000000001</v>
      </c>
      <c r="H530" s="24">
        <v>0</v>
      </c>
      <c r="I530" s="26">
        <f>ROUND(G530*H530,P4)</f>
        <v>0</v>
      </c>
      <c r="L530" s="27">
        <v>0</v>
      </c>
      <c r="M530" s="20">
        <f>ROUND(G530*L530,P4)</f>
        <v>0</v>
      </c>
      <c r="N530" s="21" t="s">
        <v>11658</v>
      </c>
      <c r="O530" s="28">
        <f>M530*AA530</f>
        <v>0</v>
      </c>
      <c r="P530">
        <v>3</v>
      </c>
      <c r="AA530">
        <f>IF(P530=1,$O$3,IF(P530=2,$O$4,$O$5))</f>
        <v>0.21</v>
      </c>
    </row>
    <row r="531" spans="1:27" x14ac:dyDescent="0.25">
      <c r="A531" t="s">
        <v>637</v>
      </c>
      <c r="E531" s="23" t="s">
        <v>633</v>
      </c>
    </row>
    <row r="532" spans="1:27" ht="52" x14ac:dyDescent="0.3">
      <c r="A532" t="s">
        <v>638</v>
      </c>
      <c r="E532" s="29" t="s">
        <v>12743</v>
      </c>
    </row>
    <row r="533" spans="1:27" x14ac:dyDescent="0.25">
      <c r="A533" t="s">
        <v>640</v>
      </c>
      <c r="E533" s="23" t="s">
        <v>1380</v>
      </c>
    </row>
    <row r="534" spans="1:27" x14ac:dyDescent="0.25">
      <c r="A534" t="s">
        <v>631</v>
      </c>
      <c r="B534">
        <v>166</v>
      </c>
      <c r="C534" s="22" t="s">
        <v>12050</v>
      </c>
      <c r="D534" t="s">
        <v>633</v>
      </c>
      <c r="E534" s="23" t="s">
        <v>12051</v>
      </c>
      <c r="F534" s="24" t="s">
        <v>870</v>
      </c>
      <c r="G534" s="25">
        <v>7.72</v>
      </c>
      <c r="H534" s="24">
        <v>0</v>
      </c>
      <c r="I534" s="26">
        <f>ROUND(G534*H534,P4)</f>
        <v>0</v>
      </c>
      <c r="L534" s="27">
        <v>0</v>
      </c>
      <c r="M534" s="20">
        <f>ROUND(G534*L534,P4)</f>
        <v>0</v>
      </c>
      <c r="N534" s="21" t="s">
        <v>11658</v>
      </c>
      <c r="O534" s="28">
        <f>M534*AA534</f>
        <v>0</v>
      </c>
      <c r="P534">
        <v>3</v>
      </c>
      <c r="AA534">
        <f>IF(P534=1,$O$3,IF(P534=2,$O$4,$O$5))</f>
        <v>0.21</v>
      </c>
    </row>
    <row r="535" spans="1:27" x14ac:dyDescent="0.25">
      <c r="A535" t="s">
        <v>637</v>
      </c>
      <c r="E535" s="23" t="s">
        <v>633</v>
      </c>
    </row>
    <row r="536" spans="1:27" ht="52" x14ac:dyDescent="0.3">
      <c r="A536" t="s">
        <v>638</v>
      </c>
      <c r="E536" s="29" t="s">
        <v>12763</v>
      </c>
    </row>
    <row r="537" spans="1:27" x14ac:dyDescent="0.25">
      <c r="A537" t="s">
        <v>640</v>
      </c>
      <c r="E537" s="23" t="s">
        <v>1380</v>
      </c>
    </row>
    <row r="538" spans="1:27" x14ac:dyDescent="0.25">
      <c r="A538" t="s">
        <v>631</v>
      </c>
      <c r="B538">
        <v>167</v>
      </c>
      <c r="C538" s="22" t="s">
        <v>12053</v>
      </c>
      <c r="D538" t="s">
        <v>633</v>
      </c>
      <c r="E538" s="23" t="s">
        <v>12054</v>
      </c>
      <c r="F538" s="24" t="s">
        <v>647</v>
      </c>
      <c r="G538" s="25">
        <v>217.78100000000001</v>
      </c>
      <c r="H538" s="24">
        <v>0</v>
      </c>
      <c r="I538" s="26">
        <f>ROUND(G538*H538,P4)</f>
        <v>0</v>
      </c>
      <c r="L538" s="27">
        <v>0</v>
      </c>
      <c r="M538" s="20">
        <f>ROUND(G538*L538,P4)</f>
        <v>0</v>
      </c>
      <c r="N538" s="21" t="s">
        <v>11658</v>
      </c>
      <c r="O538" s="28">
        <f>M538*AA538</f>
        <v>0</v>
      </c>
      <c r="P538">
        <v>3</v>
      </c>
      <c r="AA538">
        <f>IF(P538=1,$O$3,IF(P538=2,$O$4,$O$5))</f>
        <v>0.21</v>
      </c>
    </row>
    <row r="539" spans="1:27" x14ac:dyDescent="0.25">
      <c r="A539" t="s">
        <v>637</v>
      </c>
      <c r="E539" s="23" t="s">
        <v>633</v>
      </c>
    </row>
    <row r="540" spans="1:27" ht="52" x14ac:dyDescent="0.3">
      <c r="A540" t="s">
        <v>638</v>
      </c>
      <c r="E540" s="29" t="s">
        <v>12743</v>
      </c>
    </row>
    <row r="541" spans="1:27" x14ac:dyDescent="0.25">
      <c r="A541" t="s">
        <v>640</v>
      </c>
      <c r="E541" s="23" t="s">
        <v>1380</v>
      </c>
    </row>
    <row r="542" spans="1:27" x14ac:dyDescent="0.25">
      <c r="A542" t="s">
        <v>631</v>
      </c>
      <c r="B542">
        <v>168</v>
      </c>
      <c r="C542" s="22" t="s">
        <v>12055</v>
      </c>
      <c r="D542" t="s">
        <v>633</v>
      </c>
      <c r="E542" s="23" t="s">
        <v>12056</v>
      </c>
      <c r="F542" s="24" t="s">
        <v>874</v>
      </c>
      <c r="G542" s="25">
        <v>7.3440000000000003</v>
      </c>
      <c r="H542" s="24">
        <v>0</v>
      </c>
      <c r="I542" s="26">
        <f>ROUND(G542*H542,P4)</f>
        <v>0</v>
      </c>
      <c r="L542" s="27">
        <v>0</v>
      </c>
      <c r="M542" s="20">
        <f>ROUND(G542*L542,P4)</f>
        <v>0</v>
      </c>
      <c r="N542" s="21" t="s">
        <v>11658</v>
      </c>
      <c r="O542" s="28">
        <f>M542*AA542</f>
        <v>0</v>
      </c>
      <c r="P542">
        <v>3</v>
      </c>
      <c r="AA542">
        <f>IF(P542=1,$O$3,IF(P542=2,$O$4,$O$5))</f>
        <v>0.21</v>
      </c>
    </row>
    <row r="543" spans="1:27" x14ac:dyDescent="0.25">
      <c r="A543" t="s">
        <v>637</v>
      </c>
      <c r="E543" s="23" t="s">
        <v>633</v>
      </c>
    </row>
    <row r="544" spans="1:27" ht="39" x14ac:dyDescent="0.3">
      <c r="A544" t="s">
        <v>638</v>
      </c>
      <c r="E544" s="29" t="s">
        <v>12764</v>
      </c>
    </row>
    <row r="545" spans="1:27" x14ac:dyDescent="0.25">
      <c r="A545" t="s">
        <v>640</v>
      </c>
      <c r="E545" s="23" t="s">
        <v>1380</v>
      </c>
    </row>
    <row r="546" spans="1:27" x14ac:dyDescent="0.25">
      <c r="A546" t="s">
        <v>631</v>
      </c>
      <c r="B546">
        <v>169</v>
      </c>
      <c r="C546" s="22" t="s">
        <v>12058</v>
      </c>
      <c r="D546" t="s">
        <v>633</v>
      </c>
      <c r="E546" s="23" t="s">
        <v>12059</v>
      </c>
      <c r="F546" s="24" t="s">
        <v>870</v>
      </c>
      <c r="G546" s="25">
        <v>25.625</v>
      </c>
      <c r="H546" s="24">
        <v>0</v>
      </c>
      <c r="I546" s="26">
        <f>ROUND(G546*H546,P4)</f>
        <v>0</v>
      </c>
      <c r="L546" s="27">
        <v>0</v>
      </c>
      <c r="M546" s="20">
        <f>ROUND(G546*L546,P4)</f>
        <v>0</v>
      </c>
      <c r="N546" s="21" t="s">
        <v>11658</v>
      </c>
      <c r="O546" s="28">
        <f>M546*AA546</f>
        <v>0</v>
      </c>
      <c r="P546">
        <v>3</v>
      </c>
      <c r="AA546">
        <f>IF(P546=1,$O$3,IF(P546=2,$O$4,$O$5))</f>
        <v>0.21</v>
      </c>
    </row>
    <row r="547" spans="1:27" x14ac:dyDescent="0.25">
      <c r="A547" t="s">
        <v>637</v>
      </c>
      <c r="E547" s="23" t="s">
        <v>633</v>
      </c>
    </row>
    <row r="548" spans="1:27" ht="52" x14ac:dyDescent="0.3">
      <c r="A548" t="s">
        <v>638</v>
      </c>
      <c r="E548" s="29" t="s">
        <v>12765</v>
      </c>
    </row>
    <row r="549" spans="1:27" x14ac:dyDescent="0.25">
      <c r="A549" t="s">
        <v>640</v>
      </c>
      <c r="E549" s="23" t="s">
        <v>1380</v>
      </c>
    </row>
    <row r="550" spans="1:27" x14ac:dyDescent="0.25">
      <c r="A550" t="s">
        <v>631</v>
      </c>
      <c r="B550">
        <v>170</v>
      </c>
      <c r="C550" s="22" t="s">
        <v>12061</v>
      </c>
      <c r="D550" t="s">
        <v>633</v>
      </c>
      <c r="E550" s="23" t="s">
        <v>12062</v>
      </c>
      <c r="F550" s="24" t="s">
        <v>870</v>
      </c>
      <c r="G550" s="25">
        <v>25.625</v>
      </c>
      <c r="H550" s="24">
        <v>0</v>
      </c>
      <c r="I550" s="26">
        <f>ROUND(G550*H550,P4)</f>
        <v>0</v>
      </c>
      <c r="L550" s="27">
        <v>0</v>
      </c>
      <c r="M550" s="20">
        <f>ROUND(G550*L550,P4)</f>
        <v>0</v>
      </c>
      <c r="N550" s="21" t="s">
        <v>11658</v>
      </c>
      <c r="O550" s="28">
        <f>M550*AA550</f>
        <v>0</v>
      </c>
      <c r="P550">
        <v>3</v>
      </c>
      <c r="AA550">
        <f>IF(P550=1,$O$3,IF(P550=2,$O$4,$O$5))</f>
        <v>0.21</v>
      </c>
    </row>
    <row r="551" spans="1:27" x14ac:dyDescent="0.25">
      <c r="A551" t="s">
        <v>637</v>
      </c>
      <c r="E551" s="23" t="s">
        <v>633</v>
      </c>
    </row>
    <row r="552" spans="1:27" ht="26" x14ac:dyDescent="0.3">
      <c r="A552" t="s">
        <v>638</v>
      </c>
      <c r="E552" s="29" t="s">
        <v>12766</v>
      </c>
    </row>
    <row r="553" spans="1:27" x14ac:dyDescent="0.25">
      <c r="A553" t="s">
        <v>640</v>
      </c>
      <c r="E553" s="23" t="s">
        <v>1380</v>
      </c>
    </row>
    <row r="554" spans="1:27" ht="25" x14ac:dyDescent="0.25">
      <c r="A554" t="s">
        <v>631</v>
      </c>
      <c r="B554">
        <v>318</v>
      </c>
      <c r="C554" s="22" t="s">
        <v>12064</v>
      </c>
      <c r="D554" t="s">
        <v>633</v>
      </c>
      <c r="E554" s="23" t="s">
        <v>12065</v>
      </c>
      <c r="F554" s="24" t="s">
        <v>870</v>
      </c>
      <c r="G554" s="25">
        <v>209.405</v>
      </c>
      <c r="H554" s="24">
        <v>0</v>
      </c>
      <c r="I554" s="26">
        <f>ROUND(G554*H554,P4)</f>
        <v>0</v>
      </c>
      <c r="L554" s="27">
        <v>0</v>
      </c>
      <c r="M554" s="20">
        <f>ROUND(G554*L554,P4)</f>
        <v>0</v>
      </c>
      <c r="N554" s="21" t="s">
        <v>633</v>
      </c>
      <c r="O554" s="28">
        <f>M554*AA554</f>
        <v>0</v>
      </c>
      <c r="P554">
        <v>3</v>
      </c>
      <c r="AA554">
        <f>IF(P554=1,$O$3,IF(P554=2,$O$4,$O$5))</f>
        <v>0.21</v>
      </c>
    </row>
    <row r="555" spans="1:27" x14ac:dyDescent="0.25">
      <c r="A555" t="s">
        <v>637</v>
      </c>
      <c r="E555" s="23" t="s">
        <v>633</v>
      </c>
    </row>
    <row r="556" spans="1:27" ht="52" x14ac:dyDescent="0.3">
      <c r="A556" t="s">
        <v>638</v>
      </c>
      <c r="E556" s="29" t="s">
        <v>12767</v>
      </c>
    </row>
    <row r="557" spans="1:27" x14ac:dyDescent="0.25">
      <c r="A557" t="s">
        <v>640</v>
      </c>
      <c r="E557" s="23" t="s">
        <v>1380</v>
      </c>
    </row>
    <row r="558" spans="1:27" x14ac:dyDescent="0.25">
      <c r="A558" t="s">
        <v>631</v>
      </c>
      <c r="B558">
        <v>319</v>
      </c>
      <c r="C558" s="22" t="s">
        <v>12067</v>
      </c>
      <c r="D558" t="s">
        <v>633</v>
      </c>
      <c r="E558" s="23" t="s">
        <v>12068</v>
      </c>
      <c r="F558" s="24" t="s">
        <v>657</v>
      </c>
      <c r="G558" s="25">
        <v>36</v>
      </c>
      <c r="H558" s="24">
        <v>0</v>
      </c>
      <c r="I558" s="26">
        <f>ROUND(G558*H558,P4)</f>
        <v>0</v>
      </c>
      <c r="L558" s="27">
        <v>0</v>
      </c>
      <c r="M558" s="20">
        <f>ROUND(G558*L558,P4)</f>
        <v>0</v>
      </c>
      <c r="N558" s="21" t="s">
        <v>633</v>
      </c>
      <c r="O558" s="28">
        <f>M558*AA558</f>
        <v>0</v>
      </c>
      <c r="P558">
        <v>3</v>
      </c>
      <c r="AA558">
        <f>IF(P558=1,$O$3,IF(P558=2,$O$4,$O$5))</f>
        <v>0.21</v>
      </c>
    </row>
    <row r="559" spans="1:27" x14ac:dyDescent="0.25">
      <c r="A559" t="s">
        <v>637</v>
      </c>
      <c r="E559" s="23" t="s">
        <v>633</v>
      </c>
    </row>
    <row r="560" spans="1:27" ht="26" x14ac:dyDescent="0.3">
      <c r="A560" t="s">
        <v>638</v>
      </c>
      <c r="E560" s="29" t="s">
        <v>12768</v>
      </c>
    </row>
    <row r="561" spans="1:27" x14ac:dyDescent="0.25">
      <c r="A561" t="s">
        <v>640</v>
      </c>
      <c r="E561" s="23" t="s">
        <v>1380</v>
      </c>
    </row>
    <row r="562" spans="1:27" ht="13" x14ac:dyDescent="0.25">
      <c r="A562" t="s">
        <v>628</v>
      </c>
      <c r="C562" s="18" t="s">
        <v>12070</v>
      </c>
      <c r="E562" s="19" t="s">
        <v>12071</v>
      </c>
      <c r="L562" s="20">
        <f>SUMIFS(L563:L602,A563:A602,"P")</f>
        <v>0</v>
      </c>
      <c r="M562" s="20">
        <f>SUMIFS(M563:M602,A563:A602,"P")</f>
        <v>0</v>
      </c>
      <c r="N562" s="21"/>
    </row>
    <row r="563" spans="1:27" ht="25" x14ac:dyDescent="0.25">
      <c r="A563" t="s">
        <v>631</v>
      </c>
      <c r="B563">
        <v>171</v>
      </c>
      <c r="C563" s="22" t="s">
        <v>12072</v>
      </c>
      <c r="D563" t="s">
        <v>633</v>
      </c>
      <c r="E563" s="23" t="s">
        <v>12073</v>
      </c>
      <c r="F563" s="24" t="s">
        <v>870</v>
      </c>
      <c r="G563" s="25">
        <v>217.78100000000001</v>
      </c>
      <c r="H563" s="24">
        <v>0</v>
      </c>
      <c r="I563" s="26">
        <f>ROUND(G563*H563,P4)</f>
        <v>0</v>
      </c>
      <c r="L563" s="27">
        <v>0</v>
      </c>
      <c r="M563" s="20">
        <f>ROUND(G563*L563,P4)</f>
        <v>0</v>
      </c>
      <c r="N563" s="21" t="s">
        <v>11658</v>
      </c>
      <c r="O563" s="28">
        <f>M563*AA563</f>
        <v>0</v>
      </c>
      <c r="P563">
        <v>3</v>
      </c>
      <c r="AA563">
        <f>IF(P563=1,$O$3,IF(P563=2,$O$4,$O$5))</f>
        <v>0.21</v>
      </c>
    </row>
    <row r="564" spans="1:27" x14ac:dyDescent="0.25">
      <c r="A564" t="s">
        <v>637</v>
      </c>
      <c r="E564" s="23" t="s">
        <v>633</v>
      </c>
    </row>
    <row r="565" spans="1:27" ht="52" x14ac:dyDescent="0.3">
      <c r="A565" t="s">
        <v>638</v>
      </c>
      <c r="E565" s="29" t="s">
        <v>12743</v>
      </c>
    </row>
    <row r="566" spans="1:27" x14ac:dyDescent="0.25">
      <c r="A566" t="s">
        <v>640</v>
      </c>
      <c r="E566" s="23" t="s">
        <v>1380</v>
      </c>
    </row>
    <row r="567" spans="1:27" x14ac:dyDescent="0.25">
      <c r="A567" t="s">
        <v>631</v>
      </c>
      <c r="B567">
        <v>172</v>
      </c>
      <c r="C567" s="22" t="s">
        <v>12074</v>
      </c>
      <c r="D567" t="s">
        <v>633</v>
      </c>
      <c r="E567" s="23" t="s">
        <v>12075</v>
      </c>
      <c r="F567" s="24" t="s">
        <v>647</v>
      </c>
      <c r="G567" s="25">
        <v>19.899999999999999</v>
      </c>
      <c r="H567" s="24">
        <v>0</v>
      </c>
      <c r="I567" s="26">
        <f>ROUND(G567*H567,P4)</f>
        <v>0</v>
      </c>
      <c r="L567" s="27">
        <v>0</v>
      </c>
      <c r="M567" s="20">
        <f>ROUND(G567*L567,P4)</f>
        <v>0</v>
      </c>
      <c r="N567" s="21" t="s">
        <v>11658</v>
      </c>
      <c r="O567" s="28">
        <f>M567*AA567</f>
        <v>0</v>
      </c>
      <c r="P567">
        <v>3</v>
      </c>
      <c r="AA567">
        <f>IF(P567=1,$O$3,IF(P567=2,$O$4,$O$5))</f>
        <v>0.21</v>
      </c>
    </row>
    <row r="568" spans="1:27" x14ac:dyDescent="0.25">
      <c r="A568" t="s">
        <v>637</v>
      </c>
      <c r="E568" s="23" t="s">
        <v>633</v>
      </c>
    </row>
    <row r="569" spans="1:27" ht="52" x14ac:dyDescent="0.3">
      <c r="A569" t="s">
        <v>638</v>
      </c>
      <c r="E569" s="29" t="s">
        <v>12769</v>
      </c>
    </row>
    <row r="570" spans="1:27" x14ac:dyDescent="0.25">
      <c r="A570" t="s">
        <v>640</v>
      </c>
      <c r="E570" s="23" t="s">
        <v>1380</v>
      </c>
    </row>
    <row r="571" spans="1:27" x14ac:dyDescent="0.25">
      <c r="A571" t="s">
        <v>631</v>
      </c>
      <c r="B571">
        <v>173</v>
      </c>
      <c r="C571" s="22" t="s">
        <v>12077</v>
      </c>
      <c r="D571" t="s">
        <v>633</v>
      </c>
      <c r="E571" s="23" t="s">
        <v>12078</v>
      </c>
      <c r="F571" s="24" t="s">
        <v>647</v>
      </c>
      <c r="G571" s="25">
        <v>19.899999999999999</v>
      </c>
      <c r="H571" s="24">
        <v>0</v>
      </c>
      <c r="I571" s="26">
        <f>ROUND(G571*H571,P4)</f>
        <v>0</v>
      </c>
      <c r="L571" s="27">
        <v>0</v>
      </c>
      <c r="M571" s="20">
        <f>ROUND(G571*L571,P4)</f>
        <v>0</v>
      </c>
      <c r="N571" s="21" t="s">
        <v>11658</v>
      </c>
      <c r="O571" s="28">
        <f>M571*AA571</f>
        <v>0</v>
      </c>
      <c r="P571">
        <v>3</v>
      </c>
      <c r="AA571">
        <f>IF(P571=1,$O$3,IF(P571=2,$O$4,$O$5))</f>
        <v>0.21</v>
      </c>
    </row>
    <row r="572" spans="1:27" x14ac:dyDescent="0.25">
      <c r="A572" t="s">
        <v>637</v>
      </c>
      <c r="E572" s="23" t="s">
        <v>633</v>
      </c>
    </row>
    <row r="573" spans="1:27" ht="52" x14ac:dyDescent="0.3">
      <c r="A573" t="s">
        <v>638</v>
      </c>
      <c r="E573" s="29" t="s">
        <v>12770</v>
      </c>
    </row>
    <row r="574" spans="1:27" x14ac:dyDescent="0.25">
      <c r="A574" t="s">
        <v>640</v>
      </c>
      <c r="E574" s="23" t="s">
        <v>1380</v>
      </c>
    </row>
    <row r="575" spans="1:27" ht="25" x14ac:dyDescent="0.25">
      <c r="A575" t="s">
        <v>631</v>
      </c>
      <c r="B575">
        <v>174</v>
      </c>
      <c r="C575" s="22" t="s">
        <v>12080</v>
      </c>
      <c r="D575" t="s">
        <v>633</v>
      </c>
      <c r="E575" s="23" t="s">
        <v>12081</v>
      </c>
      <c r="F575" s="24" t="s">
        <v>647</v>
      </c>
      <c r="G575" s="25">
        <v>62.1</v>
      </c>
      <c r="H575" s="24">
        <v>0</v>
      </c>
      <c r="I575" s="26">
        <f>ROUND(G575*H575,P4)</f>
        <v>0</v>
      </c>
      <c r="L575" s="27">
        <v>0</v>
      </c>
      <c r="M575" s="20">
        <f>ROUND(G575*L575,P4)</f>
        <v>0</v>
      </c>
      <c r="N575" s="21" t="s">
        <v>11658</v>
      </c>
      <c r="O575" s="28">
        <f>M575*AA575</f>
        <v>0</v>
      </c>
      <c r="P575">
        <v>3</v>
      </c>
      <c r="AA575">
        <f>IF(P575=1,$O$3,IF(P575=2,$O$4,$O$5))</f>
        <v>0.21</v>
      </c>
    </row>
    <row r="576" spans="1:27" x14ac:dyDescent="0.25">
      <c r="A576" t="s">
        <v>637</v>
      </c>
      <c r="E576" s="23" t="s">
        <v>633</v>
      </c>
    </row>
    <row r="577" spans="1:27" ht="52" x14ac:dyDescent="0.3">
      <c r="A577" t="s">
        <v>638</v>
      </c>
      <c r="E577" s="29" t="s">
        <v>12771</v>
      </c>
    </row>
    <row r="578" spans="1:27" x14ac:dyDescent="0.25">
      <c r="A578" t="s">
        <v>640</v>
      </c>
      <c r="E578" s="23" t="s">
        <v>1380</v>
      </c>
    </row>
    <row r="579" spans="1:27" ht="25" x14ac:dyDescent="0.25">
      <c r="A579" t="s">
        <v>631</v>
      </c>
      <c r="B579">
        <v>175</v>
      </c>
      <c r="C579" s="22" t="s">
        <v>12083</v>
      </c>
      <c r="D579" t="s">
        <v>633</v>
      </c>
      <c r="E579" s="23" t="s">
        <v>12084</v>
      </c>
      <c r="F579" s="24" t="s">
        <v>647</v>
      </c>
      <c r="G579" s="25">
        <v>1.5</v>
      </c>
      <c r="H579" s="24">
        <v>0</v>
      </c>
      <c r="I579" s="26">
        <f>ROUND(G579*H579,P4)</f>
        <v>0</v>
      </c>
      <c r="L579" s="27">
        <v>0</v>
      </c>
      <c r="M579" s="20">
        <f>ROUND(G579*L579,P4)</f>
        <v>0</v>
      </c>
      <c r="N579" s="21" t="s">
        <v>11658</v>
      </c>
      <c r="O579" s="28">
        <f>M579*AA579</f>
        <v>0</v>
      </c>
      <c r="P579">
        <v>3</v>
      </c>
      <c r="AA579">
        <f>IF(P579=1,$O$3,IF(P579=2,$O$4,$O$5))</f>
        <v>0.21</v>
      </c>
    </row>
    <row r="580" spans="1:27" x14ac:dyDescent="0.25">
      <c r="A580" t="s">
        <v>637</v>
      </c>
      <c r="E580" s="23" t="s">
        <v>633</v>
      </c>
    </row>
    <row r="581" spans="1:27" ht="52" x14ac:dyDescent="0.3">
      <c r="A581" t="s">
        <v>638</v>
      </c>
      <c r="E581" s="29" t="s">
        <v>12085</v>
      </c>
    </row>
    <row r="582" spans="1:27" x14ac:dyDescent="0.25">
      <c r="A582" t="s">
        <v>640</v>
      </c>
      <c r="E582" s="23" t="s">
        <v>1380</v>
      </c>
    </row>
    <row r="583" spans="1:27" ht="25" x14ac:dyDescent="0.25">
      <c r="A583" t="s">
        <v>631</v>
      </c>
      <c r="B583">
        <v>176</v>
      </c>
      <c r="C583" s="22" t="s">
        <v>12086</v>
      </c>
      <c r="D583" t="s">
        <v>633</v>
      </c>
      <c r="E583" s="23" t="s">
        <v>12087</v>
      </c>
      <c r="F583" s="24" t="s">
        <v>657</v>
      </c>
      <c r="G583" s="25">
        <v>2</v>
      </c>
      <c r="H583" s="24">
        <v>0</v>
      </c>
      <c r="I583" s="26">
        <f>ROUND(G583*H583,P4)</f>
        <v>0</v>
      </c>
      <c r="L583" s="27">
        <v>0</v>
      </c>
      <c r="M583" s="20">
        <f>ROUND(G583*L583,P4)</f>
        <v>0</v>
      </c>
      <c r="N583" s="21" t="s">
        <v>11658</v>
      </c>
      <c r="O583" s="28">
        <f>M583*AA583</f>
        <v>0</v>
      </c>
      <c r="P583">
        <v>3</v>
      </c>
      <c r="AA583">
        <f>IF(P583=1,$O$3,IF(P583=2,$O$4,$O$5))</f>
        <v>0.21</v>
      </c>
    </row>
    <row r="584" spans="1:27" x14ac:dyDescent="0.25">
      <c r="A584" t="s">
        <v>637</v>
      </c>
      <c r="E584" s="23" t="s">
        <v>633</v>
      </c>
    </row>
    <row r="585" spans="1:27" ht="52" x14ac:dyDescent="0.3">
      <c r="A585" t="s">
        <v>638</v>
      </c>
      <c r="E585" s="29" t="s">
        <v>12088</v>
      </c>
    </row>
    <row r="586" spans="1:27" x14ac:dyDescent="0.25">
      <c r="A586" t="s">
        <v>640</v>
      </c>
      <c r="E586" s="23" t="s">
        <v>1380</v>
      </c>
    </row>
    <row r="587" spans="1:27" ht="25" x14ac:dyDescent="0.25">
      <c r="A587" t="s">
        <v>631</v>
      </c>
      <c r="B587">
        <v>177</v>
      </c>
      <c r="C587" s="22" t="s">
        <v>12089</v>
      </c>
      <c r="D587" t="s">
        <v>633</v>
      </c>
      <c r="E587" s="23" t="s">
        <v>12090</v>
      </c>
      <c r="F587" s="24" t="s">
        <v>647</v>
      </c>
      <c r="G587" s="25">
        <v>41.868000000000002</v>
      </c>
      <c r="H587" s="24">
        <v>0</v>
      </c>
      <c r="I587" s="26">
        <f>ROUND(G587*H587,P4)</f>
        <v>0</v>
      </c>
      <c r="L587" s="27">
        <v>0</v>
      </c>
      <c r="M587" s="20">
        <f>ROUND(G587*L587,P4)</f>
        <v>0</v>
      </c>
      <c r="N587" s="21" t="s">
        <v>11658</v>
      </c>
      <c r="O587" s="28">
        <f>M587*AA587</f>
        <v>0</v>
      </c>
      <c r="P587">
        <v>3</v>
      </c>
      <c r="AA587">
        <f>IF(P587=1,$O$3,IF(P587=2,$O$4,$O$5))</f>
        <v>0.21</v>
      </c>
    </row>
    <row r="588" spans="1:27" x14ac:dyDescent="0.25">
      <c r="A588" t="s">
        <v>637</v>
      </c>
      <c r="E588" s="23" t="s">
        <v>633</v>
      </c>
    </row>
    <row r="589" spans="1:27" ht="52" x14ac:dyDescent="0.3">
      <c r="A589" t="s">
        <v>638</v>
      </c>
      <c r="E589" s="29" t="s">
        <v>12772</v>
      </c>
    </row>
    <row r="590" spans="1:27" x14ac:dyDescent="0.25">
      <c r="A590" t="s">
        <v>640</v>
      </c>
      <c r="E590" s="23" t="s">
        <v>1380</v>
      </c>
    </row>
    <row r="591" spans="1:27" x14ac:dyDescent="0.25">
      <c r="A591" t="s">
        <v>631</v>
      </c>
      <c r="B591">
        <v>178</v>
      </c>
      <c r="C591" s="22" t="s">
        <v>12092</v>
      </c>
      <c r="D591" t="s">
        <v>633</v>
      </c>
      <c r="E591" s="23" t="s">
        <v>12093</v>
      </c>
      <c r="F591" s="24" t="s">
        <v>647</v>
      </c>
      <c r="G591" s="25">
        <v>19.899999999999999</v>
      </c>
      <c r="H591" s="24">
        <v>0</v>
      </c>
      <c r="I591" s="26">
        <f>ROUND(G591*H591,P4)</f>
        <v>0</v>
      </c>
      <c r="L591" s="27">
        <v>0</v>
      </c>
      <c r="M591" s="20">
        <f>ROUND(G591*L591,P4)</f>
        <v>0</v>
      </c>
      <c r="N591" s="21" t="s">
        <v>11658</v>
      </c>
      <c r="O591" s="28">
        <f>M591*AA591</f>
        <v>0</v>
      </c>
      <c r="P591">
        <v>3</v>
      </c>
      <c r="AA591">
        <f>IF(P591=1,$O$3,IF(P591=2,$O$4,$O$5))</f>
        <v>0.21</v>
      </c>
    </row>
    <row r="592" spans="1:27" x14ac:dyDescent="0.25">
      <c r="A592" t="s">
        <v>637</v>
      </c>
      <c r="E592" s="23" t="s">
        <v>633</v>
      </c>
    </row>
    <row r="593" spans="1:27" ht="52" x14ac:dyDescent="0.3">
      <c r="A593" t="s">
        <v>638</v>
      </c>
      <c r="E593" s="29" t="s">
        <v>12773</v>
      </c>
    </row>
    <row r="594" spans="1:27" x14ac:dyDescent="0.25">
      <c r="A594" t="s">
        <v>640</v>
      </c>
      <c r="E594" s="23" t="s">
        <v>1380</v>
      </c>
    </row>
    <row r="595" spans="1:27" x14ac:dyDescent="0.25">
      <c r="A595" t="s">
        <v>631</v>
      </c>
      <c r="B595">
        <v>179</v>
      </c>
      <c r="C595" s="22" t="s">
        <v>12095</v>
      </c>
      <c r="D595" t="s">
        <v>633</v>
      </c>
      <c r="E595" s="23" t="s">
        <v>12096</v>
      </c>
      <c r="F595" s="24" t="s">
        <v>657</v>
      </c>
      <c r="G595" s="25">
        <v>2</v>
      </c>
      <c r="H595" s="24">
        <v>0</v>
      </c>
      <c r="I595" s="26">
        <f>ROUND(G595*H595,P4)</f>
        <v>0</v>
      </c>
      <c r="L595" s="27">
        <v>0</v>
      </c>
      <c r="M595" s="20">
        <f>ROUND(G595*L595,P4)</f>
        <v>0</v>
      </c>
      <c r="N595" s="21" t="s">
        <v>11658</v>
      </c>
      <c r="O595" s="28">
        <f>M595*AA595</f>
        <v>0</v>
      </c>
      <c r="P595">
        <v>3</v>
      </c>
      <c r="AA595">
        <f>IF(P595=1,$O$3,IF(P595=2,$O$4,$O$5))</f>
        <v>0.21</v>
      </c>
    </row>
    <row r="596" spans="1:27" x14ac:dyDescent="0.25">
      <c r="A596" t="s">
        <v>637</v>
      </c>
      <c r="E596" s="23" t="s">
        <v>633</v>
      </c>
    </row>
    <row r="597" spans="1:27" ht="52" x14ac:dyDescent="0.3">
      <c r="A597" t="s">
        <v>638</v>
      </c>
      <c r="E597" s="29" t="s">
        <v>12097</v>
      </c>
    </row>
    <row r="598" spans="1:27" x14ac:dyDescent="0.25">
      <c r="A598" t="s">
        <v>640</v>
      </c>
      <c r="E598" s="23" t="s">
        <v>1380</v>
      </c>
    </row>
    <row r="599" spans="1:27" x14ac:dyDescent="0.25">
      <c r="A599" t="s">
        <v>631</v>
      </c>
      <c r="B599">
        <v>180</v>
      </c>
      <c r="C599" s="22" t="s">
        <v>12098</v>
      </c>
      <c r="D599" t="s">
        <v>633</v>
      </c>
      <c r="E599" s="23" t="s">
        <v>12099</v>
      </c>
      <c r="F599" s="24" t="s">
        <v>647</v>
      </c>
      <c r="G599" s="25">
        <v>8.4</v>
      </c>
      <c r="H599" s="24">
        <v>0</v>
      </c>
      <c r="I599" s="26">
        <f>ROUND(G599*H599,P4)</f>
        <v>0</v>
      </c>
      <c r="L599" s="27">
        <v>0</v>
      </c>
      <c r="M599" s="20">
        <f>ROUND(G599*L599,P4)</f>
        <v>0</v>
      </c>
      <c r="N599" s="21" t="s">
        <v>11658</v>
      </c>
      <c r="O599" s="28">
        <f>M599*AA599</f>
        <v>0</v>
      </c>
      <c r="P599">
        <v>3</v>
      </c>
      <c r="AA599">
        <f>IF(P599=1,$O$3,IF(P599=2,$O$4,$O$5))</f>
        <v>0.21</v>
      </c>
    </row>
    <row r="600" spans="1:27" x14ac:dyDescent="0.25">
      <c r="A600" t="s">
        <v>637</v>
      </c>
      <c r="E600" s="23" t="s">
        <v>633</v>
      </c>
    </row>
    <row r="601" spans="1:27" ht="52" x14ac:dyDescent="0.3">
      <c r="A601" t="s">
        <v>638</v>
      </c>
      <c r="E601" s="29" t="s">
        <v>12100</v>
      </c>
    </row>
    <row r="602" spans="1:27" x14ac:dyDescent="0.25">
      <c r="A602" t="s">
        <v>640</v>
      </c>
      <c r="E602" s="23" t="s">
        <v>1380</v>
      </c>
    </row>
    <row r="603" spans="1:27" ht="13" x14ac:dyDescent="0.25">
      <c r="A603" t="s">
        <v>628</v>
      </c>
      <c r="C603" s="18" t="s">
        <v>12101</v>
      </c>
      <c r="E603" s="19" t="s">
        <v>12102</v>
      </c>
      <c r="L603" s="20">
        <f>SUMIFS(L604:L619,A604:A619,"P")</f>
        <v>0</v>
      </c>
      <c r="M603" s="20">
        <f>SUMIFS(M604:M619,A604:A619,"P")</f>
        <v>0</v>
      </c>
      <c r="N603" s="21"/>
    </row>
    <row r="604" spans="1:27" ht="25" x14ac:dyDescent="0.25">
      <c r="A604" t="s">
        <v>631</v>
      </c>
      <c r="B604">
        <v>28</v>
      </c>
      <c r="C604" s="22" t="s">
        <v>12103</v>
      </c>
      <c r="D604" t="s">
        <v>633</v>
      </c>
      <c r="E604" s="23" t="s">
        <v>12104</v>
      </c>
      <c r="F604" s="24" t="s">
        <v>870</v>
      </c>
      <c r="G604" s="25">
        <v>250.44800000000001</v>
      </c>
      <c r="H604" s="24">
        <v>0</v>
      </c>
      <c r="I604" s="26">
        <f>ROUND(G604*H604,P4)</f>
        <v>0</v>
      </c>
      <c r="L604" s="27">
        <v>0</v>
      </c>
      <c r="M604" s="20">
        <f>ROUND(G604*L604,P4)</f>
        <v>0</v>
      </c>
      <c r="N604" s="21" t="s">
        <v>11658</v>
      </c>
      <c r="O604" s="28">
        <f>M604*AA604</f>
        <v>0</v>
      </c>
      <c r="P604">
        <v>3</v>
      </c>
      <c r="AA604">
        <f>IF(P604=1,$O$3,IF(P604=2,$O$4,$O$5))</f>
        <v>0.21</v>
      </c>
    </row>
    <row r="605" spans="1:27" x14ac:dyDescent="0.25">
      <c r="A605" t="s">
        <v>637</v>
      </c>
      <c r="E605" s="23" t="s">
        <v>633</v>
      </c>
    </row>
    <row r="606" spans="1:27" ht="39" x14ac:dyDescent="0.3">
      <c r="A606" t="s">
        <v>638</v>
      </c>
      <c r="E606" s="29" t="s">
        <v>12742</v>
      </c>
    </row>
    <row r="607" spans="1:27" x14ac:dyDescent="0.25">
      <c r="A607" t="s">
        <v>640</v>
      </c>
      <c r="E607" s="23" t="s">
        <v>1380</v>
      </c>
    </row>
    <row r="608" spans="1:27" x14ac:dyDescent="0.25">
      <c r="A608" t="s">
        <v>631</v>
      </c>
      <c r="B608">
        <v>84</v>
      </c>
      <c r="C608" s="22" t="s">
        <v>12105</v>
      </c>
      <c r="D608" t="s">
        <v>633</v>
      </c>
      <c r="E608" s="23" t="s">
        <v>12106</v>
      </c>
      <c r="F608" s="24" t="s">
        <v>647</v>
      </c>
      <c r="G608" s="25">
        <v>21.23</v>
      </c>
      <c r="H608" s="24">
        <v>0</v>
      </c>
      <c r="I608" s="26">
        <f>ROUND(G608*H608,P4)</f>
        <v>0</v>
      </c>
      <c r="L608" s="27">
        <v>0</v>
      </c>
      <c r="M608" s="20">
        <f>ROUND(G608*L608,P4)</f>
        <v>0</v>
      </c>
      <c r="N608" s="21" t="s">
        <v>11658</v>
      </c>
      <c r="O608" s="28">
        <f>M608*AA608</f>
        <v>0</v>
      </c>
      <c r="P608">
        <v>3</v>
      </c>
      <c r="AA608">
        <f>IF(P608=1,$O$3,IF(P608=2,$O$4,$O$5))</f>
        <v>0.21</v>
      </c>
    </row>
    <row r="609" spans="1:27" x14ac:dyDescent="0.25">
      <c r="A609" t="s">
        <v>637</v>
      </c>
      <c r="E609" s="23" t="s">
        <v>633</v>
      </c>
    </row>
    <row r="610" spans="1:27" ht="26" x14ac:dyDescent="0.3">
      <c r="A610" t="s">
        <v>638</v>
      </c>
      <c r="E610" s="29" t="s">
        <v>12774</v>
      </c>
    </row>
    <row r="611" spans="1:27" x14ac:dyDescent="0.25">
      <c r="A611" t="s">
        <v>640</v>
      </c>
      <c r="E611" s="23" t="s">
        <v>1380</v>
      </c>
    </row>
    <row r="612" spans="1:27" x14ac:dyDescent="0.25">
      <c r="A612" t="s">
        <v>631</v>
      </c>
      <c r="B612">
        <v>181</v>
      </c>
      <c r="C612" s="22" t="s">
        <v>12108</v>
      </c>
      <c r="D612" t="s">
        <v>633</v>
      </c>
      <c r="E612" s="23" t="s">
        <v>12109</v>
      </c>
      <c r="F612" s="24" t="s">
        <v>647</v>
      </c>
      <c r="G612" s="25">
        <v>19.3</v>
      </c>
      <c r="H612" s="24">
        <v>0</v>
      </c>
      <c r="I612" s="26">
        <f>ROUND(G612*H612,P4)</f>
        <v>0</v>
      </c>
      <c r="L612" s="27">
        <v>0</v>
      </c>
      <c r="M612" s="20">
        <f>ROUND(G612*L612,P4)</f>
        <v>0</v>
      </c>
      <c r="N612" s="21" t="s">
        <v>11658</v>
      </c>
      <c r="O612" s="28">
        <f>M612*AA612</f>
        <v>0</v>
      </c>
      <c r="P612">
        <v>3</v>
      </c>
      <c r="AA612">
        <f>IF(P612=1,$O$3,IF(P612=2,$O$4,$O$5))</f>
        <v>0.21</v>
      </c>
    </row>
    <row r="613" spans="1:27" x14ac:dyDescent="0.25">
      <c r="A613" t="s">
        <v>637</v>
      </c>
      <c r="E613" s="23" t="s">
        <v>633</v>
      </c>
    </row>
    <row r="614" spans="1:27" ht="26" x14ac:dyDescent="0.3">
      <c r="A614" t="s">
        <v>638</v>
      </c>
      <c r="E614" s="29" t="s">
        <v>12775</v>
      </c>
    </row>
    <row r="615" spans="1:27" x14ac:dyDescent="0.25">
      <c r="A615" t="s">
        <v>640</v>
      </c>
      <c r="E615" s="23" t="s">
        <v>1380</v>
      </c>
    </row>
    <row r="616" spans="1:27" ht="25" x14ac:dyDescent="0.25">
      <c r="A616" t="s">
        <v>631</v>
      </c>
      <c r="B616">
        <v>182</v>
      </c>
      <c r="C616" s="22" t="s">
        <v>12111</v>
      </c>
      <c r="D616" t="s">
        <v>633</v>
      </c>
      <c r="E616" s="23" t="s">
        <v>12112</v>
      </c>
      <c r="F616" s="24" t="s">
        <v>870</v>
      </c>
      <c r="G616" s="25">
        <v>217.78100000000001</v>
      </c>
      <c r="H616" s="24">
        <v>0</v>
      </c>
      <c r="I616" s="26">
        <f>ROUND(G616*H616,P4)</f>
        <v>0</v>
      </c>
      <c r="L616" s="27">
        <v>0</v>
      </c>
      <c r="M616" s="20">
        <f>ROUND(G616*L616,P4)</f>
        <v>0</v>
      </c>
      <c r="N616" s="21" t="s">
        <v>11658</v>
      </c>
      <c r="O616" s="28">
        <f>M616*AA616</f>
        <v>0</v>
      </c>
      <c r="P616">
        <v>3</v>
      </c>
      <c r="AA616">
        <f>IF(P616=1,$O$3,IF(P616=2,$O$4,$O$5))</f>
        <v>0.21</v>
      </c>
    </row>
    <row r="617" spans="1:27" x14ac:dyDescent="0.25">
      <c r="A617" t="s">
        <v>637</v>
      </c>
      <c r="E617" s="23" t="s">
        <v>633</v>
      </c>
    </row>
    <row r="618" spans="1:27" ht="52" x14ac:dyDescent="0.3">
      <c r="A618" t="s">
        <v>638</v>
      </c>
      <c r="E618" s="29" t="s">
        <v>12743</v>
      </c>
    </row>
    <row r="619" spans="1:27" x14ac:dyDescent="0.25">
      <c r="A619" t="s">
        <v>640</v>
      </c>
      <c r="E619" s="23" t="s">
        <v>1380</v>
      </c>
    </row>
    <row r="620" spans="1:27" ht="13" x14ac:dyDescent="0.25">
      <c r="A620" t="s">
        <v>628</v>
      </c>
      <c r="C620" s="18" t="s">
        <v>12113</v>
      </c>
      <c r="E620" s="19" t="s">
        <v>12114</v>
      </c>
      <c r="L620" s="20">
        <f>SUMIFS(L621:L636,A621:A636,"P")</f>
        <v>0</v>
      </c>
      <c r="M620" s="20">
        <f>SUMIFS(M621:M636,A621:A636,"P")</f>
        <v>0</v>
      </c>
      <c r="N620" s="21"/>
    </row>
    <row r="621" spans="1:27" x14ac:dyDescent="0.25">
      <c r="A621" t="s">
        <v>631</v>
      </c>
      <c r="B621">
        <v>90</v>
      </c>
      <c r="C621" s="22" t="s">
        <v>12115</v>
      </c>
      <c r="D621" t="s">
        <v>633</v>
      </c>
      <c r="E621" s="23" t="s">
        <v>12116</v>
      </c>
      <c r="F621" s="24" t="s">
        <v>647</v>
      </c>
      <c r="G621" s="25">
        <v>1.575</v>
      </c>
      <c r="H621" s="24">
        <v>0</v>
      </c>
      <c r="I621" s="26">
        <f>ROUND(G621*H621,P4)</f>
        <v>0</v>
      </c>
      <c r="L621" s="27">
        <v>0</v>
      </c>
      <c r="M621" s="20">
        <f>ROUND(G621*L621,P4)</f>
        <v>0</v>
      </c>
      <c r="N621" s="21" t="s">
        <v>11658</v>
      </c>
      <c r="O621" s="28">
        <f>M621*AA621</f>
        <v>0</v>
      </c>
      <c r="P621">
        <v>3</v>
      </c>
      <c r="AA621">
        <f>IF(P621=1,$O$3,IF(P621=2,$O$4,$O$5))</f>
        <v>0.21</v>
      </c>
    </row>
    <row r="622" spans="1:27" x14ac:dyDescent="0.25">
      <c r="A622" t="s">
        <v>637</v>
      </c>
      <c r="E622" s="23" t="s">
        <v>633</v>
      </c>
    </row>
    <row r="623" spans="1:27" ht="52" x14ac:dyDescent="0.3">
      <c r="A623" t="s">
        <v>638</v>
      </c>
      <c r="E623" s="29" t="s">
        <v>12117</v>
      </c>
    </row>
    <row r="624" spans="1:27" x14ac:dyDescent="0.25">
      <c r="A624" t="s">
        <v>640</v>
      </c>
      <c r="E624" s="23" t="s">
        <v>1380</v>
      </c>
    </row>
    <row r="625" spans="1:27" x14ac:dyDescent="0.25">
      <c r="A625" t="s">
        <v>631</v>
      </c>
      <c r="B625">
        <v>94</v>
      </c>
      <c r="C625" s="22" t="s">
        <v>12118</v>
      </c>
      <c r="D625" t="s">
        <v>633</v>
      </c>
      <c r="E625" s="23" t="s">
        <v>12119</v>
      </c>
      <c r="F625" s="24" t="s">
        <v>657</v>
      </c>
      <c r="G625" s="25">
        <v>1</v>
      </c>
      <c r="H625" s="24">
        <v>0</v>
      </c>
      <c r="I625" s="26">
        <f>ROUND(G625*H625,P4)</f>
        <v>0</v>
      </c>
      <c r="L625" s="27">
        <v>0</v>
      </c>
      <c r="M625" s="20">
        <f>ROUND(G625*L625,P4)</f>
        <v>0</v>
      </c>
      <c r="N625" s="21" t="s">
        <v>11658</v>
      </c>
      <c r="O625" s="28">
        <f>M625*AA625</f>
        <v>0</v>
      </c>
      <c r="P625">
        <v>3</v>
      </c>
      <c r="AA625">
        <f>IF(P625=1,$O$3,IF(P625=2,$O$4,$O$5))</f>
        <v>0.21</v>
      </c>
    </row>
    <row r="626" spans="1:27" x14ac:dyDescent="0.25">
      <c r="A626" t="s">
        <v>637</v>
      </c>
      <c r="E626" s="23" t="s">
        <v>633</v>
      </c>
    </row>
    <row r="627" spans="1:27" ht="26" x14ac:dyDescent="0.3">
      <c r="A627" t="s">
        <v>638</v>
      </c>
      <c r="E627" s="29" t="s">
        <v>10018</v>
      </c>
    </row>
    <row r="628" spans="1:27" x14ac:dyDescent="0.25">
      <c r="A628" t="s">
        <v>640</v>
      </c>
      <c r="E628" s="23" t="s">
        <v>1380</v>
      </c>
    </row>
    <row r="629" spans="1:27" x14ac:dyDescent="0.25">
      <c r="A629" t="s">
        <v>631</v>
      </c>
      <c r="B629">
        <v>183</v>
      </c>
      <c r="C629" s="22" t="s">
        <v>12120</v>
      </c>
      <c r="D629" t="s">
        <v>633</v>
      </c>
      <c r="E629" s="23" t="s">
        <v>12121</v>
      </c>
      <c r="F629" s="24" t="s">
        <v>657</v>
      </c>
      <c r="G629" s="25">
        <v>1</v>
      </c>
      <c r="H629" s="24">
        <v>0</v>
      </c>
      <c r="I629" s="26">
        <f>ROUND(G629*H629,P4)</f>
        <v>0</v>
      </c>
      <c r="L629" s="27">
        <v>0</v>
      </c>
      <c r="M629" s="20">
        <f>ROUND(G629*L629,P4)</f>
        <v>0</v>
      </c>
      <c r="N629" s="21" t="s">
        <v>11658</v>
      </c>
      <c r="O629" s="28">
        <f>M629*AA629</f>
        <v>0</v>
      </c>
      <c r="P629">
        <v>3</v>
      </c>
      <c r="AA629">
        <f>IF(P629=1,$O$3,IF(P629=2,$O$4,$O$5))</f>
        <v>0.21</v>
      </c>
    </row>
    <row r="630" spans="1:27" x14ac:dyDescent="0.25">
      <c r="A630" t="s">
        <v>637</v>
      </c>
      <c r="E630" s="23" t="s">
        <v>633</v>
      </c>
    </row>
    <row r="631" spans="1:27" ht="52" x14ac:dyDescent="0.3">
      <c r="A631" t="s">
        <v>638</v>
      </c>
      <c r="E631" s="29" t="s">
        <v>12122</v>
      </c>
    </row>
    <row r="632" spans="1:27" x14ac:dyDescent="0.25">
      <c r="A632" t="s">
        <v>640</v>
      </c>
      <c r="E632" s="23" t="s">
        <v>1380</v>
      </c>
    </row>
    <row r="633" spans="1:27" ht="25" x14ac:dyDescent="0.25">
      <c r="A633" t="s">
        <v>631</v>
      </c>
      <c r="B633">
        <v>257</v>
      </c>
      <c r="C633" s="22" t="s">
        <v>12776</v>
      </c>
      <c r="D633" t="s">
        <v>633</v>
      </c>
      <c r="E633" s="23" t="s">
        <v>12777</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26" x14ac:dyDescent="0.3">
      <c r="A635" t="s">
        <v>638</v>
      </c>
      <c r="E635" s="29" t="s">
        <v>10018</v>
      </c>
    </row>
    <row r="636" spans="1:27" x14ac:dyDescent="0.25">
      <c r="A636" t="s">
        <v>640</v>
      </c>
      <c r="E636" s="23" t="s">
        <v>1380</v>
      </c>
    </row>
    <row r="637" spans="1:27" ht="13" x14ac:dyDescent="0.25">
      <c r="A637" t="s">
        <v>628</v>
      </c>
      <c r="C637" s="18" t="s">
        <v>12128</v>
      </c>
      <c r="E637" s="19" t="s">
        <v>12129</v>
      </c>
      <c r="L637" s="20">
        <f>SUMIFS(L638:L693,A638:A693,"P")</f>
        <v>0</v>
      </c>
      <c r="M637" s="20">
        <f>SUMIFS(M638:M693,A638:A693,"P")</f>
        <v>0</v>
      </c>
      <c r="N637" s="21"/>
    </row>
    <row r="638" spans="1:27" ht="25" x14ac:dyDescent="0.25">
      <c r="A638" t="s">
        <v>631</v>
      </c>
      <c r="B638">
        <v>89</v>
      </c>
      <c r="C638" s="22" t="s">
        <v>12130</v>
      </c>
      <c r="D638" t="s">
        <v>633</v>
      </c>
      <c r="E638" s="23" t="s">
        <v>12131</v>
      </c>
      <c r="F638" s="24" t="s">
        <v>870</v>
      </c>
      <c r="G638" s="25">
        <v>107.81100000000001</v>
      </c>
      <c r="H638" s="24">
        <v>0</v>
      </c>
      <c r="I638" s="26">
        <f>ROUND(G638*H638,P4)</f>
        <v>0</v>
      </c>
      <c r="L638" s="27">
        <v>0</v>
      </c>
      <c r="M638" s="20">
        <f>ROUND(G638*L638,P4)</f>
        <v>0</v>
      </c>
      <c r="N638" s="21" t="s">
        <v>11658</v>
      </c>
      <c r="O638" s="28">
        <f>M638*AA638</f>
        <v>0</v>
      </c>
      <c r="P638">
        <v>3</v>
      </c>
      <c r="AA638">
        <f>IF(P638=1,$O$3,IF(P638=2,$O$4,$O$5))</f>
        <v>0.21</v>
      </c>
    </row>
    <row r="639" spans="1:27" x14ac:dyDescent="0.25">
      <c r="A639" t="s">
        <v>637</v>
      </c>
      <c r="E639" s="23" t="s">
        <v>633</v>
      </c>
    </row>
    <row r="640" spans="1:27" ht="26" x14ac:dyDescent="0.3">
      <c r="A640" t="s">
        <v>638</v>
      </c>
      <c r="E640" s="29" t="s">
        <v>12778</v>
      </c>
    </row>
    <row r="641" spans="1:27" x14ac:dyDescent="0.25">
      <c r="A641" t="s">
        <v>640</v>
      </c>
      <c r="E641" s="23" t="s">
        <v>1380</v>
      </c>
    </row>
    <row r="642" spans="1:27" ht="25" x14ac:dyDescent="0.25">
      <c r="A642" t="s">
        <v>631</v>
      </c>
      <c r="B642">
        <v>184</v>
      </c>
      <c r="C642" s="22" t="s">
        <v>12133</v>
      </c>
      <c r="D642" t="s">
        <v>633</v>
      </c>
      <c r="E642" s="23" t="s">
        <v>12134</v>
      </c>
      <c r="F642" s="24" t="s">
        <v>870</v>
      </c>
      <c r="G642" s="25">
        <v>98.01</v>
      </c>
      <c r="H642" s="24">
        <v>0</v>
      </c>
      <c r="I642" s="26">
        <f>ROUND(G642*H642,P4)</f>
        <v>0</v>
      </c>
      <c r="L642" s="27">
        <v>0</v>
      </c>
      <c r="M642" s="20">
        <f>ROUND(G642*L642,P4)</f>
        <v>0</v>
      </c>
      <c r="N642" s="21" t="s">
        <v>11658</v>
      </c>
      <c r="O642" s="28">
        <f>M642*AA642</f>
        <v>0</v>
      </c>
      <c r="P642">
        <v>3</v>
      </c>
      <c r="AA642">
        <f>IF(P642=1,$O$3,IF(P642=2,$O$4,$O$5))</f>
        <v>0.21</v>
      </c>
    </row>
    <row r="643" spans="1:27" x14ac:dyDescent="0.25">
      <c r="A643" t="s">
        <v>637</v>
      </c>
      <c r="E643" s="23" t="s">
        <v>633</v>
      </c>
    </row>
    <row r="644" spans="1:27" ht="52" x14ac:dyDescent="0.3">
      <c r="A644" t="s">
        <v>638</v>
      </c>
      <c r="E644" s="29" t="s">
        <v>12779</v>
      </c>
    </row>
    <row r="645" spans="1:27" x14ac:dyDescent="0.25">
      <c r="A645" t="s">
        <v>640</v>
      </c>
      <c r="E645" s="23" t="s">
        <v>1380</v>
      </c>
    </row>
    <row r="646" spans="1:27" x14ac:dyDescent="0.25">
      <c r="A646" t="s">
        <v>631</v>
      </c>
      <c r="B646">
        <v>185</v>
      </c>
      <c r="C646" s="22" t="s">
        <v>12136</v>
      </c>
      <c r="D646" t="s">
        <v>633</v>
      </c>
      <c r="E646" s="23" t="s">
        <v>12137</v>
      </c>
      <c r="F646" s="24" t="s">
        <v>870</v>
      </c>
      <c r="G646" s="25">
        <v>98.01</v>
      </c>
      <c r="H646" s="24">
        <v>0</v>
      </c>
      <c r="I646" s="26">
        <f>ROUND(G646*H646,P4)</f>
        <v>0</v>
      </c>
      <c r="L646" s="27">
        <v>0</v>
      </c>
      <c r="M646" s="20">
        <f>ROUND(G646*L646,P4)</f>
        <v>0</v>
      </c>
      <c r="N646" s="21" t="s">
        <v>11658</v>
      </c>
      <c r="O646" s="28">
        <f>M646*AA646</f>
        <v>0</v>
      </c>
      <c r="P646">
        <v>3</v>
      </c>
      <c r="AA646">
        <f>IF(P646=1,$O$3,IF(P646=2,$O$4,$O$5))</f>
        <v>0.21</v>
      </c>
    </row>
    <row r="647" spans="1:27" x14ac:dyDescent="0.25">
      <c r="A647" t="s">
        <v>637</v>
      </c>
      <c r="E647" s="23" t="s">
        <v>633</v>
      </c>
    </row>
    <row r="648" spans="1:27" ht="26" x14ac:dyDescent="0.3">
      <c r="A648" t="s">
        <v>638</v>
      </c>
      <c r="E648" s="29" t="s">
        <v>12780</v>
      </c>
    </row>
    <row r="649" spans="1:27" x14ac:dyDescent="0.25">
      <c r="A649" t="s">
        <v>640</v>
      </c>
      <c r="E649" s="23" t="s">
        <v>1380</v>
      </c>
    </row>
    <row r="650" spans="1:27" ht="25" x14ac:dyDescent="0.25">
      <c r="A650" t="s">
        <v>631</v>
      </c>
      <c r="B650">
        <v>258</v>
      </c>
      <c r="C650" s="22" t="s">
        <v>12781</v>
      </c>
      <c r="D650" t="s">
        <v>633</v>
      </c>
      <c r="E650" s="23" t="s">
        <v>12162</v>
      </c>
      <c r="F650" s="24" t="s">
        <v>2636</v>
      </c>
      <c r="G650" s="25">
        <v>339</v>
      </c>
      <c r="H650" s="24">
        <v>0</v>
      </c>
      <c r="I650" s="26">
        <f>ROUND(G650*H650,P4)</f>
        <v>0</v>
      </c>
      <c r="L650" s="27">
        <v>0</v>
      </c>
      <c r="M650" s="20">
        <f>ROUND(G650*L650,P4)</f>
        <v>0</v>
      </c>
      <c r="N650" s="21" t="s">
        <v>633</v>
      </c>
      <c r="O650" s="28">
        <f>M650*AA650</f>
        <v>0</v>
      </c>
      <c r="P650">
        <v>3</v>
      </c>
      <c r="AA650">
        <f>IF(P650=1,$O$3,IF(P650=2,$O$4,$O$5))</f>
        <v>0.21</v>
      </c>
    </row>
    <row r="651" spans="1:27" x14ac:dyDescent="0.25">
      <c r="A651" t="s">
        <v>637</v>
      </c>
      <c r="E651" s="23" t="s">
        <v>633</v>
      </c>
    </row>
    <row r="652" spans="1:27" ht="26" x14ac:dyDescent="0.3">
      <c r="A652" t="s">
        <v>638</v>
      </c>
      <c r="E652" s="29" t="s">
        <v>12782</v>
      </c>
    </row>
    <row r="653" spans="1:27" x14ac:dyDescent="0.25">
      <c r="A653" t="s">
        <v>640</v>
      </c>
      <c r="E653" s="23" t="s">
        <v>1380</v>
      </c>
    </row>
    <row r="654" spans="1:27" x14ac:dyDescent="0.25">
      <c r="A654" t="s">
        <v>631</v>
      </c>
      <c r="B654">
        <v>259</v>
      </c>
      <c r="C654" s="22" t="s">
        <v>12783</v>
      </c>
      <c r="D654" t="s">
        <v>633</v>
      </c>
      <c r="E654" s="23" t="s">
        <v>12153</v>
      </c>
      <c r="F654" s="24" t="s">
        <v>2636</v>
      </c>
      <c r="G654" s="25">
        <v>48.2</v>
      </c>
      <c r="H654" s="24">
        <v>0</v>
      </c>
      <c r="I654" s="26">
        <f>ROUND(G654*H654,P4)</f>
        <v>0</v>
      </c>
      <c r="L654" s="27">
        <v>0</v>
      </c>
      <c r="M654" s="20">
        <f>ROUND(G654*L654,P4)</f>
        <v>0</v>
      </c>
      <c r="N654" s="21" t="s">
        <v>633</v>
      </c>
      <c r="O654" s="28">
        <f>M654*AA654</f>
        <v>0</v>
      </c>
      <c r="P654">
        <v>3</v>
      </c>
      <c r="AA654">
        <f>IF(P654=1,$O$3,IF(P654=2,$O$4,$O$5))</f>
        <v>0.21</v>
      </c>
    </row>
    <row r="655" spans="1:27" x14ac:dyDescent="0.25">
      <c r="A655" t="s">
        <v>637</v>
      </c>
      <c r="E655" s="23" t="s">
        <v>633</v>
      </c>
    </row>
    <row r="656" spans="1:27" ht="26" x14ac:dyDescent="0.3">
      <c r="A656" t="s">
        <v>638</v>
      </c>
      <c r="E656" s="29" t="s">
        <v>12784</v>
      </c>
    </row>
    <row r="657" spans="1:27" x14ac:dyDescent="0.25">
      <c r="A657" t="s">
        <v>640</v>
      </c>
      <c r="E657" s="23" t="s">
        <v>1380</v>
      </c>
    </row>
    <row r="658" spans="1:27" x14ac:dyDescent="0.25">
      <c r="A658" t="s">
        <v>631</v>
      </c>
      <c r="B658">
        <v>260</v>
      </c>
      <c r="C658" s="22" t="s">
        <v>12785</v>
      </c>
      <c r="D658" t="s">
        <v>633</v>
      </c>
      <c r="E658" s="23" t="s">
        <v>12140</v>
      </c>
      <c r="F658" s="24" t="s">
        <v>2636</v>
      </c>
      <c r="G658" s="25">
        <v>30</v>
      </c>
      <c r="H658" s="24">
        <v>0</v>
      </c>
      <c r="I658" s="26">
        <f>ROUND(G658*H658,P4)</f>
        <v>0</v>
      </c>
      <c r="L658" s="27">
        <v>0</v>
      </c>
      <c r="M658" s="20">
        <f>ROUND(G658*L658,P4)</f>
        <v>0</v>
      </c>
      <c r="N658" s="21" t="s">
        <v>633</v>
      </c>
      <c r="O658" s="28">
        <f>M658*AA658</f>
        <v>0</v>
      </c>
      <c r="P658">
        <v>3</v>
      </c>
      <c r="AA658">
        <f>IF(P658=1,$O$3,IF(P658=2,$O$4,$O$5))</f>
        <v>0.21</v>
      </c>
    </row>
    <row r="659" spans="1:27" x14ac:dyDescent="0.25">
      <c r="A659" t="s">
        <v>637</v>
      </c>
      <c r="E659" s="23" t="s">
        <v>633</v>
      </c>
    </row>
    <row r="660" spans="1:27" ht="26" x14ac:dyDescent="0.3">
      <c r="A660" t="s">
        <v>638</v>
      </c>
      <c r="E660" s="29" t="s">
        <v>12786</v>
      </c>
    </row>
    <row r="661" spans="1:27" x14ac:dyDescent="0.25">
      <c r="A661" t="s">
        <v>640</v>
      </c>
      <c r="E661" s="23" t="s">
        <v>1380</v>
      </c>
    </row>
    <row r="662" spans="1:27" ht="25" x14ac:dyDescent="0.25">
      <c r="A662" t="s">
        <v>631</v>
      </c>
      <c r="B662">
        <v>261</v>
      </c>
      <c r="C662" s="22" t="s">
        <v>12787</v>
      </c>
      <c r="D662" t="s">
        <v>633</v>
      </c>
      <c r="E662" s="23" t="s">
        <v>12788</v>
      </c>
      <c r="F662" s="24" t="s">
        <v>657</v>
      </c>
      <c r="G662" s="25">
        <v>1</v>
      </c>
      <c r="H662" s="24">
        <v>0</v>
      </c>
      <c r="I662" s="26">
        <f>ROUND(G662*H662,P4)</f>
        <v>0</v>
      </c>
      <c r="L662" s="27">
        <v>0</v>
      </c>
      <c r="M662" s="20">
        <f>ROUND(G662*L662,P4)</f>
        <v>0</v>
      </c>
      <c r="N662" s="21" t="s">
        <v>633</v>
      </c>
      <c r="O662" s="28">
        <f>M662*AA662</f>
        <v>0</v>
      </c>
      <c r="P662">
        <v>3</v>
      </c>
      <c r="AA662">
        <f>IF(P662=1,$O$3,IF(P662=2,$O$4,$O$5))</f>
        <v>0.21</v>
      </c>
    </row>
    <row r="663" spans="1:27" x14ac:dyDescent="0.25">
      <c r="A663" t="s">
        <v>637</v>
      </c>
      <c r="E663" s="23" t="s">
        <v>633</v>
      </c>
    </row>
    <row r="664" spans="1:27" ht="26" x14ac:dyDescent="0.3">
      <c r="A664" t="s">
        <v>638</v>
      </c>
      <c r="E664" s="29" t="s">
        <v>10018</v>
      </c>
    </row>
    <row r="665" spans="1:27" x14ac:dyDescent="0.25">
      <c r="A665" t="s">
        <v>640</v>
      </c>
      <c r="E665" s="23" t="s">
        <v>1380</v>
      </c>
    </row>
    <row r="666" spans="1:27" ht="25" x14ac:dyDescent="0.25">
      <c r="A666" t="s">
        <v>631</v>
      </c>
      <c r="B666">
        <v>262</v>
      </c>
      <c r="C666" s="22" t="s">
        <v>12789</v>
      </c>
      <c r="D666" t="s">
        <v>633</v>
      </c>
      <c r="E666" s="23" t="s">
        <v>12160</v>
      </c>
      <c r="F666" s="24" t="s">
        <v>657</v>
      </c>
      <c r="G666" s="25">
        <v>1</v>
      </c>
      <c r="H666" s="24">
        <v>0</v>
      </c>
      <c r="I666" s="26">
        <f>ROUND(G666*H666,P4)</f>
        <v>0</v>
      </c>
      <c r="L666" s="27">
        <v>0</v>
      </c>
      <c r="M666" s="20">
        <f>ROUND(G666*L666,P4)</f>
        <v>0</v>
      </c>
      <c r="N666" s="21" t="s">
        <v>633</v>
      </c>
      <c r="O666" s="28">
        <f>M666*AA666</f>
        <v>0</v>
      </c>
      <c r="P666">
        <v>3</v>
      </c>
      <c r="AA666">
        <f>IF(P666=1,$O$3,IF(P666=2,$O$4,$O$5))</f>
        <v>0.21</v>
      </c>
    </row>
    <row r="667" spans="1:27" x14ac:dyDescent="0.25">
      <c r="A667" t="s">
        <v>637</v>
      </c>
      <c r="E667" s="23" t="s">
        <v>633</v>
      </c>
    </row>
    <row r="668" spans="1:27" ht="26" x14ac:dyDescent="0.3">
      <c r="A668" t="s">
        <v>638</v>
      </c>
      <c r="E668" s="29" t="s">
        <v>10018</v>
      </c>
    </row>
    <row r="669" spans="1:27" x14ac:dyDescent="0.25">
      <c r="A669" t="s">
        <v>640</v>
      </c>
      <c r="E669" s="23" t="s">
        <v>1380</v>
      </c>
    </row>
    <row r="670" spans="1:27" ht="25" x14ac:dyDescent="0.25">
      <c r="A670" t="s">
        <v>631</v>
      </c>
      <c r="B670">
        <v>263</v>
      </c>
      <c r="C670" s="22" t="s">
        <v>12790</v>
      </c>
      <c r="D670" t="s">
        <v>633</v>
      </c>
      <c r="E670" s="23" t="s">
        <v>12147</v>
      </c>
      <c r="F670" s="24" t="s">
        <v>657</v>
      </c>
      <c r="G670" s="25">
        <v>3</v>
      </c>
      <c r="H670" s="24">
        <v>0</v>
      </c>
      <c r="I670" s="26">
        <f>ROUND(G670*H670,P4)</f>
        <v>0</v>
      </c>
      <c r="L670" s="27">
        <v>0</v>
      </c>
      <c r="M670" s="20">
        <f>ROUND(G670*L670,P4)</f>
        <v>0</v>
      </c>
      <c r="N670" s="21" t="s">
        <v>633</v>
      </c>
      <c r="O670" s="28">
        <f>M670*AA670</f>
        <v>0</v>
      </c>
      <c r="P670">
        <v>3</v>
      </c>
      <c r="AA670">
        <f>IF(P670=1,$O$3,IF(P670=2,$O$4,$O$5))</f>
        <v>0.21</v>
      </c>
    </row>
    <row r="671" spans="1:27" x14ac:dyDescent="0.25">
      <c r="A671" t="s">
        <v>637</v>
      </c>
      <c r="E671" s="23" t="s">
        <v>633</v>
      </c>
    </row>
    <row r="672" spans="1:27" ht="26" x14ac:dyDescent="0.3">
      <c r="A672" t="s">
        <v>638</v>
      </c>
      <c r="E672" s="29" t="s">
        <v>11924</v>
      </c>
    </row>
    <row r="673" spans="1:27" x14ac:dyDescent="0.25">
      <c r="A673" t="s">
        <v>640</v>
      </c>
      <c r="E673" s="23" t="s">
        <v>1380</v>
      </c>
    </row>
    <row r="674" spans="1:27" ht="25" x14ac:dyDescent="0.25">
      <c r="A674" t="s">
        <v>631</v>
      </c>
      <c r="B674">
        <v>264</v>
      </c>
      <c r="C674" s="22" t="s">
        <v>12791</v>
      </c>
      <c r="D674" t="s">
        <v>633</v>
      </c>
      <c r="E674" s="23" t="s">
        <v>12149</v>
      </c>
      <c r="F674" s="24" t="s">
        <v>657</v>
      </c>
      <c r="G674" s="25">
        <v>1</v>
      </c>
      <c r="H674" s="24">
        <v>0</v>
      </c>
      <c r="I674" s="26">
        <f>ROUND(G674*H674,P4)</f>
        <v>0</v>
      </c>
      <c r="L674" s="27">
        <v>0</v>
      </c>
      <c r="M674" s="20">
        <f>ROUND(G674*L674,P4)</f>
        <v>0</v>
      </c>
      <c r="N674" s="21" t="s">
        <v>633</v>
      </c>
      <c r="O674" s="28">
        <f>M674*AA674</f>
        <v>0</v>
      </c>
      <c r="P674">
        <v>3</v>
      </c>
      <c r="AA674">
        <f>IF(P674=1,$O$3,IF(P674=2,$O$4,$O$5))</f>
        <v>0.21</v>
      </c>
    </row>
    <row r="675" spans="1:27" x14ac:dyDescent="0.25">
      <c r="A675" t="s">
        <v>637</v>
      </c>
      <c r="E675" s="23" t="s">
        <v>633</v>
      </c>
    </row>
    <row r="676" spans="1:27" ht="26" x14ac:dyDescent="0.3">
      <c r="A676" t="s">
        <v>638</v>
      </c>
      <c r="E676" s="29" t="s">
        <v>10018</v>
      </c>
    </row>
    <row r="677" spans="1:27" x14ac:dyDescent="0.25">
      <c r="A677" t="s">
        <v>640</v>
      </c>
      <c r="E677" s="23" t="s">
        <v>1380</v>
      </c>
    </row>
    <row r="678" spans="1:27" ht="25" x14ac:dyDescent="0.25">
      <c r="A678" t="s">
        <v>631</v>
      </c>
      <c r="B678">
        <v>265</v>
      </c>
      <c r="C678" s="22" t="s">
        <v>12792</v>
      </c>
      <c r="D678" t="s">
        <v>633</v>
      </c>
      <c r="E678" s="23" t="s">
        <v>12151</v>
      </c>
      <c r="F678" s="24" t="s">
        <v>657</v>
      </c>
      <c r="G678" s="25">
        <v>1</v>
      </c>
      <c r="H678" s="24">
        <v>0</v>
      </c>
      <c r="I678" s="26">
        <f>ROUND(G678*H678,P4)</f>
        <v>0</v>
      </c>
      <c r="L678" s="27">
        <v>0</v>
      </c>
      <c r="M678" s="20">
        <f>ROUND(G678*L678,P4)</f>
        <v>0</v>
      </c>
      <c r="N678" s="21" t="s">
        <v>633</v>
      </c>
      <c r="O678" s="28">
        <f>M678*AA678</f>
        <v>0</v>
      </c>
      <c r="P678">
        <v>3</v>
      </c>
      <c r="AA678">
        <f>IF(P678=1,$O$3,IF(P678=2,$O$4,$O$5))</f>
        <v>0.21</v>
      </c>
    </row>
    <row r="679" spans="1:27" x14ac:dyDescent="0.25">
      <c r="A679" t="s">
        <v>637</v>
      </c>
      <c r="E679" s="23" t="s">
        <v>633</v>
      </c>
    </row>
    <row r="680" spans="1:27" ht="26" x14ac:dyDescent="0.3">
      <c r="A680" t="s">
        <v>638</v>
      </c>
      <c r="E680" s="29" t="s">
        <v>10018</v>
      </c>
    </row>
    <row r="681" spans="1:27" x14ac:dyDescent="0.25">
      <c r="A681" t="s">
        <v>640</v>
      </c>
      <c r="E681" s="23" t="s">
        <v>1380</v>
      </c>
    </row>
    <row r="682" spans="1:27" ht="25" x14ac:dyDescent="0.25">
      <c r="A682" t="s">
        <v>631</v>
      </c>
      <c r="B682">
        <v>266</v>
      </c>
      <c r="C682" s="22" t="s">
        <v>12793</v>
      </c>
      <c r="D682" t="s">
        <v>633</v>
      </c>
      <c r="E682" s="23" t="s">
        <v>12794</v>
      </c>
      <c r="F682" s="24" t="s">
        <v>657</v>
      </c>
      <c r="G682" s="25">
        <v>1</v>
      </c>
      <c r="H682" s="24">
        <v>0</v>
      </c>
      <c r="I682" s="26">
        <f>ROUND(G682*H682,P4)</f>
        <v>0</v>
      </c>
      <c r="L682" s="27">
        <v>0</v>
      </c>
      <c r="M682" s="20">
        <f>ROUND(G682*L682,P4)</f>
        <v>0</v>
      </c>
      <c r="N682" s="21" t="s">
        <v>633</v>
      </c>
      <c r="O682" s="28">
        <f>M682*AA682</f>
        <v>0</v>
      </c>
      <c r="P682">
        <v>3</v>
      </c>
      <c r="AA682">
        <f>IF(P682=1,$O$3,IF(P682=2,$O$4,$O$5))</f>
        <v>0.21</v>
      </c>
    </row>
    <row r="683" spans="1:27" x14ac:dyDescent="0.25">
      <c r="A683" t="s">
        <v>637</v>
      </c>
      <c r="E683" s="23" t="s">
        <v>633</v>
      </c>
    </row>
    <row r="684" spans="1:27" ht="26" x14ac:dyDescent="0.3">
      <c r="A684" t="s">
        <v>638</v>
      </c>
      <c r="E684" s="29" t="s">
        <v>10018</v>
      </c>
    </row>
    <row r="685" spans="1:27" x14ac:dyDescent="0.25">
      <c r="A685" t="s">
        <v>640</v>
      </c>
      <c r="E685" s="23" t="s">
        <v>1380</v>
      </c>
    </row>
    <row r="686" spans="1:27" x14ac:dyDescent="0.25">
      <c r="A686" t="s">
        <v>631</v>
      </c>
      <c r="B686">
        <v>267</v>
      </c>
      <c r="C686" s="22" t="s">
        <v>12795</v>
      </c>
      <c r="D686" t="s">
        <v>633</v>
      </c>
      <c r="E686" s="23" t="s">
        <v>12158</v>
      </c>
      <c r="F686" s="24" t="s">
        <v>9067</v>
      </c>
      <c r="G686" s="25">
        <v>1</v>
      </c>
      <c r="H686" s="24">
        <v>0</v>
      </c>
      <c r="I686" s="26">
        <f>ROUND(G686*H686,P4)</f>
        <v>0</v>
      </c>
      <c r="L686" s="27">
        <v>0</v>
      </c>
      <c r="M686" s="20">
        <f>ROUND(G686*L686,P4)</f>
        <v>0</v>
      </c>
      <c r="N686" s="21" t="s">
        <v>633</v>
      </c>
      <c r="O686" s="28">
        <f>M686*AA686</f>
        <v>0</v>
      </c>
      <c r="P686">
        <v>3</v>
      </c>
      <c r="AA686">
        <f>IF(P686=1,$O$3,IF(P686=2,$O$4,$O$5))</f>
        <v>0.21</v>
      </c>
    </row>
    <row r="687" spans="1:27" x14ac:dyDescent="0.25">
      <c r="A687" t="s">
        <v>637</v>
      </c>
      <c r="E687" s="23" t="s">
        <v>633</v>
      </c>
    </row>
    <row r="688" spans="1:27" ht="26" x14ac:dyDescent="0.3">
      <c r="A688" t="s">
        <v>638</v>
      </c>
      <c r="E688" s="29" t="s">
        <v>10018</v>
      </c>
    </row>
    <row r="689" spans="1:27" x14ac:dyDescent="0.25">
      <c r="A689" t="s">
        <v>640</v>
      </c>
      <c r="E689" s="23" t="s">
        <v>1380</v>
      </c>
    </row>
    <row r="690" spans="1:27" x14ac:dyDescent="0.25">
      <c r="A690" t="s">
        <v>631</v>
      </c>
      <c r="B690">
        <v>268</v>
      </c>
      <c r="C690" s="22" t="s">
        <v>12796</v>
      </c>
      <c r="D690" t="s">
        <v>633</v>
      </c>
      <c r="E690" s="23" t="s">
        <v>12143</v>
      </c>
      <c r="F690" s="24" t="s">
        <v>9067</v>
      </c>
      <c r="G690" s="25">
        <v>1</v>
      </c>
      <c r="H690" s="24">
        <v>0</v>
      </c>
      <c r="I690" s="26">
        <f>ROUND(G690*H690,P4)</f>
        <v>0</v>
      </c>
      <c r="L690" s="27">
        <v>0</v>
      </c>
      <c r="M690" s="20">
        <f>ROUND(G690*L690,P4)</f>
        <v>0</v>
      </c>
      <c r="N690" s="21" t="s">
        <v>633</v>
      </c>
      <c r="O690" s="28">
        <f>M690*AA690</f>
        <v>0</v>
      </c>
      <c r="P690">
        <v>3</v>
      </c>
      <c r="AA690">
        <f>IF(P690=1,$O$3,IF(P690=2,$O$4,$O$5))</f>
        <v>0.21</v>
      </c>
    </row>
    <row r="691" spans="1:27" x14ac:dyDescent="0.25">
      <c r="A691" t="s">
        <v>637</v>
      </c>
      <c r="E691" s="23" t="s">
        <v>633</v>
      </c>
    </row>
    <row r="692" spans="1:27" ht="26" x14ac:dyDescent="0.3">
      <c r="A692" t="s">
        <v>638</v>
      </c>
      <c r="E692" s="29" t="s">
        <v>10018</v>
      </c>
    </row>
    <row r="693" spans="1:27" x14ac:dyDescent="0.25">
      <c r="A693" t="s">
        <v>640</v>
      </c>
      <c r="E693" s="23" t="s">
        <v>1380</v>
      </c>
    </row>
    <row r="694" spans="1:27" ht="13" x14ac:dyDescent="0.25">
      <c r="A694" t="s">
        <v>628</v>
      </c>
      <c r="C694" s="18" t="s">
        <v>12164</v>
      </c>
      <c r="E694" s="19" t="s">
        <v>12165</v>
      </c>
      <c r="L694" s="20">
        <f>SUMIFS(L695:L726,A695:A726,"P")</f>
        <v>0</v>
      </c>
      <c r="M694" s="20">
        <f>SUMIFS(M695:M726,A695:A726,"P")</f>
        <v>0</v>
      </c>
      <c r="N694" s="21"/>
    </row>
    <row r="695" spans="1:27" x14ac:dyDescent="0.25">
      <c r="A695" t="s">
        <v>631</v>
      </c>
      <c r="B695">
        <v>85</v>
      </c>
      <c r="C695" s="22" t="s">
        <v>12166</v>
      </c>
      <c r="D695" t="s">
        <v>633</v>
      </c>
      <c r="E695" s="23" t="s">
        <v>12167</v>
      </c>
      <c r="F695" s="24" t="s">
        <v>657</v>
      </c>
      <c r="G695" s="25">
        <v>44.744</v>
      </c>
      <c r="H695" s="24">
        <v>0</v>
      </c>
      <c r="I695" s="26">
        <f>ROUND(G695*H695,P4)</f>
        <v>0</v>
      </c>
      <c r="L695" s="27">
        <v>0</v>
      </c>
      <c r="M695" s="20">
        <f>ROUND(G695*L695,P4)</f>
        <v>0</v>
      </c>
      <c r="N695" s="21" t="s">
        <v>11658</v>
      </c>
      <c r="O695" s="28">
        <f>M695*AA695</f>
        <v>0</v>
      </c>
      <c r="P695">
        <v>3</v>
      </c>
      <c r="AA695">
        <f>IF(P695=1,$O$3,IF(P695=2,$O$4,$O$5))</f>
        <v>0.21</v>
      </c>
    </row>
    <row r="696" spans="1:27" x14ac:dyDescent="0.25">
      <c r="A696" t="s">
        <v>637</v>
      </c>
      <c r="E696" s="23" t="s">
        <v>633</v>
      </c>
    </row>
    <row r="697" spans="1:27" ht="26" x14ac:dyDescent="0.3">
      <c r="A697" t="s">
        <v>638</v>
      </c>
      <c r="E697" s="29" t="s">
        <v>12797</v>
      </c>
    </row>
    <row r="698" spans="1:27" x14ac:dyDescent="0.25">
      <c r="A698" t="s">
        <v>640</v>
      </c>
      <c r="E698" s="23" t="s">
        <v>1380</v>
      </c>
    </row>
    <row r="699" spans="1:27" ht="25" x14ac:dyDescent="0.25">
      <c r="A699" t="s">
        <v>631</v>
      </c>
      <c r="B699">
        <v>86</v>
      </c>
      <c r="C699" s="22" t="s">
        <v>12169</v>
      </c>
      <c r="D699" t="s">
        <v>633</v>
      </c>
      <c r="E699" s="23" t="s">
        <v>12170</v>
      </c>
      <c r="F699" s="24" t="s">
        <v>870</v>
      </c>
      <c r="G699" s="25">
        <v>22.759</v>
      </c>
      <c r="H699" s="24">
        <v>0</v>
      </c>
      <c r="I699" s="26">
        <f>ROUND(G699*H699,P4)</f>
        <v>0</v>
      </c>
      <c r="L699" s="27">
        <v>0</v>
      </c>
      <c r="M699" s="20">
        <f>ROUND(G699*L699,P4)</f>
        <v>0</v>
      </c>
      <c r="N699" s="21" t="s">
        <v>11658</v>
      </c>
      <c r="O699" s="28">
        <f>M699*AA699</f>
        <v>0</v>
      </c>
      <c r="P699">
        <v>3</v>
      </c>
      <c r="AA699">
        <f>IF(P699=1,$O$3,IF(P699=2,$O$4,$O$5))</f>
        <v>0.21</v>
      </c>
    </row>
    <row r="700" spans="1:27" x14ac:dyDescent="0.25">
      <c r="A700" t="s">
        <v>637</v>
      </c>
      <c r="E700" s="23" t="s">
        <v>633</v>
      </c>
    </row>
    <row r="701" spans="1:27" ht="26" x14ac:dyDescent="0.3">
      <c r="A701" t="s">
        <v>638</v>
      </c>
      <c r="E701" s="29" t="s">
        <v>12798</v>
      </c>
    </row>
    <row r="702" spans="1:27" x14ac:dyDescent="0.25">
      <c r="A702" t="s">
        <v>640</v>
      </c>
      <c r="E702" s="23" t="s">
        <v>1380</v>
      </c>
    </row>
    <row r="703" spans="1:27" x14ac:dyDescent="0.25">
      <c r="A703" t="s">
        <v>631</v>
      </c>
      <c r="B703">
        <v>186</v>
      </c>
      <c r="C703" s="22" t="s">
        <v>12172</v>
      </c>
      <c r="D703" t="s">
        <v>633</v>
      </c>
      <c r="E703" s="23" t="s">
        <v>12173</v>
      </c>
      <c r="F703" s="24" t="s">
        <v>870</v>
      </c>
      <c r="G703" s="25">
        <v>20.69</v>
      </c>
      <c r="H703" s="24">
        <v>0</v>
      </c>
      <c r="I703" s="26">
        <f>ROUND(G703*H703,P4)</f>
        <v>0</v>
      </c>
      <c r="L703" s="27">
        <v>0</v>
      </c>
      <c r="M703" s="20">
        <f>ROUND(G703*L703,P4)</f>
        <v>0</v>
      </c>
      <c r="N703" s="21" t="s">
        <v>11658</v>
      </c>
      <c r="O703" s="28">
        <f>M703*AA703</f>
        <v>0</v>
      </c>
      <c r="P703">
        <v>3</v>
      </c>
      <c r="AA703">
        <f>IF(P703=1,$O$3,IF(P703=2,$O$4,$O$5))</f>
        <v>0.21</v>
      </c>
    </row>
    <row r="704" spans="1:27" x14ac:dyDescent="0.25">
      <c r="A704" t="s">
        <v>637</v>
      </c>
      <c r="E704" s="23" t="s">
        <v>633</v>
      </c>
    </row>
    <row r="705" spans="1:27" ht="52" x14ac:dyDescent="0.3">
      <c r="A705" t="s">
        <v>638</v>
      </c>
      <c r="E705" s="29" t="s">
        <v>12799</v>
      </c>
    </row>
    <row r="706" spans="1:27" x14ac:dyDescent="0.25">
      <c r="A706" t="s">
        <v>640</v>
      </c>
      <c r="E706" s="23" t="s">
        <v>1380</v>
      </c>
    </row>
    <row r="707" spans="1:27" x14ac:dyDescent="0.25">
      <c r="A707" t="s">
        <v>631</v>
      </c>
      <c r="B707">
        <v>187</v>
      </c>
      <c r="C707" s="22" t="s">
        <v>12175</v>
      </c>
      <c r="D707" t="s">
        <v>633</v>
      </c>
      <c r="E707" s="23" t="s">
        <v>12176</v>
      </c>
      <c r="F707" s="24" t="s">
        <v>870</v>
      </c>
      <c r="G707" s="25">
        <v>20.69</v>
      </c>
      <c r="H707" s="24">
        <v>0</v>
      </c>
      <c r="I707" s="26">
        <f>ROUND(G707*H707,P4)</f>
        <v>0</v>
      </c>
      <c r="L707" s="27">
        <v>0</v>
      </c>
      <c r="M707" s="20">
        <f>ROUND(G707*L707,P4)</f>
        <v>0</v>
      </c>
      <c r="N707" s="21" t="s">
        <v>11658</v>
      </c>
      <c r="O707" s="28">
        <f>M707*AA707</f>
        <v>0</v>
      </c>
      <c r="P707">
        <v>3</v>
      </c>
      <c r="AA707">
        <f>IF(P707=1,$O$3,IF(P707=2,$O$4,$O$5))</f>
        <v>0.21</v>
      </c>
    </row>
    <row r="708" spans="1:27" x14ac:dyDescent="0.25">
      <c r="A708" t="s">
        <v>637</v>
      </c>
      <c r="E708" s="23" t="s">
        <v>633</v>
      </c>
    </row>
    <row r="709" spans="1:27" ht="26" x14ac:dyDescent="0.3">
      <c r="A709" t="s">
        <v>638</v>
      </c>
      <c r="E709" s="29" t="s">
        <v>12800</v>
      </c>
    </row>
    <row r="710" spans="1:27" x14ac:dyDescent="0.25">
      <c r="A710" t="s">
        <v>640</v>
      </c>
      <c r="E710" s="23" t="s">
        <v>1380</v>
      </c>
    </row>
    <row r="711" spans="1:27" x14ac:dyDescent="0.25">
      <c r="A711" t="s">
        <v>631</v>
      </c>
      <c r="B711">
        <v>188</v>
      </c>
      <c r="C711" s="22" t="s">
        <v>12178</v>
      </c>
      <c r="D711" t="s">
        <v>633</v>
      </c>
      <c r="E711" s="23" t="s">
        <v>12179</v>
      </c>
      <c r="F711" s="24" t="s">
        <v>647</v>
      </c>
      <c r="G711" s="25">
        <v>24.45</v>
      </c>
      <c r="H711" s="24">
        <v>0</v>
      </c>
      <c r="I711" s="26">
        <f>ROUND(G711*H711,P4)</f>
        <v>0</v>
      </c>
      <c r="L711" s="27">
        <v>0</v>
      </c>
      <c r="M711" s="20">
        <f>ROUND(G711*L711,P4)</f>
        <v>0</v>
      </c>
      <c r="N711" s="21" t="s">
        <v>11658</v>
      </c>
      <c r="O711" s="28">
        <f>M711*AA711</f>
        <v>0</v>
      </c>
      <c r="P711">
        <v>3</v>
      </c>
      <c r="AA711">
        <f>IF(P711=1,$O$3,IF(P711=2,$O$4,$O$5))</f>
        <v>0.21</v>
      </c>
    </row>
    <row r="712" spans="1:27" x14ac:dyDescent="0.25">
      <c r="A712" t="s">
        <v>637</v>
      </c>
      <c r="E712" s="23" t="s">
        <v>633</v>
      </c>
    </row>
    <row r="713" spans="1:27" ht="52" x14ac:dyDescent="0.3">
      <c r="A713" t="s">
        <v>638</v>
      </c>
      <c r="E713" s="29" t="s">
        <v>12801</v>
      </c>
    </row>
    <row r="714" spans="1:27" x14ac:dyDescent="0.25">
      <c r="A714" t="s">
        <v>640</v>
      </c>
      <c r="E714" s="23" t="s">
        <v>1380</v>
      </c>
    </row>
    <row r="715" spans="1:27" ht="25" x14ac:dyDescent="0.25">
      <c r="A715" t="s">
        <v>631</v>
      </c>
      <c r="B715">
        <v>189</v>
      </c>
      <c r="C715" s="22" t="s">
        <v>12181</v>
      </c>
      <c r="D715" t="s">
        <v>633</v>
      </c>
      <c r="E715" s="23" t="s">
        <v>12182</v>
      </c>
      <c r="F715" s="24" t="s">
        <v>870</v>
      </c>
      <c r="G715" s="25">
        <v>20.69</v>
      </c>
      <c r="H715" s="24">
        <v>0</v>
      </c>
      <c r="I715" s="26">
        <f>ROUND(G715*H715,P4)</f>
        <v>0</v>
      </c>
      <c r="L715" s="27">
        <v>0</v>
      </c>
      <c r="M715" s="20">
        <f>ROUND(G715*L715,P4)</f>
        <v>0</v>
      </c>
      <c r="N715" s="21" t="s">
        <v>11658</v>
      </c>
      <c r="O715" s="28">
        <f>M715*AA715</f>
        <v>0</v>
      </c>
      <c r="P715">
        <v>3</v>
      </c>
      <c r="AA715">
        <f>IF(P715=1,$O$3,IF(P715=2,$O$4,$O$5))</f>
        <v>0.21</v>
      </c>
    </row>
    <row r="716" spans="1:27" x14ac:dyDescent="0.25">
      <c r="A716" t="s">
        <v>637</v>
      </c>
      <c r="E716" s="23" t="s">
        <v>633</v>
      </c>
    </row>
    <row r="717" spans="1:27" ht="52" x14ac:dyDescent="0.3">
      <c r="A717" t="s">
        <v>638</v>
      </c>
      <c r="E717" s="29" t="s">
        <v>12799</v>
      </c>
    </row>
    <row r="718" spans="1:27" x14ac:dyDescent="0.25">
      <c r="A718" t="s">
        <v>640</v>
      </c>
      <c r="E718" s="23" t="s">
        <v>1380</v>
      </c>
    </row>
    <row r="719" spans="1:27" x14ac:dyDescent="0.25">
      <c r="A719" t="s">
        <v>631</v>
      </c>
      <c r="B719">
        <v>190</v>
      </c>
      <c r="C719" s="22" t="s">
        <v>12186</v>
      </c>
      <c r="D719" t="s">
        <v>633</v>
      </c>
      <c r="E719" s="23" t="s">
        <v>12187</v>
      </c>
      <c r="F719" s="24" t="s">
        <v>647</v>
      </c>
      <c r="G719" s="25">
        <v>24.45</v>
      </c>
      <c r="H719" s="24">
        <v>0</v>
      </c>
      <c r="I719" s="26">
        <f>ROUND(G719*H719,P4)</f>
        <v>0</v>
      </c>
      <c r="L719" s="27">
        <v>0</v>
      </c>
      <c r="M719" s="20">
        <f>ROUND(G719*L719,P4)</f>
        <v>0</v>
      </c>
      <c r="N719" s="21" t="s">
        <v>11658</v>
      </c>
      <c r="O719" s="28">
        <f>M719*AA719</f>
        <v>0</v>
      </c>
      <c r="P719">
        <v>3</v>
      </c>
      <c r="AA719">
        <f>IF(P719=1,$O$3,IF(P719=2,$O$4,$O$5))</f>
        <v>0.21</v>
      </c>
    </row>
    <row r="720" spans="1:27" x14ac:dyDescent="0.25">
      <c r="A720" t="s">
        <v>637</v>
      </c>
      <c r="E720" s="23" t="s">
        <v>633</v>
      </c>
    </row>
    <row r="721" spans="1:27" ht="26" x14ac:dyDescent="0.3">
      <c r="A721" t="s">
        <v>638</v>
      </c>
      <c r="E721" s="29" t="s">
        <v>12802</v>
      </c>
    </row>
    <row r="722" spans="1:27" x14ac:dyDescent="0.25">
      <c r="A722" t="s">
        <v>640</v>
      </c>
      <c r="E722" s="23" t="s">
        <v>1380</v>
      </c>
    </row>
    <row r="723" spans="1:27" x14ac:dyDescent="0.25">
      <c r="A723" t="s">
        <v>631</v>
      </c>
      <c r="B723">
        <v>320</v>
      </c>
      <c r="C723" s="22" t="s">
        <v>12803</v>
      </c>
      <c r="D723" t="s">
        <v>633</v>
      </c>
      <c r="E723" s="23" t="s">
        <v>12193</v>
      </c>
      <c r="F723" s="24" t="s">
        <v>9067</v>
      </c>
      <c r="G723" s="25">
        <v>1</v>
      </c>
      <c r="H723" s="24">
        <v>0</v>
      </c>
      <c r="I723" s="26">
        <f>ROUND(G723*H723,P4)</f>
        <v>0</v>
      </c>
      <c r="L723" s="27">
        <v>0</v>
      </c>
      <c r="M723" s="20">
        <f>ROUND(G723*L723,P4)</f>
        <v>0</v>
      </c>
      <c r="N723" s="21" t="s">
        <v>633</v>
      </c>
      <c r="O723" s="28">
        <f>M723*AA723</f>
        <v>0</v>
      </c>
      <c r="P723">
        <v>3</v>
      </c>
      <c r="AA723">
        <f>IF(P723=1,$O$3,IF(P723=2,$O$4,$O$5))</f>
        <v>0.21</v>
      </c>
    </row>
    <row r="724" spans="1:27" x14ac:dyDescent="0.25">
      <c r="A724" t="s">
        <v>637</v>
      </c>
      <c r="E724" s="23" t="s">
        <v>633</v>
      </c>
    </row>
    <row r="725" spans="1:27" ht="26" x14ac:dyDescent="0.3">
      <c r="A725" t="s">
        <v>638</v>
      </c>
      <c r="E725" s="29" t="s">
        <v>10018</v>
      </c>
    </row>
    <row r="726" spans="1:27" x14ac:dyDescent="0.25">
      <c r="A726" t="s">
        <v>640</v>
      </c>
      <c r="E726" s="23" t="s">
        <v>1380</v>
      </c>
    </row>
    <row r="727" spans="1:27" ht="13" x14ac:dyDescent="0.25">
      <c r="A727" t="s">
        <v>628</v>
      </c>
      <c r="C727" s="18" t="s">
        <v>12194</v>
      </c>
      <c r="E727" s="19" t="s">
        <v>12195</v>
      </c>
      <c r="L727" s="20">
        <f>SUMIFS(L728:L751,A728:A751,"P")</f>
        <v>0</v>
      </c>
      <c r="M727" s="20">
        <f>SUMIFS(M728:M751,A728:A751,"P")</f>
        <v>0</v>
      </c>
      <c r="N727" s="21"/>
    </row>
    <row r="728" spans="1:27" x14ac:dyDescent="0.25">
      <c r="A728" t="s">
        <v>631</v>
      </c>
      <c r="B728">
        <v>33</v>
      </c>
      <c r="C728" s="22" t="s">
        <v>12196</v>
      </c>
      <c r="D728" t="s">
        <v>633</v>
      </c>
      <c r="E728" s="23" t="s">
        <v>12197</v>
      </c>
      <c r="F728" s="24" t="s">
        <v>647</v>
      </c>
      <c r="G728" s="25">
        <v>150.61199999999999</v>
      </c>
      <c r="H728" s="24">
        <v>0</v>
      </c>
      <c r="I728" s="26">
        <f>ROUND(G728*H728,P4)</f>
        <v>0</v>
      </c>
      <c r="L728" s="27">
        <v>0</v>
      </c>
      <c r="M728" s="20">
        <f>ROUND(G728*L728,P4)</f>
        <v>0</v>
      </c>
      <c r="N728" s="21" t="s">
        <v>11658</v>
      </c>
      <c r="O728" s="28">
        <f>M728*AA728</f>
        <v>0</v>
      </c>
      <c r="P728">
        <v>3</v>
      </c>
      <c r="AA728">
        <f>IF(P728=1,$O$3,IF(P728=2,$O$4,$O$5))</f>
        <v>0.21</v>
      </c>
    </row>
    <row r="729" spans="1:27" x14ac:dyDescent="0.25">
      <c r="A729" t="s">
        <v>637</v>
      </c>
      <c r="E729" s="23" t="s">
        <v>633</v>
      </c>
    </row>
    <row r="730" spans="1:27" ht="26" x14ac:dyDescent="0.3">
      <c r="A730" t="s">
        <v>638</v>
      </c>
      <c r="E730" s="29" t="s">
        <v>12804</v>
      </c>
    </row>
    <row r="731" spans="1:27" x14ac:dyDescent="0.25">
      <c r="A731" t="s">
        <v>640</v>
      </c>
      <c r="E731" s="23" t="s">
        <v>1380</v>
      </c>
    </row>
    <row r="732" spans="1:27" ht="25" x14ac:dyDescent="0.25">
      <c r="A732" t="s">
        <v>631</v>
      </c>
      <c r="B732">
        <v>34</v>
      </c>
      <c r="C732" s="22" t="s">
        <v>12199</v>
      </c>
      <c r="D732" t="s">
        <v>633</v>
      </c>
      <c r="E732" s="23" t="s">
        <v>12200</v>
      </c>
      <c r="F732" s="24" t="s">
        <v>870</v>
      </c>
      <c r="G732" s="25">
        <v>183.04</v>
      </c>
      <c r="H732" s="24">
        <v>0</v>
      </c>
      <c r="I732" s="26">
        <f>ROUND(G732*H732,P4)</f>
        <v>0</v>
      </c>
      <c r="L732" s="27">
        <v>0</v>
      </c>
      <c r="M732" s="20">
        <f>ROUND(G732*L732,P4)</f>
        <v>0</v>
      </c>
      <c r="N732" s="21" t="s">
        <v>11658</v>
      </c>
      <c r="O732" s="28">
        <f>M732*AA732</f>
        <v>0</v>
      </c>
      <c r="P732">
        <v>3</v>
      </c>
      <c r="AA732">
        <f>IF(P732=1,$O$3,IF(P732=2,$O$4,$O$5))</f>
        <v>0.21</v>
      </c>
    </row>
    <row r="733" spans="1:27" x14ac:dyDescent="0.25">
      <c r="A733" t="s">
        <v>637</v>
      </c>
      <c r="E733" s="23" t="s">
        <v>633</v>
      </c>
    </row>
    <row r="734" spans="1:27" ht="26" x14ac:dyDescent="0.3">
      <c r="A734" t="s">
        <v>638</v>
      </c>
      <c r="E734" s="29" t="s">
        <v>12805</v>
      </c>
    </row>
    <row r="735" spans="1:27" x14ac:dyDescent="0.25">
      <c r="A735" t="s">
        <v>640</v>
      </c>
      <c r="E735" s="23" t="s">
        <v>1380</v>
      </c>
    </row>
    <row r="736" spans="1:27" x14ac:dyDescent="0.25">
      <c r="A736" t="s">
        <v>631</v>
      </c>
      <c r="B736">
        <v>191</v>
      </c>
      <c r="C736" s="22" t="s">
        <v>12202</v>
      </c>
      <c r="D736" t="s">
        <v>633</v>
      </c>
      <c r="E736" s="23" t="s">
        <v>12203</v>
      </c>
      <c r="F736" s="24" t="s">
        <v>870</v>
      </c>
      <c r="G736" s="25">
        <v>166.4</v>
      </c>
      <c r="H736" s="24">
        <v>0</v>
      </c>
      <c r="I736" s="26">
        <f>ROUND(G736*H736,P4)</f>
        <v>0</v>
      </c>
      <c r="L736" s="27">
        <v>0</v>
      </c>
      <c r="M736" s="20">
        <f>ROUND(G736*L736,P4)</f>
        <v>0</v>
      </c>
      <c r="N736" s="21" t="s">
        <v>11658</v>
      </c>
      <c r="O736" s="28">
        <f>M736*AA736</f>
        <v>0</v>
      </c>
      <c r="P736">
        <v>3</v>
      </c>
      <c r="AA736">
        <f>IF(P736=1,$O$3,IF(P736=2,$O$4,$O$5))</f>
        <v>0.21</v>
      </c>
    </row>
    <row r="737" spans="1:27" x14ac:dyDescent="0.25">
      <c r="A737" t="s">
        <v>637</v>
      </c>
      <c r="E737" s="23" t="s">
        <v>633</v>
      </c>
    </row>
    <row r="738" spans="1:27" ht="78" x14ac:dyDescent="0.3">
      <c r="A738" t="s">
        <v>638</v>
      </c>
      <c r="E738" s="29" t="s">
        <v>12806</v>
      </c>
    </row>
    <row r="739" spans="1:27" x14ac:dyDescent="0.25">
      <c r="A739" t="s">
        <v>640</v>
      </c>
      <c r="E739" s="23" t="s">
        <v>1380</v>
      </c>
    </row>
    <row r="740" spans="1:27" ht="25" x14ac:dyDescent="0.25">
      <c r="A740" t="s">
        <v>631</v>
      </c>
      <c r="B740">
        <v>192</v>
      </c>
      <c r="C740" s="22" t="s">
        <v>12205</v>
      </c>
      <c r="D740" t="s">
        <v>633</v>
      </c>
      <c r="E740" s="23" t="s">
        <v>12206</v>
      </c>
      <c r="F740" s="24" t="s">
        <v>870</v>
      </c>
      <c r="G740" s="25">
        <v>166.4</v>
      </c>
      <c r="H740" s="24">
        <v>0</v>
      </c>
      <c r="I740" s="26">
        <f>ROUND(G740*H740,P4)</f>
        <v>0</v>
      </c>
      <c r="L740" s="27">
        <v>0</v>
      </c>
      <c r="M740" s="20">
        <f>ROUND(G740*L740,P4)</f>
        <v>0</v>
      </c>
      <c r="N740" s="21" t="s">
        <v>11658</v>
      </c>
      <c r="O740" s="28">
        <f>M740*AA740</f>
        <v>0</v>
      </c>
      <c r="P740">
        <v>3</v>
      </c>
      <c r="AA740">
        <f>IF(P740=1,$O$3,IF(P740=2,$O$4,$O$5))</f>
        <v>0.21</v>
      </c>
    </row>
    <row r="741" spans="1:27" x14ac:dyDescent="0.25">
      <c r="A741" t="s">
        <v>637</v>
      </c>
      <c r="E741" s="23" t="s">
        <v>633</v>
      </c>
    </row>
    <row r="742" spans="1:27" ht="26" x14ac:dyDescent="0.3">
      <c r="A742" t="s">
        <v>638</v>
      </c>
      <c r="E742" s="29" t="s">
        <v>12807</v>
      </c>
    </row>
    <row r="743" spans="1:27" x14ac:dyDescent="0.25">
      <c r="A743" t="s">
        <v>640</v>
      </c>
      <c r="E743" s="23" t="s">
        <v>1380</v>
      </c>
    </row>
    <row r="744" spans="1:27" x14ac:dyDescent="0.25">
      <c r="A744" t="s">
        <v>631</v>
      </c>
      <c r="B744">
        <v>193</v>
      </c>
      <c r="C744" s="22" t="s">
        <v>12208</v>
      </c>
      <c r="D744" t="s">
        <v>633</v>
      </c>
      <c r="E744" s="23" t="s">
        <v>12209</v>
      </c>
      <c r="F744" s="24" t="s">
        <v>870</v>
      </c>
      <c r="G744" s="25">
        <v>166.4</v>
      </c>
      <c r="H744" s="24">
        <v>0</v>
      </c>
      <c r="I744" s="26">
        <f>ROUND(G744*H744,P4)</f>
        <v>0</v>
      </c>
      <c r="L744" s="27">
        <v>0</v>
      </c>
      <c r="M744" s="20">
        <f>ROUND(G744*L744,P4)</f>
        <v>0</v>
      </c>
      <c r="N744" s="21" t="s">
        <v>11658</v>
      </c>
      <c r="O744" s="28">
        <f>M744*AA744</f>
        <v>0</v>
      </c>
      <c r="P744">
        <v>3</v>
      </c>
      <c r="AA744">
        <f>IF(P744=1,$O$3,IF(P744=2,$O$4,$O$5))</f>
        <v>0.21</v>
      </c>
    </row>
    <row r="745" spans="1:27" x14ac:dyDescent="0.25">
      <c r="A745" t="s">
        <v>637</v>
      </c>
      <c r="E745" s="23" t="s">
        <v>633</v>
      </c>
    </row>
    <row r="746" spans="1:27" ht="78" x14ac:dyDescent="0.3">
      <c r="A746" t="s">
        <v>638</v>
      </c>
      <c r="E746" s="29" t="s">
        <v>12806</v>
      </c>
    </row>
    <row r="747" spans="1:27" x14ac:dyDescent="0.25">
      <c r="A747" t="s">
        <v>640</v>
      </c>
      <c r="E747" s="23" t="s">
        <v>1380</v>
      </c>
    </row>
    <row r="748" spans="1:27" x14ac:dyDescent="0.25">
      <c r="A748" t="s">
        <v>631</v>
      </c>
      <c r="B748">
        <v>194</v>
      </c>
      <c r="C748" s="22" t="s">
        <v>12210</v>
      </c>
      <c r="D748" t="s">
        <v>633</v>
      </c>
      <c r="E748" s="23" t="s">
        <v>12211</v>
      </c>
      <c r="F748" s="24" t="s">
        <v>647</v>
      </c>
      <c r="G748" s="25">
        <v>136.91999999999999</v>
      </c>
      <c r="H748" s="24">
        <v>0</v>
      </c>
      <c r="I748" s="26">
        <f>ROUND(G748*H748,P4)</f>
        <v>0</v>
      </c>
      <c r="L748" s="27">
        <v>0</v>
      </c>
      <c r="M748" s="20">
        <f>ROUND(G748*L748,P4)</f>
        <v>0</v>
      </c>
      <c r="N748" s="21" t="s">
        <v>11658</v>
      </c>
      <c r="O748" s="28">
        <f>M748*AA748</f>
        <v>0</v>
      </c>
      <c r="P748">
        <v>3</v>
      </c>
      <c r="AA748">
        <f>IF(P748=1,$O$3,IF(P748=2,$O$4,$O$5))</f>
        <v>0.21</v>
      </c>
    </row>
    <row r="749" spans="1:27" x14ac:dyDescent="0.25">
      <c r="A749" t="s">
        <v>637</v>
      </c>
      <c r="E749" s="23" t="s">
        <v>633</v>
      </c>
    </row>
    <row r="750" spans="1:27" ht="52" x14ac:dyDescent="0.3">
      <c r="A750" t="s">
        <v>638</v>
      </c>
      <c r="E750" s="29" t="s">
        <v>12808</v>
      </c>
    </row>
    <row r="751" spans="1:27" x14ac:dyDescent="0.25">
      <c r="A751" t="s">
        <v>640</v>
      </c>
      <c r="E751" s="23" t="s">
        <v>1380</v>
      </c>
    </row>
    <row r="752" spans="1:27" ht="13" x14ac:dyDescent="0.25">
      <c r="A752" t="s">
        <v>628</v>
      </c>
      <c r="C752" s="18" t="s">
        <v>12227</v>
      </c>
      <c r="E752" s="19" t="s">
        <v>12228</v>
      </c>
      <c r="L752" s="20">
        <f>SUMIFS(L753:L784,A753:A784,"P")</f>
        <v>0</v>
      </c>
      <c r="M752" s="20">
        <f>SUMIFS(M753:M784,A753:A784,"P")</f>
        <v>0</v>
      </c>
      <c r="N752" s="21"/>
    </row>
    <row r="753" spans="1:27" x14ac:dyDescent="0.25">
      <c r="A753" t="s">
        <v>631</v>
      </c>
      <c r="B753">
        <v>195</v>
      </c>
      <c r="C753" s="22" t="s">
        <v>12229</v>
      </c>
      <c r="D753" t="s">
        <v>633</v>
      </c>
      <c r="E753" s="23" t="s">
        <v>12230</v>
      </c>
      <c r="F753" s="24" t="s">
        <v>870</v>
      </c>
      <c r="G753" s="25">
        <v>7.72</v>
      </c>
      <c r="H753" s="24">
        <v>0</v>
      </c>
      <c r="I753" s="26">
        <f>ROUND(G753*H753,P4)</f>
        <v>0</v>
      </c>
      <c r="L753" s="27">
        <v>0</v>
      </c>
      <c r="M753" s="20">
        <f>ROUND(G753*L753,P4)</f>
        <v>0</v>
      </c>
      <c r="N753" s="21" t="s">
        <v>11658</v>
      </c>
      <c r="O753" s="28">
        <f>M753*AA753</f>
        <v>0</v>
      </c>
      <c r="P753">
        <v>3</v>
      </c>
      <c r="AA753">
        <f>IF(P753=1,$O$3,IF(P753=2,$O$4,$O$5))</f>
        <v>0.21</v>
      </c>
    </row>
    <row r="754" spans="1:27" x14ac:dyDescent="0.25">
      <c r="A754" t="s">
        <v>637</v>
      </c>
      <c r="E754" s="23" t="s">
        <v>633</v>
      </c>
    </row>
    <row r="755" spans="1:27" ht="52" x14ac:dyDescent="0.3">
      <c r="A755" t="s">
        <v>638</v>
      </c>
      <c r="E755" s="29" t="s">
        <v>12809</v>
      </c>
    </row>
    <row r="756" spans="1:27" x14ac:dyDescent="0.25">
      <c r="A756" t="s">
        <v>640</v>
      </c>
      <c r="E756" s="23" t="s">
        <v>1380</v>
      </c>
    </row>
    <row r="757" spans="1:27" x14ac:dyDescent="0.25">
      <c r="A757" t="s">
        <v>631</v>
      </c>
      <c r="B757">
        <v>196</v>
      </c>
      <c r="C757" s="22" t="s">
        <v>12232</v>
      </c>
      <c r="D757" t="s">
        <v>633</v>
      </c>
      <c r="E757" s="23" t="s">
        <v>12233</v>
      </c>
      <c r="F757" s="24" t="s">
        <v>870</v>
      </c>
      <c r="G757" s="25">
        <v>7.72</v>
      </c>
      <c r="H757" s="24">
        <v>0</v>
      </c>
      <c r="I757" s="26">
        <f>ROUND(G757*H757,P4)</f>
        <v>0</v>
      </c>
      <c r="L757" s="27">
        <v>0</v>
      </c>
      <c r="M757" s="20">
        <f>ROUND(G757*L757,P4)</f>
        <v>0</v>
      </c>
      <c r="N757" s="21" t="s">
        <v>11658</v>
      </c>
      <c r="O757" s="28">
        <f>M757*AA757</f>
        <v>0</v>
      </c>
      <c r="P757">
        <v>3</v>
      </c>
      <c r="AA757">
        <f>IF(P757=1,$O$3,IF(P757=2,$O$4,$O$5))</f>
        <v>0.21</v>
      </c>
    </row>
    <row r="758" spans="1:27" x14ac:dyDescent="0.25">
      <c r="A758" t="s">
        <v>637</v>
      </c>
      <c r="E758" s="23" t="s">
        <v>633</v>
      </c>
    </row>
    <row r="759" spans="1:27" ht="26" x14ac:dyDescent="0.3">
      <c r="A759" t="s">
        <v>638</v>
      </c>
      <c r="E759" s="29" t="s">
        <v>12810</v>
      </c>
    </row>
    <row r="760" spans="1:27" x14ac:dyDescent="0.25">
      <c r="A760" t="s">
        <v>640</v>
      </c>
      <c r="E760" s="23" t="s">
        <v>1380</v>
      </c>
    </row>
    <row r="761" spans="1:27" x14ac:dyDescent="0.25">
      <c r="A761" t="s">
        <v>631</v>
      </c>
      <c r="B761">
        <v>197</v>
      </c>
      <c r="C761" s="22" t="s">
        <v>12235</v>
      </c>
      <c r="D761" t="s">
        <v>633</v>
      </c>
      <c r="E761" s="23" t="s">
        <v>12236</v>
      </c>
      <c r="F761" s="24" t="s">
        <v>870</v>
      </c>
      <c r="G761" s="25">
        <v>7.72</v>
      </c>
      <c r="H761" s="24">
        <v>0</v>
      </c>
      <c r="I761" s="26">
        <f>ROUND(G761*H761,P4)</f>
        <v>0</v>
      </c>
      <c r="L761" s="27">
        <v>0</v>
      </c>
      <c r="M761" s="20">
        <f>ROUND(G761*L761,P4)</f>
        <v>0</v>
      </c>
      <c r="N761" s="21" t="s">
        <v>11658</v>
      </c>
      <c r="O761" s="28">
        <f>M761*AA761</f>
        <v>0</v>
      </c>
      <c r="P761">
        <v>3</v>
      </c>
      <c r="AA761">
        <f>IF(P761=1,$O$3,IF(P761=2,$O$4,$O$5))</f>
        <v>0.21</v>
      </c>
    </row>
    <row r="762" spans="1:27" x14ac:dyDescent="0.25">
      <c r="A762" t="s">
        <v>637</v>
      </c>
      <c r="E762" s="23" t="s">
        <v>633</v>
      </c>
    </row>
    <row r="763" spans="1:27" ht="26" x14ac:dyDescent="0.3">
      <c r="A763" t="s">
        <v>638</v>
      </c>
      <c r="E763" s="29" t="s">
        <v>12810</v>
      </c>
    </row>
    <row r="764" spans="1:27" x14ac:dyDescent="0.25">
      <c r="A764" t="s">
        <v>640</v>
      </c>
      <c r="E764" s="23" t="s">
        <v>1380</v>
      </c>
    </row>
    <row r="765" spans="1:27" x14ac:dyDescent="0.25">
      <c r="A765" t="s">
        <v>631</v>
      </c>
      <c r="B765">
        <v>198</v>
      </c>
      <c r="C765" s="22" t="s">
        <v>12237</v>
      </c>
      <c r="D765" t="s">
        <v>633</v>
      </c>
      <c r="E765" s="23" t="s">
        <v>12238</v>
      </c>
      <c r="F765" s="24" t="s">
        <v>870</v>
      </c>
      <c r="G765" s="25">
        <v>7.72</v>
      </c>
      <c r="H765" s="24">
        <v>0</v>
      </c>
      <c r="I765" s="26">
        <f>ROUND(G765*H765,P4)</f>
        <v>0</v>
      </c>
      <c r="L765" s="27">
        <v>0</v>
      </c>
      <c r="M765" s="20">
        <f>ROUND(G765*L765,P4)</f>
        <v>0</v>
      </c>
      <c r="N765" s="21" t="s">
        <v>11658</v>
      </c>
      <c r="O765" s="28">
        <f>M765*AA765</f>
        <v>0</v>
      </c>
      <c r="P765">
        <v>3</v>
      </c>
      <c r="AA765">
        <f>IF(P765=1,$O$3,IF(P765=2,$O$4,$O$5))</f>
        <v>0.21</v>
      </c>
    </row>
    <row r="766" spans="1:27" x14ac:dyDescent="0.25">
      <c r="A766" t="s">
        <v>637</v>
      </c>
      <c r="E766" s="23" t="s">
        <v>633</v>
      </c>
    </row>
    <row r="767" spans="1:27" ht="26" x14ac:dyDescent="0.3">
      <c r="A767" t="s">
        <v>638</v>
      </c>
      <c r="E767" s="29" t="s">
        <v>12810</v>
      </c>
    </row>
    <row r="768" spans="1:27" x14ac:dyDescent="0.25">
      <c r="A768" t="s">
        <v>640</v>
      </c>
      <c r="E768" s="23" t="s">
        <v>1380</v>
      </c>
    </row>
    <row r="769" spans="1:27" x14ac:dyDescent="0.25">
      <c r="A769" t="s">
        <v>631</v>
      </c>
      <c r="B769">
        <v>199</v>
      </c>
      <c r="C769" s="22" t="s">
        <v>12239</v>
      </c>
      <c r="D769" t="s">
        <v>633</v>
      </c>
      <c r="E769" s="23" t="s">
        <v>12240</v>
      </c>
      <c r="F769" s="24" t="s">
        <v>870</v>
      </c>
      <c r="G769" s="25">
        <v>1.92</v>
      </c>
      <c r="H769" s="24">
        <v>0</v>
      </c>
      <c r="I769" s="26">
        <f>ROUND(G769*H769,P4)</f>
        <v>0</v>
      </c>
      <c r="L769" s="27">
        <v>0</v>
      </c>
      <c r="M769" s="20">
        <f>ROUND(G769*L769,P4)</f>
        <v>0</v>
      </c>
      <c r="N769" s="21" t="s">
        <v>11658</v>
      </c>
      <c r="O769" s="28">
        <f>M769*AA769</f>
        <v>0</v>
      </c>
      <c r="P769">
        <v>3</v>
      </c>
      <c r="AA769">
        <f>IF(P769=1,$O$3,IF(P769=2,$O$4,$O$5))</f>
        <v>0.21</v>
      </c>
    </row>
    <row r="770" spans="1:27" x14ac:dyDescent="0.25">
      <c r="A770" t="s">
        <v>637</v>
      </c>
      <c r="E770" s="23" t="s">
        <v>633</v>
      </c>
    </row>
    <row r="771" spans="1:27" ht="52" x14ac:dyDescent="0.3">
      <c r="A771" t="s">
        <v>638</v>
      </c>
      <c r="E771" s="29" t="s">
        <v>12811</v>
      </c>
    </row>
    <row r="772" spans="1:27" x14ac:dyDescent="0.25">
      <c r="A772" t="s">
        <v>640</v>
      </c>
      <c r="E772" s="23" t="s">
        <v>1380</v>
      </c>
    </row>
    <row r="773" spans="1:27" ht="25" x14ac:dyDescent="0.25">
      <c r="A773" t="s">
        <v>631</v>
      </c>
      <c r="B773">
        <v>200</v>
      </c>
      <c r="C773" s="22" t="s">
        <v>12242</v>
      </c>
      <c r="D773" t="s">
        <v>633</v>
      </c>
      <c r="E773" s="23" t="s">
        <v>12243</v>
      </c>
      <c r="F773" s="24" t="s">
        <v>870</v>
      </c>
      <c r="G773" s="25">
        <v>1.92</v>
      </c>
      <c r="H773" s="24">
        <v>0</v>
      </c>
      <c r="I773" s="26">
        <f>ROUND(G773*H773,P4)</f>
        <v>0</v>
      </c>
      <c r="L773" s="27">
        <v>0</v>
      </c>
      <c r="M773" s="20">
        <f>ROUND(G773*L773,P4)</f>
        <v>0</v>
      </c>
      <c r="N773" s="21" t="s">
        <v>11658</v>
      </c>
      <c r="O773" s="28">
        <f>M773*AA773</f>
        <v>0</v>
      </c>
      <c r="P773">
        <v>3</v>
      </c>
      <c r="AA773">
        <f>IF(P773=1,$O$3,IF(P773=2,$O$4,$O$5))</f>
        <v>0.21</v>
      </c>
    </row>
    <row r="774" spans="1:27" x14ac:dyDescent="0.25">
      <c r="A774" t="s">
        <v>637</v>
      </c>
      <c r="E774" s="23" t="s">
        <v>633</v>
      </c>
    </row>
    <row r="775" spans="1:27" ht="26" x14ac:dyDescent="0.3">
      <c r="A775" t="s">
        <v>638</v>
      </c>
      <c r="E775" s="29" t="s">
        <v>12812</v>
      </c>
    </row>
    <row r="776" spans="1:27" x14ac:dyDescent="0.25">
      <c r="A776" t="s">
        <v>640</v>
      </c>
      <c r="E776" s="23" t="s">
        <v>1380</v>
      </c>
    </row>
    <row r="777" spans="1:27" x14ac:dyDescent="0.25">
      <c r="A777" t="s">
        <v>631</v>
      </c>
      <c r="B777">
        <v>201</v>
      </c>
      <c r="C777" s="22" t="s">
        <v>12245</v>
      </c>
      <c r="D777" t="s">
        <v>633</v>
      </c>
      <c r="E777" s="23" t="s">
        <v>12246</v>
      </c>
      <c r="F777" s="24" t="s">
        <v>870</v>
      </c>
      <c r="G777" s="25">
        <v>1.92</v>
      </c>
      <c r="H777" s="24">
        <v>0</v>
      </c>
      <c r="I777" s="26">
        <f>ROUND(G777*H777,P4)</f>
        <v>0</v>
      </c>
      <c r="L777" s="27">
        <v>0</v>
      </c>
      <c r="M777" s="20">
        <f>ROUND(G777*L777,P4)</f>
        <v>0</v>
      </c>
      <c r="N777" s="21" t="s">
        <v>11658</v>
      </c>
      <c r="O777" s="28">
        <f>M777*AA777</f>
        <v>0</v>
      </c>
      <c r="P777">
        <v>3</v>
      </c>
      <c r="AA777">
        <f>IF(P777=1,$O$3,IF(P777=2,$O$4,$O$5))</f>
        <v>0.21</v>
      </c>
    </row>
    <row r="778" spans="1:27" x14ac:dyDescent="0.25">
      <c r="A778" t="s">
        <v>637</v>
      </c>
      <c r="E778" s="23" t="s">
        <v>633</v>
      </c>
    </row>
    <row r="779" spans="1:27" ht="26" x14ac:dyDescent="0.3">
      <c r="A779" t="s">
        <v>638</v>
      </c>
      <c r="E779" s="29" t="s">
        <v>12812</v>
      </c>
    </row>
    <row r="780" spans="1:27" x14ac:dyDescent="0.25">
      <c r="A780" t="s">
        <v>640</v>
      </c>
      <c r="E780" s="23" t="s">
        <v>1380</v>
      </c>
    </row>
    <row r="781" spans="1:27" x14ac:dyDescent="0.25">
      <c r="A781" t="s">
        <v>631</v>
      </c>
      <c r="B781">
        <v>202</v>
      </c>
      <c r="C781" s="22" t="s">
        <v>12247</v>
      </c>
      <c r="D781" t="s">
        <v>633</v>
      </c>
      <c r="E781" s="23" t="s">
        <v>12248</v>
      </c>
      <c r="F781" s="24" t="s">
        <v>870</v>
      </c>
      <c r="G781" s="25">
        <v>1.92</v>
      </c>
      <c r="H781" s="24">
        <v>0</v>
      </c>
      <c r="I781" s="26">
        <f>ROUND(G781*H781,P4)</f>
        <v>0</v>
      </c>
      <c r="L781" s="27">
        <v>0</v>
      </c>
      <c r="M781" s="20">
        <f>ROUND(G781*L781,P4)</f>
        <v>0</v>
      </c>
      <c r="N781" s="21" t="s">
        <v>11658</v>
      </c>
      <c r="O781" s="28">
        <f>M781*AA781</f>
        <v>0</v>
      </c>
      <c r="P781">
        <v>3</v>
      </c>
      <c r="AA781">
        <f>IF(P781=1,$O$3,IF(P781=2,$O$4,$O$5))</f>
        <v>0.21</v>
      </c>
    </row>
    <row r="782" spans="1:27" x14ac:dyDescent="0.25">
      <c r="A782" t="s">
        <v>637</v>
      </c>
      <c r="E782" s="23" t="s">
        <v>633</v>
      </c>
    </row>
    <row r="783" spans="1:27" ht="26" x14ac:dyDescent="0.3">
      <c r="A783" t="s">
        <v>638</v>
      </c>
      <c r="E783" s="29" t="s">
        <v>12812</v>
      </c>
    </row>
    <row r="784" spans="1:27" x14ac:dyDescent="0.25">
      <c r="A784" t="s">
        <v>640</v>
      </c>
      <c r="E784" s="23" t="s">
        <v>1380</v>
      </c>
    </row>
    <row r="785" spans="1:27" ht="13" x14ac:dyDescent="0.25">
      <c r="A785" t="s">
        <v>628</v>
      </c>
      <c r="C785" s="18" t="s">
        <v>12249</v>
      </c>
      <c r="E785" s="19" t="s">
        <v>12250</v>
      </c>
      <c r="L785" s="20">
        <f>SUMIFS(L786:L793,A786:A793,"P")</f>
        <v>0</v>
      </c>
      <c r="M785" s="20">
        <f>SUMIFS(M786:M793,A786:A793,"P")</f>
        <v>0</v>
      </c>
      <c r="N785" s="21"/>
    </row>
    <row r="786" spans="1:27" x14ac:dyDescent="0.25">
      <c r="A786" t="s">
        <v>631</v>
      </c>
      <c r="B786">
        <v>203</v>
      </c>
      <c r="C786" s="22" t="s">
        <v>12251</v>
      </c>
      <c r="D786" t="s">
        <v>633</v>
      </c>
      <c r="E786" s="23" t="s">
        <v>12252</v>
      </c>
      <c r="F786" s="24" t="s">
        <v>870</v>
      </c>
      <c r="G786" s="25">
        <v>809.88699999999994</v>
      </c>
      <c r="H786" s="24">
        <v>0</v>
      </c>
      <c r="I786" s="26">
        <f>ROUND(G786*H786,P4)</f>
        <v>0</v>
      </c>
      <c r="L786" s="27">
        <v>0</v>
      </c>
      <c r="M786" s="20">
        <f>ROUND(G786*L786,P4)</f>
        <v>0</v>
      </c>
      <c r="N786" s="21" t="s">
        <v>11658</v>
      </c>
      <c r="O786" s="28">
        <f>M786*AA786</f>
        <v>0</v>
      </c>
      <c r="P786">
        <v>3</v>
      </c>
      <c r="AA786">
        <f>IF(P786=1,$O$3,IF(P786=2,$O$4,$O$5))</f>
        <v>0.21</v>
      </c>
    </row>
    <row r="787" spans="1:27" x14ac:dyDescent="0.25">
      <c r="A787" t="s">
        <v>637</v>
      </c>
      <c r="E787" s="23" t="s">
        <v>633</v>
      </c>
    </row>
    <row r="788" spans="1:27" ht="52" x14ac:dyDescent="0.3">
      <c r="A788" t="s">
        <v>638</v>
      </c>
      <c r="E788" s="29" t="s">
        <v>12813</v>
      </c>
    </row>
    <row r="789" spans="1:27" x14ac:dyDescent="0.25">
      <c r="A789" t="s">
        <v>640</v>
      </c>
      <c r="E789" s="23" t="s">
        <v>1380</v>
      </c>
    </row>
    <row r="790" spans="1:27" ht="25" x14ac:dyDescent="0.25">
      <c r="A790" t="s">
        <v>631</v>
      </c>
      <c r="B790">
        <v>204</v>
      </c>
      <c r="C790" s="22" t="s">
        <v>12254</v>
      </c>
      <c r="D790" t="s">
        <v>633</v>
      </c>
      <c r="E790" s="23" t="s">
        <v>12255</v>
      </c>
      <c r="F790" s="24" t="s">
        <v>870</v>
      </c>
      <c r="G790" s="25">
        <v>809.88699999999994</v>
      </c>
      <c r="H790" s="24">
        <v>0</v>
      </c>
      <c r="I790" s="26">
        <f>ROUND(G790*H790,P4)</f>
        <v>0</v>
      </c>
      <c r="L790" s="27">
        <v>0</v>
      </c>
      <c r="M790" s="20">
        <f>ROUND(G790*L790,P4)</f>
        <v>0</v>
      </c>
      <c r="N790" s="21" t="s">
        <v>11658</v>
      </c>
      <c r="O790" s="28">
        <f>M790*AA790</f>
        <v>0</v>
      </c>
      <c r="P790">
        <v>3</v>
      </c>
      <c r="AA790">
        <f>IF(P790=1,$O$3,IF(P790=2,$O$4,$O$5))</f>
        <v>0.21</v>
      </c>
    </row>
    <row r="791" spans="1:27" x14ac:dyDescent="0.25">
      <c r="A791" t="s">
        <v>637</v>
      </c>
      <c r="E791" s="23" t="s">
        <v>633</v>
      </c>
    </row>
    <row r="792" spans="1:27" ht="26" x14ac:dyDescent="0.3">
      <c r="A792" t="s">
        <v>638</v>
      </c>
      <c r="E792" s="29" t="s">
        <v>12814</v>
      </c>
    </row>
    <row r="793" spans="1:27" x14ac:dyDescent="0.25">
      <c r="A793" t="s">
        <v>640</v>
      </c>
      <c r="E793" s="23" t="s">
        <v>1380</v>
      </c>
    </row>
    <row r="794" spans="1:27" ht="13" x14ac:dyDescent="0.25">
      <c r="A794" t="s">
        <v>628</v>
      </c>
      <c r="C794" s="18" t="s">
        <v>12257</v>
      </c>
      <c r="E794" s="19" t="s">
        <v>12258</v>
      </c>
      <c r="L794" s="20">
        <f>SUMIFS(L795:L826,A795:A826,"P")</f>
        <v>0</v>
      </c>
      <c r="M794" s="20">
        <f>SUMIFS(M795:M826,A795:A826,"P")</f>
        <v>0</v>
      </c>
      <c r="N794" s="21"/>
    </row>
    <row r="795" spans="1:27" x14ac:dyDescent="0.25">
      <c r="A795" t="s">
        <v>631</v>
      </c>
      <c r="B795">
        <v>273</v>
      </c>
      <c r="C795" s="22" t="s">
        <v>12815</v>
      </c>
      <c r="D795" t="s">
        <v>633</v>
      </c>
      <c r="E795" s="23" t="s">
        <v>12260</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x14ac:dyDescent="0.25">
      <c r="A796" t="s">
        <v>637</v>
      </c>
      <c r="E796" s="23" t="s">
        <v>633</v>
      </c>
    </row>
    <row r="797" spans="1:27" ht="26" x14ac:dyDescent="0.3">
      <c r="A797" t="s">
        <v>638</v>
      </c>
      <c r="E797" s="29" t="s">
        <v>10018</v>
      </c>
    </row>
    <row r="798" spans="1:27" x14ac:dyDescent="0.25">
      <c r="A798" t="s">
        <v>640</v>
      </c>
      <c r="E798" s="23" t="s">
        <v>1380</v>
      </c>
    </row>
    <row r="799" spans="1:27" x14ac:dyDescent="0.25">
      <c r="A799" t="s">
        <v>631</v>
      </c>
      <c r="B799">
        <v>274</v>
      </c>
      <c r="C799" s="22" t="s">
        <v>12816</v>
      </c>
      <c r="D799" t="s">
        <v>633</v>
      </c>
      <c r="E799" s="23" t="s">
        <v>12262</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x14ac:dyDescent="0.25">
      <c r="A800" t="s">
        <v>637</v>
      </c>
      <c r="E800" s="23" t="s">
        <v>633</v>
      </c>
    </row>
    <row r="801" spans="1:27" ht="26" x14ac:dyDescent="0.3">
      <c r="A801" t="s">
        <v>638</v>
      </c>
      <c r="E801" s="29" t="s">
        <v>10018</v>
      </c>
    </row>
    <row r="802" spans="1:27" x14ac:dyDescent="0.25">
      <c r="A802" t="s">
        <v>640</v>
      </c>
      <c r="E802" s="23" t="s">
        <v>1380</v>
      </c>
    </row>
    <row r="803" spans="1:27" ht="25" x14ac:dyDescent="0.25">
      <c r="A803" t="s">
        <v>631</v>
      </c>
      <c r="B803">
        <v>275</v>
      </c>
      <c r="C803" s="22" t="s">
        <v>12817</v>
      </c>
      <c r="D803" t="s">
        <v>633</v>
      </c>
      <c r="E803" s="23" t="s">
        <v>12264</v>
      </c>
      <c r="F803" s="24" t="s">
        <v>657</v>
      </c>
      <c r="G803" s="25">
        <v>6</v>
      </c>
      <c r="H803" s="24">
        <v>0</v>
      </c>
      <c r="I803" s="26">
        <f>ROUND(G803*H803,P4)</f>
        <v>0</v>
      </c>
      <c r="L803" s="27">
        <v>0</v>
      </c>
      <c r="M803" s="20">
        <f>ROUND(G803*L803,P4)</f>
        <v>0</v>
      </c>
      <c r="N803" s="21" t="s">
        <v>633</v>
      </c>
      <c r="O803" s="28">
        <f>M803*AA803</f>
        <v>0</v>
      </c>
      <c r="P803">
        <v>3</v>
      </c>
      <c r="AA803">
        <f>IF(P803=1,$O$3,IF(P803=2,$O$4,$O$5))</f>
        <v>0.21</v>
      </c>
    </row>
    <row r="804" spans="1:27" x14ac:dyDescent="0.25">
      <c r="A804" t="s">
        <v>637</v>
      </c>
      <c r="E804" s="23" t="s">
        <v>633</v>
      </c>
    </row>
    <row r="805" spans="1:27" ht="26" x14ac:dyDescent="0.3">
      <c r="A805" t="s">
        <v>638</v>
      </c>
      <c r="E805" s="29" t="s">
        <v>12265</v>
      </c>
    </row>
    <row r="806" spans="1:27" x14ac:dyDescent="0.25">
      <c r="A806" t="s">
        <v>640</v>
      </c>
      <c r="E806" s="23" t="s">
        <v>1380</v>
      </c>
    </row>
    <row r="807" spans="1:27" x14ac:dyDescent="0.25">
      <c r="A807" t="s">
        <v>631</v>
      </c>
      <c r="B807">
        <v>276</v>
      </c>
      <c r="C807" s="22" t="s">
        <v>12818</v>
      </c>
      <c r="D807" t="s">
        <v>633</v>
      </c>
      <c r="E807" s="23" t="s">
        <v>12267</v>
      </c>
      <c r="F807" s="24" t="s">
        <v>657</v>
      </c>
      <c r="G807" s="25">
        <v>8</v>
      </c>
      <c r="H807" s="24">
        <v>0</v>
      </c>
      <c r="I807" s="26">
        <f>ROUND(G807*H807,P4)</f>
        <v>0</v>
      </c>
      <c r="L807" s="27">
        <v>0</v>
      </c>
      <c r="M807" s="20">
        <f>ROUND(G807*L807,P4)</f>
        <v>0</v>
      </c>
      <c r="N807" s="21" t="s">
        <v>633</v>
      </c>
      <c r="O807" s="28">
        <f>M807*AA807</f>
        <v>0</v>
      </c>
      <c r="P807">
        <v>3</v>
      </c>
      <c r="AA807">
        <f>IF(P807=1,$O$3,IF(P807=2,$O$4,$O$5))</f>
        <v>0.21</v>
      </c>
    </row>
    <row r="808" spans="1:27" x14ac:dyDescent="0.25">
      <c r="A808" t="s">
        <v>637</v>
      </c>
      <c r="E808" s="23" t="s">
        <v>633</v>
      </c>
    </row>
    <row r="809" spans="1:27" ht="26" x14ac:dyDescent="0.3">
      <c r="A809" t="s">
        <v>638</v>
      </c>
      <c r="E809" s="29" t="s">
        <v>12268</v>
      </c>
    </row>
    <row r="810" spans="1:27" x14ac:dyDescent="0.25">
      <c r="A810" t="s">
        <v>640</v>
      </c>
      <c r="E810" s="23" t="s">
        <v>1380</v>
      </c>
    </row>
    <row r="811" spans="1:27" x14ac:dyDescent="0.25">
      <c r="A811" t="s">
        <v>631</v>
      </c>
      <c r="B811">
        <v>277</v>
      </c>
      <c r="C811" s="22" t="s">
        <v>12819</v>
      </c>
      <c r="D811" t="s">
        <v>633</v>
      </c>
      <c r="E811" s="23" t="s">
        <v>12270</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x14ac:dyDescent="0.25">
      <c r="A812" t="s">
        <v>637</v>
      </c>
      <c r="E812" s="23" t="s">
        <v>633</v>
      </c>
    </row>
    <row r="813" spans="1:27" ht="26" x14ac:dyDescent="0.3">
      <c r="A813" t="s">
        <v>638</v>
      </c>
      <c r="E813" s="29" t="s">
        <v>10018</v>
      </c>
    </row>
    <row r="814" spans="1:27" x14ac:dyDescent="0.25">
      <c r="A814" t="s">
        <v>640</v>
      </c>
      <c r="E814" s="23" t="s">
        <v>1380</v>
      </c>
    </row>
    <row r="815" spans="1:27" x14ac:dyDescent="0.25">
      <c r="A815" t="s">
        <v>631</v>
      </c>
      <c r="B815">
        <v>278</v>
      </c>
      <c r="C815" s="22" t="s">
        <v>12820</v>
      </c>
      <c r="D815" t="s">
        <v>633</v>
      </c>
      <c r="E815" s="23" t="s">
        <v>12272</v>
      </c>
      <c r="F815" s="24" t="s">
        <v>657</v>
      </c>
      <c r="G815" s="25">
        <v>9</v>
      </c>
      <c r="H815" s="24">
        <v>0</v>
      </c>
      <c r="I815" s="26">
        <f>ROUND(G815*H815,P4)</f>
        <v>0</v>
      </c>
      <c r="L815" s="27">
        <v>0</v>
      </c>
      <c r="M815" s="20">
        <f>ROUND(G815*L815,P4)</f>
        <v>0</v>
      </c>
      <c r="N815" s="21" t="s">
        <v>633</v>
      </c>
      <c r="O815" s="28">
        <f>M815*AA815</f>
        <v>0</v>
      </c>
      <c r="P815">
        <v>3</v>
      </c>
      <c r="AA815">
        <f>IF(P815=1,$O$3,IF(P815=2,$O$4,$O$5))</f>
        <v>0.21</v>
      </c>
    </row>
    <row r="816" spans="1:27" x14ac:dyDescent="0.25">
      <c r="A816" t="s">
        <v>637</v>
      </c>
      <c r="E816" s="23" t="s">
        <v>633</v>
      </c>
    </row>
    <row r="817" spans="1:27" ht="26" x14ac:dyDescent="0.3">
      <c r="A817" t="s">
        <v>638</v>
      </c>
      <c r="E817" s="29" t="s">
        <v>12461</v>
      </c>
    </row>
    <row r="818" spans="1:27" x14ac:dyDescent="0.25">
      <c r="A818" t="s">
        <v>640</v>
      </c>
      <c r="E818" s="23" t="s">
        <v>1380</v>
      </c>
    </row>
    <row r="819" spans="1:27" x14ac:dyDescent="0.25">
      <c r="A819" t="s">
        <v>631</v>
      </c>
      <c r="B819">
        <v>279</v>
      </c>
      <c r="C819" s="22" t="s">
        <v>12821</v>
      </c>
      <c r="D819" t="s">
        <v>633</v>
      </c>
      <c r="E819" s="23" t="s">
        <v>12274</v>
      </c>
      <c r="F819" s="24" t="s">
        <v>9067</v>
      </c>
      <c r="G819" s="25">
        <v>1</v>
      </c>
      <c r="H819" s="24">
        <v>0</v>
      </c>
      <c r="I819" s="26">
        <f>ROUND(G819*H819,P4)</f>
        <v>0</v>
      </c>
      <c r="L819" s="27">
        <v>0</v>
      </c>
      <c r="M819" s="20">
        <f>ROUND(G819*L819,P4)</f>
        <v>0</v>
      </c>
      <c r="N819" s="21" t="s">
        <v>633</v>
      </c>
      <c r="O819" s="28">
        <f>M819*AA819</f>
        <v>0</v>
      </c>
      <c r="P819">
        <v>3</v>
      </c>
      <c r="AA819">
        <f>IF(P819=1,$O$3,IF(P819=2,$O$4,$O$5))</f>
        <v>0.21</v>
      </c>
    </row>
    <row r="820" spans="1:27" x14ac:dyDescent="0.25">
      <c r="A820" t="s">
        <v>637</v>
      </c>
      <c r="E820" s="23" t="s">
        <v>633</v>
      </c>
    </row>
    <row r="821" spans="1:27" ht="26" x14ac:dyDescent="0.3">
      <c r="A821" t="s">
        <v>638</v>
      </c>
      <c r="E821" s="29" t="s">
        <v>10018</v>
      </c>
    </row>
    <row r="822" spans="1:27" x14ac:dyDescent="0.25">
      <c r="A822" t="s">
        <v>640</v>
      </c>
      <c r="E822" s="23" t="s">
        <v>1380</v>
      </c>
    </row>
    <row r="823" spans="1:27" x14ac:dyDescent="0.25">
      <c r="A823" t="s">
        <v>631</v>
      </c>
      <c r="B823">
        <v>280</v>
      </c>
      <c r="C823" s="22" t="s">
        <v>12822</v>
      </c>
      <c r="D823" t="s">
        <v>633</v>
      </c>
      <c r="E823" s="23" t="s">
        <v>12276</v>
      </c>
      <c r="F823" s="24" t="s">
        <v>9067</v>
      </c>
      <c r="G823" s="25">
        <v>1</v>
      </c>
      <c r="H823" s="24">
        <v>0</v>
      </c>
      <c r="I823" s="26">
        <f>ROUND(G823*H823,P4)</f>
        <v>0</v>
      </c>
      <c r="L823" s="27">
        <v>0</v>
      </c>
      <c r="M823" s="20">
        <f>ROUND(G823*L823,P4)</f>
        <v>0</v>
      </c>
      <c r="N823" s="21" t="s">
        <v>633</v>
      </c>
      <c r="O823" s="28">
        <f>M823*AA823</f>
        <v>0</v>
      </c>
      <c r="P823">
        <v>3</v>
      </c>
      <c r="AA823">
        <f>IF(P823=1,$O$3,IF(P823=2,$O$4,$O$5))</f>
        <v>0.21</v>
      </c>
    </row>
    <row r="824" spans="1:27" x14ac:dyDescent="0.25">
      <c r="A824" t="s">
        <v>637</v>
      </c>
      <c r="E824" s="23" t="s">
        <v>633</v>
      </c>
    </row>
    <row r="825" spans="1:27" ht="26" x14ac:dyDescent="0.3">
      <c r="A825" t="s">
        <v>638</v>
      </c>
      <c r="E825" s="29" t="s">
        <v>10018</v>
      </c>
    </row>
    <row r="826" spans="1:27" x14ac:dyDescent="0.25">
      <c r="A826" t="s">
        <v>640</v>
      </c>
      <c r="E826" s="23" t="s">
        <v>1380</v>
      </c>
    </row>
    <row r="827" spans="1:27" ht="13" x14ac:dyDescent="0.25">
      <c r="A827" t="s">
        <v>628</v>
      </c>
      <c r="C827" s="18" t="s">
        <v>1966</v>
      </c>
      <c r="E827" s="19" t="s">
        <v>12823</v>
      </c>
      <c r="L827" s="20">
        <f>SUMIFS(L828:L847,A828:A847,"P")</f>
        <v>0</v>
      </c>
      <c r="M827" s="20">
        <f>SUMIFS(M828:M847,A828:A847,"P")</f>
        <v>0</v>
      </c>
      <c r="N827" s="21"/>
    </row>
    <row r="828" spans="1:27" ht="25" x14ac:dyDescent="0.25">
      <c r="A828" t="s">
        <v>631</v>
      </c>
      <c r="B828">
        <v>205</v>
      </c>
      <c r="C828" s="22" t="s">
        <v>12279</v>
      </c>
      <c r="D828" t="s">
        <v>633</v>
      </c>
      <c r="E828" s="23" t="s">
        <v>12280</v>
      </c>
      <c r="F828" s="24" t="s">
        <v>870</v>
      </c>
      <c r="G828" s="25">
        <v>351.90199999999999</v>
      </c>
      <c r="H828" s="24">
        <v>0</v>
      </c>
      <c r="I828" s="26">
        <f>ROUND(G828*H828,P4)</f>
        <v>0</v>
      </c>
      <c r="L828" s="27">
        <v>0</v>
      </c>
      <c r="M828" s="20">
        <f>ROUND(G828*L828,P4)</f>
        <v>0</v>
      </c>
      <c r="N828" s="21" t="s">
        <v>11658</v>
      </c>
      <c r="O828" s="28">
        <f>M828*AA828</f>
        <v>0</v>
      </c>
      <c r="P828">
        <v>3</v>
      </c>
      <c r="AA828">
        <f>IF(P828=1,$O$3,IF(P828=2,$O$4,$O$5))</f>
        <v>0.21</v>
      </c>
    </row>
    <row r="829" spans="1:27" x14ac:dyDescent="0.25">
      <c r="A829" t="s">
        <v>637</v>
      </c>
      <c r="E829" s="23" t="s">
        <v>633</v>
      </c>
    </row>
    <row r="830" spans="1:27" ht="91" x14ac:dyDescent="0.3">
      <c r="A830" t="s">
        <v>638</v>
      </c>
      <c r="E830" s="29" t="s">
        <v>12824</v>
      </c>
    </row>
    <row r="831" spans="1:27" x14ac:dyDescent="0.25">
      <c r="A831" t="s">
        <v>640</v>
      </c>
      <c r="E831" s="23" t="s">
        <v>1380</v>
      </c>
    </row>
    <row r="832" spans="1:27" ht="25" x14ac:dyDescent="0.25">
      <c r="A832" t="s">
        <v>631</v>
      </c>
      <c r="B832">
        <v>206</v>
      </c>
      <c r="C832" s="22" t="s">
        <v>12282</v>
      </c>
      <c r="D832" t="s">
        <v>633</v>
      </c>
      <c r="E832" s="23" t="s">
        <v>12283</v>
      </c>
      <c r="F832" s="24" t="s">
        <v>870</v>
      </c>
      <c r="G832" s="25">
        <v>21114.12</v>
      </c>
      <c r="H832" s="24">
        <v>0</v>
      </c>
      <c r="I832" s="26">
        <f>ROUND(G832*H832,P4)</f>
        <v>0</v>
      </c>
      <c r="L832" s="27">
        <v>0</v>
      </c>
      <c r="M832" s="20">
        <f>ROUND(G832*L832,P4)</f>
        <v>0</v>
      </c>
      <c r="N832" s="21" t="s">
        <v>11658</v>
      </c>
      <c r="O832" s="28">
        <f>M832*AA832</f>
        <v>0</v>
      </c>
      <c r="P832">
        <v>3</v>
      </c>
      <c r="AA832">
        <f>IF(P832=1,$O$3,IF(P832=2,$O$4,$O$5))</f>
        <v>0.21</v>
      </c>
    </row>
    <row r="833" spans="1:27" x14ac:dyDescent="0.25">
      <c r="A833" t="s">
        <v>637</v>
      </c>
      <c r="E833" s="23" t="s">
        <v>633</v>
      </c>
    </row>
    <row r="834" spans="1:27" ht="39" x14ac:dyDescent="0.3">
      <c r="A834" t="s">
        <v>638</v>
      </c>
      <c r="E834" s="29" t="s">
        <v>12825</v>
      </c>
    </row>
    <row r="835" spans="1:27" x14ac:dyDescent="0.25">
      <c r="A835" t="s">
        <v>640</v>
      </c>
      <c r="E835" s="23" t="s">
        <v>1380</v>
      </c>
    </row>
    <row r="836" spans="1:27" ht="25" x14ac:dyDescent="0.25">
      <c r="A836" t="s">
        <v>631</v>
      </c>
      <c r="B836">
        <v>207</v>
      </c>
      <c r="C836" s="22" t="s">
        <v>12285</v>
      </c>
      <c r="D836" t="s">
        <v>633</v>
      </c>
      <c r="E836" s="23" t="s">
        <v>12286</v>
      </c>
      <c r="F836" s="24" t="s">
        <v>870</v>
      </c>
      <c r="G836" s="25">
        <v>351.90199999999999</v>
      </c>
      <c r="H836" s="24">
        <v>0</v>
      </c>
      <c r="I836" s="26">
        <f>ROUND(G836*H836,P4)</f>
        <v>0</v>
      </c>
      <c r="L836" s="27">
        <v>0</v>
      </c>
      <c r="M836" s="20">
        <f>ROUND(G836*L836,P4)</f>
        <v>0</v>
      </c>
      <c r="N836" s="21" t="s">
        <v>11658</v>
      </c>
      <c r="O836" s="28">
        <f>M836*AA836</f>
        <v>0</v>
      </c>
      <c r="P836">
        <v>3</v>
      </c>
      <c r="AA836">
        <f>IF(P836=1,$O$3,IF(P836=2,$O$4,$O$5))</f>
        <v>0.21</v>
      </c>
    </row>
    <row r="837" spans="1:27" x14ac:dyDescent="0.25">
      <c r="A837" t="s">
        <v>637</v>
      </c>
      <c r="E837" s="23" t="s">
        <v>633</v>
      </c>
    </row>
    <row r="838" spans="1:27" ht="26" x14ac:dyDescent="0.3">
      <c r="A838" t="s">
        <v>638</v>
      </c>
      <c r="E838" s="29" t="s">
        <v>12826</v>
      </c>
    </row>
    <row r="839" spans="1:27" x14ac:dyDescent="0.25">
      <c r="A839" t="s">
        <v>640</v>
      </c>
      <c r="E839" s="23" t="s">
        <v>1380</v>
      </c>
    </row>
    <row r="840" spans="1:27" ht="25" x14ac:dyDescent="0.25">
      <c r="A840" t="s">
        <v>631</v>
      </c>
      <c r="B840">
        <v>208</v>
      </c>
      <c r="C840" s="22" t="s">
        <v>12288</v>
      </c>
      <c r="D840" t="s">
        <v>633</v>
      </c>
      <c r="E840" s="23" t="s">
        <v>12289</v>
      </c>
      <c r="F840" s="24" t="s">
        <v>870</v>
      </c>
      <c r="G840" s="25">
        <v>187.09</v>
      </c>
      <c r="H840" s="24">
        <v>0</v>
      </c>
      <c r="I840" s="26">
        <f>ROUND(G840*H840,P4)</f>
        <v>0</v>
      </c>
      <c r="L840" s="27">
        <v>0</v>
      </c>
      <c r="M840" s="20">
        <f>ROUND(G840*L840,P4)</f>
        <v>0</v>
      </c>
      <c r="N840" s="21" t="s">
        <v>11658</v>
      </c>
      <c r="O840" s="28">
        <f>M840*AA840</f>
        <v>0</v>
      </c>
      <c r="P840">
        <v>3</v>
      </c>
      <c r="AA840">
        <f>IF(P840=1,$O$3,IF(P840=2,$O$4,$O$5))</f>
        <v>0.21</v>
      </c>
    </row>
    <row r="841" spans="1:27" x14ac:dyDescent="0.25">
      <c r="A841" t="s">
        <v>637</v>
      </c>
      <c r="E841" s="23" t="s">
        <v>633</v>
      </c>
    </row>
    <row r="842" spans="1:27" ht="52" x14ac:dyDescent="0.3">
      <c r="A842" t="s">
        <v>638</v>
      </c>
      <c r="E842" s="29" t="s">
        <v>12701</v>
      </c>
    </row>
    <row r="843" spans="1:27" x14ac:dyDescent="0.25">
      <c r="A843" t="s">
        <v>640</v>
      </c>
      <c r="E843" s="23" t="s">
        <v>1380</v>
      </c>
    </row>
    <row r="844" spans="1:27" x14ac:dyDescent="0.25">
      <c r="A844" t="s">
        <v>631</v>
      </c>
      <c r="B844">
        <v>209</v>
      </c>
      <c r="C844" s="22" t="s">
        <v>12290</v>
      </c>
      <c r="D844" t="s">
        <v>633</v>
      </c>
      <c r="E844" s="23" t="s">
        <v>12291</v>
      </c>
      <c r="F844" s="24" t="s">
        <v>870</v>
      </c>
      <c r="G844" s="25">
        <v>187.09</v>
      </c>
      <c r="H844" s="24">
        <v>0</v>
      </c>
      <c r="I844" s="26">
        <f>ROUND(G844*H844,P4)</f>
        <v>0</v>
      </c>
      <c r="L844" s="27">
        <v>0</v>
      </c>
      <c r="M844" s="20">
        <f>ROUND(G844*L844,P4)</f>
        <v>0</v>
      </c>
      <c r="N844" s="21" t="s">
        <v>11658</v>
      </c>
      <c r="O844" s="28">
        <f>M844*AA844</f>
        <v>0</v>
      </c>
      <c r="P844">
        <v>3</v>
      </c>
      <c r="AA844">
        <f>IF(P844=1,$O$3,IF(P844=2,$O$4,$O$5))</f>
        <v>0.21</v>
      </c>
    </row>
    <row r="845" spans="1:27" x14ac:dyDescent="0.25">
      <c r="A845" t="s">
        <v>637</v>
      </c>
      <c r="E845" s="23" t="s">
        <v>633</v>
      </c>
    </row>
    <row r="846" spans="1:27" ht="26" x14ac:dyDescent="0.3">
      <c r="A846" t="s">
        <v>638</v>
      </c>
      <c r="E846" s="29" t="s">
        <v>12699</v>
      </c>
    </row>
    <row r="847" spans="1:27" x14ac:dyDescent="0.25">
      <c r="A847" t="s">
        <v>640</v>
      </c>
      <c r="E847" s="23" t="s">
        <v>1380</v>
      </c>
    </row>
    <row r="848" spans="1:27" ht="13" x14ac:dyDescent="0.25">
      <c r="A848" t="s">
        <v>628</v>
      </c>
      <c r="C848" s="18" t="s">
        <v>4908</v>
      </c>
      <c r="E848" s="19" t="s">
        <v>4933</v>
      </c>
      <c r="L848" s="20">
        <f>SUMIFS(L849:L872,A849:A872,"P")</f>
        <v>0</v>
      </c>
      <c r="M848" s="20">
        <f>SUMIFS(M849:M872,A849:A872,"P")</f>
        <v>0</v>
      </c>
      <c r="N848" s="21"/>
    </row>
    <row r="849" spans="1:27" x14ac:dyDescent="0.25">
      <c r="A849" t="s">
        <v>631</v>
      </c>
      <c r="B849">
        <v>210</v>
      </c>
      <c r="C849" s="22" t="s">
        <v>12292</v>
      </c>
      <c r="D849" t="s">
        <v>633</v>
      </c>
      <c r="E849" s="23" t="s">
        <v>12293</v>
      </c>
      <c r="F849" s="24" t="s">
        <v>647</v>
      </c>
      <c r="G849" s="25">
        <v>7.2</v>
      </c>
      <c r="H849" s="24">
        <v>0</v>
      </c>
      <c r="I849" s="26">
        <f>ROUND(G849*H849,P4)</f>
        <v>0</v>
      </c>
      <c r="L849" s="27">
        <v>0</v>
      </c>
      <c r="M849" s="20">
        <f>ROUND(G849*L849,P4)</f>
        <v>0</v>
      </c>
      <c r="N849" s="21" t="s">
        <v>11658</v>
      </c>
      <c r="O849" s="28">
        <f>M849*AA849</f>
        <v>0</v>
      </c>
      <c r="P849">
        <v>3</v>
      </c>
      <c r="AA849">
        <f>IF(P849=1,$O$3,IF(P849=2,$O$4,$O$5))</f>
        <v>0.21</v>
      </c>
    </row>
    <row r="850" spans="1:27" x14ac:dyDescent="0.25">
      <c r="A850" t="s">
        <v>637</v>
      </c>
      <c r="E850" s="23" t="s">
        <v>633</v>
      </c>
    </row>
    <row r="851" spans="1:27" ht="52" x14ac:dyDescent="0.3">
      <c r="A851" t="s">
        <v>638</v>
      </c>
      <c r="E851" s="29" t="s">
        <v>12827</v>
      </c>
    </row>
    <row r="852" spans="1:27" x14ac:dyDescent="0.25">
      <c r="A852" t="s">
        <v>640</v>
      </c>
      <c r="E852" s="23" t="s">
        <v>1380</v>
      </c>
    </row>
    <row r="853" spans="1:27" ht="25" x14ac:dyDescent="0.25">
      <c r="A853" t="s">
        <v>631</v>
      </c>
      <c r="B853">
        <v>211</v>
      </c>
      <c r="C853" s="22" t="s">
        <v>12295</v>
      </c>
      <c r="D853" t="s">
        <v>633</v>
      </c>
      <c r="E853" s="23" t="s">
        <v>12296</v>
      </c>
      <c r="F853" s="24" t="s">
        <v>647</v>
      </c>
      <c r="G853" s="25">
        <v>2.6</v>
      </c>
      <c r="H853" s="24">
        <v>0</v>
      </c>
      <c r="I853" s="26">
        <f>ROUND(G853*H853,P4)</f>
        <v>0</v>
      </c>
      <c r="L853" s="27">
        <v>0</v>
      </c>
      <c r="M853" s="20">
        <f>ROUND(G853*L853,P4)</f>
        <v>0</v>
      </c>
      <c r="N853" s="21" t="s">
        <v>11658</v>
      </c>
      <c r="O853" s="28">
        <f>M853*AA853</f>
        <v>0</v>
      </c>
      <c r="P853">
        <v>3</v>
      </c>
      <c r="AA853">
        <f>IF(P853=1,$O$3,IF(P853=2,$O$4,$O$5))</f>
        <v>0.21</v>
      </c>
    </row>
    <row r="854" spans="1:27" x14ac:dyDescent="0.25">
      <c r="A854" t="s">
        <v>637</v>
      </c>
      <c r="E854" s="23" t="s">
        <v>633</v>
      </c>
    </row>
    <row r="855" spans="1:27" ht="52" x14ac:dyDescent="0.3">
      <c r="A855" t="s">
        <v>638</v>
      </c>
      <c r="E855" s="29" t="s">
        <v>12675</v>
      </c>
    </row>
    <row r="856" spans="1:27" x14ac:dyDescent="0.25">
      <c r="A856" t="s">
        <v>640</v>
      </c>
      <c r="E856" s="23" t="s">
        <v>1380</v>
      </c>
    </row>
    <row r="857" spans="1:27" ht="25" x14ac:dyDescent="0.25">
      <c r="A857" t="s">
        <v>631</v>
      </c>
      <c r="B857">
        <v>212</v>
      </c>
      <c r="C857" s="22" t="s">
        <v>12298</v>
      </c>
      <c r="D857" t="s">
        <v>633</v>
      </c>
      <c r="E857" s="23" t="s">
        <v>12299</v>
      </c>
      <c r="F857" s="24" t="s">
        <v>647</v>
      </c>
      <c r="G857" s="25">
        <v>3.8</v>
      </c>
      <c r="H857" s="24">
        <v>0</v>
      </c>
      <c r="I857" s="26">
        <f>ROUND(G857*H857,P4)</f>
        <v>0</v>
      </c>
      <c r="L857" s="27">
        <v>0</v>
      </c>
      <c r="M857" s="20">
        <f>ROUND(G857*L857,P4)</f>
        <v>0</v>
      </c>
      <c r="N857" s="21" t="s">
        <v>11658</v>
      </c>
      <c r="O857" s="28">
        <f>M857*AA857</f>
        <v>0</v>
      </c>
      <c r="P857">
        <v>3</v>
      </c>
      <c r="AA857">
        <f>IF(P857=1,$O$3,IF(P857=2,$O$4,$O$5))</f>
        <v>0.21</v>
      </c>
    </row>
    <row r="858" spans="1:27" x14ac:dyDescent="0.25">
      <c r="A858" t="s">
        <v>637</v>
      </c>
      <c r="E858" s="23" t="s">
        <v>633</v>
      </c>
    </row>
    <row r="859" spans="1:27" ht="52" x14ac:dyDescent="0.3">
      <c r="A859" t="s">
        <v>638</v>
      </c>
      <c r="E859" s="29" t="s">
        <v>12828</v>
      </c>
    </row>
    <row r="860" spans="1:27" x14ac:dyDescent="0.25">
      <c r="A860" t="s">
        <v>640</v>
      </c>
      <c r="E860" s="23" t="s">
        <v>1380</v>
      </c>
    </row>
    <row r="861" spans="1:27" ht="25" x14ac:dyDescent="0.25">
      <c r="A861" t="s">
        <v>631</v>
      </c>
      <c r="B861">
        <v>213</v>
      </c>
      <c r="C861" s="22" t="s">
        <v>12300</v>
      </c>
      <c r="D861" t="s">
        <v>633</v>
      </c>
      <c r="E861" s="23" t="s">
        <v>12301</v>
      </c>
      <c r="F861" s="24" t="s">
        <v>647</v>
      </c>
      <c r="G861" s="25">
        <v>3.2</v>
      </c>
      <c r="H861" s="24">
        <v>0</v>
      </c>
      <c r="I861" s="26">
        <f>ROUND(G861*H861,P4)</f>
        <v>0</v>
      </c>
      <c r="L861" s="27">
        <v>0</v>
      </c>
      <c r="M861" s="20">
        <f>ROUND(G861*L861,P4)</f>
        <v>0</v>
      </c>
      <c r="N861" s="21" t="s">
        <v>11658</v>
      </c>
      <c r="O861" s="28">
        <f>M861*AA861</f>
        <v>0</v>
      </c>
      <c r="P861">
        <v>3</v>
      </c>
      <c r="AA861">
        <f>IF(P861=1,$O$3,IF(P861=2,$O$4,$O$5))</f>
        <v>0.21</v>
      </c>
    </row>
    <row r="862" spans="1:27" x14ac:dyDescent="0.25">
      <c r="A862" t="s">
        <v>637</v>
      </c>
      <c r="E862" s="23" t="s">
        <v>633</v>
      </c>
    </row>
    <row r="863" spans="1:27" ht="52" x14ac:dyDescent="0.3">
      <c r="A863" t="s">
        <v>638</v>
      </c>
      <c r="E863" s="29" t="s">
        <v>12677</v>
      </c>
    </row>
    <row r="864" spans="1:27" x14ac:dyDescent="0.25">
      <c r="A864" t="s">
        <v>640</v>
      </c>
      <c r="E864" s="23" t="s">
        <v>1380</v>
      </c>
    </row>
    <row r="865" spans="1:27" ht="25" x14ac:dyDescent="0.25">
      <c r="A865" t="s">
        <v>631</v>
      </c>
      <c r="B865">
        <v>214</v>
      </c>
      <c r="C865" s="22" t="s">
        <v>12829</v>
      </c>
      <c r="D865" t="s">
        <v>633</v>
      </c>
      <c r="E865" s="23" t="s">
        <v>12830</v>
      </c>
      <c r="F865" s="24" t="s">
        <v>647</v>
      </c>
      <c r="G865" s="25">
        <v>1.5</v>
      </c>
      <c r="H865" s="24">
        <v>0</v>
      </c>
      <c r="I865" s="26">
        <f>ROUND(G865*H865,P4)</f>
        <v>0</v>
      </c>
      <c r="L865" s="27">
        <v>0</v>
      </c>
      <c r="M865" s="20">
        <f>ROUND(G865*L865,P4)</f>
        <v>0</v>
      </c>
      <c r="N865" s="21" t="s">
        <v>11658</v>
      </c>
      <c r="O865" s="28">
        <f>M865*AA865</f>
        <v>0</v>
      </c>
      <c r="P865">
        <v>3</v>
      </c>
      <c r="AA865">
        <f>IF(P865=1,$O$3,IF(P865=2,$O$4,$O$5))</f>
        <v>0.21</v>
      </c>
    </row>
    <row r="866" spans="1:27" x14ac:dyDescent="0.25">
      <c r="A866" t="s">
        <v>637</v>
      </c>
      <c r="E866" s="23" t="s">
        <v>633</v>
      </c>
    </row>
    <row r="867" spans="1:27" ht="52" x14ac:dyDescent="0.3">
      <c r="A867" t="s">
        <v>638</v>
      </c>
      <c r="E867" s="29" t="s">
        <v>12831</v>
      </c>
    </row>
    <row r="868" spans="1:27" x14ac:dyDescent="0.25">
      <c r="A868" t="s">
        <v>640</v>
      </c>
      <c r="E868" s="23" t="s">
        <v>1380</v>
      </c>
    </row>
    <row r="869" spans="1:27" ht="25" x14ac:dyDescent="0.25">
      <c r="A869" t="s">
        <v>631</v>
      </c>
      <c r="B869">
        <v>215</v>
      </c>
      <c r="C869" s="22" t="s">
        <v>12303</v>
      </c>
      <c r="D869" t="s">
        <v>633</v>
      </c>
      <c r="E869" s="23" t="s">
        <v>12304</v>
      </c>
      <c r="F869" s="24" t="s">
        <v>647</v>
      </c>
      <c r="G869" s="25">
        <v>3</v>
      </c>
      <c r="H869" s="24">
        <v>0</v>
      </c>
      <c r="I869" s="26">
        <f>ROUND(G869*H869,P4)</f>
        <v>0</v>
      </c>
      <c r="L869" s="27">
        <v>0</v>
      </c>
      <c r="M869" s="20">
        <f>ROUND(G869*L869,P4)</f>
        <v>0</v>
      </c>
      <c r="N869" s="21" t="s">
        <v>11658</v>
      </c>
      <c r="O869" s="28">
        <f>M869*AA869</f>
        <v>0</v>
      </c>
      <c r="P869">
        <v>3</v>
      </c>
      <c r="AA869">
        <f>IF(P869=1,$O$3,IF(P869=2,$O$4,$O$5))</f>
        <v>0.21</v>
      </c>
    </row>
    <row r="870" spans="1:27" x14ac:dyDescent="0.25">
      <c r="A870" t="s">
        <v>637</v>
      </c>
      <c r="E870" s="23" t="s">
        <v>633</v>
      </c>
    </row>
    <row r="871" spans="1:27" ht="52" x14ac:dyDescent="0.3">
      <c r="A871" t="s">
        <v>638</v>
      </c>
      <c r="E871" s="29" t="s">
        <v>12832</v>
      </c>
    </row>
    <row r="872" spans="1:27" x14ac:dyDescent="0.25">
      <c r="A872" t="s">
        <v>640</v>
      </c>
      <c r="E872" s="23" t="s">
        <v>1380</v>
      </c>
    </row>
    <row r="873" spans="1:27" ht="13" x14ac:dyDescent="0.25">
      <c r="A873" t="s">
        <v>628</v>
      </c>
      <c r="C873" s="18" t="s">
        <v>8956</v>
      </c>
      <c r="E873" s="19" t="s">
        <v>12307</v>
      </c>
      <c r="L873" s="20">
        <f>SUMIFS(L874:L885,A874:A885,"P")</f>
        <v>0</v>
      </c>
      <c r="M873" s="20">
        <f>SUMIFS(M874:M885,A874:A885,"P")</f>
        <v>0</v>
      </c>
      <c r="N873" s="21"/>
    </row>
    <row r="874" spans="1:27" ht="25" x14ac:dyDescent="0.25">
      <c r="A874" t="s">
        <v>631</v>
      </c>
      <c r="B874">
        <v>216</v>
      </c>
      <c r="C874" s="22" t="s">
        <v>12308</v>
      </c>
      <c r="D874" t="s">
        <v>633</v>
      </c>
      <c r="E874" s="23" t="s">
        <v>12309</v>
      </c>
      <c r="F874" s="24" t="s">
        <v>1806</v>
      </c>
      <c r="G874" s="25">
        <v>1.8440000000000001</v>
      </c>
      <c r="H874" s="24">
        <v>0</v>
      </c>
      <c r="I874" s="26">
        <f>ROUND(G874*H874,P4)</f>
        <v>0</v>
      </c>
      <c r="L874" s="27">
        <v>0</v>
      </c>
      <c r="M874" s="20">
        <f>ROUND(G874*L874,P4)</f>
        <v>0</v>
      </c>
      <c r="N874" s="21" t="s">
        <v>11658</v>
      </c>
      <c r="O874" s="28">
        <f>M874*AA874</f>
        <v>0</v>
      </c>
      <c r="P874">
        <v>3</v>
      </c>
      <c r="AA874">
        <f>IF(P874=1,$O$3,IF(P874=2,$O$4,$O$5))</f>
        <v>0.21</v>
      </c>
    </row>
    <row r="875" spans="1:27" x14ac:dyDescent="0.25">
      <c r="A875" t="s">
        <v>637</v>
      </c>
      <c r="E875" s="23" t="s">
        <v>633</v>
      </c>
    </row>
    <row r="876" spans="1:27" ht="26" x14ac:dyDescent="0.3">
      <c r="A876" t="s">
        <v>638</v>
      </c>
      <c r="E876" s="29" t="s">
        <v>12833</v>
      </c>
    </row>
    <row r="877" spans="1:27" x14ac:dyDescent="0.25">
      <c r="A877" t="s">
        <v>640</v>
      </c>
      <c r="E877" s="23" t="s">
        <v>1380</v>
      </c>
    </row>
    <row r="878" spans="1:27" x14ac:dyDescent="0.25">
      <c r="A878" t="s">
        <v>631</v>
      </c>
      <c r="B878">
        <v>217</v>
      </c>
      <c r="C878" s="22" t="s">
        <v>12311</v>
      </c>
      <c r="D878" t="s">
        <v>633</v>
      </c>
      <c r="E878" s="23" t="s">
        <v>12312</v>
      </c>
      <c r="F878" s="24" t="s">
        <v>1806</v>
      </c>
      <c r="G878" s="25">
        <v>1.8440000000000001</v>
      </c>
      <c r="H878" s="24">
        <v>0</v>
      </c>
      <c r="I878" s="26">
        <f>ROUND(G878*H878,P4)</f>
        <v>0</v>
      </c>
      <c r="L878" s="27">
        <v>0</v>
      </c>
      <c r="M878" s="20">
        <f>ROUND(G878*L878,P4)</f>
        <v>0</v>
      </c>
      <c r="N878" s="21" t="s">
        <v>11658</v>
      </c>
      <c r="O878" s="28">
        <f>M878*AA878</f>
        <v>0</v>
      </c>
      <c r="P878">
        <v>3</v>
      </c>
      <c r="AA878">
        <f>IF(P878=1,$O$3,IF(P878=2,$O$4,$O$5))</f>
        <v>0.21</v>
      </c>
    </row>
    <row r="879" spans="1:27" x14ac:dyDescent="0.25">
      <c r="A879" t="s">
        <v>637</v>
      </c>
      <c r="E879" s="23" t="s">
        <v>633</v>
      </c>
    </row>
    <row r="880" spans="1:27" ht="26" x14ac:dyDescent="0.3">
      <c r="A880" t="s">
        <v>638</v>
      </c>
      <c r="E880" s="29" t="s">
        <v>12833</v>
      </c>
    </row>
    <row r="881" spans="1:27" x14ac:dyDescent="0.25">
      <c r="A881" t="s">
        <v>640</v>
      </c>
      <c r="E881" s="23" t="s">
        <v>1380</v>
      </c>
    </row>
    <row r="882" spans="1:27" x14ac:dyDescent="0.25">
      <c r="A882" t="s">
        <v>631</v>
      </c>
      <c r="B882">
        <v>218</v>
      </c>
      <c r="C882" s="22" t="s">
        <v>12313</v>
      </c>
      <c r="D882" t="s">
        <v>633</v>
      </c>
      <c r="E882" s="23" t="s">
        <v>12314</v>
      </c>
      <c r="F882" s="24" t="s">
        <v>1806</v>
      </c>
      <c r="G882" s="25">
        <v>25.815999999999999</v>
      </c>
      <c r="H882" s="24">
        <v>0</v>
      </c>
      <c r="I882" s="26">
        <f>ROUND(G882*H882,P4)</f>
        <v>0</v>
      </c>
      <c r="L882" s="27">
        <v>0</v>
      </c>
      <c r="M882" s="20">
        <f>ROUND(G882*L882,P4)</f>
        <v>0</v>
      </c>
      <c r="N882" s="21" t="s">
        <v>11658</v>
      </c>
      <c r="O882" s="28">
        <f>M882*AA882</f>
        <v>0</v>
      </c>
      <c r="P882">
        <v>3</v>
      </c>
      <c r="AA882">
        <f>IF(P882=1,$O$3,IF(P882=2,$O$4,$O$5))</f>
        <v>0.21</v>
      </c>
    </row>
    <row r="883" spans="1:27" x14ac:dyDescent="0.25">
      <c r="A883" t="s">
        <v>637</v>
      </c>
      <c r="E883" s="23" t="s">
        <v>633</v>
      </c>
    </row>
    <row r="884" spans="1:27" ht="26" x14ac:dyDescent="0.3">
      <c r="A884" t="s">
        <v>638</v>
      </c>
      <c r="E884" s="29" t="s">
        <v>12834</v>
      </c>
    </row>
    <row r="885" spans="1:27" x14ac:dyDescent="0.25">
      <c r="A885" t="s">
        <v>640</v>
      </c>
      <c r="E885" s="23" t="s">
        <v>1380</v>
      </c>
    </row>
    <row r="886" spans="1:27" ht="13" x14ac:dyDescent="0.25">
      <c r="A886" t="s">
        <v>628</v>
      </c>
      <c r="C886" s="18" t="s">
        <v>12835</v>
      </c>
      <c r="E886" s="19" t="s">
        <v>12836</v>
      </c>
      <c r="L886" s="20">
        <f>SUMIFS(L887:L1054,A887:A1054,"P")</f>
        <v>0</v>
      </c>
      <c r="M886" s="20">
        <f>SUMIFS(M887:M1054,A887:A1054,"P")</f>
        <v>0</v>
      </c>
      <c r="N886" s="21"/>
    </row>
    <row r="887" spans="1:27" x14ac:dyDescent="0.25">
      <c r="A887" t="s">
        <v>631</v>
      </c>
      <c r="B887">
        <v>35</v>
      </c>
      <c r="C887" s="22" t="s">
        <v>12318</v>
      </c>
      <c r="D887" t="s">
        <v>633</v>
      </c>
      <c r="E887" s="23" t="s">
        <v>12319</v>
      </c>
      <c r="F887" s="24" t="s">
        <v>647</v>
      </c>
      <c r="G887" s="25">
        <v>40</v>
      </c>
      <c r="H887" s="24">
        <v>0</v>
      </c>
      <c r="I887" s="26">
        <f>ROUND(G887*H887,P4)</f>
        <v>0</v>
      </c>
      <c r="L887" s="27">
        <v>0</v>
      </c>
      <c r="M887" s="20">
        <f>ROUND(G887*L887,P4)</f>
        <v>0</v>
      </c>
      <c r="N887" s="21" t="s">
        <v>11658</v>
      </c>
      <c r="O887" s="28">
        <f>M887*AA887</f>
        <v>0</v>
      </c>
      <c r="P887">
        <v>3</v>
      </c>
      <c r="AA887">
        <f>IF(P887=1,$O$3,IF(P887=2,$O$4,$O$5))</f>
        <v>0.21</v>
      </c>
    </row>
    <row r="888" spans="1:27" x14ac:dyDescent="0.25">
      <c r="A888" t="s">
        <v>637</v>
      </c>
      <c r="E888" s="23" t="s">
        <v>633</v>
      </c>
    </row>
    <row r="889" spans="1:27" ht="26" x14ac:dyDescent="0.3">
      <c r="A889" t="s">
        <v>638</v>
      </c>
      <c r="E889" s="29" t="s">
        <v>12141</v>
      </c>
    </row>
    <row r="890" spans="1:27" x14ac:dyDescent="0.25">
      <c r="A890" t="s">
        <v>640</v>
      </c>
      <c r="E890" s="23" t="s">
        <v>1380</v>
      </c>
    </row>
    <row r="891" spans="1:27" ht="25" x14ac:dyDescent="0.25">
      <c r="A891" t="s">
        <v>631</v>
      </c>
      <c r="B891">
        <v>66</v>
      </c>
      <c r="C891" s="22" t="s">
        <v>12320</v>
      </c>
      <c r="D891" t="s">
        <v>633</v>
      </c>
      <c r="E891" s="23" t="s">
        <v>12321</v>
      </c>
      <c r="F891" s="24" t="s">
        <v>657</v>
      </c>
      <c r="G891" s="25">
        <v>2</v>
      </c>
      <c r="H891" s="24">
        <v>0</v>
      </c>
      <c r="I891" s="26">
        <f>ROUND(G891*H891,P4)</f>
        <v>0</v>
      </c>
      <c r="L891" s="27">
        <v>0</v>
      </c>
      <c r="M891" s="20">
        <f>ROUND(G891*L891,P4)</f>
        <v>0</v>
      </c>
      <c r="N891" s="21" t="s">
        <v>11658</v>
      </c>
      <c r="O891" s="28">
        <f>M891*AA891</f>
        <v>0</v>
      </c>
      <c r="P891">
        <v>3</v>
      </c>
      <c r="AA891">
        <f>IF(P891=1,$O$3,IF(P891=2,$O$4,$O$5))</f>
        <v>0.21</v>
      </c>
    </row>
    <row r="892" spans="1:27" x14ac:dyDescent="0.25">
      <c r="A892" t="s">
        <v>637</v>
      </c>
      <c r="E892" s="23" t="s">
        <v>633</v>
      </c>
    </row>
    <row r="893" spans="1:27" ht="26" x14ac:dyDescent="0.3">
      <c r="A893" t="s">
        <v>638</v>
      </c>
      <c r="E893" s="29" t="s">
        <v>12127</v>
      </c>
    </row>
    <row r="894" spans="1:27" x14ac:dyDescent="0.25">
      <c r="A894" t="s">
        <v>640</v>
      </c>
      <c r="E894" s="23" t="s">
        <v>1380</v>
      </c>
    </row>
    <row r="895" spans="1:27" ht="25" x14ac:dyDescent="0.25">
      <c r="A895" t="s">
        <v>631</v>
      </c>
      <c r="B895">
        <v>67</v>
      </c>
      <c r="C895" s="22" t="s">
        <v>12322</v>
      </c>
      <c r="D895" t="s">
        <v>633</v>
      </c>
      <c r="E895" s="23" t="s">
        <v>12323</v>
      </c>
      <c r="F895" s="24" t="s">
        <v>657</v>
      </c>
      <c r="G895" s="25">
        <v>1</v>
      </c>
      <c r="H895" s="24">
        <v>0</v>
      </c>
      <c r="I895" s="26">
        <f>ROUND(G895*H895,P4)</f>
        <v>0</v>
      </c>
      <c r="L895" s="27">
        <v>0</v>
      </c>
      <c r="M895" s="20">
        <f>ROUND(G895*L895,P4)</f>
        <v>0</v>
      </c>
      <c r="N895" s="21" t="s">
        <v>11658</v>
      </c>
      <c r="O895" s="28">
        <f>M895*AA895</f>
        <v>0</v>
      </c>
      <c r="P895">
        <v>3</v>
      </c>
      <c r="AA895">
        <f>IF(P895=1,$O$3,IF(P895=2,$O$4,$O$5))</f>
        <v>0.21</v>
      </c>
    </row>
    <row r="896" spans="1:27" x14ac:dyDescent="0.25">
      <c r="A896" t="s">
        <v>637</v>
      </c>
      <c r="E896" s="23" t="s">
        <v>633</v>
      </c>
    </row>
    <row r="897" spans="1:27" ht="26" x14ac:dyDescent="0.3">
      <c r="A897" t="s">
        <v>638</v>
      </c>
      <c r="E897" s="29" t="s">
        <v>10018</v>
      </c>
    </row>
    <row r="898" spans="1:27" x14ac:dyDescent="0.25">
      <c r="A898" t="s">
        <v>640</v>
      </c>
      <c r="E898" s="23" t="s">
        <v>1380</v>
      </c>
    </row>
    <row r="899" spans="1:27" ht="25" x14ac:dyDescent="0.25">
      <c r="A899" t="s">
        <v>631</v>
      </c>
      <c r="B899">
        <v>68</v>
      </c>
      <c r="C899" s="22" t="s">
        <v>12324</v>
      </c>
      <c r="D899" t="s">
        <v>633</v>
      </c>
      <c r="E899" s="23" t="s">
        <v>12325</v>
      </c>
      <c r="F899" s="24" t="s">
        <v>657</v>
      </c>
      <c r="G899" s="25">
        <v>2</v>
      </c>
      <c r="H899" s="24">
        <v>0</v>
      </c>
      <c r="I899" s="26">
        <f>ROUND(G899*H899,P4)</f>
        <v>0</v>
      </c>
      <c r="L899" s="27">
        <v>0</v>
      </c>
      <c r="M899" s="20">
        <f>ROUND(G899*L899,P4)</f>
        <v>0</v>
      </c>
      <c r="N899" s="21" t="s">
        <v>11658</v>
      </c>
      <c r="O899" s="28">
        <f>M899*AA899</f>
        <v>0</v>
      </c>
      <c r="P899">
        <v>3</v>
      </c>
      <c r="AA899">
        <f>IF(P899=1,$O$3,IF(P899=2,$O$4,$O$5))</f>
        <v>0.21</v>
      </c>
    </row>
    <row r="900" spans="1:27" x14ac:dyDescent="0.25">
      <c r="A900" t="s">
        <v>637</v>
      </c>
      <c r="E900" s="23" t="s">
        <v>633</v>
      </c>
    </row>
    <row r="901" spans="1:27" ht="26" x14ac:dyDescent="0.3">
      <c r="A901" t="s">
        <v>638</v>
      </c>
      <c r="E901" s="29" t="s">
        <v>12127</v>
      </c>
    </row>
    <row r="902" spans="1:27" x14ac:dyDescent="0.25">
      <c r="A902" t="s">
        <v>640</v>
      </c>
      <c r="E902" s="23" t="s">
        <v>1380</v>
      </c>
    </row>
    <row r="903" spans="1:27" ht="25" x14ac:dyDescent="0.25">
      <c r="A903" t="s">
        <v>631</v>
      </c>
      <c r="B903">
        <v>69</v>
      </c>
      <c r="C903" s="22" t="s">
        <v>12837</v>
      </c>
      <c r="D903" t="s">
        <v>633</v>
      </c>
      <c r="E903" s="23" t="s">
        <v>12838</v>
      </c>
      <c r="F903" s="24" t="s">
        <v>657</v>
      </c>
      <c r="G903" s="25">
        <v>1</v>
      </c>
      <c r="H903" s="24">
        <v>0</v>
      </c>
      <c r="I903" s="26">
        <f>ROUND(G903*H903,P4)</f>
        <v>0</v>
      </c>
      <c r="L903" s="27">
        <v>0</v>
      </c>
      <c r="M903" s="20">
        <f>ROUND(G903*L903,P4)</f>
        <v>0</v>
      </c>
      <c r="N903" s="21" t="s">
        <v>11658</v>
      </c>
      <c r="O903" s="28">
        <f>M903*AA903</f>
        <v>0</v>
      </c>
      <c r="P903">
        <v>3</v>
      </c>
      <c r="AA903">
        <f>IF(P903=1,$O$3,IF(P903=2,$O$4,$O$5))</f>
        <v>0.21</v>
      </c>
    </row>
    <row r="904" spans="1:27" x14ac:dyDescent="0.25">
      <c r="A904" t="s">
        <v>637</v>
      </c>
      <c r="E904" s="23" t="s">
        <v>633</v>
      </c>
    </row>
    <row r="905" spans="1:27" ht="26" x14ac:dyDescent="0.3">
      <c r="A905" t="s">
        <v>638</v>
      </c>
      <c r="E905" s="29" t="s">
        <v>10018</v>
      </c>
    </row>
    <row r="906" spans="1:27" x14ac:dyDescent="0.25">
      <c r="A906" t="s">
        <v>640</v>
      </c>
      <c r="E906" s="23" t="s">
        <v>1380</v>
      </c>
    </row>
    <row r="907" spans="1:27" x14ac:dyDescent="0.25">
      <c r="A907" t="s">
        <v>631</v>
      </c>
      <c r="B907">
        <v>70</v>
      </c>
      <c r="C907" s="22" t="s">
        <v>12331</v>
      </c>
      <c r="D907" t="s">
        <v>633</v>
      </c>
      <c r="E907" s="23" t="s">
        <v>12332</v>
      </c>
      <c r="F907" s="24" t="s">
        <v>657</v>
      </c>
      <c r="G907" s="25">
        <v>5</v>
      </c>
      <c r="H907" s="24">
        <v>0</v>
      </c>
      <c r="I907" s="26">
        <f>ROUND(G907*H907,P4)</f>
        <v>0</v>
      </c>
      <c r="L907" s="27">
        <v>0</v>
      </c>
      <c r="M907" s="20">
        <f>ROUND(G907*L907,P4)</f>
        <v>0</v>
      </c>
      <c r="N907" s="21" t="s">
        <v>11658</v>
      </c>
      <c r="O907" s="28">
        <f>M907*AA907</f>
        <v>0</v>
      </c>
      <c r="P907">
        <v>3</v>
      </c>
      <c r="AA907">
        <f>IF(P907=1,$O$3,IF(P907=2,$O$4,$O$5))</f>
        <v>0.21</v>
      </c>
    </row>
    <row r="908" spans="1:27" x14ac:dyDescent="0.25">
      <c r="A908" t="s">
        <v>637</v>
      </c>
      <c r="E908" s="23" t="s">
        <v>633</v>
      </c>
    </row>
    <row r="909" spans="1:27" ht="26" x14ac:dyDescent="0.3">
      <c r="A909" t="s">
        <v>638</v>
      </c>
      <c r="E909" s="29" t="s">
        <v>12333</v>
      </c>
    </row>
    <row r="910" spans="1:27" x14ac:dyDescent="0.25">
      <c r="A910" t="s">
        <v>640</v>
      </c>
      <c r="E910" s="23" t="s">
        <v>1380</v>
      </c>
    </row>
    <row r="911" spans="1:27" x14ac:dyDescent="0.25">
      <c r="A911" t="s">
        <v>631</v>
      </c>
      <c r="B911">
        <v>71</v>
      </c>
      <c r="C911" s="22" t="s">
        <v>12334</v>
      </c>
      <c r="D911" t="s">
        <v>633</v>
      </c>
      <c r="E911" s="23" t="s">
        <v>12335</v>
      </c>
      <c r="F911" s="24" t="s">
        <v>657</v>
      </c>
      <c r="G911" s="25">
        <v>2</v>
      </c>
      <c r="H911" s="24">
        <v>0</v>
      </c>
      <c r="I911" s="26">
        <f>ROUND(G911*H911,P4)</f>
        <v>0</v>
      </c>
      <c r="L911" s="27">
        <v>0</v>
      </c>
      <c r="M911" s="20">
        <f>ROUND(G911*L911,P4)</f>
        <v>0</v>
      </c>
      <c r="N911" s="21" t="s">
        <v>11658</v>
      </c>
      <c r="O911" s="28">
        <f>M911*AA911</f>
        <v>0</v>
      </c>
      <c r="P911">
        <v>3</v>
      </c>
      <c r="AA911">
        <f>IF(P911=1,$O$3,IF(P911=2,$O$4,$O$5))</f>
        <v>0.21</v>
      </c>
    </row>
    <row r="912" spans="1:27" x14ac:dyDescent="0.25">
      <c r="A912" t="s">
        <v>637</v>
      </c>
      <c r="E912" s="23" t="s">
        <v>633</v>
      </c>
    </row>
    <row r="913" spans="1:27" ht="26" x14ac:dyDescent="0.3">
      <c r="A913" t="s">
        <v>638</v>
      </c>
      <c r="E913" s="29" t="s">
        <v>12127</v>
      </c>
    </row>
    <row r="914" spans="1:27" x14ac:dyDescent="0.25">
      <c r="A914" t="s">
        <v>640</v>
      </c>
      <c r="E914" s="23" t="s">
        <v>1380</v>
      </c>
    </row>
    <row r="915" spans="1:27" x14ac:dyDescent="0.25">
      <c r="A915" t="s">
        <v>631</v>
      </c>
      <c r="B915">
        <v>72</v>
      </c>
      <c r="C915" s="22" t="s">
        <v>12336</v>
      </c>
      <c r="D915" t="s">
        <v>633</v>
      </c>
      <c r="E915" s="23" t="s">
        <v>12337</v>
      </c>
      <c r="F915" s="24" t="s">
        <v>657</v>
      </c>
      <c r="G915" s="25">
        <v>2</v>
      </c>
      <c r="H915" s="24">
        <v>0</v>
      </c>
      <c r="I915" s="26">
        <f>ROUND(G915*H915,P4)</f>
        <v>0</v>
      </c>
      <c r="L915" s="27">
        <v>0</v>
      </c>
      <c r="M915" s="20">
        <f>ROUND(G915*L915,P4)</f>
        <v>0</v>
      </c>
      <c r="N915" s="21" t="s">
        <v>11658</v>
      </c>
      <c r="O915" s="28">
        <f>M915*AA915</f>
        <v>0</v>
      </c>
      <c r="P915">
        <v>3</v>
      </c>
      <c r="AA915">
        <f>IF(P915=1,$O$3,IF(P915=2,$O$4,$O$5))</f>
        <v>0.21</v>
      </c>
    </row>
    <row r="916" spans="1:27" x14ac:dyDescent="0.25">
      <c r="A916" t="s">
        <v>637</v>
      </c>
      <c r="E916" s="23" t="s">
        <v>633</v>
      </c>
    </row>
    <row r="917" spans="1:27" ht="26" x14ac:dyDescent="0.3">
      <c r="A917" t="s">
        <v>638</v>
      </c>
      <c r="E917" s="29" t="s">
        <v>12127</v>
      </c>
    </row>
    <row r="918" spans="1:27" x14ac:dyDescent="0.25">
      <c r="A918" t="s">
        <v>640</v>
      </c>
      <c r="E918" s="23" t="s">
        <v>1380</v>
      </c>
    </row>
    <row r="919" spans="1:27" x14ac:dyDescent="0.25">
      <c r="A919" t="s">
        <v>631</v>
      </c>
      <c r="B919">
        <v>73</v>
      </c>
      <c r="C919" s="22" t="s">
        <v>12338</v>
      </c>
      <c r="D919" t="s">
        <v>633</v>
      </c>
      <c r="E919" s="23" t="s">
        <v>12339</v>
      </c>
      <c r="F919" s="24" t="s">
        <v>657</v>
      </c>
      <c r="G919" s="25">
        <v>1</v>
      </c>
      <c r="H919" s="24">
        <v>0</v>
      </c>
      <c r="I919" s="26">
        <f>ROUND(G919*H919,P4)</f>
        <v>0</v>
      </c>
      <c r="L919" s="27">
        <v>0</v>
      </c>
      <c r="M919" s="20">
        <f>ROUND(G919*L919,P4)</f>
        <v>0</v>
      </c>
      <c r="N919" s="21" t="s">
        <v>11658</v>
      </c>
      <c r="O919" s="28">
        <f>M919*AA919</f>
        <v>0</v>
      </c>
      <c r="P919">
        <v>3</v>
      </c>
      <c r="AA919">
        <f>IF(P919=1,$O$3,IF(P919=2,$O$4,$O$5))</f>
        <v>0.21</v>
      </c>
    </row>
    <row r="920" spans="1:27" x14ac:dyDescent="0.25">
      <c r="A920" t="s">
        <v>637</v>
      </c>
      <c r="E920" s="23" t="s">
        <v>633</v>
      </c>
    </row>
    <row r="921" spans="1:27" ht="26" x14ac:dyDescent="0.3">
      <c r="A921" t="s">
        <v>638</v>
      </c>
      <c r="E921" s="29" t="s">
        <v>10018</v>
      </c>
    </row>
    <row r="922" spans="1:27" x14ac:dyDescent="0.25">
      <c r="A922" t="s">
        <v>640</v>
      </c>
      <c r="E922" s="23" t="s">
        <v>1380</v>
      </c>
    </row>
    <row r="923" spans="1:27" x14ac:dyDescent="0.25">
      <c r="A923" t="s">
        <v>631</v>
      </c>
      <c r="B923">
        <v>74</v>
      </c>
      <c r="C923" s="22" t="s">
        <v>12340</v>
      </c>
      <c r="D923" t="s">
        <v>633</v>
      </c>
      <c r="E923" s="23" t="s">
        <v>12341</v>
      </c>
      <c r="F923" s="24" t="s">
        <v>657</v>
      </c>
      <c r="G923" s="25">
        <v>5</v>
      </c>
      <c r="H923" s="24">
        <v>0</v>
      </c>
      <c r="I923" s="26">
        <f>ROUND(G923*H923,P4)</f>
        <v>0</v>
      </c>
      <c r="L923" s="27">
        <v>0</v>
      </c>
      <c r="M923" s="20">
        <f>ROUND(G923*L923,P4)</f>
        <v>0</v>
      </c>
      <c r="N923" s="21" t="s">
        <v>11658</v>
      </c>
      <c r="O923" s="28">
        <f>M923*AA923</f>
        <v>0</v>
      </c>
      <c r="P923">
        <v>3</v>
      </c>
      <c r="AA923">
        <f>IF(P923=1,$O$3,IF(P923=2,$O$4,$O$5))</f>
        <v>0.21</v>
      </c>
    </row>
    <row r="924" spans="1:27" x14ac:dyDescent="0.25">
      <c r="A924" t="s">
        <v>637</v>
      </c>
      <c r="E924" s="23" t="s">
        <v>633</v>
      </c>
    </row>
    <row r="925" spans="1:27" ht="26" x14ac:dyDescent="0.3">
      <c r="A925" t="s">
        <v>638</v>
      </c>
      <c r="E925" s="29" t="s">
        <v>12333</v>
      </c>
    </row>
    <row r="926" spans="1:27" x14ac:dyDescent="0.25">
      <c r="A926" t="s">
        <v>640</v>
      </c>
      <c r="E926" s="23" t="s">
        <v>1380</v>
      </c>
    </row>
    <row r="927" spans="1:27" x14ac:dyDescent="0.25">
      <c r="A927" t="s">
        <v>631</v>
      </c>
      <c r="B927">
        <v>75</v>
      </c>
      <c r="C927" s="22" t="s">
        <v>12342</v>
      </c>
      <c r="D927" t="s">
        <v>633</v>
      </c>
      <c r="E927" s="23" t="s">
        <v>12343</v>
      </c>
      <c r="F927" s="24" t="s">
        <v>657</v>
      </c>
      <c r="G927" s="25">
        <v>2</v>
      </c>
      <c r="H927" s="24">
        <v>0</v>
      </c>
      <c r="I927" s="26">
        <f>ROUND(G927*H927,P4)</f>
        <v>0</v>
      </c>
      <c r="L927" s="27">
        <v>0</v>
      </c>
      <c r="M927" s="20">
        <f>ROUND(G927*L927,P4)</f>
        <v>0</v>
      </c>
      <c r="N927" s="21" t="s">
        <v>11658</v>
      </c>
      <c r="O927" s="28">
        <f>M927*AA927</f>
        <v>0</v>
      </c>
      <c r="P927">
        <v>3</v>
      </c>
      <c r="AA927">
        <f>IF(P927=1,$O$3,IF(P927=2,$O$4,$O$5))</f>
        <v>0.21</v>
      </c>
    </row>
    <row r="928" spans="1:27" x14ac:dyDescent="0.25">
      <c r="A928" t="s">
        <v>637</v>
      </c>
      <c r="E928" s="23" t="s">
        <v>633</v>
      </c>
    </row>
    <row r="929" spans="1:27" ht="26" x14ac:dyDescent="0.3">
      <c r="A929" t="s">
        <v>638</v>
      </c>
      <c r="E929" s="29" t="s">
        <v>12127</v>
      </c>
    </row>
    <row r="930" spans="1:27" x14ac:dyDescent="0.25">
      <c r="A930" t="s">
        <v>640</v>
      </c>
      <c r="E930" s="23" t="s">
        <v>1380</v>
      </c>
    </row>
    <row r="931" spans="1:27" ht="25" x14ac:dyDescent="0.25">
      <c r="A931" t="s">
        <v>631</v>
      </c>
      <c r="B931">
        <v>76</v>
      </c>
      <c r="C931" s="22" t="s">
        <v>12344</v>
      </c>
      <c r="D931" t="s">
        <v>633</v>
      </c>
      <c r="E931" s="23" t="s">
        <v>12345</v>
      </c>
      <c r="F931" s="24" t="s">
        <v>647</v>
      </c>
      <c r="G931" s="25">
        <v>50</v>
      </c>
      <c r="H931" s="24">
        <v>0</v>
      </c>
      <c r="I931" s="26">
        <f>ROUND(G931*H931,P4)</f>
        <v>0</v>
      </c>
      <c r="L931" s="27">
        <v>0</v>
      </c>
      <c r="M931" s="20">
        <f>ROUND(G931*L931,P4)</f>
        <v>0</v>
      </c>
      <c r="N931" s="21" t="s">
        <v>11658</v>
      </c>
      <c r="O931" s="28">
        <f>M931*AA931</f>
        <v>0</v>
      </c>
      <c r="P931">
        <v>3</v>
      </c>
      <c r="AA931">
        <f>IF(P931=1,$O$3,IF(P931=2,$O$4,$O$5))</f>
        <v>0.21</v>
      </c>
    </row>
    <row r="932" spans="1:27" x14ac:dyDescent="0.25">
      <c r="A932" t="s">
        <v>637</v>
      </c>
      <c r="E932" s="23" t="s">
        <v>633</v>
      </c>
    </row>
    <row r="933" spans="1:27" ht="26" x14ac:dyDescent="0.3">
      <c r="A933" t="s">
        <v>638</v>
      </c>
      <c r="E933" s="29" t="s">
        <v>12346</v>
      </c>
    </row>
    <row r="934" spans="1:27" x14ac:dyDescent="0.25">
      <c r="A934" t="s">
        <v>640</v>
      </c>
      <c r="E934" s="23" t="s">
        <v>1380</v>
      </c>
    </row>
    <row r="935" spans="1:27" x14ac:dyDescent="0.25">
      <c r="A935" t="s">
        <v>631</v>
      </c>
      <c r="B935">
        <v>77</v>
      </c>
      <c r="C935" s="22" t="s">
        <v>12347</v>
      </c>
      <c r="D935" t="s">
        <v>633</v>
      </c>
      <c r="E935" s="23" t="s">
        <v>12348</v>
      </c>
      <c r="F935" s="24" t="s">
        <v>657</v>
      </c>
      <c r="G935" s="25">
        <v>3</v>
      </c>
      <c r="H935" s="24">
        <v>0</v>
      </c>
      <c r="I935" s="26">
        <f>ROUND(G935*H935,P4)</f>
        <v>0</v>
      </c>
      <c r="L935" s="27">
        <v>0</v>
      </c>
      <c r="M935" s="20">
        <f>ROUND(G935*L935,P4)</f>
        <v>0</v>
      </c>
      <c r="N935" s="21" t="s">
        <v>11658</v>
      </c>
      <c r="O935" s="28">
        <f>M935*AA935</f>
        <v>0</v>
      </c>
      <c r="P935">
        <v>3</v>
      </c>
      <c r="AA935">
        <f>IF(P935=1,$O$3,IF(P935=2,$O$4,$O$5))</f>
        <v>0.21</v>
      </c>
    </row>
    <row r="936" spans="1:27" x14ac:dyDescent="0.25">
      <c r="A936" t="s">
        <v>637</v>
      </c>
      <c r="E936" s="23" t="s">
        <v>633</v>
      </c>
    </row>
    <row r="937" spans="1:27" ht="26" x14ac:dyDescent="0.3">
      <c r="A937" t="s">
        <v>638</v>
      </c>
      <c r="E937" s="29" t="s">
        <v>11924</v>
      </c>
    </row>
    <row r="938" spans="1:27" x14ac:dyDescent="0.25">
      <c r="A938" t="s">
        <v>640</v>
      </c>
      <c r="E938" s="23" t="s">
        <v>1380</v>
      </c>
    </row>
    <row r="939" spans="1:27" x14ac:dyDescent="0.25">
      <c r="A939" t="s">
        <v>631</v>
      </c>
      <c r="B939">
        <v>78</v>
      </c>
      <c r="C939" s="22" t="s">
        <v>12349</v>
      </c>
      <c r="D939" t="s">
        <v>633</v>
      </c>
      <c r="E939" s="23" t="s">
        <v>12350</v>
      </c>
      <c r="F939" s="24" t="s">
        <v>657</v>
      </c>
      <c r="G939" s="25">
        <v>9</v>
      </c>
      <c r="H939" s="24">
        <v>0</v>
      </c>
      <c r="I939" s="26">
        <f>ROUND(G939*H939,P4)</f>
        <v>0</v>
      </c>
      <c r="L939" s="27">
        <v>0</v>
      </c>
      <c r="M939" s="20">
        <f>ROUND(G939*L939,P4)</f>
        <v>0</v>
      </c>
      <c r="N939" s="21" t="s">
        <v>11658</v>
      </c>
      <c r="O939" s="28">
        <f>M939*AA939</f>
        <v>0</v>
      </c>
      <c r="P939">
        <v>3</v>
      </c>
      <c r="AA939">
        <f>IF(P939=1,$O$3,IF(P939=2,$O$4,$O$5))</f>
        <v>0.21</v>
      </c>
    </row>
    <row r="940" spans="1:27" x14ac:dyDescent="0.25">
      <c r="A940" t="s">
        <v>637</v>
      </c>
      <c r="E940" s="23" t="s">
        <v>633</v>
      </c>
    </row>
    <row r="941" spans="1:27" ht="26" x14ac:dyDescent="0.3">
      <c r="A941" t="s">
        <v>638</v>
      </c>
      <c r="E941" s="29" t="s">
        <v>12461</v>
      </c>
    </row>
    <row r="942" spans="1:27" x14ac:dyDescent="0.25">
      <c r="A942" t="s">
        <v>640</v>
      </c>
      <c r="E942" s="23" t="s">
        <v>1380</v>
      </c>
    </row>
    <row r="943" spans="1:27" x14ac:dyDescent="0.25">
      <c r="A943" t="s">
        <v>631</v>
      </c>
      <c r="B943">
        <v>79</v>
      </c>
      <c r="C943" s="22" t="s">
        <v>12351</v>
      </c>
      <c r="D943" t="s">
        <v>633</v>
      </c>
      <c r="E943" s="23" t="s">
        <v>12352</v>
      </c>
      <c r="F943" s="24" t="s">
        <v>657</v>
      </c>
      <c r="G943" s="25">
        <v>9</v>
      </c>
      <c r="H943" s="24">
        <v>0</v>
      </c>
      <c r="I943" s="26">
        <f>ROUND(G943*H943,P4)</f>
        <v>0</v>
      </c>
      <c r="L943" s="27">
        <v>0</v>
      </c>
      <c r="M943" s="20">
        <f>ROUND(G943*L943,P4)</f>
        <v>0</v>
      </c>
      <c r="N943" s="21" t="s">
        <v>11658</v>
      </c>
      <c r="O943" s="28">
        <f>M943*AA943</f>
        <v>0</v>
      </c>
      <c r="P943">
        <v>3</v>
      </c>
      <c r="AA943">
        <f>IF(P943=1,$O$3,IF(P943=2,$O$4,$O$5))</f>
        <v>0.21</v>
      </c>
    </row>
    <row r="944" spans="1:27" x14ac:dyDescent="0.25">
      <c r="A944" t="s">
        <v>637</v>
      </c>
      <c r="E944" s="23" t="s">
        <v>633</v>
      </c>
    </row>
    <row r="945" spans="1:27" ht="26" x14ac:dyDescent="0.3">
      <c r="A945" t="s">
        <v>638</v>
      </c>
      <c r="E945" s="29" t="s">
        <v>12461</v>
      </c>
    </row>
    <row r="946" spans="1:27" x14ac:dyDescent="0.25">
      <c r="A946" t="s">
        <v>640</v>
      </c>
      <c r="E946" s="23" t="s">
        <v>1380</v>
      </c>
    </row>
    <row r="947" spans="1:27" x14ac:dyDescent="0.25">
      <c r="A947" t="s">
        <v>631</v>
      </c>
      <c r="B947">
        <v>80</v>
      </c>
      <c r="C947" s="22" t="s">
        <v>12353</v>
      </c>
      <c r="D947" t="s">
        <v>633</v>
      </c>
      <c r="E947" s="23" t="s">
        <v>12354</v>
      </c>
      <c r="F947" s="24" t="s">
        <v>647</v>
      </c>
      <c r="G947" s="25">
        <v>9</v>
      </c>
      <c r="H947" s="24">
        <v>0</v>
      </c>
      <c r="I947" s="26">
        <f>ROUND(G947*H947,P4)</f>
        <v>0</v>
      </c>
      <c r="L947" s="27">
        <v>0</v>
      </c>
      <c r="M947" s="20">
        <f>ROUND(G947*L947,P4)</f>
        <v>0</v>
      </c>
      <c r="N947" s="21" t="s">
        <v>11658</v>
      </c>
      <c r="O947" s="28">
        <f>M947*AA947</f>
        <v>0</v>
      </c>
      <c r="P947">
        <v>3</v>
      </c>
      <c r="AA947">
        <f>IF(P947=1,$O$3,IF(P947=2,$O$4,$O$5))</f>
        <v>0.21</v>
      </c>
    </row>
    <row r="948" spans="1:27" x14ac:dyDescent="0.25">
      <c r="A948" t="s">
        <v>637</v>
      </c>
      <c r="E948" s="23" t="s">
        <v>633</v>
      </c>
    </row>
    <row r="949" spans="1:27" ht="26" x14ac:dyDescent="0.3">
      <c r="A949" t="s">
        <v>638</v>
      </c>
      <c r="E949" s="29" t="s">
        <v>12461</v>
      </c>
    </row>
    <row r="950" spans="1:27" x14ac:dyDescent="0.25">
      <c r="A950" t="s">
        <v>640</v>
      </c>
      <c r="E950" s="23" t="s">
        <v>1380</v>
      </c>
    </row>
    <row r="951" spans="1:27" ht="25" x14ac:dyDescent="0.25">
      <c r="A951" t="s">
        <v>631</v>
      </c>
      <c r="B951">
        <v>81</v>
      </c>
      <c r="C951" s="22" t="s">
        <v>12357</v>
      </c>
      <c r="D951" t="s">
        <v>633</v>
      </c>
      <c r="E951" s="23" t="s">
        <v>12358</v>
      </c>
      <c r="F951" s="24" t="s">
        <v>657</v>
      </c>
      <c r="G951" s="25">
        <v>2</v>
      </c>
      <c r="H951" s="24">
        <v>0</v>
      </c>
      <c r="I951" s="26">
        <f>ROUND(G951*H951,P4)</f>
        <v>0</v>
      </c>
      <c r="L951" s="27">
        <v>0</v>
      </c>
      <c r="M951" s="20">
        <f>ROUND(G951*L951,P4)</f>
        <v>0</v>
      </c>
      <c r="N951" s="21" t="s">
        <v>11658</v>
      </c>
      <c r="O951" s="28">
        <f>M951*AA951</f>
        <v>0</v>
      </c>
      <c r="P951">
        <v>3</v>
      </c>
      <c r="AA951">
        <f>IF(P951=1,$O$3,IF(P951=2,$O$4,$O$5))</f>
        <v>0.21</v>
      </c>
    </row>
    <row r="952" spans="1:27" x14ac:dyDescent="0.25">
      <c r="A952" t="s">
        <v>637</v>
      </c>
      <c r="E952" s="23" t="s">
        <v>633</v>
      </c>
    </row>
    <row r="953" spans="1:27" ht="26" x14ac:dyDescent="0.3">
      <c r="A953" t="s">
        <v>638</v>
      </c>
      <c r="E953" s="29" t="s">
        <v>12127</v>
      </c>
    </row>
    <row r="954" spans="1:27" x14ac:dyDescent="0.25">
      <c r="A954" t="s">
        <v>640</v>
      </c>
      <c r="E954" s="23" t="s">
        <v>1380</v>
      </c>
    </row>
    <row r="955" spans="1:27" ht="25" x14ac:dyDescent="0.25">
      <c r="A955" t="s">
        <v>631</v>
      </c>
      <c r="B955">
        <v>142</v>
      </c>
      <c r="C955" s="22" t="s">
        <v>12359</v>
      </c>
      <c r="D955" t="s">
        <v>633</v>
      </c>
      <c r="E955" s="23" t="s">
        <v>12360</v>
      </c>
      <c r="F955" s="24" t="s">
        <v>657</v>
      </c>
      <c r="G955" s="25">
        <v>1</v>
      </c>
      <c r="H955" s="24">
        <v>0</v>
      </c>
      <c r="I955" s="26">
        <f>ROUND(G955*H955,P4)</f>
        <v>0</v>
      </c>
      <c r="L955" s="27">
        <v>0</v>
      </c>
      <c r="M955" s="20">
        <f>ROUND(G955*L955,P4)</f>
        <v>0</v>
      </c>
      <c r="N955" s="21" t="s">
        <v>11658</v>
      </c>
      <c r="O955" s="28">
        <f>M955*AA955</f>
        <v>0</v>
      </c>
      <c r="P955">
        <v>3</v>
      </c>
      <c r="AA955">
        <f>IF(P955=1,$O$3,IF(P955=2,$O$4,$O$5))</f>
        <v>0.21</v>
      </c>
    </row>
    <row r="956" spans="1:27" x14ac:dyDescent="0.25">
      <c r="A956" t="s">
        <v>637</v>
      </c>
      <c r="E956" s="23" t="s">
        <v>633</v>
      </c>
    </row>
    <row r="957" spans="1:27" ht="26" x14ac:dyDescent="0.3">
      <c r="A957" t="s">
        <v>638</v>
      </c>
      <c r="E957" s="29" t="s">
        <v>10018</v>
      </c>
    </row>
    <row r="958" spans="1:27" x14ac:dyDescent="0.25">
      <c r="A958" t="s">
        <v>640</v>
      </c>
      <c r="E958" s="23" t="s">
        <v>1380</v>
      </c>
    </row>
    <row r="959" spans="1:27" x14ac:dyDescent="0.25">
      <c r="A959" t="s">
        <v>631</v>
      </c>
      <c r="B959">
        <v>143</v>
      </c>
      <c r="C959" s="22" t="s">
        <v>12361</v>
      </c>
      <c r="D959" t="s">
        <v>633</v>
      </c>
      <c r="E959" s="23" t="s">
        <v>12362</v>
      </c>
      <c r="F959" s="24" t="s">
        <v>657</v>
      </c>
      <c r="G959" s="25">
        <v>2</v>
      </c>
      <c r="H959" s="24">
        <v>0</v>
      </c>
      <c r="I959" s="26">
        <f>ROUND(G959*H959,P4)</f>
        <v>0</v>
      </c>
      <c r="L959" s="27">
        <v>0</v>
      </c>
      <c r="M959" s="20">
        <f>ROUND(G959*L959,P4)</f>
        <v>0</v>
      </c>
      <c r="N959" s="21" t="s">
        <v>11658</v>
      </c>
      <c r="O959" s="28">
        <f>M959*AA959</f>
        <v>0</v>
      </c>
      <c r="P959">
        <v>3</v>
      </c>
      <c r="AA959">
        <f>IF(P959=1,$O$3,IF(P959=2,$O$4,$O$5))</f>
        <v>0.21</v>
      </c>
    </row>
    <row r="960" spans="1:27" x14ac:dyDescent="0.25">
      <c r="A960" t="s">
        <v>637</v>
      </c>
      <c r="E960" s="23" t="s">
        <v>633</v>
      </c>
    </row>
    <row r="961" spans="1:27" ht="26" x14ac:dyDescent="0.3">
      <c r="A961" t="s">
        <v>638</v>
      </c>
      <c r="E961" s="29" t="s">
        <v>12127</v>
      </c>
    </row>
    <row r="962" spans="1:27" x14ac:dyDescent="0.25">
      <c r="A962" t="s">
        <v>640</v>
      </c>
      <c r="E962" s="23" t="s">
        <v>1380</v>
      </c>
    </row>
    <row r="963" spans="1:27" x14ac:dyDescent="0.25">
      <c r="A963" t="s">
        <v>631</v>
      </c>
      <c r="B963">
        <v>144</v>
      </c>
      <c r="C963" s="22" t="s">
        <v>12363</v>
      </c>
      <c r="D963" t="s">
        <v>633</v>
      </c>
      <c r="E963" s="23" t="s">
        <v>12364</v>
      </c>
      <c r="F963" s="24" t="s">
        <v>657</v>
      </c>
      <c r="G963" s="25">
        <v>2</v>
      </c>
      <c r="H963" s="24">
        <v>0</v>
      </c>
      <c r="I963" s="26">
        <f>ROUND(G963*H963,P4)</f>
        <v>0</v>
      </c>
      <c r="L963" s="27">
        <v>0</v>
      </c>
      <c r="M963" s="20">
        <f>ROUND(G963*L963,P4)</f>
        <v>0</v>
      </c>
      <c r="N963" s="21" t="s">
        <v>11658</v>
      </c>
      <c r="O963" s="28">
        <f>M963*AA963</f>
        <v>0</v>
      </c>
      <c r="P963">
        <v>3</v>
      </c>
      <c r="AA963">
        <f>IF(P963=1,$O$3,IF(P963=2,$O$4,$O$5))</f>
        <v>0.21</v>
      </c>
    </row>
    <row r="964" spans="1:27" x14ac:dyDescent="0.25">
      <c r="A964" t="s">
        <v>637</v>
      </c>
      <c r="E964" s="23" t="s">
        <v>633</v>
      </c>
    </row>
    <row r="965" spans="1:27" ht="26" x14ac:dyDescent="0.3">
      <c r="A965" t="s">
        <v>638</v>
      </c>
      <c r="E965" s="29" t="s">
        <v>12127</v>
      </c>
    </row>
    <row r="966" spans="1:27" x14ac:dyDescent="0.25">
      <c r="A966" t="s">
        <v>640</v>
      </c>
      <c r="E966" s="23" t="s">
        <v>1380</v>
      </c>
    </row>
    <row r="967" spans="1:27" x14ac:dyDescent="0.25">
      <c r="A967" t="s">
        <v>631</v>
      </c>
      <c r="B967">
        <v>145</v>
      </c>
      <c r="C967" s="22" t="s">
        <v>12365</v>
      </c>
      <c r="D967" t="s">
        <v>633</v>
      </c>
      <c r="E967" s="23" t="s">
        <v>12366</v>
      </c>
      <c r="F967" s="24" t="s">
        <v>657</v>
      </c>
      <c r="G967" s="25">
        <v>2</v>
      </c>
      <c r="H967" s="24">
        <v>0</v>
      </c>
      <c r="I967" s="26">
        <f>ROUND(G967*H967,P4)</f>
        <v>0</v>
      </c>
      <c r="L967" s="27">
        <v>0</v>
      </c>
      <c r="M967" s="20">
        <f>ROUND(G967*L967,P4)</f>
        <v>0</v>
      </c>
      <c r="N967" s="21" t="s">
        <v>11658</v>
      </c>
      <c r="O967" s="28">
        <f>M967*AA967</f>
        <v>0</v>
      </c>
      <c r="P967">
        <v>3</v>
      </c>
      <c r="AA967">
        <f>IF(P967=1,$O$3,IF(P967=2,$O$4,$O$5))</f>
        <v>0.21</v>
      </c>
    </row>
    <row r="968" spans="1:27" x14ac:dyDescent="0.25">
      <c r="A968" t="s">
        <v>637</v>
      </c>
      <c r="E968" s="23" t="s">
        <v>633</v>
      </c>
    </row>
    <row r="969" spans="1:27" ht="26" x14ac:dyDescent="0.3">
      <c r="A969" t="s">
        <v>638</v>
      </c>
      <c r="E969" s="29" t="s">
        <v>12127</v>
      </c>
    </row>
    <row r="970" spans="1:27" x14ac:dyDescent="0.25">
      <c r="A970" t="s">
        <v>640</v>
      </c>
      <c r="E970" s="23" t="s">
        <v>1380</v>
      </c>
    </row>
    <row r="971" spans="1:27" x14ac:dyDescent="0.25">
      <c r="A971" t="s">
        <v>631</v>
      </c>
      <c r="B971">
        <v>146</v>
      </c>
      <c r="C971" s="22" t="s">
        <v>12367</v>
      </c>
      <c r="D971" t="s">
        <v>633</v>
      </c>
      <c r="E971" s="23" t="s">
        <v>12368</v>
      </c>
      <c r="F971" s="24" t="s">
        <v>657</v>
      </c>
      <c r="G971" s="25">
        <v>2</v>
      </c>
      <c r="H971" s="24">
        <v>0</v>
      </c>
      <c r="I971" s="26">
        <f>ROUND(G971*H971,P4)</f>
        <v>0</v>
      </c>
      <c r="L971" s="27">
        <v>0</v>
      </c>
      <c r="M971" s="20">
        <f>ROUND(G971*L971,P4)</f>
        <v>0</v>
      </c>
      <c r="N971" s="21" t="s">
        <v>11658</v>
      </c>
      <c r="O971" s="28">
        <f>M971*AA971</f>
        <v>0</v>
      </c>
      <c r="P971">
        <v>3</v>
      </c>
      <c r="AA971">
        <f>IF(P971=1,$O$3,IF(P971=2,$O$4,$O$5))</f>
        <v>0.21</v>
      </c>
    </row>
    <row r="972" spans="1:27" x14ac:dyDescent="0.25">
      <c r="A972" t="s">
        <v>637</v>
      </c>
      <c r="E972" s="23" t="s">
        <v>633</v>
      </c>
    </row>
    <row r="973" spans="1:27" ht="26" x14ac:dyDescent="0.3">
      <c r="A973" t="s">
        <v>638</v>
      </c>
      <c r="E973" s="29" t="s">
        <v>12127</v>
      </c>
    </row>
    <row r="974" spans="1:27" x14ac:dyDescent="0.25">
      <c r="A974" t="s">
        <v>640</v>
      </c>
      <c r="E974" s="23" t="s">
        <v>1380</v>
      </c>
    </row>
    <row r="975" spans="1:27" x14ac:dyDescent="0.25">
      <c r="A975" t="s">
        <v>631</v>
      </c>
      <c r="B975">
        <v>147</v>
      </c>
      <c r="C975" s="22" t="s">
        <v>12369</v>
      </c>
      <c r="D975" t="s">
        <v>633</v>
      </c>
      <c r="E975" s="23" t="s">
        <v>12370</v>
      </c>
      <c r="F975" s="24" t="s">
        <v>657</v>
      </c>
      <c r="G975" s="25">
        <v>5</v>
      </c>
      <c r="H975" s="24">
        <v>0</v>
      </c>
      <c r="I975" s="26">
        <f>ROUND(G975*H975,P4)</f>
        <v>0</v>
      </c>
      <c r="L975" s="27">
        <v>0</v>
      </c>
      <c r="M975" s="20">
        <f>ROUND(G975*L975,P4)</f>
        <v>0</v>
      </c>
      <c r="N975" s="21" t="s">
        <v>11658</v>
      </c>
      <c r="O975" s="28">
        <f>M975*AA975</f>
        <v>0</v>
      </c>
      <c r="P975">
        <v>3</v>
      </c>
      <c r="AA975">
        <f>IF(P975=1,$O$3,IF(P975=2,$O$4,$O$5))</f>
        <v>0.21</v>
      </c>
    </row>
    <row r="976" spans="1:27" x14ac:dyDescent="0.25">
      <c r="A976" t="s">
        <v>637</v>
      </c>
      <c r="E976" s="23" t="s">
        <v>633</v>
      </c>
    </row>
    <row r="977" spans="1:27" ht="26" x14ac:dyDescent="0.3">
      <c r="A977" t="s">
        <v>638</v>
      </c>
      <c r="E977" s="29" t="s">
        <v>12333</v>
      </c>
    </row>
    <row r="978" spans="1:27" x14ac:dyDescent="0.25">
      <c r="A978" t="s">
        <v>640</v>
      </c>
      <c r="E978" s="23" t="s">
        <v>1380</v>
      </c>
    </row>
    <row r="979" spans="1:27" x14ac:dyDescent="0.25">
      <c r="A979" t="s">
        <v>631</v>
      </c>
      <c r="B979">
        <v>148</v>
      </c>
      <c r="C979" s="22" t="s">
        <v>12373</v>
      </c>
      <c r="D979" t="s">
        <v>633</v>
      </c>
      <c r="E979" s="23" t="s">
        <v>12374</v>
      </c>
      <c r="F979" s="24" t="s">
        <v>657</v>
      </c>
      <c r="G979" s="25">
        <v>2</v>
      </c>
      <c r="H979" s="24">
        <v>0</v>
      </c>
      <c r="I979" s="26">
        <f>ROUND(G979*H979,P4)</f>
        <v>0</v>
      </c>
      <c r="L979" s="27">
        <v>0</v>
      </c>
      <c r="M979" s="20">
        <f>ROUND(G979*L979,P4)</f>
        <v>0</v>
      </c>
      <c r="N979" s="21" t="s">
        <v>11658</v>
      </c>
      <c r="O979" s="28">
        <f>M979*AA979</f>
        <v>0</v>
      </c>
      <c r="P979">
        <v>3</v>
      </c>
      <c r="AA979">
        <f>IF(P979=1,$O$3,IF(P979=2,$O$4,$O$5))</f>
        <v>0.21</v>
      </c>
    </row>
    <row r="980" spans="1:27" x14ac:dyDescent="0.25">
      <c r="A980" t="s">
        <v>637</v>
      </c>
      <c r="E980" s="23" t="s">
        <v>633</v>
      </c>
    </row>
    <row r="981" spans="1:27" ht="26" x14ac:dyDescent="0.3">
      <c r="A981" t="s">
        <v>638</v>
      </c>
      <c r="E981" s="29" t="s">
        <v>12127</v>
      </c>
    </row>
    <row r="982" spans="1:27" x14ac:dyDescent="0.25">
      <c r="A982" t="s">
        <v>640</v>
      </c>
      <c r="E982" s="23" t="s">
        <v>1380</v>
      </c>
    </row>
    <row r="983" spans="1:27" ht="25" x14ac:dyDescent="0.25">
      <c r="A983" t="s">
        <v>631</v>
      </c>
      <c r="B983">
        <v>149</v>
      </c>
      <c r="C983" s="22" t="s">
        <v>12375</v>
      </c>
      <c r="D983" t="s">
        <v>633</v>
      </c>
      <c r="E983" s="23" t="s">
        <v>12376</v>
      </c>
      <c r="F983" s="24" t="s">
        <v>657</v>
      </c>
      <c r="G983" s="25">
        <v>1</v>
      </c>
      <c r="H983" s="24">
        <v>0</v>
      </c>
      <c r="I983" s="26">
        <f>ROUND(G983*H983,P4)</f>
        <v>0</v>
      </c>
      <c r="L983" s="27">
        <v>0</v>
      </c>
      <c r="M983" s="20">
        <f>ROUND(G983*L983,P4)</f>
        <v>0</v>
      </c>
      <c r="N983" s="21" t="s">
        <v>11658</v>
      </c>
      <c r="O983" s="28">
        <f>M983*AA983</f>
        <v>0</v>
      </c>
      <c r="P983">
        <v>3</v>
      </c>
      <c r="AA983">
        <f>IF(P983=1,$O$3,IF(P983=2,$O$4,$O$5))</f>
        <v>0.21</v>
      </c>
    </row>
    <row r="984" spans="1:27" x14ac:dyDescent="0.25">
      <c r="A984" t="s">
        <v>637</v>
      </c>
      <c r="E984" s="23" t="s">
        <v>633</v>
      </c>
    </row>
    <row r="985" spans="1:27" ht="26" x14ac:dyDescent="0.3">
      <c r="A985" t="s">
        <v>638</v>
      </c>
      <c r="E985" s="29" t="s">
        <v>10018</v>
      </c>
    </row>
    <row r="986" spans="1:27" x14ac:dyDescent="0.25">
      <c r="A986" t="s">
        <v>640</v>
      </c>
      <c r="E986" s="23" t="s">
        <v>1380</v>
      </c>
    </row>
    <row r="987" spans="1:27" ht="25" x14ac:dyDescent="0.25">
      <c r="A987" t="s">
        <v>631</v>
      </c>
      <c r="B987">
        <v>150</v>
      </c>
      <c r="C987" s="22" t="s">
        <v>12377</v>
      </c>
      <c r="D987" t="s">
        <v>633</v>
      </c>
      <c r="E987" s="23" t="s">
        <v>12378</v>
      </c>
      <c r="F987" s="24" t="s">
        <v>657</v>
      </c>
      <c r="G987" s="25">
        <v>5</v>
      </c>
      <c r="H987" s="24">
        <v>0</v>
      </c>
      <c r="I987" s="26">
        <f>ROUND(G987*H987,P4)</f>
        <v>0</v>
      </c>
      <c r="L987" s="27">
        <v>0</v>
      </c>
      <c r="M987" s="20">
        <f>ROUND(G987*L987,P4)</f>
        <v>0</v>
      </c>
      <c r="N987" s="21" t="s">
        <v>11658</v>
      </c>
      <c r="O987" s="28">
        <f>M987*AA987</f>
        <v>0</v>
      </c>
      <c r="P987">
        <v>3</v>
      </c>
      <c r="AA987">
        <f>IF(P987=1,$O$3,IF(P987=2,$O$4,$O$5))</f>
        <v>0.21</v>
      </c>
    </row>
    <row r="988" spans="1:27" x14ac:dyDescent="0.25">
      <c r="A988" t="s">
        <v>637</v>
      </c>
      <c r="E988" s="23" t="s">
        <v>633</v>
      </c>
    </row>
    <row r="989" spans="1:27" ht="26" x14ac:dyDescent="0.3">
      <c r="A989" t="s">
        <v>638</v>
      </c>
      <c r="E989" s="29" t="s">
        <v>12333</v>
      </c>
    </row>
    <row r="990" spans="1:27" x14ac:dyDescent="0.25">
      <c r="A990" t="s">
        <v>640</v>
      </c>
      <c r="E990" s="23" t="s">
        <v>1380</v>
      </c>
    </row>
    <row r="991" spans="1:27" ht="25" x14ac:dyDescent="0.25">
      <c r="A991" t="s">
        <v>631</v>
      </c>
      <c r="B991">
        <v>151</v>
      </c>
      <c r="C991" s="22" t="s">
        <v>12379</v>
      </c>
      <c r="D991" t="s">
        <v>633</v>
      </c>
      <c r="E991" s="23" t="s">
        <v>12380</v>
      </c>
      <c r="F991" s="24" t="s">
        <v>647</v>
      </c>
      <c r="G991" s="25">
        <v>10</v>
      </c>
      <c r="H991" s="24">
        <v>0</v>
      </c>
      <c r="I991" s="26">
        <f>ROUND(G991*H991,P4)</f>
        <v>0</v>
      </c>
      <c r="L991" s="27">
        <v>0</v>
      </c>
      <c r="M991" s="20">
        <f>ROUND(G991*L991,P4)</f>
        <v>0</v>
      </c>
      <c r="N991" s="21" t="s">
        <v>11658</v>
      </c>
      <c r="O991" s="28">
        <f>M991*AA991</f>
        <v>0</v>
      </c>
      <c r="P991">
        <v>3</v>
      </c>
      <c r="AA991">
        <f>IF(P991=1,$O$3,IF(P991=2,$O$4,$O$5))</f>
        <v>0.21</v>
      </c>
    </row>
    <row r="992" spans="1:27" x14ac:dyDescent="0.25">
      <c r="A992" t="s">
        <v>637</v>
      </c>
      <c r="E992" s="23" t="s">
        <v>633</v>
      </c>
    </row>
    <row r="993" spans="1:27" ht="26" x14ac:dyDescent="0.3">
      <c r="A993" t="s">
        <v>638</v>
      </c>
      <c r="E993" s="29" t="s">
        <v>12839</v>
      </c>
    </row>
    <row r="994" spans="1:27" x14ac:dyDescent="0.25">
      <c r="A994" t="s">
        <v>640</v>
      </c>
      <c r="E994" s="23" t="s">
        <v>1380</v>
      </c>
    </row>
    <row r="995" spans="1:27" x14ac:dyDescent="0.25">
      <c r="A995" t="s">
        <v>631</v>
      </c>
      <c r="B995">
        <v>152</v>
      </c>
      <c r="C995" s="22" t="s">
        <v>12382</v>
      </c>
      <c r="D995" t="s">
        <v>633</v>
      </c>
      <c r="E995" s="23" t="s">
        <v>12383</v>
      </c>
      <c r="F995" s="24" t="s">
        <v>657</v>
      </c>
      <c r="G995" s="25">
        <v>9</v>
      </c>
      <c r="H995" s="24">
        <v>0</v>
      </c>
      <c r="I995" s="26">
        <f>ROUND(G995*H995,P4)</f>
        <v>0</v>
      </c>
      <c r="L995" s="27">
        <v>0</v>
      </c>
      <c r="M995" s="20">
        <f>ROUND(G995*L995,P4)</f>
        <v>0</v>
      </c>
      <c r="N995" s="21" t="s">
        <v>11658</v>
      </c>
      <c r="O995" s="28">
        <f>M995*AA995</f>
        <v>0</v>
      </c>
      <c r="P995">
        <v>3</v>
      </c>
      <c r="AA995">
        <f>IF(P995=1,$O$3,IF(P995=2,$O$4,$O$5))</f>
        <v>0.21</v>
      </c>
    </row>
    <row r="996" spans="1:27" x14ac:dyDescent="0.25">
      <c r="A996" t="s">
        <v>637</v>
      </c>
      <c r="E996" s="23" t="s">
        <v>633</v>
      </c>
    </row>
    <row r="997" spans="1:27" ht="26" x14ac:dyDescent="0.3">
      <c r="A997" t="s">
        <v>638</v>
      </c>
      <c r="E997" s="29" t="s">
        <v>12461</v>
      </c>
    </row>
    <row r="998" spans="1:27" x14ac:dyDescent="0.25">
      <c r="A998" t="s">
        <v>640</v>
      </c>
      <c r="E998" s="23" t="s">
        <v>1380</v>
      </c>
    </row>
    <row r="999" spans="1:27" ht="25" x14ac:dyDescent="0.25">
      <c r="A999" t="s">
        <v>631</v>
      </c>
      <c r="B999">
        <v>153</v>
      </c>
      <c r="C999" s="22" t="s">
        <v>12384</v>
      </c>
      <c r="D999" t="s">
        <v>633</v>
      </c>
      <c r="E999" s="23" t="s">
        <v>12385</v>
      </c>
      <c r="F999" s="24" t="s">
        <v>657</v>
      </c>
      <c r="G999" s="25">
        <v>2</v>
      </c>
      <c r="H999" s="24">
        <v>0</v>
      </c>
      <c r="I999" s="26">
        <f>ROUND(G999*H999,P4)</f>
        <v>0</v>
      </c>
      <c r="L999" s="27">
        <v>0</v>
      </c>
      <c r="M999" s="20">
        <f>ROUND(G999*L999,P4)</f>
        <v>0</v>
      </c>
      <c r="N999" s="21" t="s">
        <v>11658</v>
      </c>
      <c r="O999" s="28">
        <f>M999*AA999</f>
        <v>0</v>
      </c>
      <c r="P999">
        <v>3</v>
      </c>
      <c r="AA999">
        <f>IF(P999=1,$O$3,IF(P999=2,$O$4,$O$5))</f>
        <v>0.21</v>
      </c>
    </row>
    <row r="1000" spans="1:27" x14ac:dyDescent="0.25">
      <c r="A1000" t="s">
        <v>637</v>
      </c>
      <c r="E1000" s="23" t="s">
        <v>633</v>
      </c>
    </row>
    <row r="1001" spans="1:27" ht="26" x14ac:dyDescent="0.3">
      <c r="A1001" t="s">
        <v>638</v>
      </c>
      <c r="E1001" s="29" t="s">
        <v>12127</v>
      </c>
    </row>
    <row r="1002" spans="1:27" x14ac:dyDescent="0.25">
      <c r="A1002" t="s">
        <v>640</v>
      </c>
      <c r="E1002" s="23" t="s">
        <v>1380</v>
      </c>
    </row>
    <row r="1003" spans="1:27" ht="25" x14ac:dyDescent="0.25">
      <c r="A1003" t="s">
        <v>631</v>
      </c>
      <c r="B1003">
        <v>154</v>
      </c>
      <c r="C1003" s="22" t="s">
        <v>12840</v>
      </c>
      <c r="D1003" t="s">
        <v>633</v>
      </c>
      <c r="E1003" s="23" t="s">
        <v>12841</v>
      </c>
      <c r="F1003" s="24" t="s">
        <v>657</v>
      </c>
      <c r="G1003" s="25">
        <v>1</v>
      </c>
      <c r="H1003" s="24">
        <v>0</v>
      </c>
      <c r="I1003" s="26">
        <f>ROUND(G1003*H1003,P4)</f>
        <v>0</v>
      </c>
      <c r="L1003" s="27">
        <v>0</v>
      </c>
      <c r="M1003" s="20">
        <f>ROUND(G1003*L1003,P4)</f>
        <v>0</v>
      </c>
      <c r="N1003" s="21" t="s">
        <v>11658</v>
      </c>
      <c r="O1003" s="28">
        <f>M1003*AA1003</f>
        <v>0</v>
      </c>
      <c r="P1003">
        <v>3</v>
      </c>
      <c r="AA1003">
        <f>IF(P1003=1,$O$3,IF(P1003=2,$O$4,$O$5))</f>
        <v>0.21</v>
      </c>
    </row>
    <row r="1004" spans="1:27" x14ac:dyDescent="0.25">
      <c r="A1004" t="s">
        <v>637</v>
      </c>
      <c r="E1004" s="23" t="s">
        <v>633</v>
      </c>
    </row>
    <row r="1005" spans="1:27" ht="26" x14ac:dyDescent="0.3">
      <c r="A1005" t="s">
        <v>638</v>
      </c>
      <c r="E1005" s="29" t="s">
        <v>10018</v>
      </c>
    </row>
    <row r="1006" spans="1:27" x14ac:dyDescent="0.25">
      <c r="A1006" t="s">
        <v>640</v>
      </c>
      <c r="E1006" s="23" t="s">
        <v>1380</v>
      </c>
    </row>
    <row r="1007" spans="1:27" x14ac:dyDescent="0.25">
      <c r="A1007" t="s">
        <v>631</v>
      </c>
      <c r="B1007">
        <v>155</v>
      </c>
      <c r="C1007" s="22" t="s">
        <v>12388</v>
      </c>
      <c r="D1007" t="s">
        <v>633</v>
      </c>
      <c r="E1007" s="23" t="s">
        <v>12389</v>
      </c>
      <c r="F1007" s="24" t="s">
        <v>647</v>
      </c>
      <c r="G1007" s="25">
        <v>50</v>
      </c>
      <c r="H1007" s="24">
        <v>0</v>
      </c>
      <c r="I1007" s="26">
        <f>ROUND(G1007*H1007,P4)</f>
        <v>0</v>
      </c>
      <c r="L1007" s="27">
        <v>0</v>
      </c>
      <c r="M1007" s="20">
        <f>ROUND(G1007*L1007,P4)</f>
        <v>0</v>
      </c>
      <c r="N1007" s="21" t="s">
        <v>11658</v>
      </c>
      <c r="O1007" s="28">
        <f>M1007*AA1007</f>
        <v>0</v>
      </c>
      <c r="P1007">
        <v>3</v>
      </c>
      <c r="AA1007">
        <f>IF(P1007=1,$O$3,IF(P1007=2,$O$4,$O$5))</f>
        <v>0.21</v>
      </c>
    </row>
    <row r="1008" spans="1:27" x14ac:dyDescent="0.25">
      <c r="A1008" t="s">
        <v>637</v>
      </c>
      <c r="E1008" s="23" t="s">
        <v>633</v>
      </c>
    </row>
    <row r="1009" spans="1:27" ht="26" x14ac:dyDescent="0.3">
      <c r="A1009" t="s">
        <v>638</v>
      </c>
      <c r="E1009" s="29" t="s">
        <v>12346</v>
      </c>
    </row>
    <row r="1010" spans="1:27" x14ac:dyDescent="0.25">
      <c r="A1010" t="s">
        <v>640</v>
      </c>
      <c r="E1010" s="23" t="s">
        <v>1380</v>
      </c>
    </row>
    <row r="1011" spans="1:27" x14ac:dyDescent="0.25">
      <c r="A1011" t="s">
        <v>631</v>
      </c>
      <c r="B1011">
        <v>156</v>
      </c>
      <c r="C1011" s="22" t="s">
        <v>12390</v>
      </c>
      <c r="D1011" t="s">
        <v>633</v>
      </c>
      <c r="E1011" s="23" t="s">
        <v>12391</v>
      </c>
      <c r="F1011" s="24" t="s">
        <v>814</v>
      </c>
      <c r="G1011" s="25">
        <v>4</v>
      </c>
      <c r="H1011" s="24">
        <v>0</v>
      </c>
      <c r="I1011" s="26">
        <f>ROUND(G1011*H1011,P4)</f>
        <v>0</v>
      </c>
      <c r="L1011" s="27">
        <v>0</v>
      </c>
      <c r="M1011" s="20">
        <f>ROUND(G1011*L1011,P4)</f>
        <v>0</v>
      </c>
      <c r="N1011" s="21" t="s">
        <v>11658</v>
      </c>
      <c r="O1011" s="28">
        <f>M1011*AA1011</f>
        <v>0</v>
      </c>
      <c r="P1011">
        <v>3</v>
      </c>
      <c r="AA1011">
        <f>IF(P1011=1,$O$3,IF(P1011=2,$O$4,$O$5))</f>
        <v>0.21</v>
      </c>
    </row>
    <row r="1012" spans="1:27" x14ac:dyDescent="0.25">
      <c r="A1012" t="s">
        <v>637</v>
      </c>
      <c r="E1012" s="23" t="s">
        <v>633</v>
      </c>
    </row>
    <row r="1013" spans="1:27" ht="26" x14ac:dyDescent="0.3">
      <c r="A1013" t="s">
        <v>638</v>
      </c>
      <c r="E1013" s="29" t="s">
        <v>12330</v>
      </c>
    </row>
    <row r="1014" spans="1:27" x14ac:dyDescent="0.25">
      <c r="A1014" t="s">
        <v>640</v>
      </c>
      <c r="E1014" s="23" t="s">
        <v>1380</v>
      </c>
    </row>
    <row r="1015" spans="1:27" x14ac:dyDescent="0.25">
      <c r="A1015" t="s">
        <v>631</v>
      </c>
      <c r="B1015">
        <v>157</v>
      </c>
      <c r="C1015" s="22" t="s">
        <v>12392</v>
      </c>
      <c r="D1015" t="s">
        <v>633</v>
      </c>
      <c r="E1015" s="23" t="s">
        <v>12393</v>
      </c>
      <c r="F1015" s="24" t="s">
        <v>814</v>
      </c>
      <c r="G1015" s="25">
        <v>4</v>
      </c>
      <c r="H1015" s="24">
        <v>0</v>
      </c>
      <c r="I1015" s="26">
        <f>ROUND(G1015*H1015,P4)</f>
        <v>0</v>
      </c>
      <c r="L1015" s="27">
        <v>0</v>
      </c>
      <c r="M1015" s="20">
        <f>ROUND(G1015*L1015,P4)</f>
        <v>0</v>
      </c>
      <c r="N1015" s="21" t="s">
        <v>11658</v>
      </c>
      <c r="O1015" s="28">
        <f>M1015*AA1015</f>
        <v>0</v>
      </c>
      <c r="P1015">
        <v>3</v>
      </c>
      <c r="AA1015">
        <f>IF(P1015=1,$O$3,IF(P1015=2,$O$4,$O$5))</f>
        <v>0.21</v>
      </c>
    </row>
    <row r="1016" spans="1:27" x14ac:dyDescent="0.25">
      <c r="A1016" t="s">
        <v>637</v>
      </c>
      <c r="E1016" s="23" t="s">
        <v>633</v>
      </c>
    </row>
    <row r="1017" spans="1:27" ht="26" x14ac:dyDescent="0.3">
      <c r="A1017" t="s">
        <v>638</v>
      </c>
      <c r="E1017" s="29" t="s">
        <v>12330</v>
      </c>
    </row>
    <row r="1018" spans="1:27" x14ac:dyDescent="0.25">
      <c r="A1018" t="s">
        <v>640</v>
      </c>
      <c r="E1018" s="23" t="s">
        <v>1380</v>
      </c>
    </row>
    <row r="1019" spans="1:27" ht="25" x14ac:dyDescent="0.25">
      <c r="A1019" t="s">
        <v>631</v>
      </c>
      <c r="B1019">
        <v>158</v>
      </c>
      <c r="C1019" s="22" t="s">
        <v>12394</v>
      </c>
      <c r="D1019" t="s">
        <v>633</v>
      </c>
      <c r="E1019" s="23" t="s">
        <v>12395</v>
      </c>
      <c r="F1019" s="24" t="s">
        <v>657</v>
      </c>
      <c r="G1019" s="25">
        <v>3</v>
      </c>
      <c r="H1019" s="24">
        <v>0</v>
      </c>
      <c r="I1019" s="26">
        <f>ROUND(G1019*H1019,P4)</f>
        <v>0</v>
      </c>
      <c r="L1019" s="27">
        <v>0</v>
      </c>
      <c r="M1019" s="20">
        <f>ROUND(G1019*L1019,P4)</f>
        <v>0</v>
      </c>
      <c r="N1019" s="21" t="s">
        <v>11658</v>
      </c>
      <c r="O1019" s="28">
        <f>M1019*AA1019</f>
        <v>0</v>
      </c>
      <c r="P1019">
        <v>3</v>
      </c>
      <c r="AA1019">
        <f>IF(P1019=1,$O$3,IF(P1019=2,$O$4,$O$5))</f>
        <v>0.21</v>
      </c>
    </row>
    <row r="1020" spans="1:27" x14ac:dyDescent="0.25">
      <c r="A1020" t="s">
        <v>637</v>
      </c>
      <c r="E1020" s="23" t="s">
        <v>633</v>
      </c>
    </row>
    <row r="1021" spans="1:27" ht="26" x14ac:dyDescent="0.3">
      <c r="A1021" t="s">
        <v>638</v>
      </c>
      <c r="E1021" s="29" t="s">
        <v>11924</v>
      </c>
    </row>
    <row r="1022" spans="1:27" x14ac:dyDescent="0.25">
      <c r="A1022" t="s">
        <v>640</v>
      </c>
      <c r="E1022" s="23" t="s">
        <v>1380</v>
      </c>
    </row>
    <row r="1023" spans="1:27" x14ac:dyDescent="0.25">
      <c r="A1023" t="s">
        <v>631</v>
      </c>
      <c r="B1023">
        <v>159</v>
      </c>
      <c r="C1023" s="22" t="s">
        <v>12396</v>
      </c>
      <c r="D1023" t="s">
        <v>633</v>
      </c>
      <c r="E1023" s="23" t="s">
        <v>12397</v>
      </c>
      <c r="F1023" s="24" t="s">
        <v>657</v>
      </c>
      <c r="G1023" s="25">
        <v>9</v>
      </c>
      <c r="H1023" s="24">
        <v>0</v>
      </c>
      <c r="I1023" s="26">
        <f>ROUND(G1023*H1023,P4)</f>
        <v>0</v>
      </c>
      <c r="L1023" s="27">
        <v>0</v>
      </c>
      <c r="M1023" s="20">
        <f>ROUND(G1023*L1023,P4)</f>
        <v>0</v>
      </c>
      <c r="N1023" s="21" t="s">
        <v>11658</v>
      </c>
      <c r="O1023" s="28">
        <f>M1023*AA1023</f>
        <v>0</v>
      </c>
      <c r="P1023">
        <v>3</v>
      </c>
      <c r="AA1023">
        <f>IF(P1023=1,$O$3,IF(P1023=2,$O$4,$O$5))</f>
        <v>0.21</v>
      </c>
    </row>
    <row r="1024" spans="1:27" x14ac:dyDescent="0.25">
      <c r="A1024" t="s">
        <v>637</v>
      </c>
      <c r="E1024" s="23" t="s">
        <v>633</v>
      </c>
    </row>
    <row r="1025" spans="1:27" ht="26" x14ac:dyDescent="0.3">
      <c r="A1025" t="s">
        <v>638</v>
      </c>
      <c r="E1025" s="29" t="s">
        <v>12461</v>
      </c>
    </row>
    <row r="1026" spans="1:27" x14ac:dyDescent="0.25">
      <c r="A1026" t="s">
        <v>640</v>
      </c>
      <c r="E1026" s="23" t="s">
        <v>1380</v>
      </c>
    </row>
    <row r="1027" spans="1:27" x14ac:dyDescent="0.25">
      <c r="A1027" t="s">
        <v>631</v>
      </c>
      <c r="B1027">
        <v>160</v>
      </c>
      <c r="C1027" s="22" t="s">
        <v>12398</v>
      </c>
      <c r="D1027" t="s">
        <v>633</v>
      </c>
      <c r="E1027" s="23" t="s">
        <v>12399</v>
      </c>
      <c r="F1027" s="24" t="s">
        <v>657</v>
      </c>
      <c r="G1027" s="25">
        <v>9</v>
      </c>
      <c r="H1027" s="24">
        <v>0</v>
      </c>
      <c r="I1027" s="26">
        <f>ROUND(G1027*H1027,P4)</f>
        <v>0</v>
      </c>
      <c r="L1027" s="27">
        <v>0</v>
      </c>
      <c r="M1027" s="20">
        <f>ROUND(G1027*L1027,P4)</f>
        <v>0</v>
      </c>
      <c r="N1027" s="21" t="s">
        <v>11658</v>
      </c>
      <c r="O1027" s="28">
        <f>M1027*AA1027</f>
        <v>0</v>
      </c>
      <c r="P1027">
        <v>3</v>
      </c>
      <c r="AA1027">
        <f>IF(P1027=1,$O$3,IF(P1027=2,$O$4,$O$5))</f>
        <v>0.21</v>
      </c>
    </row>
    <row r="1028" spans="1:27" x14ac:dyDescent="0.25">
      <c r="A1028" t="s">
        <v>637</v>
      </c>
      <c r="E1028" s="23" t="s">
        <v>633</v>
      </c>
    </row>
    <row r="1029" spans="1:27" ht="26" x14ac:dyDescent="0.3">
      <c r="A1029" t="s">
        <v>638</v>
      </c>
      <c r="E1029" s="29" t="s">
        <v>12461</v>
      </c>
    </row>
    <row r="1030" spans="1:27" x14ac:dyDescent="0.25">
      <c r="A1030" t="s">
        <v>640</v>
      </c>
      <c r="E1030" s="23" t="s">
        <v>1380</v>
      </c>
    </row>
    <row r="1031" spans="1:27" x14ac:dyDescent="0.25">
      <c r="A1031" t="s">
        <v>631</v>
      </c>
      <c r="B1031">
        <v>161</v>
      </c>
      <c r="C1031" s="22" t="s">
        <v>12400</v>
      </c>
      <c r="D1031" t="s">
        <v>633</v>
      </c>
      <c r="E1031" s="23" t="s">
        <v>12401</v>
      </c>
      <c r="F1031" s="24" t="s">
        <v>657</v>
      </c>
      <c r="G1031" s="25">
        <v>9</v>
      </c>
      <c r="H1031" s="24">
        <v>0</v>
      </c>
      <c r="I1031" s="26">
        <f>ROUND(G1031*H1031,P4)</f>
        <v>0</v>
      </c>
      <c r="L1031" s="27">
        <v>0</v>
      </c>
      <c r="M1031" s="20">
        <f>ROUND(G1031*L1031,P4)</f>
        <v>0</v>
      </c>
      <c r="N1031" s="21" t="s">
        <v>11658</v>
      </c>
      <c r="O1031" s="28">
        <f>M1031*AA1031</f>
        <v>0</v>
      </c>
      <c r="P1031">
        <v>3</v>
      </c>
      <c r="AA1031">
        <f>IF(P1031=1,$O$3,IF(P1031=2,$O$4,$O$5))</f>
        <v>0.21</v>
      </c>
    </row>
    <row r="1032" spans="1:27" x14ac:dyDescent="0.25">
      <c r="A1032" t="s">
        <v>637</v>
      </c>
      <c r="E1032" s="23" t="s">
        <v>633</v>
      </c>
    </row>
    <row r="1033" spans="1:27" ht="26" x14ac:dyDescent="0.3">
      <c r="A1033" t="s">
        <v>638</v>
      </c>
      <c r="E1033" s="29" t="s">
        <v>12461</v>
      </c>
    </row>
    <row r="1034" spans="1:27" x14ac:dyDescent="0.25">
      <c r="A1034" t="s">
        <v>640</v>
      </c>
      <c r="E1034" s="23" t="s">
        <v>1380</v>
      </c>
    </row>
    <row r="1035" spans="1:27" x14ac:dyDescent="0.25">
      <c r="A1035" t="s">
        <v>631</v>
      </c>
      <c r="B1035">
        <v>233</v>
      </c>
      <c r="C1035" s="22" t="s">
        <v>12404</v>
      </c>
      <c r="D1035" t="s">
        <v>633</v>
      </c>
      <c r="E1035" s="23" t="s">
        <v>12405</v>
      </c>
      <c r="F1035" s="24" t="s">
        <v>814</v>
      </c>
      <c r="G1035" s="25">
        <v>40</v>
      </c>
      <c r="H1035" s="24">
        <v>0</v>
      </c>
      <c r="I1035" s="26">
        <f>ROUND(G1035*H1035,P4)</f>
        <v>0</v>
      </c>
      <c r="L1035" s="27">
        <v>0</v>
      </c>
      <c r="M1035" s="20">
        <f>ROUND(G1035*L1035,P4)</f>
        <v>0</v>
      </c>
      <c r="N1035" s="21" t="s">
        <v>11658</v>
      </c>
      <c r="O1035" s="28">
        <f>M1035*AA1035</f>
        <v>0</v>
      </c>
      <c r="P1035">
        <v>3</v>
      </c>
      <c r="AA1035">
        <f>IF(P1035=1,$O$3,IF(P1035=2,$O$4,$O$5))</f>
        <v>0.21</v>
      </c>
    </row>
    <row r="1036" spans="1:27" x14ac:dyDescent="0.25">
      <c r="A1036" t="s">
        <v>637</v>
      </c>
      <c r="E1036" s="23" t="s">
        <v>633</v>
      </c>
    </row>
    <row r="1037" spans="1:27" ht="26" x14ac:dyDescent="0.3">
      <c r="A1037" t="s">
        <v>638</v>
      </c>
      <c r="E1037" s="29" t="s">
        <v>12141</v>
      </c>
    </row>
    <row r="1038" spans="1:27" x14ac:dyDescent="0.25">
      <c r="A1038" t="s">
        <v>640</v>
      </c>
      <c r="E1038" s="23" t="s">
        <v>1380</v>
      </c>
    </row>
    <row r="1039" spans="1:27" x14ac:dyDescent="0.25">
      <c r="A1039" t="s">
        <v>631</v>
      </c>
      <c r="B1039">
        <v>234</v>
      </c>
      <c r="C1039" s="22" t="s">
        <v>12406</v>
      </c>
      <c r="D1039" t="s">
        <v>633</v>
      </c>
      <c r="E1039" s="23" t="s">
        <v>12407</v>
      </c>
      <c r="F1039" s="24" t="s">
        <v>814</v>
      </c>
      <c r="G1039" s="25">
        <v>8</v>
      </c>
      <c r="H1039" s="24">
        <v>0</v>
      </c>
      <c r="I1039" s="26">
        <f>ROUND(G1039*H1039,P4)</f>
        <v>0</v>
      </c>
      <c r="L1039" s="27">
        <v>0</v>
      </c>
      <c r="M1039" s="20">
        <f>ROUND(G1039*L1039,P4)</f>
        <v>0</v>
      </c>
      <c r="N1039" s="21" t="s">
        <v>11658</v>
      </c>
      <c r="O1039" s="28">
        <f>M1039*AA1039</f>
        <v>0</v>
      </c>
      <c r="P1039">
        <v>3</v>
      </c>
      <c r="AA1039">
        <f>IF(P1039=1,$O$3,IF(P1039=2,$O$4,$O$5))</f>
        <v>0.21</v>
      </c>
    </row>
    <row r="1040" spans="1:27" x14ac:dyDescent="0.25">
      <c r="A1040" t="s">
        <v>637</v>
      </c>
      <c r="E1040" s="23" t="s">
        <v>633</v>
      </c>
    </row>
    <row r="1041" spans="1:27" ht="26" x14ac:dyDescent="0.3">
      <c r="A1041" t="s">
        <v>638</v>
      </c>
      <c r="E1041" s="29" t="s">
        <v>12268</v>
      </c>
    </row>
    <row r="1042" spans="1:27" x14ac:dyDescent="0.25">
      <c r="A1042" t="s">
        <v>640</v>
      </c>
      <c r="E1042" s="23" t="s">
        <v>1380</v>
      </c>
    </row>
    <row r="1043" spans="1:27" x14ac:dyDescent="0.25">
      <c r="A1043" t="s">
        <v>631</v>
      </c>
      <c r="B1043">
        <v>317</v>
      </c>
      <c r="C1043" s="22" t="s">
        <v>12842</v>
      </c>
      <c r="D1043" t="s">
        <v>633</v>
      </c>
      <c r="E1043" s="23" t="s">
        <v>12403</v>
      </c>
      <c r="F1043" s="24" t="s">
        <v>647</v>
      </c>
      <c r="G1043" s="25">
        <v>40</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633</v>
      </c>
    </row>
    <row r="1045" spans="1:27" ht="26" x14ac:dyDescent="0.3">
      <c r="A1045" t="s">
        <v>638</v>
      </c>
      <c r="E1045" s="29" t="s">
        <v>12141</v>
      </c>
    </row>
    <row r="1046" spans="1:27" x14ac:dyDescent="0.25">
      <c r="A1046" t="s">
        <v>640</v>
      </c>
      <c r="E1046" s="23" t="s">
        <v>1380</v>
      </c>
    </row>
    <row r="1047" spans="1:27" ht="25" x14ac:dyDescent="0.25">
      <c r="A1047" t="s">
        <v>631</v>
      </c>
      <c r="B1047">
        <v>322</v>
      </c>
      <c r="C1047" s="22" t="s">
        <v>12408</v>
      </c>
      <c r="D1047" t="s">
        <v>633</v>
      </c>
      <c r="E1047" s="23" t="s">
        <v>12409</v>
      </c>
      <c r="F1047" s="24" t="s">
        <v>657</v>
      </c>
      <c r="G1047" s="25">
        <v>7</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633</v>
      </c>
    </row>
    <row r="1049" spans="1:27" ht="26" x14ac:dyDescent="0.3">
      <c r="A1049" t="s">
        <v>638</v>
      </c>
      <c r="E1049" s="29" t="s">
        <v>12843</v>
      </c>
    </row>
    <row r="1050" spans="1:27" x14ac:dyDescent="0.25">
      <c r="A1050" t="s">
        <v>640</v>
      </c>
      <c r="E1050" s="23" t="s">
        <v>633</v>
      </c>
    </row>
    <row r="1051" spans="1:27" ht="25" x14ac:dyDescent="0.25">
      <c r="A1051" t="s">
        <v>631</v>
      </c>
      <c r="B1051">
        <v>324</v>
      </c>
      <c r="C1051" s="22" t="s">
        <v>12410</v>
      </c>
      <c r="D1051" t="s">
        <v>633</v>
      </c>
      <c r="E1051" s="23" t="s">
        <v>12411</v>
      </c>
      <c r="F1051" s="24" t="s">
        <v>657</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633</v>
      </c>
    </row>
    <row r="1053" spans="1:27" ht="26" x14ac:dyDescent="0.3">
      <c r="A1053" t="s">
        <v>638</v>
      </c>
      <c r="E1053" s="29" t="s">
        <v>12127</v>
      </c>
    </row>
    <row r="1054" spans="1:27" x14ac:dyDescent="0.25">
      <c r="A1054" t="s">
        <v>640</v>
      </c>
      <c r="E1054" s="23" t="s">
        <v>633</v>
      </c>
    </row>
    <row r="1055" spans="1:27" ht="13" x14ac:dyDescent="0.25">
      <c r="A1055" t="s">
        <v>628</v>
      </c>
      <c r="C1055" s="18" t="s">
        <v>12844</v>
      </c>
      <c r="E1055" s="19" t="s">
        <v>12622</v>
      </c>
      <c r="L1055" s="20">
        <f>SUMIFS(L1056:L1071,A1056:A1071,"P")</f>
        <v>0</v>
      </c>
      <c r="M1055" s="20">
        <f>SUMIFS(M1056:M1071,A1056:A1071,"P")</f>
        <v>0</v>
      </c>
      <c r="N1055" s="21"/>
    </row>
    <row r="1056" spans="1:27" x14ac:dyDescent="0.25">
      <c r="A1056" t="s">
        <v>631</v>
      </c>
      <c r="B1056">
        <v>141</v>
      </c>
      <c r="C1056" s="22" t="s">
        <v>12623</v>
      </c>
      <c r="D1056" t="s">
        <v>633</v>
      </c>
      <c r="E1056" s="23" t="s">
        <v>12624</v>
      </c>
      <c r="F1056" s="24" t="s">
        <v>9505</v>
      </c>
      <c r="G1056" s="25">
        <v>2</v>
      </c>
      <c r="H1056" s="24">
        <v>0</v>
      </c>
      <c r="I1056" s="26">
        <f>ROUND(G1056*H1056,P4)</f>
        <v>0</v>
      </c>
      <c r="L1056" s="27">
        <v>0</v>
      </c>
      <c r="M1056" s="20">
        <f>ROUND(G1056*L1056,P4)</f>
        <v>0</v>
      </c>
      <c r="N1056" s="21" t="s">
        <v>11658</v>
      </c>
      <c r="O1056" s="28">
        <f>M1056*AA1056</f>
        <v>0</v>
      </c>
      <c r="P1056">
        <v>3</v>
      </c>
      <c r="AA1056">
        <f>IF(P1056=1,$O$3,IF(P1056=2,$O$4,$O$5))</f>
        <v>0.21</v>
      </c>
    </row>
    <row r="1057" spans="1:27" x14ac:dyDescent="0.25">
      <c r="A1057" t="s">
        <v>637</v>
      </c>
      <c r="E1057" s="23" t="s">
        <v>633</v>
      </c>
    </row>
    <row r="1058" spans="1:27" ht="26" x14ac:dyDescent="0.3">
      <c r="A1058" t="s">
        <v>638</v>
      </c>
      <c r="E1058" s="29" t="s">
        <v>12127</v>
      </c>
    </row>
    <row r="1059" spans="1:27" x14ac:dyDescent="0.25">
      <c r="A1059" t="s">
        <v>640</v>
      </c>
      <c r="E1059" s="23" t="s">
        <v>1380</v>
      </c>
    </row>
    <row r="1060" spans="1:27" ht="25" x14ac:dyDescent="0.25">
      <c r="A1060" t="s">
        <v>631</v>
      </c>
      <c r="B1060">
        <v>323</v>
      </c>
      <c r="C1060" s="22" t="s">
        <v>12626</v>
      </c>
      <c r="D1060" t="s">
        <v>633</v>
      </c>
      <c r="E1060" s="23" t="s">
        <v>12627</v>
      </c>
      <c r="F1060" s="24" t="s">
        <v>657</v>
      </c>
      <c r="G1060" s="25">
        <v>1</v>
      </c>
      <c r="H1060" s="24">
        <v>0</v>
      </c>
      <c r="I1060" s="26">
        <f>ROUND(G1060*H1060,P4)</f>
        <v>0</v>
      </c>
      <c r="L1060" s="27">
        <v>0</v>
      </c>
      <c r="M1060" s="20">
        <f>ROUND(G1060*L1060,P4)</f>
        <v>0</v>
      </c>
      <c r="N1060" s="21" t="s">
        <v>633</v>
      </c>
      <c r="O1060" s="28">
        <f>M1060*AA1060</f>
        <v>0</v>
      </c>
      <c r="P1060">
        <v>3</v>
      </c>
      <c r="AA1060">
        <f>IF(P1060=1,$O$3,IF(P1060=2,$O$4,$O$5))</f>
        <v>0.21</v>
      </c>
    </row>
    <row r="1061" spans="1:27" x14ac:dyDescent="0.25">
      <c r="A1061" t="s">
        <v>637</v>
      </c>
      <c r="E1061" s="23" t="s">
        <v>633</v>
      </c>
    </row>
    <row r="1062" spans="1:27" ht="26" x14ac:dyDescent="0.3">
      <c r="A1062" t="s">
        <v>638</v>
      </c>
      <c r="E1062" s="29" t="s">
        <v>10018</v>
      </c>
    </row>
    <row r="1063" spans="1:27" x14ac:dyDescent="0.25">
      <c r="A1063" t="s">
        <v>640</v>
      </c>
      <c r="E1063" s="23" t="s">
        <v>633</v>
      </c>
    </row>
    <row r="1064" spans="1:27" ht="25" x14ac:dyDescent="0.25">
      <c r="A1064" t="s">
        <v>631</v>
      </c>
      <c r="B1064">
        <v>325</v>
      </c>
      <c r="C1064" s="22" t="s">
        <v>12632</v>
      </c>
      <c r="D1064" t="s">
        <v>633</v>
      </c>
      <c r="E1064" s="23" t="s">
        <v>12633</v>
      </c>
      <c r="F1064" s="24" t="s">
        <v>657</v>
      </c>
      <c r="G1064" s="25">
        <v>1</v>
      </c>
      <c r="H1064" s="24">
        <v>0</v>
      </c>
      <c r="I1064" s="26">
        <f>ROUND(G1064*H1064,P4)</f>
        <v>0</v>
      </c>
      <c r="L1064" s="27">
        <v>0</v>
      </c>
      <c r="M1064" s="20">
        <f>ROUND(G1064*L1064,P4)</f>
        <v>0</v>
      </c>
      <c r="N1064" s="21" t="s">
        <v>633</v>
      </c>
      <c r="O1064" s="28">
        <f>M1064*AA1064</f>
        <v>0</v>
      </c>
      <c r="P1064">
        <v>3</v>
      </c>
      <c r="AA1064">
        <f>IF(P1064=1,$O$3,IF(P1064=2,$O$4,$O$5))</f>
        <v>0.21</v>
      </c>
    </row>
    <row r="1065" spans="1:27" x14ac:dyDescent="0.25">
      <c r="A1065" t="s">
        <v>637</v>
      </c>
      <c r="E1065" s="23" t="s">
        <v>633</v>
      </c>
    </row>
    <row r="1066" spans="1:27" ht="26" x14ac:dyDescent="0.3">
      <c r="A1066" t="s">
        <v>638</v>
      </c>
      <c r="E1066" s="29" t="s">
        <v>10018</v>
      </c>
    </row>
    <row r="1067" spans="1:27" x14ac:dyDescent="0.25">
      <c r="A1067" t="s">
        <v>640</v>
      </c>
      <c r="E1067" s="23" t="s">
        <v>633</v>
      </c>
    </row>
    <row r="1068" spans="1:27" x14ac:dyDescent="0.25">
      <c r="A1068" t="s">
        <v>631</v>
      </c>
      <c r="B1068">
        <v>331</v>
      </c>
      <c r="C1068" s="22" t="s">
        <v>12404</v>
      </c>
      <c r="D1068" t="s">
        <v>866</v>
      </c>
      <c r="E1068" s="23" t="s">
        <v>12405</v>
      </c>
      <c r="F1068" s="24" t="s">
        <v>814</v>
      </c>
      <c r="G1068" s="25">
        <v>2</v>
      </c>
      <c r="H1068" s="24">
        <v>0</v>
      </c>
      <c r="I1068" s="26">
        <f>ROUND(G1068*H1068,P4)</f>
        <v>0</v>
      </c>
      <c r="L1068" s="27">
        <v>0</v>
      </c>
      <c r="M1068" s="20">
        <f>ROUND(G1068*L1068,P4)</f>
        <v>0</v>
      </c>
      <c r="N1068" s="21" t="s">
        <v>11658</v>
      </c>
      <c r="O1068" s="28">
        <f>M1068*AA1068</f>
        <v>0</v>
      </c>
      <c r="P1068">
        <v>3</v>
      </c>
      <c r="AA1068">
        <f>IF(P1068=1,$O$3,IF(P1068=2,$O$4,$O$5))</f>
        <v>0.21</v>
      </c>
    </row>
    <row r="1069" spans="1:27" x14ac:dyDescent="0.25">
      <c r="A1069" t="s">
        <v>637</v>
      </c>
      <c r="E1069" s="23" t="s">
        <v>633</v>
      </c>
    </row>
    <row r="1070" spans="1:27" ht="26" x14ac:dyDescent="0.3">
      <c r="A1070" t="s">
        <v>638</v>
      </c>
      <c r="E1070" s="29" t="s">
        <v>12127</v>
      </c>
    </row>
    <row r="1071" spans="1:27" x14ac:dyDescent="0.25">
      <c r="A1071" t="s">
        <v>640</v>
      </c>
      <c r="E1071" s="23" t="s">
        <v>1380</v>
      </c>
    </row>
    <row r="1072" spans="1:27" ht="13" x14ac:dyDescent="0.25">
      <c r="A1072" t="s">
        <v>628</v>
      </c>
      <c r="C1072" s="18" t="s">
        <v>12845</v>
      </c>
      <c r="E1072" s="19" t="s">
        <v>4082</v>
      </c>
      <c r="L1072" s="20">
        <f>SUMIFS(L1073:L1288,A1073:A1288,"P")</f>
        <v>0</v>
      </c>
      <c r="M1072" s="20">
        <f>SUMIFS(M1073:M1288,A1073:A1288,"P")</f>
        <v>0</v>
      </c>
      <c r="N1072" s="21"/>
    </row>
    <row r="1073" spans="1:27" x14ac:dyDescent="0.25">
      <c r="A1073" t="s">
        <v>631</v>
      </c>
      <c r="B1073">
        <v>237</v>
      </c>
      <c r="C1073" s="22" t="s">
        <v>9739</v>
      </c>
      <c r="D1073" t="s">
        <v>633</v>
      </c>
      <c r="E1073" s="23" t="s">
        <v>1478</v>
      </c>
      <c r="F1073" s="24" t="s">
        <v>874</v>
      </c>
      <c r="G1073" s="25">
        <v>30.8</v>
      </c>
      <c r="H1073" s="24">
        <v>0</v>
      </c>
      <c r="I1073" s="26">
        <f>ROUND(G1073*H1073,P4)</f>
        <v>0</v>
      </c>
      <c r="L1073" s="27">
        <v>0</v>
      </c>
      <c r="M1073" s="20">
        <f>ROUND(G1073*L1073,P4)</f>
        <v>0</v>
      </c>
      <c r="N1073" s="21" t="s">
        <v>633</v>
      </c>
      <c r="O1073" s="28">
        <f>M1073*AA1073</f>
        <v>0</v>
      </c>
      <c r="P1073">
        <v>3</v>
      </c>
      <c r="AA1073">
        <f>IF(P1073=1,$O$3,IF(P1073=2,$O$4,$O$5))</f>
        <v>0.21</v>
      </c>
    </row>
    <row r="1074" spans="1:27" x14ac:dyDescent="0.25">
      <c r="A1074" t="s">
        <v>637</v>
      </c>
      <c r="E1074" s="23" t="s">
        <v>633</v>
      </c>
    </row>
    <row r="1075" spans="1:27" ht="65" x14ac:dyDescent="0.3">
      <c r="A1075" t="s">
        <v>638</v>
      </c>
      <c r="E1075" s="29" t="s">
        <v>12500</v>
      </c>
    </row>
    <row r="1076" spans="1:27" x14ac:dyDescent="0.25">
      <c r="A1076" t="s">
        <v>640</v>
      </c>
      <c r="E1076" s="23" t="s">
        <v>1380</v>
      </c>
    </row>
    <row r="1077" spans="1:27" x14ac:dyDescent="0.25">
      <c r="A1077" t="s">
        <v>631</v>
      </c>
      <c r="B1077">
        <v>238</v>
      </c>
      <c r="C1077" s="22" t="s">
        <v>9740</v>
      </c>
      <c r="D1077" t="s">
        <v>633</v>
      </c>
      <c r="E1077" s="23" t="s">
        <v>889</v>
      </c>
      <c r="F1077" s="24" t="s">
        <v>874</v>
      </c>
      <c r="G1077" s="25">
        <v>30.8</v>
      </c>
      <c r="H1077" s="24">
        <v>0</v>
      </c>
      <c r="I1077" s="26">
        <f>ROUND(G1077*H1077,P4)</f>
        <v>0</v>
      </c>
      <c r="L1077" s="27">
        <v>0</v>
      </c>
      <c r="M1077" s="20">
        <f>ROUND(G1077*L1077,P4)</f>
        <v>0</v>
      </c>
      <c r="N1077" s="21" t="s">
        <v>633</v>
      </c>
      <c r="O1077" s="28">
        <f>M1077*AA1077</f>
        <v>0</v>
      </c>
      <c r="P1077">
        <v>3</v>
      </c>
      <c r="AA1077">
        <f>IF(P1077=1,$O$3,IF(P1077=2,$O$4,$O$5))</f>
        <v>0.21</v>
      </c>
    </row>
    <row r="1078" spans="1:27" x14ac:dyDescent="0.25">
      <c r="A1078" t="s">
        <v>637</v>
      </c>
      <c r="E1078" s="23" t="s">
        <v>633</v>
      </c>
    </row>
    <row r="1079" spans="1:27" ht="52" x14ac:dyDescent="0.3">
      <c r="A1079" t="s">
        <v>638</v>
      </c>
      <c r="E1079" s="29" t="s">
        <v>12501</v>
      </c>
    </row>
    <row r="1080" spans="1:27" x14ac:dyDescent="0.25">
      <c r="A1080" t="s">
        <v>640</v>
      </c>
      <c r="E1080" s="23" t="s">
        <v>1380</v>
      </c>
    </row>
    <row r="1081" spans="1:27" x14ac:dyDescent="0.25">
      <c r="A1081" t="s">
        <v>631</v>
      </c>
      <c r="B1081">
        <v>239</v>
      </c>
      <c r="C1081" s="22" t="s">
        <v>12846</v>
      </c>
      <c r="D1081" t="s">
        <v>633</v>
      </c>
      <c r="E1081" s="23" t="s">
        <v>12503</v>
      </c>
      <c r="F1081" s="24" t="s">
        <v>657</v>
      </c>
      <c r="G1081" s="25">
        <v>18</v>
      </c>
      <c r="H1081" s="24">
        <v>0</v>
      </c>
      <c r="I1081" s="26">
        <f>ROUND(G1081*H1081,P4)</f>
        <v>0</v>
      </c>
      <c r="L1081" s="27">
        <v>0</v>
      </c>
      <c r="M1081" s="20">
        <f>ROUND(G1081*L1081,P4)</f>
        <v>0</v>
      </c>
      <c r="N1081" s="21" t="s">
        <v>633</v>
      </c>
      <c r="O1081" s="28">
        <f>M1081*AA1081</f>
        <v>0</v>
      </c>
      <c r="P1081">
        <v>3</v>
      </c>
      <c r="AA1081">
        <f>IF(P1081=1,$O$3,IF(P1081=2,$O$4,$O$5))</f>
        <v>0.21</v>
      </c>
    </row>
    <row r="1082" spans="1:27" x14ac:dyDescent="0.25">
      <c r="A1082" t="s">
        <v>637</v>
      </c>
      <c r="E1082" s="23" t="s">
        <v>633</v>
      </c>
    </row>
    <row r="1083" spans="1:27" ht="78" x14ac:dyDescent="0.3">
      <c r="A1083" t="s">
        <v>638</v>
      </c>
      <c r="E1083" s="29" t="s">
        <v>12847</v>
      </c>
    </row>
    <row r="1084" spans="1:27" x14ac:dyDescent="0.25">
      <c r="A1084" t="s">
        <v>640</v>
      </c>
      <c r="E1084" s="23" t="s">
        <v>633</v>
      </c>
    </row>
    <row r="1085" spans="1:27" ht="37.5" x14ac:dyDescent="0.25">
      <c r="A1085" t="s">
        <v>631</v>
      </c>
      <c r="B1085">
        <v>240</v>
      </c>
      <c r="C1085" s="22" t="s">
        <v>12848</v>
      </c>
      <c r="D1085" t="s">
        <v>633</v>
      </c>
      <c r="E1085" s="23" t="s">
        <v>12506</v>
      </c>
      <c r="F1085" s="24" t="s">
        <v>657</v>
      </c>
      <c r="G1085" s="25">
        <v>1</v>
      </c>
      <c r="H1085" s="24">
        <v>0</v>
      </c>
      <c r="I1085" s="26">
        <f>ROUND(G1085*H1085,P4)</f>
        <v>0</v>
      </c>
      <c r="L1085" s="27">
        <v>0</v>
      </c>
      <c r="M1085" s="20">
        <f>ROUND(G1085*L1085,P4)</f>
        <v>0</v>
      </c>
      <c r="N1085" s="21" t="s">
        <v>633</v>
      </c>
      <c r="O1085" s="28">
        <f>M1085*AA1085</f>
        <v>0</v>
      </c>
      <c r="P1085">
        <v>3</v>
      </c>
      <c r="AA1085">
        <f>IF(P1085=1,$O$3,IF(P1085=2,$O$4,$O$5))</f>
        <v>0.21</v>
      </c>
    </row>
    <row r="1086" spans="1:27" x14ac:dyDescent="0.25">
      <c r="A1086" t="s">
        <v>637</v>
      </c>
      <c r="E1086" s="23" t="s">
        <v>633</v>
      </c>
    </row>
    <row r="1087" spans="1:27" ht="117" x14ac:dyDescent="0.3">
      <c r="A1087" t="s">
        <v>638</v>
      </c>
      <c r="E1087" s="29" t="s">
        <v>12507</v>
      </c>
    </row>
    <row r="1088" spans="1:27" x14ac:dyDescent="0.25">
      <c r="A1088" t="s">
        <v>640</v>
      </c>
      <c r="E1088" s="23" t="s">
        <v>633</v>
      </c>
    </row>
    <row r="1089" spans="1:27" ht="37.5" x14ac:dyDescent="0.25">
      <c r="A1089" t="s">
        <v>631</v>
      </c>
      <c r="B1089">
        <v>241</v>
      </c>
      <c r="C1089" s="22" t="s">
        <v>12849</v>
      </c>
      <c r="D1089" t="s">
        <v>633</v>
      </c>
      <c r="E1089" s="23" t="s">
        <v>12509</v>
      </c>
      <c r="F1089" s="24" t="s">
        <v>657</v>
      </c>
      <c r="G1089" s="25">
        <v>1</v>
      </c>
      <c r="H1089" s="24">
        <v>0</v>
      </c>
      <c r="I1089" s="26">
        <f>ROUND(G1089*H1089,P4)</f>
        <v>0</v>
      </c>
      <c r="L1089" s="27">
        <v>0</v>
      </c>
      <c r="M1089" s="20">
        <f>ROUND(G1089*L1089,P4)</f>
        <v>0</v>
      </c>
      <c r="N1089" s="21" t="s">
        <v>633</v>
      </c>
      <c r="O1089" s="28">
        <f>M1089*AA1089</f>
        <v>0</v>
      </c>
      <c r="P1089">
        <v>3</v>
      </c>
      <c r="AA1089">
        <f>IF(P1089=1,$O$3,IF(P1089=2,$O$4,$O$5))</f>
        <v>0.21</v>
      </c>
    </row>
    <row r="1090" spans="1:27" x14ac:dyDescent="0.25">
      <c r="A1090" t="s">
        <v>637</v>
      </c>
      <c r="E1090" s="23" t="s">
        <v>633</v>
      </c>
    </row>
    <row r="1091" spans="1:27" ht="117" x14ac:dyDescent="0.3">
      <c r="A1091" t="s">
        <v>638</v>
      </c>
      <c r="E1091" s="29" t="s">
        <v>12507</v>
      </c>
    </row>
    <row r="1092" spans="1:27" x14ac:dyDescent="0.25">
      <c r="A1092" t="s">
        <v>640</v>
      </c>
      <c r="E1092" s="23" t="s">
        <v>633</v>
      </c>
    </row>
    <row r="1093" spans="1:27" ht="37.5" x14ac:dyDescent="0.25">
      <c r="A1093" t="s">
        <v>631</v>
      </c>
      <c r="B1093">
        <v>242</v>
      </c>
      <c r="C1093" s="22" t="s">
        <v>12850</v>
      </c>
      <c r="D1093" t="s">
        <v>633</v>
      </c>
      <c r="E1093" s="23" t="s">
        <v>12851</v>
      </c>
      <c r="F1093" s="24" t="s">
        <v>657</v>
      </c>
      <c r="G1093" s="25">
        <v>1</v>
      </c>
      <c r="H1093" s="24">
        <v>0</v>
      </c>
      <c r="I1093" s="26">
        <f>ROUND(G1093*H1093,P4)</f>
        <v>0</v>
      </c>
      <c r="L1093" s="27">
        <v>0</v>
      </c>
      <c r="M1093" s="20">
        <f>ROUND(G1093*L1093,P4)</f>
        <v>0</v>
      </c>
      <c r="N1093" s="21" t="s">
        <v>633</v>
      </c>
      <c r="O1093" s="28">
        <f>M1093*AA1093</f>
        <v>0</v>
      </c>
      <c r="P1093">
        <v>3</v>
      </c>
      <c r="AA1093">
        <f>IF(P1093=1,$O$3,IF(P1093=2,$O$4,$O$5))</f>
        <v>0.21</v>
      </c>
    </row>
    <row r="1094" spans="1:27" x14ac:dyDescent="0.25">
      <c r="A1094" t="s">
        <v>637</v>
      </c>
      <c r="E1094" s="23" t="s">
        <v>633</v>
      </c>
    </row>
    <row r="1095" spans="1:27" ht="117" x14ac:dyDescent="0.3">
      <c r="A1095" t="s">
        <v>638</v>
      </c>
      <c r="E1095" s="29" t="s">
        <v>12507</v>
      </c>
    </row>
    <row r="1096" spans="1:27" x14ac:dyDescent="0.25">
      <c r="A1096" t="s">
        <v>640</v>
      </c>
      <c r="E1096" s="23" t="s">
        <v>633</v>
      </c>
    </row>
    <row r="1097" spans="1:27" ht="37.5" x14ac:dyDescent="0.25">
      <c r="A1097" t="s">
        <v>631</v>
      </c>
      <c r="B1097">
        <v>243</v>
      </c>
      <c r="C1097" s="22" t="s">
        <v>12852</v>
      </c>
      <c r="D1097" t="s">
        <v>633</v>
      </c>
      <c r="E1097" s="23" t="s">
        <v>12511</v>
      </c>
      <c r="F1097" s="24" t="s">
        <v>657</v>
      </c>
      <c r="G1097" s="25">
        <v>1</v>
      </c>
      <c r="H1097" s="24">
        <v>0</v>
      </c>
      <c r="I1097" s="26">
        <f>ROUND(G1097*H1097,P4)</f>
        <v>0</v>
      </c>
      <c r="L1097" s="27">
        <v>0</v>
      </c>
      <c r="M1097" s="20">
        <f>ROUND(G1097*L1097,P4)</f>
        <v>0</v>
      </c>
      <c r="N1097" s="21" t="s">
        <v>633</v>
      </c>
      <c r="O1097" s="28">
        <f>M1097*AA1097</f>
        <v>0</v>
      </c>
      <c r="P1097">
        <v>3</v>
      </c>
      <c r="AA1097">
        <f>IF(P1097=1,$O$3,IF(P1097=2,$O$4,$O$5))</f>
        <v>0.21</v>
      </c>
    </row>
    <row r="1098" spans="1:27" x14ac:dyDescent="0.25">
      <c r="A1098" t="s">
        <v>637</v>
      </c>
      <c r="E1098" s="23" t="s">
        <v>633</v>
      </c>
    </row>
    <row r="1099" spans="1:27" ht="117" x14ac:dyDescent="0.3">
      <c r="A1099" t="s">
        <v>638</v>
      </c>
      <c r="E1099" s="29" t="s">
        <v>12507</v>
      </c>
    </row>
    <row r="1100" spans="1:27" x14ac:dyDescent="0.25">
      <c r="A1100" t="s">
        <v>640</v>
      </c>
      <c r="E1100" s="23" t="s">
        <v>633</v>
      </c>
    </row>
    <row r="1101" spans="1:27" ht="37.5" x14ac:dyDescent="0.25">
      <c r="A1101" t="s">
        <v>631</v>
      </c>
      <c r="B1101">
        <v>244</v>
      </c>
      <c r="C1101" s="22" t="s">
        <v>12853</v>
      </c>
      <c r="D1101" t="s">
        <v>633</v>
      </c>
      <c r="E1101" s="23" t="s">
        <v>12854</v>
      </c>
      <c r="F1101" s="24" t="s">
        <v>657</v>
      </c>
      <c r="G1101" s="25">
        <v>1</v>
      </c>
      <c r="H1101" s="24">
        <v>0</v>
      </c>
      <c r="I1101" s="26">
        <f>ROUND(G1101*H1101,P4)</f>
        <v>0</v>
      </c>
      <c r="L1101" s="27">
        <v>0</v>
      </c>
      <c r="M1101" s="20">
        <f>ROUND(G1101*L1101,P4)</f>
        <v>0</v>
      </c>
      <c r="N1101" s="21" t="s">
        <v>633</v>
      </c>
      <c r="O1101" s="28">
        <f>M1101*AA1101</f>
        <v>0</v>
      </c>
      <c r="P1101">
        <v>3</v>
      </c>
      <c r="AA1101">
        <f>IF(P1101=1,$O$3,IF(P1101=2,$O$4,$O$5))</f>
        <v>0.21</v>
      </c>
    </row>
    <row r="1102" spans="1:27" x14ac:dyDescent="0.25">
      <c r="A1102" t="s">
        <v>637</v>
      </c>
      <c r="E1102" s="23" t="s">
        <v>633</v>
      </c>
    </row>
    <row r="1103" spans="1:27" ht="117" x14ac:dyDescent="0.3">
      <c r="A1103" t="s">
        <v>638</v>
      </c>
      <c r="E1103" s="29" t="s">
        <v>12507</v>
      </c>
    </row>
    <row r="1104" spans="1:27" x14ac:dyDescent="0.25">
      <c r="A1104" t="s">
        <v>640</v>
      </c>
      <c r="E1104" s="23" t="s">
        <v>633</v>
      </c>
    </row>
    <row r="1105" spans="1:27" x14ac:dyDescent="0.25">
      <c r="A1105" t="s">
        <v>631</v>
      </c>
      <c r="B1105">
        <v>245</v>
      </c>
      <c r="C1105" s="22" t="s">
        <v>12855</v>
      </c>
      <c r="D1105" t="s">
        <v>633</v>
      </c>
      <c r="E1105" s="23" t="s">
        <v>12513</v>
      </c>
      <c r="F1105" s="24" t="s">
        <v>773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633</v>
      </c>
    </row>
    <row r="1107" spans="1:27" ht="65" x14ac:dyDescent="0.3">
      <c r="A1107" t="s">
        <v>638</v>
      </c>
      <c r="E1107" s="29" t="s">
        <v>12514</v>
      </c>
    </row>
    <row r="1108" spans="1:27" x14ac:dyDescent="0.25">
      <c r="A1108" t="s">
        <v>640</v>
      </c>
      <c r="E1108" s="23" t="s">
        <v>633</v>
      </c>
    </row>
    <row r="1109" spans="1:27" ht="25" x14ac:dyDescent="0.25">
      <c r="A1109" t="s">
        <v>631</v>
      </c>
      <c r="B1109">
        <v>246</v>
      </c>
      <c r="C1109" s="22" t="s">
        <v>12856</v>
      </c>
      <c r="D1109" t="s">
        <v>633</v>
      </c>
      <c r="E1109" s="23" t="s">
        <v>12516</v>
      </c>
      <c r="F1109" s="24" t="s">
        <v>657</v>
      </c>
      <c r="G1109" s="25">
        <v>5</v>
      </c>
      <c r="H1109" s="24">
        <v>0</v>
      </c>
      <c r="I1109" s="26">
        <f>ROUND(G1109*H1109,P4)</f>
        <v>0</v>
      </c>
      <c r="L1109" s="27">
        <v>0</v>
      </c>
      <c r="M1109" s="20">
        <f>ROUND(G1109*L1109,P4)</f>
        <v>0</v>
      </c>
      <c r="N1109" s="21" t="s">
        <v>633</v>
      </c>
      <c r="O1109" s="28">
        <f>M1109*AA1109</f>
        <v>0</v>
      </c>
      <c r="P1109">
        <v>3</v>
      </c>
      <c r="AA1109">
        <f>IF(P1109=1,$O$3,IF(P1109=2,$O$4,$O$5))</f>
        <v>0.21</v>
      </c>
    </row>
    <row r="1110" spans="1:27" x14ac:dyDescent="0.25">
      <c r="A1110" t="s">
        <v>637</v>
      </c>
      <c r="E1110" s="23" t="s">
        <v>633</v>
      </c>
    </row>
    <row r="1111" spans="1:27" ht="78" x14ac:dyDescent="0.3">
      <c r="A1111" t="s">
        <v>638</v>
      </c>
      <c r="E1111" s="29" t="s">
        <v>12857</v>
      </c>
    </row>
    <row r="1112" spans="1:27" x14ac:dyDescent="0.25">
      <c r="A1112" t="s">
        <v>640</v>
      </c>
      <c r="E1112" s="23" t="s">
        <v>633</v>
      </c>
    </row>
    <row r="1113" spans="1:27" x14ac:dyDescent="0.25">
      <c r="A1113" t="s">
        <v>631</v>
      </c>
      <c r="B1113">
        <v>247</v>
      </c>
      <c r="C1113" s="22" t="s">
        <v>12858</v>
      </c>
      <c r="D1113" t="s">
        <v>633</v>
      </c>
      <c r="E1113" s="23" t="s">
        <v>12519</v>
      </c>
      <c r="F1113" s="24" t="s">
        <v>657</v>
      </c>
      <c r="G1113" s="25">
        <v>15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633</v>
      </c>
    </row>
    <row r="1115" spans="1:27" ht="78" x14ac:dyDescent="0.3">
      <c r="A1115" t="s">
        <v>638</v>
      </c>
      <c r="E1115" s="29" t="s">
        <v>12859</v>
      </c>
    </row>
    <row r="1116" spans="1:27" x14ac:dyDescent="0.25">
      <c r="A1116" t="s">
        <v>640</v>
      </c>
      <c r="E1116" s="23" t="s">
        <v>633</v>
      </c>
    </row>
    <row r="1117" spans="1:27" x14ac:dyDescent="0.25">
      <c r="A1117" t="s">
        <v>631</v>
      </c>
      <c r="B1117">
        <v>248</v>
      </c>
      <c r="C1117" s="22" t="s">
        <v>12860</v>
      </c>
      <c r="D1117" t="s">
        <v>633</v>
      </c>
      <c r="E1117" s="23" t="s">
        <v>12522</v>
      </c>
      <c r="F1117" s="24" t="s">
        <v>657</v>
      </c>
      <c r="G1117" s="25">
        <v>10</v>
      </c>
      <c r="H1117" s="24">
        <v>0</v>
      </c>
      <c r="I1117" s="26">
        <f>ROUND(G1117*H1117,P4)</f>
        <v>0</v>
      </c>
      <c r="L1117" s="27">
        <v>0</v>
      </c>
      <c r="M1117" s="20">
        <f>ROUND(G1117*L1117,P4)</f>
        <v>0</v>
      </c>
      <c r="N1117" s="21" t="s">
        <v>633</v>
      </c>
      <c r="O1117" s="28">
        <f>M1117*AA1117</f>
        <v>0</v>
      </c>
      <c r="P1117">
        <v>3</v>
      </c>
      <c r="AA1117">
        <f>IF(P1117=1,$O$3,IF(P1117=2,$O$4,$O$5))</f>
        <v>0.21</v>
      </c>
    </row>
    <row r="1118" spans="1:27" x14ac:dyDescent="0.25">
      <c r="A1118" t="s">
        <v>637</v>
      </c>
      <c r="E1118" s="23" t="s">
        <v>633</v>
      </c>
    </row>
    <row r="1119" spans="1:27" ht="78" x14ac:dyDescent="0.3">
      <c r="A1119" t="s">
        <v>638</v>
      </c>
      <c r="E1119" s="29" t="s">
        <v>12861</v>
      </c>
    </row>
    <row r="1120" spans="1:27" x14ac:dyDescent="0.25">
      <c r="A1120" t="s">
        <v>640</v>
      </c>
      <c r="E1120" s="23" t="s">
        <v>633</v>
      </c>
    </row>
    <row r="1121" spans="1:27" x14ac:dyDescent="0.25">
      <c r="A1121" t="s">
        <v>631</v>
      </c>
      <c r="B1121">
        <v>249</v>
      </c>
      <c r="C1121" s="22" t="s">
        <v>12862</v>
      </c>
      <c r="D1121" t="s">
        <v>633</v>
      </c>
      <c r="E1121" s="23" t="s">
        <v>12525</v>
      </c>
      <c r="F1121" s="24" t="s">
        <v>657</v>
      </c>
      <c r="G1121" s="25">
        <v>4</v>
      </c>
      <c r="H1121" s="24">
        <v>0</v>
      </c>
      <c r="I1121" s="26">
        <f>ROUND(G1121*H1121,P4)</f>
        <v>0</v>
      </c>
      <c r="L1121" s="27">
        <v>0</v>
      </c>
      <c r="M1121" s="20">
        <f>ROUND(G1121*L1121,P4)</f>
        <v>0</v>
      </c>
      <c r="N1121" s="21" t="s">
        <v>633</v>
      </c>
      <c r="O1121" s="28">
        <f>M1121*AA1121</f>
        <v>0</v>
      </c>
      <c r="P1121">
        <v>3</v>
      </c>
      <c r="AA1121">
        <f>IF(P1121=1,$O$3,IF(P1121=2,$O$4,$O$5))</f>
        <v>0.21</v>
      </c>
    </row>
    <row r="1122" spans="1:27" x14ac:dyDescent="0.25">
      <c r="A1122" t="s">
        <v>637</v>
      </c>
      <c r="E1122" s="23" t="s">
        <v>633</v>
      </c>
    </row>
    <row r="1123" spans="1:27" ht="78" x14ac:dyDescent="0.3">
      <c r="A1123" t="s">
        <v>638</v>
      </c>
      <c r="E1123" s="29" t="s">
        <v>12526</v>
      </c>
    </row>
    <row r="1124" spans="1:27" x14ac:dyDescent="0.25">
      <c r="A1124" t="s">
        <v>640</v>
      </c>
      <c r="E1124" s="23" t="s">
        <v>633</v>
      </c>
    </row>
    <row r="1125" spans="1:27" x14ac:dyDescent="0.25">
      <c r="A1125" t="s">
        <v>631</v>
      </c>
      <c r="B1125">
        <v>250</v>
      </c>
      <c r="C1125" s="22" t="s">
        <v>12863</v>
      </c>
      <c r="D1125" t="s">
        <v>633</v>
      </c>
      <c r="E1125" s="23" t="s">
        <v>12528</v>
      </c>
      <c r="F1125" s="24" t="s">
        <v>657</v>
      </c>
      <c r="G1125" s="25">
        <v>2</v>
      </c>
      <c r="H1125" s="24">
        <v>0</v>
      </c>
      <c r="I1125" s="26">
        <f>ROUND(G1125*H1125,P4)</f>
        <v>0</v>
      </c>
      <c r="L1125" s="27">
        <v>0</v>
      </c>
      <c r="M1125" s="20">
        <f>ROUND(G1125*L1125,P4)</f>
        <v>0</v>
      </c>
      <c r="N1125" s="21" t="s">
        <v>633</v>
      </c>
      <c r="O1125" s="28">
        <f>M1125*AA1125</f>
        <v>0</v>
      </c>
      <c r="P1125">
        <v>3</v>
      </c>
      <c r="AA1125">
        <f>IF(P1125=1,$O$3,IF(P1125=2,$O$4,$O$5))</f>
        <v>0.21</v>
      </c>
    </row>
    <row r="1126" spans="1:27" x14ac:dyDescent="0.25">
      <c r="A1126" t="s">
        <v>637</v>
      </c>
      <c r="E1126" s="23" t="s">
        <v>633</v>
      </c>
    </row>
    <row r="1127" spans="1:27" ht="78" x14ac:dyDescent="0.3">
      <c r="A1127" t="s">
        <v>638</v>
      </c>
      <c r="E1127" s="29" t="s">
        <v>12529</v>
      </c>
    </row>
    <row r="1128" spans="1:27" x14ac:dyDescent="0.25">
      <c r="A1128" t="s">
        <v>640</v>
      </c>
      <c r="E1128" s="23" t="s">
        <v>633</v>
      </c>
    </row>
    <row r="1129" spans="1:27" x14ac:dyDescent="0.25">
      <c r="A1129" t="s">
        <v>631</v>
      </c>
      <c r="B1129">
        <v>251</v>
      </c>
      <c r="C1129" s="22" t="s">
        <v>12864</v>
      </c>
      <c r="D1129" t="s">
        <v>633</v>
      </c>
      <c r="E1129" s="23" t="s">
        <v>12531</v>
      </c>
      <c r="F1129" s="24" t="s">
        <v>647</v>
      </c>
      <c r="G1129" s="25">
        <v>100</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633</v>
      </c>
    </row>
    <row r="1131" spans="1:27" ht="104" x14ac:dyDescent="0.3">
      <c r="A1131" t="s">
        <v>638</v>
      </c>
      <c r="E1131" s="29" t="s">
        <v>12865</v>
      </c>
    </row>
    <row r="1132" spans="1:27" x14ac:dyDescent="0.25">
      <c r="A1132" t="s">
        <v>640</v>
      </c>
      <c r="E1132" s="23" t="s">
        <v>633</v>
      </c>
    </row>
    <row r="1133" spans="1:27" ht="37.5" x14ac:dyDescent="0.25">
      <c r="A1133" t="s">
        <v>631</v>
      </c>
      <c r="B1133">
        <v>252</v>
      </c>
      <c r="C1133" s="22" t="s">
        <v>12866</v>
      </c>
      <c r="D1133" t="s">
        <v>633</v>
      </c>
      <c r="E1133" s="23" t="s">
        <v>12534</v>
      </c>
      <c r="F1133" s="24" t="s">
        <v>657</v>
      </c>
      <c r="G1133" s="25">
        <v>1</v>
      </c>
      <c r="H1133" s="24">
        <v>0</v>
      </c>
      <c r="I1133" s="26">
        <f>ROUND(G1133*H1133,P4)</f>
        <v>0</v>
      </c>
      <c r="L1133" s="27">
        <v>0</v>
      </c>
      <c r="M1133" s="20">
        <f>ROUND(G1133*L1133,P4)</f>
        <v>0</v>
      </c>
      <c r="N1133" s="21" t="s">
        <v>633</v>
      </c>
      <c r="O1133" s="28">
        <f>M1133*AA1133</f>
        <v>0</v>
      </c>
      <c r="P1133">
        <v>3</v>
      </c>
      <c r="AA1133">
        <f>IF(P1133=1,$O$3,IF(P1133=2,$O$4,$O$5))</f>
        <v>0.21</v>
      </c>
    </row>
    <row r="1134" spans="1:27" x14ac:dyDescent="0.25">
      <c r="A1134" t="s">
        <v>637</v>
      </c>
      <c r="E1134" s="23" t="s">
        <v>633</v>
      </c>
    </row>
    <row r="1135" spans="1:27" ht="117" x14ac:dyDescent="0.3">
      <c r="A1135" t="s">
        <v>638</v>
      </c>
      <c r="E1135" s="29" t="s">
        <v>12507</v>
      </c>
    </row>
    <row r="1136" spans="1:27" x14ac:dyDescent="0.25">
      <c r="A1136" t="s">
        <v>640</v>
      </c>
      <c r="E1136" s="23" t="s">
        <v>633</v>
      </c>
    </row>
    <row r="1137" spans="1:27" ht="37.5" x14ac:dyDescent="0.25">
      <c r="A1137" t="s">
        <v>631</v>
      </c>
      <c r="B1137">
        <v>253</v>
      </c>
      <c r="C1137" s="22" t="s">
        <v>12867</v>
      </c>
      <c r="D1137" t="s">
        <v>633</v>
      </c>
      <c r="E1137" s="23" t="s">
        <v>12536</v>
      </c>
      <c r="F1137" s="24" t="s">
        <v>657</v>
      </c>
      <c r="G1137" s="25">
        <v>1</v>
      </c>
      <c r="H1137" s="24">
        <v>0</v>
      </c>
      <c r="I1137" s="26">
        <f>ROUND(G1137*H1137,P4)</f>
        <v>0</v>
      </c>
      <c r="L1137" s="27">
        <v>0</v>
      </c>
      <c r="M1137" s="20">
        <f>ROUND(G1137*L1137,P4)</f>
        <v>0</v>
      </c>
      <c r="N1137" s="21" t="s">
        <v>633</v>
      </c>
      <c r="O1137" s="28">
        <f>M1137*AA1137</f>
        <v>0</v>
      </c>
      <c r="P1137">
        <v>3</v>
      </c>
      <c r="AA1137">
        <f>IF(P1137=1,$O$3,IF(P1137=2,$O$4,$O$5))</f>
        <v>0.21</v>
      </c>
    </row>
    <row r="1138" spans="1:27" x14ac:dyDescent="0.25">
      <c r="A1138" t="s">
        <v>637</v>
      </c>
      <c r="E1138" s="23" t="s">
        <v>633</v>
      </c>
    </row>
    <row r="1139" spans="1:27" ht="117" x14ac:dyDescent="0.3">
      <c r="A1139" t="s">
        <v>638</v>
      </c>
      <c r="E1139" s="29" t="s">
        <v>12507</v>
      </c>
    </row>
    <row r="1140" spans="1:27" x14ac:dyDescent="0.25">
      <c r="A1140" t="s">
        <v>640</v>
      </c>
      <c r="E1140" s="23" t="s">
        <v>633</v>
      </c>
    </row>
    <row r="1141" spans="1:27" ht="25" x14ac:dyDescent="0.25">
      <c r="A1141" t="s">
        <v>631</v>
      </c>
      <c r="B1141">
        <v>269</v>
      </c>
      <c r="C1141" s="22" t="s">
        <v>12868</v>
      </c>
      <c r="D1141" t="s">
        <v>633</v>
      </c>
      <c r="E1141" s="23" t="s">
        <v>12553</v>
      </c>
      <c r="F1141" s="24" t="s">
        <v>657</v>
      </c>
      <c r="G1141" s="25">
        <v>6</v>
      </c>
      <c r="H1141" s="24">
        <v>0</v>
      </c>
      <c r="I1141" s="26">
        <f>ROUND(G1141*H1141,P4)</f>
        <v>0</v>
      </c>
      <c r="L1141" s="27">
        <v>0</v>
      </c>
      <c r="M1141" s="20">
        <f>ROUND(G1141*L1141,P4)</f>
        <v>0</v>
      </c>
      <c r="N1141" s="21" t="s">
        <v>633</v>
      </c>
      <c r="O1141" s="28">
        <f>M1141*AA1141</f>
        <v>0</v>
      </c>
      <c r="P1141">
        <v>3</v>
      </c>
      <c r="AA1141">
        <f>IF(P1141=1,$O$3,IF(P1141=2,$O$4,$O$5))</f>
        <v>0.21</v>
      </c>
    </row>
    <row r="1142" spans="1:27" x14ac:dyDescent="0.25">
      <c r="A1142" t="s">
        <v>637</v>
      </c>
      <c r="E1142" s="23" t="s">
        <v>633</v>
      </c>
    </row>
    <row r="1143" spans="1:27" ht="65" x14ac:dyDescent="0.3">
      <c r="A1143" t="s">
        <v>638</v>
      </c>
      <c r="E1143" s="29" t="s">
        <v>12554</v>
      </c>
    </row>
    <row r="1144" spans="1:27" x14ac:dyDescent="0.25">
      <c r="A1144" t="s">
        <v>640</v>
      </c>
      <c r="E1144" s="23" t="s">
        <v>1380</v>
      </c>
    </row>
    <row r="1145" spans="1:27" ht="25" x14ac:dyDescent="0.25">
      <c r="A1145" t="s">
        <v>631</v>
      </c>
      <c r="B1145">
        <v>281</v>
      </c>
      <c r="C1145" s="22" t="s">
        <v>12537</v>
      </c>
      <c r="D1145" t="s">
        <v>633</v>
      </c>
      <c r="E1145" s="23" t="s">
        <v>1524</v>
      </c>
      <c r="F1145" s="24" t="s">
        <v>657</v>
      </c>
      <c r="G1145" s="25">
        <v>446</v>
      </c>
      <c r="H1145" s="24">
        <v>0</v>
      </c>
      <c r="I1145" s="26">
        <f>ROUND(G1145*H1145,P4)</f>
        <v>0</v>
      </c>
      <c r="L1145" s="27">
        <v>0</v>
      </c>
      <c r="M1145" s="20">
        <f>ROUND(G1145*L1145,P4)</f>
        <v>0</v>
      </c>
      <c r="N1145" s="21" t="s">
        <v>633</v>
      </c>
      <c r="O1145" s="28">
        <f>M1145*AA1145</f>
        <v>0</v>
      </c>
      <c r="P1145">
        <v>3</v>
      </c>
      <c r="AA1145">
        <f>IF(P1145=1,$O$3,IF(P1145=2,$O$4,$O$5))</f>
        <v>0.21</v>
      </c>
    </row>
    <row r="1146" spans="1:27" x14ac:dyDescent="0.25">
      <c r="A1146" t="s">
        <v>637</v>
      </c>
      <c r="E1146" s="23" t="s">
        <v>633</v>
      </c>
    </row>
    <row r="1147" spans="1:27" ht="52" x14ac:dyDescent="0.3">
      <c r="A1147" t="s">
        <v>638</v>
      </c>
      <c r="E1147" s="29" t="s">
        <v>12869</v>
      </c>
    </row>
    <row r="1148" spans="1:27" x14ac:dyDescent="0.25">
      <c r="A1148" t="s">
        <v>640</v>
      </c>
      <c r="E1148" s="23" t="s">
        <v>1380</v>
      </c>
    </row>
    <row r="1149" spans="1:27" x14ac:dyDescent="0.25">
      <c r="A1149" t="s">
        <v>631</v>
      </c>
      <c r="B1149">
        <v>282</v>
      </c>
      <c r="C1149" s="22" t="s">
        <v>12539</v>
      </c>
      <c r="D1149" t="s">
        <v>633</v>
      </c>
      <c r="E1149" s="23" t="s">
        <v>2036</v>
      </c>
      <c r="F1149" s="24" t="s">
        <v>657</v>
      </c>
      <c r="G1149" s="25">
        <v>5</v>
      </c>
      <c r="H1149" s="24">
        <v>0</v>
      </c>
      <c r="I1149" s="26">
        <f>ROUND(G1149*H1149,P4)</f>
        <v>0</v>
      </c>
      <c r="L1149" s="27">
        <v>0</v>
      </c>
      <c r="M1149" s="20">
        <f>ROUND(G1149*L1149,P4)</f>
        <v>0</v>
      </c>
      <c r="N1149" s="21" t="s">
        <v>633</v>
      </c>
      <c r="O1149" s="28">
        <f>M1149*AA1149</f>
        <v>0</v>
      </c>
      <c r="P1149">
        <v>3</v>
      </c>
      <c r="AA1149">
        <f>IF(P1149=1,$O$3,IF(P1149=2,$O$4,$O$5))</f>
        <v>0.21</v>
      </c>
    </row>
    <row r="1150" spans="1:27" x14ac:dyDescent="0.25">
      <c r="A1150" t="s">
        <v>637</v>
      </c>
      <c r="E1150" s="23" t="s">
        <v>633</v>
      </c>
    </row>
    <row r="1151" spans="1:27" ht="52" x14ac:dyDescent="0.3">
      <c r="A1151" t="s">
        <v>638</v>
      </c>
      <c r="E1151" s="29" t="s">
        <v>12540</v>
      </c>
    </row>
    <row r="1152" spans="1:27" x14ac:dyDescent="0.25">
      <c r="A1152" t="s">
        <v>640</v>
      </c>
      <c r="E1152" s="23" t="s">
        <v>1380</v>
      </c>
    </row>
    <row r="1153" spans="1:27" ht="25" x14ac:dyDescent="0.25">
      <c r="A1153" t="s">
        <v>631</v>
      </c>
      <c r="B1153">
        <v>283</v>
      </c>
      <c r="C1153" s="22" t="s">
        <v>12541</v>
      </c>
      <c r="D1153" t="s">
        <v>633</v>
      </c>
      <c r="E1153" s="23" t="s">
        <v>12542</v>
      </c>
      <c r="F1153" s="24" t="s">
        <v>647</v>
      </c>
      <c r="G1153" s="25">
        <v>105</v>
      </c>
      <c r="H1153" s="24">
        <v>0</v>
      </c>
      <c r="I1153" s="26">
        <f>ROUND(G1153*H1153,P4)</f>
        <v>0</v>
      </c>
      <c r="L1153" s="27">
        <v>0</v>
      </c>
      <c r="M1153" s="20">
        <f>ROUND(G1153*L1153,P4)</f>
        <v>0</v>
      </c>
      <c r="N1153" s="21" t="s">
        <v>633</v>
      </c>
      <c r="O1153" s="28">
        <f>M1153*AA1153</f>
        <v>0</v>
      </c>
      <c r="P1153">
        <v>3</v>
      </c>
      <c r="AA1153">
        <f>IF(P1153=1,$O$3,IF(P1153=2,$O$4,$O$5))</f>
        <v>0.21</v>
      </c>
    </row>
    <row r="1154" spans="1:27" x14ac:dyDescent="0.25">
      <c r="A1154" t="s">
        <v>637</v>
      </c>
      <c r="E1154" s="23" t="s">
        <v>633</v>
      </c>
    </row>
    <row r="1155" spans="1:27" ht="65" x14ac:dyDescent="0.3">
      <c r="A1155" t="s">
        <v>638</v>
      </c>
      <c r="E1155" s="29" t="s">
        <v>12870</v>
      </c>
    </row>
    <row r="1156" spans="1:27" x14ac:dyDescent="0.25">
      <c r="A1156" t="s">
        <v>640</v>
      </c>
      <c r="E1156" s="23" t="s">
        <v>1380</v>
      </c>
    </row>
    <row r="1157" spans="1:27" ht="25" x14ac:dyDescent="0.25">
      <c r="A1157" t="s">
        <v>631</v>
      </c>
      <c r="B1157">
        <v>284</v>
      </c>
      <c r="C1157" s="22" t="s">
        <v>12544</v>
      </c>
      <c r="D1157" t="s">
        <v>633</v>
      </c>
      <c r="E1157" s="23" t="s">
        <v>12545</v>
      </c>
      <c r="F1157" s="24" t="s">
        <v>647</v>
      </c>
      <c r="G1157" s="25">
        <v>210</v>
      </c>
      <c r="H1157" s="24">
        <v>0</v>
      </c>
      <c r="I1157" s="26">
        <f>ROUND(G1157*H1157,P4)</f>
        <v>0</v>
      </c>
      <c r="L1157" s="27">
        <v>0</v>
      </c>
      <c r="M1157" s="20">
        <f>ROUND(G1157*L1157,P4)</f>
        <v>0</v>
      </c>
      <c r="N1157" s="21" t="s">
        <v>633</v>
      </c>
      <c r="O1157" s="28">
        <f>M1157*AA1157</f>
        <v>0</v>
      </c>
      <c r="P1157">
        <v>3</v>
      </c>
      <c r="AA1157">
        <f>IF(P1157=1,$O$3,IF(P1157=2,$O$4,$O$5))</f>
        <v>0.21</v>
      </c>
    </row>
    <row r="1158" spans="1:27" x14ac:dyDescent="0.25">
      <c r="A1158" t="s">
        <v>637</v>
      </c>
      <c r="E1158" s="23" t="s">
        <v>633</v>
      </c>
    </row>
    <row r="1159" spans="1:27" ht="65" x14ac:dyDescent="0.3">
      <c r="A1159" t="s">
        <v>638</v>
      </c>
      <c r="E1159" s="29" t="s">
        <v>12546</v>
      </c>
    </row>
    <row r="1160" spans="1:27" x14ac:dyDescent="0.25">
      <c r="A1160" t="s">
        <v>640</v>
      </c>
      <c r="E1160" s="23" t="s">
        <v>1380</v>
      </c>
    </row>
    <row r="1161" spans="1:27" ht="25" x14ac:dyDescent="0.25">
      <c r="A1161" t="s">
        <v>631</v>
      </c>
      <c r="B1161">
        <v>285</v>
      </c>
      <c r="C1161" s="22" t="s">
        <v>12547</v>
      </c>
      <c r="D1161" t="s">
        <v>633</v>
      </c>
      <c r="E1161" s="23" t="s">
        <v>12548</v>
      </c>
      <c r="F1161" s="24" t="s">
        <v>647</v>
      </c>
      <c r="G1161" s="25">
        <v>60</v>
      </c>
      <c r="H1161" s="24">
        <v>0</v>
      </c>
      <c r="I1161" s="26">
        <f>ROUND(G1161*H1161,P4)</f>
        <v>0</v>
      </c>
      <c r="L1161" s="27">
        <v>0</v>
      </c>
      <c r="M1161" s="20">
        <f>ROUND(G1161*L1161,P4)</f>
        <v>0</v>
      </c>
      <c r="N1161" s="21" t="s">
        <v>633</v>
      </c>
      <c r="O1161" s="28">
        <f>M1161*AA1161</f>
        <v>0</v>
      </c>
      <c r="P1161">
        <v>3</v>
      </c>
      <c r="AA1161">
        <f>IF(P1161=1,$O$3,IF(P1161=2,$O$4,$O$5))</f>
        <v>0.21</v>
      </c>
    </row>
    <row r="1162" spans="1:27" x14ac:dyDescent="0.25">
      <c r="A1162" t="s">
        <v>637</v>
      </c>
      <c r="E1162" s="23" t="s">
        <v>633</v>
      </c>
    </row>
    <row r="1163" spans="1:27" ht="65" x14ac:dyDescent="0.3">
      <c r="A1163" t="s">
        <v>638</v>
      </c>
      <c r="E1163" s="29" t="s">
        <v>12549</v>
      </c>
    </row>
    <row r="1164" spans="1:27" x14ac:dyDescent="0.25">
      <c r="A1164" t="s">
        <v>640</v>
      </c>
      <c r="E1164" s="23" t="s">
        <v>1380</v>
      </c>
    </row>
    <row r="1165" spans="1:27" x14ac:dyDescent="0.25">
      <c r="A1165" t="s">
        <v>631</v>
      </c>
      <c r="B1165">
        <v>286</v>
      </c>
      <c r="C1165" s="22" t="s">
        <v>12550</v>
      </c>
      <c r="D1165" t="s">
        <v>633</v>
      </c>
      <c r="E1165" s="23" t="s">
        <v>914</v>
      </c>
      <c r="F1165" s="24" t="s">
        <v>870</v>
      </c>
      <c r="G1165" s="25">
        <v>0.5</v>
      </c>
      <c r="H1165" s="24">
        <v>0</v>
      </c>
      <c r="I1165" s="26">
        <f>ROUND(G1165*H1165,P4)</f>
        <v>0</v>
      </c>
      <c r="L1165" s="27">
        <v>0</v>
      </c>
      <c r="M1165" s="20">
        <f>ROUND(G1165*L1165,P4)</f>
        <v>0</v>
      </c>
      <c r="N1165" s="21" t="s">
        <v>633</v>
      </c>
      <c r="O1165" s="28">
        <f>M1165*AA1165</f>
        <v>0</v>
      </c>
      <c r="P1165">
        <v>3</v>
      </c>
      <c r="AA1165">
        <f>IF(P1165=1,$O$3,IF(P1165=2,$O$4,$O$5))</f>
        <v>0.21</v>
      </c>
    </row>
    <row r="1166" spans="1:27" x14ac:dyDescent="0.25">
      <c r="A1166" t="s">
        <v>637</v>
      </c>
      <c r="E1166" s="23" t="s">
        <v>633</v>
      </c>
    </row>
    <row r="1167" spans="1:27" ht="52" x14ac:dyDescent="0.3">
      <c r="A1167" t="s">
        <v>638</v>
      </c>
      <c r="E1167" s="29" t="s">
        <v>12551</v>
      </c>
    </row>
    <row r="1168" spans="1:27" x14ac:dyDescent="0.25">
      <c r="A1168" t="s">
        <v>640</v>
      </c>
      <c r="E1168" s="23" t="s">
        <v>1380</v>
      </c>
    </row>
    <row r="1169" spans="1:27" ht="25" x14ac:dyDescent="0.25">
      <c r="A1169" t="s">
        <v>631</v>
      </c>
      <c r="B1169">
        <v>287</v>
      </c>
      <c r="C1169" s="22" t="s">
        <v>12555</v>
      </c>
      <c r="D1169" t="s">
        <v>633</v>
      </c>
      <c r="E1169" s="23" t="s">
        <v>12556</v>
      </c>
      <c r="F1169" s="24" t="s">
        <v>657</v>
      </c>
      <c r="G1169" s="25">
        <v>45</v>
      </c>
      <c r="H1169" s="24">
        <v>0</v>
      </c>
      <c r="I1169" s="26">
        <f>ROUND(G1169*H1169,P4)</f>
        <v>0</v>
      </c>
      <c r="L1169" s="27">
        <v>0</v>
      </c>
      <c r="M1169" s="20">
        <f>ROUND(G1169*L1169,P4)</f>
        <v>0</v>
      </c>
      <c r="N1169" s="21" t="s">
        <v>633</v>
      </c>
      <c r="O1169" s="28">
        <f>M1169*AA1169</f>
        <v>0</v>
      </c>
      <c r="P1169">
        <v>3</v>
      </c>
      <c r="AA1169">
        <f>IF(P1169=1,$O$3,IF(P1169=2,$O$4,$O$5))</f>
        <v>0.21</v>
      </c>
    </row>
    <row r="1170" spans="1:27" x14ac:dyDescent="0.25">
      <c r="A1170" t="s">
        <v>637</v>
      </c>
      <c r="E1170" s="23" t="s">
        <v>633</v>
      </c>
    </row>
    <row r="1171" spans="1:27" ht="52" x14ac:dyDescent="0.3">
      <c r="A1171" t="s">
        <v>638</v>
      </c>
      <c r="E1171" s="29" t="s">
        <v>12557</v>
      </c>
    </row>
    <row r="1172" spans="1:27" x14ac:dyDescent="0.25">
      <c r="A1172" t="s">
        <v>640</v>
      </c>
      <c r="E1172" s="23" t="s">
        <v>1380</v>
      </c>
    </row>
    <row r="1173" spans="1:27" x14ac:dyDescent="0.25">
      <c r="A1173" t="s">
        <v>631</v>
      </c>
      <c r="B1173">
        <v>288</v>
      </c>
      <c r="C1173" s="22" t="s">
        <v>12558</v>
      </c>
      <c r="D1173" t="s">
        <v>633</v>
      </c>
      <c r="E1173" s="23" t="s">
        <v>12559</v>
      </c>
      <c r="F1173" s="24" t="s">
        <v>657</v>
      </c>
      <c r="G1173" s="25">
        <v>13</v>
      </c>
      <c r="H1173" s="24">
        <v>0</v>
      </c>
      <c r="I1173" s="26">
        <f>ROUND(G1173*H1173,P4)</f>
        <v>0</v>
      </c>
      <c r="L1173" s="27">
        <v>0</v>
      </c>
      <c r="M1173" s="20">
        <f>ROUND(G1173*L1173,P4)</f>
        <v>0</v>
      </c>
      <c r="N1173" s="21" t="s">
        <v>633</v>
      </c>
      <c r="O1173" s="28">
        <f>M1173*AA1173</f>
        <v>0</v>
      </c>
      <c r="P1173">
        <v>3</v>
      </c>
      <c r="AA1173">
        <f>IF(P1173=1,$O$3,IF(P1173=2,$O$4,$O$5))</f>
        <v>0.21</v>
      </c>
    </row>
    <row r="1174" spans="1:27" x14ac:dyDescent="0.25">
      <c r="A1174" t="s">
        <v>637</v>
      </c>
      <c r="E1174" s="23" t="s">
        <v>633</v>
      </c>
    </row>
    <row r="1175" spans="1:27" ht="65" x14ac:dyDescent="0.3">
      <c r="A1175" t="s">
        <v>638</v>
      </c>
      <c r="E1175" s="29" t="s">
        <v>12871</v>
      </c>
    </row>
    <row r="1176" spans="1:27" x14ac:dyDescent="0.25">
      <c r="A1176" t="s">
        <v>640</v>
      </c>
      <c r="E1176" s="23" t="s">
        <v>1380</v>
      </c>
    </row>
    <row r="1177" spans="1:27" ht="25" x14ac:dyDescent="0.25">
      <c r="A1177" t="s">
        <v>631</v>
      </c>
      <c r="B1177">
        <v>289</v>
      </c>
      <c r="C1177" s="22" t="s">
        <v>12561</v>
      </c>
      <c r="D1177" t="s">
        <v>633</v>
      </c>
      <c r="E1177" s="23" t="s">
        <v>12562</v>
      </c>
      <c r="F1177" s="24" t="s">
        <v>657</v>
      </c>
      <c r="G1177" s="25">
        <v>31</v>
      </c>
      <c r="H1177" s="24">
        <v>0</v>
      </c>
      <c r="I1177" s="26">
        <f>ROUND(G1177*H1177,P4)</f>
        <v>0</v>
      </c>
      <c r="L1177" s="27">
        <v>0</v>
      </c>
      <c r="M1177" s="20">
        <f>ROUND(G1177*L1177,P4)</f>
        <v>0</v>
      </c>
      <c r="N1177" s="21" t="s">
        <v>633</v>
      </c>
      <c r="O1177" s="28">
        <f>M1177*AA1177</f>
        <v>0</v>
      </c>
      <c r="P1177">
        <v>3</v>
      </c>
      <c r="AA1177">
        <f>IF(P1177=1,$O$3,IF(P1177=2,$O$4,$O$5))</f>
        <v>0.21</v>
      </c>
    </row>
    <row r="1178" spans="1:27" x14ac:dyDescent="0.25">
      <c r="A1178" t="s">
        <v>637</v>
      </c>
      <c r="E1178" s="23" t="s">
        <v>633</v>
      </c>
    </row>
    <row r="1179" spans="1:27" ht="65" x14ac:dyDescent="0.3">
      <c r="A1179" t="s">
        <v>638</v>
      </c>
      <c r="E1179" s="29" t="s">
        <v>12872</v>
      </c>
    </row>
    <row r="1180" spans="1:27" x14ac:dyDescent="0.25">
      <c r="A1180" t="s">
        <v>640</v>
      </c>
      <c r="E1180" s="23" t="s">
        <v>1380</v>
      </c>
    </row>
    <row r="1181" spans="1:27" ht="25" x14ac:dyDescent="0.25">
      <c r="A1181" t="s">
        <v>631</v>
      </c>
      <c r="B1181">
        <v>290</v>
      </c>
      <c r="C1181" s="22" t="s">
        <v>12564</v>
      </c>
      <c r="D1181" t="s">
        <v>633</v>
      </c>
      <c r="E1181" s="23" t="s">
        <v>12565</v>
      </c>
      <c r="F1181" s="24" t="s">
        <v>657</v>
      </c>
      <c r="G1181" s="25">
        <v>2</v>
      </c>
      <c r="H1181" s="24">
        <v>0</v>
      </c>
      <c r="I1181" s="26">
        <f>ROUND(G1181*H1181,P4)</f>
        <v>0</v>
      </c>
      <c r="L1181" s="27">
        <v>0</v>
      </c>
      <c r="M1181" s="20">
        <f>ROUND(G1181*L1181,P4)</f>
        <v>0</v>
      </c>
      <c r="N1181" s="21" t="s">
        <v>633</v>
      </c>
      <c r="O1181" s="28">
        <f>M1181*AA1181</f>
        <v>0</v>
      </c>
      <c r="P1181">
        <v>3</v>
      </c>
      <c r="AA1181">
        <f>IF(P1181=1,$O$3,IF(P1181=2,$O$4,$O$5))</f>
        <v>0.21</v>
      </c>
    </row>
    <row r="1182" spans="1:27" x14ac:dyDescent="0.25">
      <c r="A1182" t="s">
        <v>637</v>
      </c>
      <c r="E1182" s="23" t="s">
        <v>633</v>
      </c>
    </row>
    <row r="1183" spans="1:27" ht="52" x14ac:dyDescent="0.3">
      <c r="A1183" t="s">
        <v>638</v>
      </c>
      <c r="E1183" s="29" t="s">
        <v>12873</v>
      </c>
    </row>
    <row r="1184" spans="1:27" x14ac:dyDescent="0.25">
      <c r="A1184" t="s">
        <v>640</v>
      </c>
      <c r="E1184" s="23" t="s">
        <v>1380</v>
      </c>
    </row>
    <row r="1185" spans="1:27" x14ac:dyDescent="0.25">
      <c r="A1185" t="s">
        <v>631</v>
      </c>
      <c r="B1185">
        <v>291</v>
      </c>
      <c r="C1185" s="22" t="s">
        <v>12567</v>
      </c>
      <c r="D1185" t="s">
        <v>633</v>
      </c>
      <c r="E1185" s="23" t="s">
        <v>12568</v>
      </c>
      <c r="F1185" s="24" t="s">
        <v>657</v>
      </c>
      <c r="G1185" s="25">
        <v>1</v>
      </c>
      <c r="H1185" s="24">
        <v>0</v>
      </c>
      <c r="I1185" s="26">
        <f>ROUND(G1185*H1185,P4)</f>
        <v>0</v>
      </c>
      <c r="L1185" s="27">
        <v>0</v>
      </c>
      <c r="M1185" s="20">
        <f>ROUND(G1185*L1185,P4)</f>
        <v>0</v>
      </c>
      <c r="N1185" s="21" t="s">
        <v>633</v>
      </c>
      <c r="O1185" s="28">
        <f>M1185*AA1185</f>
        <v>0</v>
      </c>
      <c r="P1185">
        <v>3</v>
      </c>
      <c r="AA1185">
        <f>IF(P1185=1,$O$3,IF(P1185=2,$O$4,$O$5))</f>
        <v>0.21</v>
      </c>
    </row>
    <row r="1186" spans="1:27" x14ac:dyDescent="0.25">
      <c r="A1186" t="s">
        <v>637</v>
      </c>
      <c r="E1186" s="23" t="s">
        <v>633</v>
      </c>
    </row>
    <row r="1187" spans="1:27" ht="65" x14ac:dyDescent="0.3">
      <c r="A1187" t="s">
        <v>638</v>
      </c>
      <c r="E1187" s="29" t="s">
        <v>12569</v>
      </c>
    </row>
    <row r="1188" spans="1:27" x14ac:dyDescent="0.25">
      <c r="A1188" t="s">
        <v>640</v>
      </c>
      <c r="E1188" s="23" t="s">
        <v>1380</v>
      </c>
    </row>
    <row r="1189" spans="1:27" x14ac:dyDescent="0.25">
      <c r="A1189" t="s">
        <v>631</v>
      </c>
      <c r="B1189">
        <v>292</v>
      </c>
      <c r="C1189" s="22" t="s">
        <v>12570</v>
      </c>
      <c r="D1189" t="s">
        <v>633</v>
      </c>
      <c r="E1189" s="23" t="s">
        <v>12571</v>
      </c>
      <c r="F1189" s="24" t="s">
        <v>657</v>
      </c>
      <c r="G1189" s="25">
        <v>2</v>
      </c>
      <c r="H1189" s="24">
        <v>0</v>
      </c>
      <c r="I1189" s="26">
        <f>ROUND(G1189*H1189,P4)</f>
        <v>0</v>
      </c>
      <c r="L1189" s="27">
        <v>0</v>
      </c>
      <c r="M1189" s="20">
        <f>ROUND(G1189*L1189,P4)</f>
        <v>0</v>
      </c>
      <c r="N1189" s="21" t="s">
        <v>633</v>
      </c>
      <c r="O1189" s="28">
        <f>M1189*AA1189</f>
        <v>0</v>
      </c>
      <c r="P1189">
        <v>3</v>
      </c>
      <c r="AA1189">
        <f>IF(P1189=1,$O$3,IF(P1189=2,$O$4,$O$5))</f>
        <v>0.21</v>
      </c>
    </row>
    <row r="1190" spans="1:27" x14ac:dyDescent="0.25">
      <c r="A1190" t="s">
        <v>637</v>
      </c>
      <c r="E1190" s="23" t="s">
        <v>633</v>
      </c>
    </row>
    <row r="1191" spans="1:27" ht="65" x14ac:dyDescent="0.3">
      <c r="A1191" t="s">
        <v>638</v>
      </c>
      <c r="E1191" s="29" t="s">
        <v>12874</v>
      </c>
    </row>
    <row r="1192" spans="1:27" x14ac:dyDescent="0.25">
      <c r="A1192" t="s">
        <v>640</v>
      </c>
      <c r="E1192" s="23" t="s">
        <v>1380</v>
      </c>
    </row>
    <row r="1193" spans="1:27" x14ac:dyDescent="0.25">
      <c r="A1193" t="s">
        <v>631</v>
      </c>
      <c r="B1193">
        <v>293</v>
      </c>
      <c r="C1193" s="22" t="s">
        <v>12573</v>
      </c>
      <c r="D1193" t="s">
        <v>633</v>
      </c>
      <c r="E1193" s="23" t="s">
        <v>12574</v>
      </c>
      <c r="F1193" s="24" t="s">
        <v>647</v>
      </c>
      <c r="G1193" s="25">
        <v>236</v>
      </c>
      <c r="H1193" s="24">
        <v>0</v>
      </c>
      <c r="I1193" s="26">
        <f>ROUND(G1193*H1193,P4)</f>
        <v>0</v>
      </c>
      <c r="L1193" s="27">
        <v>0</v>
      </c>
      <c r="M1193" s="20">
        <f>ROUND(G1193*L1193,P4)</f>
        <v>0</v>
      </c>
      <c r="N1193" s="21" t="s">
        <v>633</v>
      </c>
      <c r="O1193" s="28">
        <f>M1193*AA1193</f>
        <v>0</v>
      </c>
      <c r="P1193">
        <v>3</v>
      </c>
      <c r="AA1193">
        <f>IF(P1193=1,$O$3,IF(P1193=2,$O$4,$O$5))</f>
        <v>0.21</v>
      </c>
    </row>
    <row r="1194" spans="1:27" x14ac:dyDescent="0.25">
      <c r="A1194" t="s">
        <v>637</v>
      </c>
      <c r="E1194" s="23" t="s">
        <v>633</v>
      </c>
    </row>
    <row r="1195" spans="1:27" ht="52" x14ac:dyDescent="0.3">
      <c r="A1195" t="s">
        <v>638</v>
      </c>
      <c r="E1195" s="29" t="s">
        <v>12875</v>
      </c>
    </row>
    <row r="1196" spans="1:27" x14ac:dyDescent="0.25">
      <c r="A1196" t="s">
        <v>640</v>
      </c>
      <c r="E1196" s="23" t="s">
        <v>1380</v>
      </c>
    </row>
    <row r="1197" spans="1:27" x14ac:dyDescent="0.25">
      <c r="A1197" t="s">
        <v>631</v>
      </c>
      <c r="B1197">
        <v>294</v>
      </c>
      <c r="C1197" s="22" t="s">
        <v>12576</v>
      </c>
      <c r="D1197" t="s">
        <v>633</v>
      </c>
      <c r="E1197" s="23" t="s">
        <v>4106</v>
      </c>
      <c r="F1197" s="24" t="s">
        <v>657</v>
      </c>
      <c r="G1197" s="25">
        <v>6</v>
      </c>
      <c r="H1197" s="24">
        <v>0</v>
      </c>
      <c r="I1197" s="26">
        <f>ROUND(G1197*H1197,P4)</f>
        <v>0</v>
      </c>
      <c r="L1197" s="27">
        <v>0</v>
      </c>
      <c r="M1197" s="20">
        <f>ROUND(G1197*L1197,P4)</f>
        <v>0</v>
      </c>
      <c r="N1197" s="21" t="s">
        <v>633</v>
      </c>
      <c r="O1197" s="28">
        <f>M1197*AA1197</f>
        <v>0</v>
      </c>
      <c r="P1197">
        <v>3</v>
      </c>
      <c r="AA1197">
        <f>IF(P1197=1,$O$3,IF(P1197=2,$O$4,$O$5))</f>
        <v>0.21</v>
      </c>
    </row>
    <row r="1198" spans="1:27" x14ac:dyDescent="0.25">
      <c r="A1198" t="s">
        <v>637</v>
      </c>
      <c r="E1198" s="23" t="s">
        <v>633</v>
      </c>
    </row>
    <row r="1199" spans="1:27" ht="52" x14ac:dyDescent="0.3">
      <c r="A1199" t="s">
        <v>638</v>
      </c>
      <c r="E1199" s="29" t="s">
        <v>12577</v>
      </c>
    </row>
    <row r="1200" spans="1:27" x14ac:dyDescent="0.25">
      <c r="A1200" t="s">
        <v>640</v>
      </c>
      <c r="E1200" s="23" t="s">
        <v>1380</v>
      </c>
    </row>
    <row r="1201" spans="1:27" x14ac:dyDescent="0.25">
      <c r="A1201" t="s">
        <v>631</v>
      </c>
      <c r="B1201">
        <v>295</v>
      </c>
      <c r="C1201" s="22" t="s">
        <v>12578</v>
      </c>
      <c r="D1201" t="s">
        <v>633</v>
      </c>
      <c r="E1201" s="23" t="s">
        <v>1681</v>
      </c>
      <c r="F1201" s="24" t="s">
        <v>657</v>
      </c>
      <c r="G1201" s="25">
        <v>9</v>
      </c>
      <c r="H1201" s="24">
        <v>0</v>
      </c>
      <c r="I1201" s="26">
        <f>ROUND(G1201*H1201,P4)</f>
        <v>0</v>
      </c>
      <c r="L1201" s="27">
        <v>0</v>
      </c>
      <c r="M1201" s="20">
        <f>ROUND(G1201*L1201,P4)</f>
        <v>0</v>
      </c>
      <c r="N1201" s="21" t="s">
        <v>633</v>
      </c>
      <c r="O1201" s="28">
        <f>M1201*AA1201</f>
        <v>0</v>
      </c>
      <c r="P1201">
        <v>3</v>
      </c>
      <c r="AA1201">
        <f>IF(P1201=1,$O$3,IF(P1201=2,$O$4,$O$5))</f>
        <v>0.21</v>
      </c>
    </row>
    <row r="1202" spans="1:27" x14ac:dyDescent="0.25">
      <c r="A1202" t="s">
        <v>637</v>
      </c>
      <c r="E1202" s="23" t="s">
        <v>633</v>
      </c>
    </row>
    <row r="1203" spans="1:27" ht="52" x14ac:dyDescent="0.3">
      <c r="A1203" t="s">
        <v>638</v>
      </c>
      <c r="E1203" s="29" t="s">
        <v>12876</v>
      </c>
    </row>
    <row r="1204" spans="1:27" x14ac:dyDescent="0.25">
      <c r="A1204" t="s">
        <v>640</v>
      </c>
      <c r="E1204" s="23" t="s">
        <v>1380</v>
      </c>
    </row>
    <row r="1205" spans="1:27" x14ac:dyDescent="0.25">
      <c r="A1205" t="s">
        <v>631</v>
      </c>
      <c r="B1205">
        <v>296</v>
      </c>
      <c r="C1205" s="22" t="s">
        <v>12580</v>
      </c>
      <c r="D1205" t="s">
        <v>633</v>
      </c>
      <c r="E1205" s="23" t="s">
        <v>4104</v>
      </c>
      <c r="F1205" s="24" t="s">
        <v>657</v>
      </c>
      <c r="G1205" s="25">
        <v>19</v>
      </c>
      <c r="H1205" s="24">
        <v>0</v>
      </c>
      <c r="I1205" s="26">
        <f>ROUND(G1205*H1205,P4)</f>
        <v>0</v>
      </c>
      <c r="L1205" s="27">
        <v>0</v>
      </c>
      <c r="M1205" s="20">
        <f>ROUND(G1205*L1205,P4)</f>
        <v>0</v>
      </c>
      <c r="N1205" s="21" t="s">
        <v>633</v>
      </c>
      <c r="O1205" s="28">
        <f>M1205*AA1205</f>
        <v>0</v>
      </c>
      <c r="P1205">
        <v>3</v>
      </c>
      <c r="AA1205">
        <f>IF(P1205=1,$O$3,IF(P1205=2,$O$4,$O$5))</f>
        <v>0.21</v>
      </c>
    </row>
    <row r="1206" spans="1:27" x14ac:dyDescent="0.25">
      <c r="A1206" t="s">
        <v>637</v>
      </c>
      <c r="E1206" s="23" t="s">
        <v>633</v>
      </c>
    </row>
    <row r="1207" spans="1:27" ht="52" x14ac:dyDescent="0.3">
      <c r="A1207" t="s">
        <v>638</v>
      </c>
      <c r="E1207" s="29" t="s">
        <v>12877</v>
      </c>
    </row>
    <row r="1208" spans="1:27" x14ac:dyDescent="0.25">
      <c r="A1208" t="s">
        <v>640</v>
      </c>
      <c r="E1208" s="23" t="s">
        <v>1380</v>
      </c>
    </row>
    <row r="1209" spans="1:27" x14ac:dyDescent="0.25">
      <c r="A1209" t="s">
        <v>631</v>
      </c>
      <c r="B1209">
        <v>297</v>
      </c>
      <c r="C1209" s="22" t="s">
        <v>12582</v>
      </c>
      <c r="D1209" t="s">
        <v>633</v>
      </c>
      <c r="E1209" s="23" t="s">
        <v>12583</v>
      </c>
      <c r="F1209" s="24" t="s">
        <v>647</v>
      </c>
      <c r="G1209" s="25">
        <v>140</v>
      </c>
      <c r="H1209" s="24">
        <v>0</v>
      </c>
      <c r="I1209" s="26">
        <f>ROUND(G1209*H1209,P4)</f>
        <v>0</v>
      </c>
      <c r="L1209" s="27">
        <v>0</v>
      </c>
      <c r="M1209" s="20">
        <f>ROUND(G1209*L1209,P4)</f>
        <v>0</v>
      </c>
      <c r="N1209" s="21" t="s">
        <v>633</v>
      </c>
      <c r="O1209" s="28">
        <f>M1209*AA1209</f>
        <v>0</v>
      </c>
      <c r="P1209">
        <v>3</v>
      </c>
      <c r="AA1209">
        <f>IF(P1209=1,$O$3,IF(P1209=2,$O$4,$O$5))</f>
        <v>0.21</v>
      </c>
    </row>
    <row r="1210" spans="1:27" x14ac:dyDescent="0.25">
      <c r="A1210" t="s">
        <v>637</v>
      </c>
      <c r="E1210" s="23" t="s">
        <v>633</v>
      </c>
    </row>
    <row r="1211" spans="1:27" ht="65" x14ac:dyDescent="0.3">
      <c r="A1211" t="s">
        <v>638</v>
      </c>
      <c r="E1211" s="29" t="s">
        <v>12584</v>
      </c>
    </row>
    <row r="1212" spans="1:27" x14ac:dyDescent="0.25">
      <c r="A1212" t="s">
        <v>640</v>
      </c>
      <c r="E1212" s="23" t="s">
        <v>1380</v>
      </c>
    </row>
    <row r="1213" spans="1:27" x14ac:dyDescent="0.25">
      <c r="A1213" t="s">
        <v>631</v>
      </c>
      <c r="B1213">
        <v>298</v>
      </c>
      <c r="C1213" s="22" t="s">
        <v>12585</v>
      </c>
      <c r="D1213" t="s">
        <v>633</v>
      </c>
      <c r="E1213" s="23" t="s">
        <v>12586</v>
      </c>
      <c r="F1213" s="24" t="s">
        <v>657</v>
      </c>
      <c r="G1213" s="25">
        <v>26</v>
      </c>
      <c r="H1213" s="24">
        <v>0</v>
      </c>
      <c r="I1213" s="26">
        <f>ROUND(G1213*H1213,P4)</f>
        <v>0</v>
      </c>
      <c r="L1213" s="27">
        <v>0</v>
      </c>
      <c r="M1213" s="20">
        <f>ROUND(G1213*L1213,P4)</f>
        <v>0</v>
      </c>
      <c r="N1213" s="21" t="s">
        <v>633</v>
      </c>
      <c r="O1213" s="28">
        <f>M1213*AA1213</f>
        <v>0</v>
      </c>
      <c r="P1213">
        <v>3</v>
      </c>
      <c r="AA1213">
        <f>IF(P1213=1,$O$3,IF(P1213=2,$O$4,$O$5))</f>
        <v>0.21</v>
      </c>
    </row>
    <row r="1214" spans="1:27" x14ac:dyDescent="0.25">
      <c r="A1214" t="s">
        <v>637</v>
      </c>
      <c r="E1214" s="23" t="s">
        <v>633</v>
      </c>
    </row>
    <row r="1215" spans="1:27" ht="52" x14ac:dyDescent="0.3">
      <c r="A1215" t="s">
        <v>638</v>
      </c>
      <c r="E1215" s="29" t="s">
        <v>12587</v>
      </c>
    </row>
    <row r="1216" spans="1:27" x14ac:dyDescent="0.25">
      <c r="A1216" t="s">
        <v>640</v>
      </c>
      <c r="E1216" s="23" t="s">
        <v>1380</v>
      </c>
    </row>
    <row r="1217" spans="1:27" x14ac:dyDescent="0.25">
      <c r="A1217" t="s">
        <v>631</v>
      </c>
      <c r="B1217">
        <v>299</v>
      </c>
      <c r="C1217" s="22" t="s">
        <v>12588</v>
      </c>
      <c r="D1217" t="s">
        <v>633</v>
      </c>
      <c r="E1217" s="23" t="s">
        <v>12589</v>
      </c>
      <c r="F1217" s="24" t="s">
        <v>657</v>
      </c>
      <c r="G1217" s="25">
        <v>6</v>
      </c>
      <c r="H1217" s="24">
        <v>0</v>
      </c>
      <c r="I1217" s="26">
        <f>ROUND(G1217*H1217,P4)</f>
        <v>0</v>
      </c>
      <c r="L1217" s="27">
        <v>0</v>
      </c>
      <c r="M1217" s="20">
        <f>ROUND(G1217*L1217,P4)</f>
        <v>0</v>
      </c>
      <c r="N1217" s="21" t="s">
        <v>633</v>
      </c>
      <c r="O1217" s="28">
        <f>M1217*AA1217</f>
        <v>0</v>
      </c>
      <c r="P1217">
        <v>3</v>
      </c>
      <c r="AA1217">
        <f>IF(P1217=1,$O$3,IF(P1217=2,$O$4,$O$5))</f>
        <v>0.21</v>
      </c>
    </row>
    <row r="1218" spans="1:27" x14ac:dyDescent="0.25">
      <c r="A1218" t="s">
        <v>637</v>
      </c>
      <c r="E1218" s="23" t="s">
        <v>633</v>
      </c>
    </row>
    <row r="1219" spans="1:27" ht="52" x14ac:dyDescent="0.3">
      <c r="A1219" t="s">
        <v>638</v>
      </c>
      <c r="E1219" s="29" t="s">
        <v>12577</v>
      </c>
    </row>
    <row r="1220" spans="1:27" x14ac:dyDescent="0.25">
      <c r="A1220" t="s">
        <v>640</v>
      </c>
      <c r="E1220" s="23" t="s">
        <v>1380</v>
      </c>
    </row>
    <row r="1221" spans="1:27" ht="25" x14ac:dyDescent="0.25">
      <c r="A1221" t="s">
        <v>631</v>
      </c>
      <c r="B1221">
        <v>300</v>
      </c>
      <c r="C1221" s="22" t="s">
        <v>12590</v>
      </c>
      <c r="D1221" t="s">
        <v>633</v>
      </c>
      <c r="E1221" s="23" t="s">
        <v>1687</v>
      </c>
      <c r="F1221" s="24" t="s">
        <v>647</v>
      </c>
      <c r="G1221" s="25">
        <v>770</v>
      </c>
      <c r="H1221" s="24">
        <v>0</v>
      </c>
      <c r="I1221" s="26">
        <f>ROUND(G1221*H1221,P4)</f>
        <v>0</v>
      </c>
      <c r="L1221" s="27">
        <v>0</v>
      </c>
      <c r="M1221" s="20">
        <f>ROUND(G1221*L1221,P4)</f>
        <v>0</v>
      </c>
      <c r="N1221" s="21" t="s">
        <v>633</v>
      </c>
      <c r="O1221" s="28">
        <f>M1221*AA1221</f>
        <v>0</v>
      </c>
      <c r="P1221">
        <v>3</v>
      </c>
      <c r="AA1221">
        <f>IF(P1221=1,$O$3,IF(P1221=2,$O$4,$O$5))</f>
        <v>0.21</v>
      </c>
    </row>
    <row r="1222" spans="1:27" x14ac:dyDescent="0.25">
      <c r="A1222" t="s">
        <v>637</v>
      </c>
      <c r="E1222" s="23" t="s">
        <v>633</v>
      </c>
    </row>
    <row r="1223" spans="1:27" ht="65" x14ac:dyDescent="0.3">
      <c r="A1223" t="s">
        <v>638</v>
      </c>
      <c r="E1223" s="29" t="s">
        <v>12878</v>
      </c>
    </row>
    <row r="1224" spans="1:27" x14ac:dyDescent="0.25">
      <c r="A1224" t="s">
        <v>640</v>
      </c>
      <c r="E1224" s="23" t="s">
        <v>1380</v>
      </c>
    </row>
    <row r="1225" spans="1:27" x14ac:dyDescent="0.25">
      <c r="A1225" t="s">
        <v>631</v>
      </c>
      <c r="B1225">
        <v>301</v>
      </c>
      <c r="C1225" s="22" t="s">
        <v>12592</v>
      </c>
      <c r="D1225" t="s">
        <v>633</v>
      </c>
      <c r="E1225" s="23" t="s">
        <v>2526</v>
      </c>
      <c r="F1225" s="24" t="s">
        <v>647</v>
      </c>
      <c r="G1225" s="25">
        <v>975</v>
      </c>
      <c r="H1225" s="24">
        <v>0</v>
      </c>
      <c r="I1225" s="26">
        <f>ROUND(G1225*H1225,P4)</f>
        <v>0</v>
      </c>
      <c r="L1225" s="27">
        <v>0</v>
      </c>
      <c r="M1225" s="20">
        <f>ROUND(G1225*L1225,P4)</f>
        <v>0</v>
      </c>
      <c r="N1225" s="21" t="s">
        <v>633</v>
      </c>
      <c r="O1225" s="28">
        <f>M1225*AA1225</f>
        <v>0</v>
      </c>
      <c r="P1225">
        <v>3</v>
      </c>
      <c r="AA1225">
        <f>IF(P1225=1,$O$3,IF(P1225=2,$O$4,$O$5))</f>
        <v>0.21</v>
      </c>
    </row>
    <row r="1226" spans="1:27" x14ac:dyDescent="0.25">
      <c r="A1226" t="s">
        <v>637</v>
      </c>
      <c r="E1226" s="23" t="s">
        <v>633</v>
      </c>
    </row>
    <row r="1227" spans="1:27" ht="65" x14ac:dyDescent="0.3">
      <c r="A1227" t="s">
        <v>638</v>
      </c>
      <c r="E1227" s="29" t="s">
        <v>12879</v>
      </c>
    </row>
    <row r="1228" spans="1:27" x14ac:dyDescent="0.25">
      <c r="A1228" t="s">
        <v>640</v>
      </c>
      <c r="E1228" s="23" t="s">
        <v>1380</v>
      </c>
    </row>
    <row r="1229" spans="1:27" x14ac:dyDescent="0.25">
      <c r="A1229" t="s">
        <v>631</v>
      </c>
      <c r="B1229">
        <v>302</v>
      </c>
      <c r="C1229" s="22" t="s">
        <v>12594</v>
      </c>
      <c r="D1229" t="s">
        <v>633</v>
      </c>
      <c r="E1229" s="23" t="s">
        <v>2812</v>
      </c>
      <c r="F1229" s="24" t="s">
        <v>647</v>
      </c>
      <c r="G1229" s="25">
        <v>60</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633</v>
      </c>
    </row>
    <row r="1231" spans="1:27" ht="65" x14ac:dyDescent="0.3">
      <c r="A1231" t="s">
        <v>638</v>
      </c>
      <c r="E1231" s="29" t="s">
        <v>12880</v>
      </c>
    </row>
    <row r="1232" spans="1:27" x14ac:dyDescent="0.25">
      <c r="A1232" t="s">
        <v>640</v>
      </c>
      <c r="E1232" s="23" t="s">
        <v>1380</v>
      </c>
    </row>
    <row r="1233" spans="1:27" x14ac:dyDescent="0.25">
      <c r="A1233" t="s">
        <v>631</v>
      </c>
      <c r="B1233">
        <v>303</v>
      </c>
      <c r="C1233" s="22" t="s">
        <v>12596</v>
      </c>
      <c r="D1233" t="s">
        <v>633</v>
      </c>
      <c r="E1233" s="23" t="s">
        <v>12597</v>
      </c>
      <c r="F1233" s="24" t="s">
        <v>647</v>
      </c>
      <c r="G1233" s="25">
        <v>20</v>
      </c>
      <c r="H1233" s="24">
        <v>0</v>
      </c>
      <c r="I1233" s="26">
        <f>ROUND(G1233*H1233,P4)</f>
        <v>0</v>
      </c>
      <c r="L1233" s="27">
        <v>0</v>
      </c>
      <c r="M1233" s="20">
        <f>ROUND(G1233*L1233,P4)</f>
        <v>0</v>
      </c>
      <c r="N1233" s="21" t="s">
        <v>633</v>
      </c>
      <c r="O1233" s="28">
        <f>M1233*AA1233</f>
        <v>0</v>
      </c>
      <c r="P1233">
        <v>3</v>
      </c>
      <c r="AA1233">
        <f>IF(P1233=1,$O$3,IF(P1233=2,$O$4,$O$5))</f>
        <v>0.21</v>
      </c>
    </row>
    <row r="1234" spans="1:27" x14ac:dyDescent="0.25">
      <c r="A1234" t="s">
        <v>637</v>
      </c>
      <c r="E1234" s="23" t="s">
        <v>633</v>
      </c>
    </row>
    <row r="1235" spans="1:27" ht="65" x14ac:dyDescent="0.3">
      <c r="A1235" t="s">
        <v>638</v>
      </c>
      <c r="E1235" s="29" t="s">
        <v>12881</v>
      </c>
    </row>
    <row r="1236" spans="1:27" x14ac:dyDescent="0.25">
      <c r="A1236" t="s">
        <v>640</v>
      </c>
      <c r="E1236" s="23" t="s">
        <v>1380</v>
      </c>
    </row>
    <row r="1237" spans="1:27" x14ac:dyDescent="0.25">
      <c r="A1237" t="s">
        <v>631</v>
      </c>
      <c r="B1237">
        <v>304</v>
      </c>
      <c r="C1237" s="22" t="s">
        <v>12599</v>
      </c>
      <c r="D1237" t="s">
        <v>633</v>
      </c>
      <c r="E1237" s="23" t="s">
        <v>8977</v>
      </c>
      <c r="F1237" s="24" t="s">
        <v>647</v>
      </c>
      <c r="G1237" s="25">
        <v>290</v>
      </c>
      <c r="H1237" s="24">
        <v>0</v>
      </c>
      <c r="I1237" s="26">
        <f>ROUND(G1237*H1237,P4)</f>
        <v>0</v>
      </c>
      <c r="L1237" s="27">
        <v>0</v>
      </c>
      <c r="M1237" s="20">
        <f>ROUND(G1237*L1237,P4)</f>
        <v>0</v>
      </c>
      <c r="N1237" s="21" t="s">
        <v>633</v>
      </c>
      <c r="O1237" s="28">
        <f>M1237*AA1237</f>
        <v>0</v>
      </c>
      <c r="P1237">
        <v>3</v>
      </c>
      <c r="AA1237">
        <f>IF(P1237=1,$O$3,IF(P1237=2,$O$4,$O$5))</f>
        <v>0.21</v>
      </c>
    </row>
    <row r="1238" spans="1:27" x14ac:dyDescent="0.25">
      <c r="A1238" t="s">
        <v>637</v>
      </c>
      <c r="E1238" s="23" t="s">
        <v>633</v>
      </c>
    </row>
    <row r="1239" spans="1:27" ht="65" x14ac:dyDescent="0.3">
      <c r="A1239" t="s">
        <v>638</v>
      </c>
      <c r="E1239" s="29" t="s">
        <v>12882</v>
      </c>
    </row>
    <row r="1240" spans="1:27" x14ac:dyDescent="0.25">
      <c r="A1240" t="s">
        <v>640</v>
      </c>
      <c r="E1240" s="23" t="s">
        <v>1380</v>
      </c>
    </row>
    <row r="1241" spans="1:27" ht="25" x14ac:dyDescent="0.25">
      <c r="A1241" t="s">
        <v>631</v>
      </c>
      <c r="B1241">
        <v>305</v>
      </c>
      <c r="C1241" s="22" t="s">
        <v>12601</v>
      </c>
      <c r="D1241" t="s">
        <v>633</v>
      </c>
      <c r="E1241" s="23" t="s">
        <v>1690</v>
      </c>
      <c r="F1241" s="24" t="s">
        <v>657</v>
      </c>
      <c r="G1241" s="25">
        <v>120</v>
      </c>
      <c r="H1241" s="24">
        <v>0</v>
      </c>
      <c r="I1241" s="26">
        <f>ROUND(G1241*H1241,P4)</f>
        <v>0</v>
      </c>
      <c r="L1241" s="27">
        <v>0</v>
      </c>
      <c r="M1241" s="20">
        <f>ROUND(G1241*L1241,P4)</f>
        <v>0</v>
      </c>
      <c r="N1241" s="21" t="s">
        <v>633</v>
      </c>
      <c r="O1241" s="28">
        <f>M1241*AA1241</f>
        <v>0</v>
      </c>
      <c r="P1241">
        <v>3</v>
      </c>
      <c r="AA1241">
        <f>IF(P1241=1,$O$3,IF(P1241=2,$O$4,$O$5))</f>
        <v>0.21</v>
      </c>
    </row>
    <row r="1242" spans="1:27" x14ac:dyDescent="0.25">
      <c r="A1242" t="s">
        <v>637</v>
      </c>
      <c r="E1242" s="23" t="s">
        <v>633</v>
      </c>
    </row>
    <row r="1243" spans="1:27" ht="52" x14ac:dyDescent="0.3">
      <c r="A1243" t="s">
        <v>638</v>
      </c>
      <c r="E1243" s="29" t="s">
        <v>12602</v>
      </c>
    </row>
    <row r="1244" spans="1:27" x14ac:dyDescent="0.25">
      <c r="A1244" t="s">
        <v>640</v>
      </c>
      <c r="E1244" s="23" t="s">
        <v>1380</v>
      </c>
    </row>
    <row r="1245" spans="1:27" ht="25" x14ac:dyDescent="0.25">
      <c r="A1245" t="s">
        <v>631</v>
      </c>
      <c r="B1245">
        <v>306</v>
      </c>
      <c r="C1245" s="22" t="s">
        <v>12603</v>
      </c>
      <c r="D1245" t="s">
        <v>633</v>
      </c>
      <c r="E1245" s="23" t="s">
        <v>2528</v>
      </c>
      <c r="F1245" s="24" t="s">
        <v>657</v>
      </c>
      <c r="G1245" s="25">
        <v>412</v>
      </c>
      <c r="H1245" s="24">
        <v>0</v>
      </c>
      <c r="I1245" s="26">
        <f>ROUND(G1245*H1245,P4)</f>
        <v>0</v>
      </c>
      <c r="L1245" s="27">
        <v>0</v>
      </c>
      <c r="M1245" s="20">
        <f>ROUND(G1245*L1245,P4)</f>
        <v>0</v>
      </c>
      <c r="N1245" s="21" t="s">
        <v>633</v>
      </c>
      <c r="O1245" s="28">
        <f>M1245*AA1245</f>
        <v>0</v>
      </c>
      <c r="P1245">
        <v>3</v>
      </c>
      <c r="AA1245">
        <f>IF(P1245=1,$O$3,IF(P1245=2,$O$4,$O$5))</f>
        <v>0.21</v>
      </c>
    </row>
    <row r="1246" spans="1:27" x14ac:dyDescent="0.25">
      <c r="A1246" t="s">
        <v>637</v>
      </c>
      <c r="E1246" s="23" t="s">
        <v>633</v>
      </c>
    </row>
    <row r="1247" spans="1:27" ht="52" x14ac:dyDescent="0.3">
      <c r="A1247" t="s">
        <v>638</v>
      </c>
      <c r="E1247" s="29" t="s">
        <v>12883</v>
      </c>
    </row>
    <row r="1248" spans="1:27" x14ac:dyDescent="0.25">
      <c r="A1248" t="s">
        <v>640</v>
      </c>
      <c r="E1248" s="23" t="s">
        <v>1380</v>
      </c>
    </row>
    <row r="1249" spans="1:27" ht="25" x14ac:dyDescent="0.25">
      <c r="A1249" t="s">
        <v>631</v>
      </c>
      <c r="B1249">
        <v>307</v>
      </c>
      <c r="C1249" s="22" t="s">
        <v>12605</v>
      </c>
      <c r="D1249" t="s">
        <v>633</v>
      </c>
      <c r="E1249" s="23" t="s">
        <v>2826</v>
      </c>
      <c r="F1249" s="24" t="s">
        <v>657</v>
      </c>
      <c r="G1249" s="25">
        <v>34</v>
      </c>
      <c r="H1249" s="24">
        <v>0</v>
      </c>
      <c r="I1249" s="26">
        <f>ROUND(G1249*H1249,P4)</f>
        <v>0</v>
      </c>
      <c r="L1249" s="27">
        <v>0</v>
      </c>
      <c r="M1249" s="20">
        <f>ROUND(G1249*L1249,P4)</f>
        <v>0</v>
      </c>
      <c r="N1249" s="21" t="s">
        <v>633</v>
      </c>
      <c r="O1249" s="28">
        <f>M1249*AA1249</f>
        <v>0</v>
      </c>
      <c r="P1249">
        <v>3</v>
      </c>
      <c r="AA1249">
        <f>IF(P1249=1,$O$3,IF(P1249=2,$O$4,$O$5))</f>
        <v>0.21</v>
      </c>
    </row>
    <row r="1250" spans="1:27" x14ac:dyDescent="0.25">
      <c r="A1250" t="s">
        <v>637</v>
      </c>
      <c r="E1250" s="23" t="s">
        <v>633</v>
      </c>
    </row>
    <row r="1251" spans="1:27" ht="52" x14ac:dyDescent="0.3">
      <c r="A1251" t="s">
        <v>638</v>
      </c>
      <c r="E1251" s="29" t="s">
        <v>12884</v>
      </c>
    </row>
    <row r="1252" spans="1:27" x14ac:dyDescent="0.25">
      <c r="A1252" t="s">
        <v>640</v>
      </c>
      <c r="E1252" s="23" t="s">
        <v>1380</v>
      </c>
    </row>
    <row r="1253" spans="1:27" ht="25" x14ac:dyDescent="0.25">
      <c r="A1253" t="s">
        <v>631</v>
      </c>
      <c r="B1253">
        <v>308</v>
      </c>
      <c r="C1253" s="22" t="s">
        <v>12607</v>
      </c>
      <c r="D1253" t="s">
        <v>633</v>
      </c>
      <c r="E1253" s="23" t="s">
        <v>12608</v>
      </c>
      <c r="F1253" s="24" t="s">
        <v>657</v>
      </c>
      <c r="G1253" s="25">
        <v>1</v>
      </c>
      <c r="H1253" s="24">
        <v>0</v>
      </c>
      <c r="I1253" s="26">
        <f>ROUND(G1253*H1253,P4)</f>
        <v>0</v>
      </c>
      <c r="L1253" s="27">
        <v>0</v>
      </c>
      <c r="M1253" s="20">
        <f>ROUND(G1253*L1253,P4)</f>
        <v>0</v>
      </c>
      <c r="N1253" s="21" t="s">
        <v>633</v>
      </c>
      <c r="O1253" s="28">
        <f>M1253*AA1253</f>
        <v>0</v>
      </c>
      <c r="P1253">
        <v>3</v>
      </c>
      <c r="AA1253">
        <f>IF(P1253=1,$O$3,IF(P1253=2,$O$4,$O$5))</f>
        <v>0.21</v>
      </c>
    </row>
    <row r="1254" spans="1:27" x14ac:dyDescent="0.25">
      <c r="A1254" t="s">
        <v>637</v>
      </c>
      <c r="E1254" s="23" t="s">
        <v>633</v>
      </c>
    </row>
    <row r="1255" spans="1:27" ht="52" x14ac:dyDescent="0.3">
      <c r="A1255" t="s">
        <v>638</v>
      </c>
      <c r="E1255" s="29" t="s">
        <v>12609</v>
      </c>
    </row>
    <row r="1256" spans="1:27" x14ac:dyDescent="0.25">
      <c r="A1256" t="s">
        <v>640</v>
      </c>
      <c r="E1256" s="23" t="s">
        <v>1380</v>
      </c>
    </row>
    <row r="1257" spans="1:27" ht="37.5" x14ac:dyDescent="0.25">
      <c r="A1257" t="s">
        <v>631</v>
      </c>
      <c r="B1257">
        <v>309</v>
      </c>
      <c r="C1257" s="22" t="s">
        <v>12610</v>
      </c>
      <c r="D1257" t="s">
        <v>633</v>
      </c>
      <c r="E1257" s="23" t="s">
        <v>12611</v>
      </c>
      <c r="F1257" s="24" t="s">
        <v>657</v>
      </c>
      <c r="G1257" s="25">
        <v>3</v>
      </c>
      <c r="H1257" s="24">
        <v>0</v>
      </c>
      <c r="I1257" s="26">
        <f>ROUND(G1257*H1257,P4)</f>
        <v>0</v>
      </c>
      <c r="L1257" s="27">
        <v>0</v>
      </c>
      <c r="M1257" s="20">
        <f>ROUND(G1257*L1257,P4)</f>
        <v>0</v>
      </c>
      <c r="N1257" s="21" t="s">
        <v>633</v>
      </c>
      <c r="O1257" s="28">
        <f>M1257*AA1257</f>
        <v>0</v>
      </c>
      <c r="P1257">
        <v>3</v>
      </c>
      <c r="AA1257">
        <f>IF(P1257=1,$O$3,IF(P1257=2,$O$4,$O$5))</f>
        <v>0.21</v>
      </c>
    </row>
    <row r="1258" spans="1:27" x14ac:dyDescent="0.25">
      <c r="A1258" t="s">
        <v>637</v>
      </c>
      <c r="E1258" s="23" t="s">
        <v>633</v>
      </c>
    </row>
    <row r="1259" spans="1:27" ht="52" x14ac:dyDescent="0.3">
      <c r="A1259" t="s">
        <v>638</v>
      </c>
      <c r="E1259" s="29" t="s">
        <v>12566</v>
      </c>
    </row>
    <row r="1260" spans="1:27" x14ac:dyDescent="0.25">
      <c r="A1260" t="s">
        <v>640</v>
      </c>
      <c r="E1260" s="23" t="s">
        <v>1380</v>
      </c>
    </row>
    <row r="1261" spans="1:27" ht="25" x14ac:dyDescent="0.25">
      <c r="A1261" t="s">
        <v>631</v>
      </c>
      <c r="B1261">
        <v>310</v>
      </c>
      <c r="C1261" s="22" t="s">
        <v>12612</v>
      </c>
      <c r="D1261" t="s">
        <v>633</v>
      </c>
      <c r="E1261" s="23" t="s">
        <v>3664</v>
      </c>
      <c r="F1261" s="24" t="s">
        <v>657</v>
      </c>
      <c r="G1261" s="25">
        <v>1</v>
      </c>
      <c r="H1261" s="24">
        <v>0</v>
      </c>
      <c r="I1261" s="26">
        <f>ROUND(G1261*H1261,P4)</f>
        <v>0</v>
      </c>
      <c r="L1261" s="27">
        <v>0</v>
      </c>
      <c r="M1261" s="20">
        <f>ROUND(G1261*L1261,P4)</f>
        <v>0</v>
      </c>
      <c r="N1261" s="21" t="s">
        <v>633</v>
      </c>
      <c r="O1261" s="28">
        <f>M1261*AA1261</f>
        <v>0</v>
      </c>
      <c r="P1261">
        <v>3</v>
      </c>
      <c r="AA1261">
        <f>IF(P1261=1,$O$3,IF(P1261=2,$O$4,$O$5))</f>
        <v>0.21</v>
      </c>
    </row>
    <row r="1262" spans="1:27" x14ac:dyDescent="0.25">
      <c r="A1262" t="s">
        <v>637</v>
      </c>
      <c r="E1262" s="23" t="s">
        <v>633</v>
      </c>
    </row>
    <row r="1263" spans="1:27" ht="52" x14ac:dyDescent="0.3">
      <c r="A1263" t="s">
        <v>638</v>
      </c>
      <c r="E1263" s="29" t="s">
        <v>12609</v>
      </c>
    </row>
    <row r="1264" spans="1:27" x14ac:dyDescent="0.25">
      <c r="A1264" t="s">
        <v>640</v>
      </c>
      <c r="E1264" s="23" t="s">
        <v>1380</v>
      </c>
    </row>
    <row r="1265" spans="1:27" ht="25" x14ac:dyDescent="0.25">
      <c r="A1265" t="s">
        <v>631</v>
      </c>
      <c r="B1265">
        <v>311</v>
      </c>
      <c r="C1265" s="22" t="s">
        <v>12613</v>
      </c>
      <c r="D1265" t="s">
        <v>633</v>
      </c>
      <c r="E1265" s="23" t="s">
        <v>12614</v>
      </c>
      <c r="F1265" s="24" t="s">
        <v>657</v>
      </c>
      <c r="G1265" s="25">
        <v>1</v>
      </c>
      <c r="H1265" s="24">
        <v>0</v>
      </c>
      <c r="I1265" s="26">
        <f>ROUND(G1265*H1265,P4)</f>
        <v>0</v>
      </c>
      <c r="L1265" s="27">
        <v>0</v>
      </c>
      <c r="M1265" s="20">
        <f>ROUND(G1265*L1265,P4)</f>
        <v>0</v>
      </c>
      <c r="N1265" s="21" t="s">
        <v>633</v>
      </c>
      <c r="O1265" s="28">
        <f>M1265*AA1265</f>
        <v>0</v>
      </c>
      <c r="P1265">
        <v>3</v>
      </c>
      <c r="AA1265">
        <f>IF(P1265=1,$O$3,IF(P1265=2,$O$4,$O$5))</f>
        <v>0.21</v>
      </c>
    </row>
    <row r="1266" spans="1:27" x14ac:dyDescent="0.25">
      <c r="A1266" t="s">
        <v>637</v>
      </c>
      <c r="E1266" s="23" t="s">
        <v>633</v>
      </c>
    </row>
    <row r="1267" spans="1:27" ht="52" x14ac:dyDescent="0.3">
      <c r="A1267" t="s">
        <v>638</v>
      </c>
      <c r="E1267" s="29" t="s">
        <v>12609</v>
      </c>
    </row>
    <row r="1268" spans="1:27" x14ac:dyDescent="0.25">
      <c r="A1268" t="s">
        <v>640</v>
      </c>
      <c r="E1268" s="23" t="s">
        <v>1380</v>
      </c>
    </row>
    <row r="1269" spans="1:27" x14ac:dyDescent="0.25">
      <c r="A1269" t="s">
        <v>631</v>
      </c>
      <c r="B1269">
        <v>312</v>
      </c>
      <c r="C1269" s="22" t="s">
        <v>12615</v>
      </c>
      <c r="D1269" t="s">
        <v>633</v>
      </c>
      <c r="E1269" s="23" t="s">
        <v>9034</v>
      </c>
      <c r="F1269" s="24" t="s">
        <v>657</v>
      </c>
      <c r="G1269" s="25">
        <v>1</v>
      </c>
      <c r="H1269" s="24">
        <v>0</v>
      </c>
      <c r="I1269" s="26">
        <f>ROUND(G1269*H1269,P4)</f>
        <v>0</v>
      </c>
      <c r="L1269" s="27">
        <v>0</v>
      </c>
      <c r="M1269" s="20">
        <f>ROUND(G1269*L1269,P4)</f>
        <v>0</v>
      </c>
      <c r="N1269" s="21" t="s">
        <v>633</v>
      </c>
      <c r="O1269" s="28">
        <f>M1269*AA1269</f>
        <v>0</v>
      </c>
      <c r="P1269">
        <v>3</v>
      </c>
      <c r="AA1269">
        <f>IF(P1269=1,$O$3,IF(P1269=2,$O$4,$O$5))</f>
        <v>0.21</v>
      </c>
    </row>
    <row r="1270" spans="1:27" x14ac:dyDescent="0.25">
      <c r="A1270" t="s">
        <v>637</v>
      </c>
      <c r="E1270" s="23" t="s">
        <v>633</v>
      </c>
    </row>
    <row r="1271" spans="1:27" ht="52" x14ac:dyDescent="0.3">
      <c r="A1271" t="s">
        <v>638</v>
      </c>
      <c r="E1271" s="29" t="s">
        <v>12609</v>
      </c>
    </row>
    <row r="1272" spans="1:27" x14ac:dyDescent="0.25">
      <c r="A1272" t="s">
        <v>640</v>
      </c>
      <c r="E1272" s="23" t="s">
        <v>1380</v>
      </c>
    </row>
    <row r="1273" spans="1:27" x14ac:dyDescent="0.25">
      <c r="A1273" t="s">
        <v>631</v>
      </c>
      <c r="B1273">
        <v>313</v>
      </c>
      <c r="C1273" s="22" t="s">
        <v>12616</v>
      </c>
      <c r="D1273" t="s">
        <v>633</v>
      </c>
      <c r="E1273" s="23" t="s">
        <v>3678</v>
      </c>
      <c r="F1273" s="24" t="s">
        <v>814</v>
      </c>
      <c r="G1273" s="25">
        <v>40</v>
      </c>
      <c r="H1273" s="24">
        <v>0</v>
      </c>
      <c r="I1273" s="26">
        <f>ROUND(G1273*H1273,P4)</f>
        <v>0</v>
      </c>
      <c r="L1273" s="27">
        <v>0</v>
      </c>
      <c r="M1273" s="20">
        <f>ROUND(G1273*L1273,P4)</f>
        <v>0</v>
      </c>
      <c r="N1273" s="21" t="s">
        <v>633</v>
      </c>
      <c r="O1273" s="28">
        <f>M1273*AA1273</f>
        <v>0</v>
      </c>
      <c r="P1273">
        <v>3</v>
      </c>
      <c r="AA1273">
        <f>IF(P1273=1,$O$3,IF(P1273=2,$O$4,$O$5))</f>
        <v>0.21</v>
      </c>
    </row>
    <row r="1274" spans="1:27" x14ac:dyDescent="0.25">
      <c r="A1274" t="s">
        <v>637</v>
      </c>
      <c r="E1274" s="23" t="s">
        <v>633</v>
      </c>
    </row>
    <row r="1275" spans="1:27" ht="52" x14ac:dyDescent="0.3">
      <c r="A1275" t="s">
        <v>638</v>
      </c>
      <c r="E1275" s="29" t="s">
        <v>12617</v>
      </c>
    </row>
    <row r="1276" spans="1:27" x14ac:dyDescent="0.25">
      <c r="A1276" t="s">
        <v>640</v>
      </c>
      <c r="E1276" s="23" t="s">
        <v>1380</v>
      </c>
    </row>
    <row r="1277" spans="1:27" x14ac:dyDescent="0.25">
      <c r="A1277" t="s">
        <v>631</v>
      </c>
      <c r="B1277">
        <v>314</v>
      </c>
      <c r="C1277" s="22" t="s">
        <v>12618</v>
      </c>
      <c r="D1277" t="s">
        <v>633</v>
      </c>
      <c r="E1277" s="23" t="s">
        <v>3681</v>
      </c>
      <c r="F1277" s="24" t="s">
        <v>814</v>
      </c>
      <c r="G1277" s="25">
        <v>8</v>
      </c>
      <c r="H1277" s="24">
        <v>0</v>
      </c>
      <c r="I1277" s="26">
        <f>ROUND(G1277*H1277,P4)</f>
        <v>0</v>
      </c>
      <c r="L1277" s="27">
        <v>0</v>
      </c>
      <c r="M1277" s="20">
        <f>ROUND(G1277*L1277,P4)</f>
        <v>0</v>
      </c>
      <c r="N1277" s="21" t="s">
        <v>633</v>
      </c>
      <c r="O1277" s="28">
        <f>M1277*AA1277</f>
        <v>0</v>
      </c>
      <c r="P1277">
        <v>3</v>
      </c>
      <c r="AA1277">
        <f>IF(P1277=1,$O$3,IF(P1277=2,$O$4,$O$5))</f>
        <v>0.21</v>
      </c>
    </row>
    <row r="1278" spans="1:27" x14ac:dyDescent="0.25">
      <c r="A1278" t="s">
        <v>637</v>
      </c>
      <c r="E1278" s="23" t="s">
        <v>633</v>
      </c>
    </row>
    <row r="1279" spans="1:27" ht="52" x14ac:dyDescent="0.3">
      <c r="A1279" t="s">
        <v>638</v>
      </c>
      <c r="E1279" s="29" t="s">
        <v>12579</v>
      </c>
    </row>
    <row r="1280" spans="1:27" x14ac:dyDescent="0.25">
      <c r="A1280" t="s">
        <v>640</v>
      </c>
      <c r="E1280" s="23" t="s">
        <v>1380</v>
      </c>
    </row>
    <row r="1281" spans="1:27" x14ac:dyDescent="0.25">
      <c r="A1281" t="s">
        <v>631</v>
      </c>
      <c r="B1281">
        <v>315</v>
      </c>
      <c r="C1281" s="22" t="s">
        <v>12619</v>
      </c>
      <c r="D1281" t="s">
        <v>633</v>
      </c>
      <c r="E1281" s="23" t="s">
        <v>3683</v>
      </c>
      <c r="F1281" s="24" t="s">
        <v>814</v>
      </c>
      <c r="G1281" s="25">
        <v>8</v>
      </c>
      <c r="H1281" s="24">
        <v>0</v>
      </c>
      <c r="I1281" s="26">
        <f>ROUND(G1281*H1281,P4)</f>
        <v>0</v>
      </c>
      <c r="L1281" s="27">
        <v>0</v>
      </c>
      <c r="M1281" s="20">
        <f>ROUND(G1281*L1281,P4)</f>
        <v>0</v>
      </c>
      <c r="N1281" s="21" t="s">
        <v>633</v>
      </c>
      <c r="O1281" s="28">
        <f>M1281*AA1281</f>
        <v>0</v>
      </c>
      <c r="P1281">
        <v>3</v>
      </c>
      <c r="AA1281">
        <f>IF(P1281=1,$O$3,IF(P1281=2,$O$4,$O$5))</f>
        <v>0.21</v>
      </c>
    </row>
    <row r="1282" spans="1:27" x14ac:dyDescent="0.25">
      <c r="A1282" t="s">
        <v>637</v>
      </c>
      <c r="E1282" s="23" t="s">
        <v>633</v>
      </c>
    </row>
    <row r="1283" spans="1:27" ht="52" x14ac:dyDescent="0.3">
      <c r="A1283" t="s">
        <v>638</v>
      </c>
      <c r="E1283" s="29" t="s">
        <v>12579</v>
      </c>
    </row>
    <row r="1284" spans="1:27" x14ac:dyDescent="0.25">
      <c r="A1284" t="s">
        <v>640</v>
      </c>
      <c r="E1284" s="23" t="s">
        <v>1380</v>
      </c>
    </row>
    <row r="1285" spans="1:27" x14ac:dyDescent="0.25">
      <c r="A1285" t="s">
        <v>631</v>
      </c>
      <c r="B1285">
        <v>316</v>
      </c>
      <c r="C1285" s="22" t="s">
        <v>12620</v>
      </c>
      <c r="D1285" t="s">
        <v>633</v>
      </c>
      <c r="E1285" s="23" t="s">
        <v>3686</v>
      </c>
      <c r="F1285" s="24" t="s">
        <v>814</v>
      </c>
      <c r="G1285" s="25">
        <v>8</v>
      </c>
      <c r="H1285" s="24">
        <v>0</v>
      </c>
      <c r="I1285" s="26">
        <f>ROUND(G1285*H1285,P4)</f>
        <v>0</v>
      </c>
      <c r="L1285" s="27">
        <v>0</v>
      </c>
      <c r="M1285" s="20">
        <f>ROUND(G1285*L1285,P4)</f>
        <v>0</v>
      </c>
      <c r="N1285" s="21" t="s">
        <v>633</v>
      </c>
      <c r="O1285" s="28">
        <f>M1285*AA1285</f>
        <v>0</v>
      </c>
      <c r="P1285">
        <v>3</v>
      </c>
      <c r="AA1285">
        <f>IF(P1285=1,$O$3,IF(P1285=2,$O$4,$O$5))</f>
        <v>0.21</v>
      </c>
    </row>
    <row r="1286" spans="1:27" x14ac:dyDescent="0.25">
      <c r="A1286" t="s">
        <v>637</v>
      </c>
      <c r="E1286" s="23" t="s">
        <v>633</v>
      </c>
    </row>
    <row r="1287" spans="1:27" ht="52" x14ac:dyDescent="0.3">
      <c r="A1287" t="s">
        <v>638</v>
      </c>
      <c r="E1287" s="29" t="s">
        <v>12579</v>
      </c>
    </row>
    <row r="1288" spans="1:27" x14ac:dyDescent="0.25">
      <c r="A1288" t="s">
        <v>640</v>
      </c>
      <c r="E1288" s="23" t="s">
        <v>1380</v>
      </c>
    </row>
    <row r="1289" spans="1:27" ht="13" x14ac:dyDescent="0.25">
      <c r="A1289" t="s">
        <v>628</v>
      </c>
      <c r="C1289" s="18" t="s">
        <v>12464</v>
      </c>
      <c r="E1289" s="19" t="s">
        <v>12465</v>
      </c>
      <c r="L1289" s="20">
        <f>SUMIFS(L1290:L1301,A1290:A1301,"P")</f>
        <v>0</v>
      </c>
      <c r="M1289" s="20">
        <f>SUMIFS(M1290:M1301,A1290:A1301,"P")</f>
        <v>0</v>
      </c>
      <c r="N1289" s="21"/>
    </row>
    <row r="1290" spans="1:27" x14ac:dyDescent="0.25">
      <c r="A1290" t="s">
        <v>631</v>
      </c>
      <c r="B1290">
        <v>332</v>
      </c>
      <c r="C1290" s="22" t="s">
        <v>12478</v>
      </c>
      <c r="D1290" t="s">
        <v>866</v>
      </c>
      <c r="E1290" s="23" t="s">
        <v>12479</v>
      </c>
      <c r="F1290" s="24" t="s">
        <v>870</v>
      </c>
      <c r="G1290" s="25">
        <v>4</v>
      </c>
      <c r="H1290" s="24">
        <v>2</v>
      </c>
      <c r="I1290" s="26">
        <f>ROUND(G1290*H1290,P4)</f>
        <v>8</v>
      </c>
      <c r="L1290" s="27">
        <v>0</v>
      </c>
      <c r="M1290" s="20">
        <f>ROUND(G1290*L1290,P4)</f>
        <v>0</v>
      </c>
      <c r="N1290" s="21" t="s">
        <v>11658</v>
      </c>
      <c r="O1290" s="28">
        <f>M1290*AA1290</f>
        <v>0</v>
      </c>
      <c r="P1290">
        <v>3</v>
      </c>
      <c r="AA1290">
        <f>IF(P1290=1,$O$3,IF(P1290=2,$O$4,$O$5))</f>
        <v>0.21</v>
      </c>
    </row>
    <row r="1291" spans="1:27" ht="50" x14ac:dyDescent="0.25">
      <c r="A1291" t="s">
        <v>637</v>
      </c>
      <c r="E1291" s="23" t="s">
        <v>12480</v>
      </c>
    </row>
    <row r="1292" spans="1:27" ht="26" x14ac:dyDescent="0.3">
      <c r="A1292" t="s">
        <v>638</v>
      </c>
      <c r="E1292" s="29" t="s">
        <v>12481</v>
      </c>
    </row>
    <row r="1293" spans="1:27" x14ac:dyDescent="0.25">
      <c r="A1293" t="s">
        <v>640</v>
      </c>
      <c r="E1293" s="23" t="s">
        <v>633</v>
      </c>
    </row>
    <row r="1294" spans="1:27" ht="25" x14ac:dyDescent="0.25">
      <c r="A1294" t="s">
        <v>631</v>
      </c>
      <c r="B1294">
        <v>333</v>
      </c>
      <c r="C1294" s="22" t="s">
        <v>12486</v>
      </c>
      <c r="D1294" t="s">
        <v>866</v>
      </c>
      <c r="E1294" s="23" t="s">
        <v>12487</v>
      </c>
      <c r="F1294" s="24" t="s">
        <v>647</v>
      </c>
      <c r="G1294" s="25">
        <v>40</v>
      </c>
      <c r="H1294" s="24">
        <v>8.0000000000000004E-4</v>
      </c>
      <c r="I1294" s="26">
        <f>ROUND(G1294*H1294,P4)</f>
        <v>0.03</v>
      </c>
      <c r="L1294" s="27">
        <v>0</v>
      </c>
      <c r="M1294" s="20">
        <f>ROUND(G1294*L1294,P4)</f>
        <v>0</v>
      </c>
      <c r="N1294" s="21" t="s">
        <v>11658</v>
      </c>
      <c r="O1294" s="28">
        <f>M1294*AA1294</f>
        <v>0</v>
      </c>
      <c r="P1294">
        <v>3</v>
      </c>
      <c r="AA1294">
        <f>IF(P1294=1,$O$3,IF(P1294=2,$O$4,$O$5))</f>
        <v>0.21</v>
      </c>
    </row>
    <row r="1295" spans="1:27" ht="75" x14ac:dyDescent="0.25">
      <c r="A1295" t="s">
        <v>637</v>
      </c>
      <c r="E1295" s="23" t="s">
        <v>12488</v>
      </c>
    </row>
    <row r="1296" spans="1:27" ht="13" x14ac:dyDescent="0.3">
      <c r="A1296" t="s">
        <v>638</v>
      </c>
      <c r="E1296" s="29" t="s">
        <v>12489</v>
      </c>
    </row>
    <row r="1297" spans="1:27" x14ac:dyDescent="0.25">
      <c r="A1297" t="s">
        <v>640</v>
      </c>
      <c r="E1297" s="23" t="s">
        <v>633</v>
      </c>
    </row>
    <row r="1298" spans="1:27" x14ac:dyDescent="0.25">
      <c r="A1298" t="s">
        <v>631</v>
      </c>
      <c r="B1298">
        <v>334</v>
      </c>
      <c r="C1298" s="22" t="s">
        <v>12482</v>
      </c>
      <c r="D1298" t="s">
        <v>633</v>
      </c>
      <c r="E1298" s="23" t="s">
        <v>12483</v>
      </c>
      <c r="F1298" s="24" t="s">
        <v>647</v>
      </c>
      <c r="G1298" s="25">
        <v>40</v>
      </c>
      <c r="H1298" s="24">
        <v>0</v>
      </c>
      <c r="I1298" s="26">
        <f>ROUND(G1298*H1298,P4)</f>
        <v>0</v>
      </c>
      <c r="L1298" s="27">
        <v>0</v>
      </c>
      <c r="M1298" s="20">
        <f>ROUND(G1298*L1298,P4)</f>
        <v>0</v>
      </c>
      <c r="N1298" s="21" t="s">
        <v>11658</v>
      </c>
      <c r="O1298" s="28">
        <f>M1298*AA1298</f>
        <v>0</v>
      </c>
      <c r="P1298">
        <v>3</v>
      </c>
      <c r="AA1298">
        <f>IF(P1298=1,$O$3,IF(P1298=2,$O$4,$O$5))</f>
        <v>0.21</v>
      </c>
    </row>
    <row r="1299" spans="1:27" ht="37.5" x14ac:dyDescent="0.25">
      <c r="A1299" t="s">
        <v>637</v>
      </c>
      <c r="E1299" s="23" t="s">
        <v>12484</v>
      </c>
    </row>
    <row r="1300" spans="1:27" ht="26" x14ac:dyDescent="0.3">
      <c r="A1300" t="s">
        <v>638</v>
      </c>
      <c r="E1300" s="29" t="s">
        <v>12485</v>
      </c>
    </row>
    <row r="1301" spans="1:27" x14ac:dyDescent="0.25">
      <c r="A1301" t="s">
        <v>640</v>
      </c>
      <c r="E1301" s="23" t="s">
        <v>633</v>
      </c>
    </row>
    <row r="1302" spans="1:27" ht="13" x14ac:dyDescent="0.25">
      <c r="A1302" t="s">
        <v>628</v>
      </c>
      <c r="C1302" s="18" t="s">
        <v>1801</v>
      </c>
      <c r="E1302" s="19" t="s">
        <v>4944</v>
      </c>
      <c r="L1302" s="20">
        <f>SUMIFS(L1303:L1310,A1303:A1310,"P")</f>
        <v>0</v>
      </c>
      <c r="M1302" s="20">
        <f>SUMIFS(M1303:M1310,A1303:A1310,"P")</f>
        <v>0</v>
      </c>
      <c r="N1302" s="21"/>
    </row>
    <row r="1303" spans="1:27" ht="25" x14ac:dyDescent="0.25">
      <c r="A1303" t="s">
        <v>631</v>
      </c>
      <c r="B1303">
        <v>235</v>
      </c>
      <c r="C1303" s="22" t="s">
        <v>1803</v>
      </c>
      <c r="D1303" t="s">
        <v>1804</v>
      </c>
      <c r="E1303" s="23" t="s">
        <v>6059</v>
      </c>
      <c r="F1303" s="24" t="s">
        <v>1806</v>
      </c>
      <c r="G1303" s="25">
        <v>324.57</v>
      </c>
      <c r="H1303" s="24">
        <v>0</v>
      </c>
      <c r="I1303" s="26">
        <f>ROUND(G1303*H1303,P4)</f>
        <v>0</v>
      </c>
      <c r="L1303" s="27">
        <v>0</v>
      </c>
      <c r="M1303" s="20">
        <f>ROUND(G1303*L1303,P4)</f>
        <v>0</v>
      </c>
      <c r="N1303" s="21" t="s">
        <v>1807</v>
      </c>
      <c r="O1303" s="28">
        <f>M1303*AA1303</f>
        <v>0</v>
      </c>
      <c r="P1303">
        <v>3</v>
      </c>
      <c r="AA1303">
        <f>IF(P1303=1,$O$3,IF(P1303=2,$O$4,$O$5))</f>
        <v>0.21</v>
      </c>
    </row>
    <row r="1304" spans="1:27" ht="25" x14ac:dyDescent="0.25">
      <c r="A1304" t="s">
        <v>637</v>
      </c>
      <c r="E1304" s="23" t="s">
        <v>5362</v>
      </c>
    </row>
    <row r="1305" spans="1:27" ht="39" x14ac:dyDescent="0.3">
      <c r="A1305" t="s">
        <v>638</v>
      </c>
      <c r="E1305" s="29" t="s">
        <v>12885</v>
      </c>
    </row>
    <row r="1306" spans="1:27" ht="187.5" x14ac:dyDescent="0.25">
      <c r="A1306" t="s">
        <v>640</v>
      </c>
      <c r="E1306" s="23" t="s">
        <v>1982</v>
      </c>
    </row>
    <row r="1307" spans="1:27" ht="25" x14ac:dyDescent="0.25">
      <c r="A1307" t="s">
        <v>631</v>
      </c>
      <c r="B1307">
        <v>236</v>
      </c>
      <c r="C1307" s="22" t="s">
        <v>1815</v>
      </c>
      <c r="D1307" t="s">
        <v>1816</v>
      </c>
      <c r="E1307" s="23" t="s">
        <v>1817</v>
      </c>
      <c r="F1307" s="24" t="s">
        <v>1806</v>
      </c>
      <c r="G1307" s="25">
        <v>1.8839999999999999</v>
      </c>
      <c r="H1307" s="24">
        <v>0</v>
      </c>
      <c r="I1307" s="26">
        <f>ROUND(G1307*H1307,P4)</f>
        <v>0</v>
      </c>
      <c r="L1307" s="27">
        <v>0</v>
      </c>
      <c r="M1307" s="20">
        <f>ROUND(G1307*L1307,P4)</f>
        <v>0</v>
      </c>
      <c r="N1307" s="21" t="s">
        <v>1807</v>
      </c>
      <c r="O1307" s="28">
        <f>M1307*AA1307</f>
        <v>0</v>
      </c>
      <c r="P1307">
        <v>3</v>
      </c>
      <c r="AA1307">
        <f>IF(P1307=1,$O$3,IF(P1307=2,$O$4,$O$5))</f>
        <v>0.21</v>
      </c>
    </row>
    <row r="1308" spans="1:27" ht="25" x14ac:dyDescent="0.25">
      <c r="A1308" t="s">
        <v>637</v>
      </c>
      <c r="E1308" s="23" t="s">
        <v>5362</v>
      </c>
    </row>
    <row r="1309" spans="1:27" ht="26" x14ac:dyDescent="0.3">
      <c r="A1309" t="s">
        <v>638</v>
      </c>
      <c r="E1309" s="29" t="s">
        <v>12886</v>
      </c>
    </row>
    <row r="1310" spans="1:27" ht="187.5" x14ac:dyDescent="0.25">
      <c r="A1310" t="s">
        <v>640</v>
      </c>
      <c r="E1310" s="23" t="s">
        <v>1982</v>
      </c>
    </row>
  </sheetData>
  <sheetProtection algorithmName="SHA-512" hashValue="ppgF7QSmcqiTgJQxe8+mdA/xJv1speVY3YTSV41LbLOYguiOzMJ5BYiJBlD7HP/QBPcyRImnTxmo+Dcoq29GJQ==" saltValue="RPoO2ODbCOCIhnEG4ZvdLQ+7eU9q6KCHPkLAvIKkDKsMAXcPM7CKVy1YaNrfXPjFOAPeem8MscXN+yV/VIpi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47</v>
      </c>
    </row>
    <row r="8" spans="1:27" ht="13" x14ac:dyDescent="0.25">
      <c r="A8" t="s">
        <v>626</v>
      </c>
      <c r="C8" s="18" t="s">
        <v>12887</v>
      </c>
      <c r="E8" s="19" t="s">
        <v>497</v>
      </c>
      <c r="L8" s="20">
        <f>L9+L18+L31+L36+L65+L102+L123+L152+L161+L166+L179+L192+L205</f>
        <v>0</v>
      </c>
      <c r="M8" s="20">
        <f>M9+M18+M31+M36+M65+M102+M123+M152+M161+M166+M179+M192+M205</f>
        <v>0</v>
      </c>
      <c r="N8" s="21"/>
    </row>
    <row r="9" spans="1:27" ht="13" x14ac:dyDescent="0.25">
      <c r="A9" t="s">
        <v>628</v>
      </c>
      <c r="C9" s="18" t="s">
        <v>3224</v>
      </c>
      <c r="E9" s="19" t="s">
        <v>11596</v>
      </c>
      <c r="L9" s="20">
        <f>SUMIFS(L10:L17,A10:A17,"P")</f>
        <v>0</v>
      </c>
      <c r="M9" s="20">
        <f>SUMIFS(M10:M17,A10:A17,"P")</f>
        <v>0</v>
      </c>
      <c r="N9" s="21"/>
    </row>
    <row r="10" spans="1:27" ht="25" x14ac:dyDescent="0.25">
      <c r="A10" t="s">
        <v>631</v>
      </c>
      <c r="B10">
        <v>3</v>
      </c>
      <c r="C10" s="22" t="s">
        <v>12888</v>
      </c>
      <c r="D10" t="s">
        <v>633</v>
      </c>
      <c r="E10" s="23" t="s">
        <v>12889</v>
      </c>
      <c r="F10" s="24" t="s">
        <v>657</v>
      </c>
      <c r="G10" s="25">
        <v>10</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39" x14ac:dyDescent="0.3">
      <c r="A12" t="s">
        <v>638</v>
      </c>
      <c r="E12" s="29" t="s">
        <v>12890</v>
      </c>
    </row>
    <row r="13" spans="1:27" x14ac:dyDescent="0.25">
      <c r="A13" t="s">
        <v>640</v>
      </c>
      <c r="E13" s="23" t="s">
        <v>1380</v>
      </c>
    </row>
    <row r="14" spans="1:27" ht="25" x14ac:dyDescent="0.25">
      <c r="A14" t="s">
        <v>631</v>
      </c>
      <c r="B14">
        <v>4</v>
      </c>
      <c r="C14" s="22" t="s">
        <v>12891</v>
      </c>
      <c r="D14" t="s">
        <v>633</v>
      </c>
      <c r="E14" s="23" t="s">
        <v>12892</v>
      </c>
      <c r="F14" s="24" t="s">
        <v>657</v>
      </c>
      <c r="G14" s="25">
        <v>10</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39" x14ac:dyDescent="0.3">
      <c r="A16" t="s">
        <v>638</v>
      </c>
      <c r="E16" s="29" t="s">
        <v>12890</v>
      </c>
    </row>
    <row r="17" spans="1:27" x14ac:dyDescent="0.25">
      <c r="A17" t="s">
        <v>640</v>
      </c>
      <c r="E17" s="23" t="s">
        <v>1380</v>
      </c>
    </row>
    <row r="18" spans="1:27" ht="13" x14ac:dyDescent="0.25">
      <c r="A18" t="s">
        <v>628</v>
      </c>
      <c r="C18" s="18" t="s">
        <v>11856</v>
      </c>
      <c r="E18" s="19" t="s">
        <v>11857</v>
      </c>
      <c r="L18" s="20">
        <f>SUMIFS(L19:L30,A19:A30,"P")</f>
        <v>0</v>
      </c>
      <c r="M18" s="20">
        <f>SUMIFS(M19:M30,A19:A30,"P")</f>
        <v>0</v>
      </c>
      <c r="N18" s="21"/>
    </row>
    <row r="19" spans="1:27" ht="25" x14ac:dyDescent="0.25">
      <c r="A19" t="s">
        <v>631</v>
      </c>
      <c r="B19">
        <v>8</v>
      </c>
      <c r="C19" s="22" t="s">
        <v>12893</v>
      </c>
      <c r="D19" t="s">
        <v>633</v>
      </c>
      <c r="E19" s="23" t="s">
        <v>12894</v>
      </c>
      <c r="F19" s="24" t="s">
        <v>870</v>
      </c>
      <c r="G19" s="25">
        <v>167.85</v>
      </c>
      <c r="H19" s="24">
        <v>0</v>
      </c>
      <c r="I19" s="26">
        <f>ROUND(G19*H19,P4)</f>
        <v>0</v>
      </c>
      <c r="L19" s="27">
        <v>0</v>
      </c>
      <c r="M19" s="20">
        <f>ROUND(G19*L19,P4)</f>
        <v>0</v>
      </c>
      <c r="N19" s="21" t="s">
        <v>11658</v>
      </c>
      <c r="O19" s="28">
        <f>M19*AA19</f>
        <v>0</v>
      </c>
      <c r="P19">
        <v>3</v>
      </c>
      <c r="AA19">
        <f>IF(P19=1,$O$3,IF(P19=2,$O$4,$O$5))</f>
        <v>0.21</v>
      </c>
    </row>
    <row r="20" spans="1:27" x14ac:dyDescent="0.25">
      <c r="A20" t="s">
        <v>637</v>
      </c>
      <c r="E20" s="23" t="s">
        <v>633</v>
      </c>
    </row>
    <row r="21" spans="1:27" ht="39" x14ac:dyDescent="0.3">
      <c r="A21" t="s">
        <v>638</v>
      </c>
      <c r="E21" s="29" t="s">
        <v>12895</v>
      </c>
    </row>
    <row r="22" spans="1:27" x14ac:dyDescent="0.25">
      <c r="A22" t="s">
        <v>640</v>
      </c>
      <c r="E22" s="23" t="s">
        <v>1380</v>
      </c>
    </row>
    <row r="23" spans="1:27" ht="25" x14ac:dyDescent="0.25">
      <c r="A23" t="s">
        <v>631</v>
      </c>
      <c r="B23">
        <v>9</v>
      </c>
      <c r="C23" s="22" t="s">
        <v>12896</v>
      </c>
      <c r="D23" t="s">
        <v>633</v>
      </c>
      <c r="E23" s="23" t="s">
        <v>12897</v>
      </c>
      <c r="F23" s="24" t="s">
        <v>870</v>
      </c>
      <c r="G23" s="25">
        <v>554.65200000000004</v>
      </c>
      <c r="H23" s="24">
        <v>0</v>
      </c>
      <c r="I23" s="26">
        <f>ROUND(G23*H23,P4)</f>
        <v>0</v>
      </c>
      <c r="L23" s="27">
        <v>0</v>
      </c>
      <c r="M23" s="20">
        <f>ROUND(G23*L23,P4)</f>
        <v>0</v>
      </c>
      <c r="N23" s="21" t="s">
        <v>11658</v>
      </c>
      <c r="O23" s="28">
        <f>M23*AA23</f>
        <v>0</v>
      </c>
      <c r="P23">
        <v>3</v>
      </c>
      <c r="AA23">
        <f>IF(P23=1,$O$3,IF(P23=2,$O$4,$O$5))</f>
        <v>0.21</v>
      </c>
    </row>
    <row r="24" spans="1:27" x14ac:dyDescent="0.25">
      <c r="A24" t="s">
        <v>637</v>
      </c>
      <c r="E24" s="23" t="s">
        <v>633</v>
      </c>
    </row>
    <row r="25" spans="1:27" ht="65" x14ac:dyDescent="0.3">
      <c r="A25" t="s">
        <v>638</v>
      </c>
      <c r="E25" s="29" t="s">
        <v>12898</v>
      </c>
    </row>
    <row r="26" spans="1:27" x14ac:dyDescent="0.25">
      <c r="A26" t="s">
        <v>640</v>
      </c>
      <c r="E26" s="23" t="s">
        <v>1380</v>
      </c>
    </row>
    <row r="27" spans="1:27" x14ac:dyDescent="0.25">
      <c r="A27" t="s">
        <v>631</v>
      </c>
      <c r="B27">
        <v>10</v>
      </c>
      <c r="C27" s="22" t="s">
        <v>11879</v>
      </c>
      <c r="D27" t="s">
        <v>633</v>
      </c>
      <c r="E27" s="23" t="s">
        <v>11880</v>
      </c>
      <c r="F27" s="24" t="s">
        <v>870</v>
      </c>
      <c r="G27" s="25">
        <v>47.462000000000003</v>
      </c>
      <c r="H27" s="24">
        <v>0</v>
      </c>
      <c r="I27" s="26">
        <f>ROUND(G27*H27,P4)</f>
        <v>0</v>
      </c>
      <c r="L27" s="27">
        <v>0</v>
      </c>
      <c r="M27" s="20">
        <f>ROUND(G27*L27,P4)</f>
        <v>0</v>
      </c>
      <c r="N27" s="21" t="s">
        <v>11658</v>
      </c>
      <c r="O27" s="28">
        <f>M27*AA27</f>
        <v>0</v>
      </c>
      <c r="P27">
        <v>3</v>
      </c>
      <c r="AA27">
        <f>IF(P27=1,$O$3,IF(P27=2,$O$4,$O$5))</f>
        <v>0.21</v>
      </c>
    </row>
    <row r="28" spans="1:27" x14ac:dyDescent="0.25">
      <c r="A28" t="s">
        <v>637</v>
      </c>
      <c r="E28" s="23" t="s">
        <v>633</v>
      </c>
    </row>
    <row r="29" spans="1:27" ht="65" x14ac:dyDescent="0.3">
      <c r="A29" t="s">
        <v>638</v>
      </c>
      <c r="E29" s="29" t="s">
        <v>12899</v>
      </c>
    </row>
    <row r="30" spans="1:27" x14ac:dyDescent="0.25">
      <c r="A30" t="s">
        <v>640</v>
      </c>
      <c r="E30" s="23" t="s">
        <v>1380</v>
      </c>
    </row>
    <row r="31" spans="1:27" ht="13" x14ac:dyDescent="0.25">
      <c r="A31" t="s">
        <v>628</v>
      </c>
      <c r="C31" s="18" t="s">
        <v>11925</v>
      </c>
      <c r="E31" s="19" t="s">
        <v>11926</v>
      </c>
      <c r="L31" s="20">
        <f>SUMIFS(L32:L35,A32:A35,"P")</f>
        <v>0</v>
      </c>
      <c r="M31" s="20">
        <f>SUMIFS(M32:M35,A32:A35,"P")</f>
        <v>0</v>
      </c>
      <c r="N31" s="21"/>
    </row>
    <row r="32" spans="1:27" x14ac:dyDescent="0.25">
      <c r="A32" t="s">
        <v>631</v>
      </c>
      <c r="B32">
        <v>11</v>
      </c>
      <c r="C32" s="22" t="s">
        <v>12900</v>
      </c>
      <c r="D32" t="s">
        <v>633</v>
      </c>
      <c r="E32" s="23" t="s">
        <v>12901</v>
      </c>
      <c r="F32" s="24" t="s">
        <v>874</v>
      </c>
      <c r="G32" s="25">
        <v>4.3840000000000003</v>
      </c>
      <c r="H32" s="24">
        <v>0</v>
      </c>
      <c r="I32" s="26">
        <f>ROUND(G32*H32,P4)</f>
        <v>0</v>
      </c>
      <c r="L32" s="27">
        <v>0</v>
      </c>
      <c r="M32" s="20">
        <f>ROUND(G32*L32,P4)</f>
        <v>0</v>
      </c>
      <c r="N32" s="21" t="s">
        <v>11658</v>
      </c>
      <c r="O32" s="28">
        <f>M32*AA32</f>
        <v>0</v>
      </c>
      <c r="P32">
        <v>3</v>
      </c>
      <c r="AA32">
        <f>IF(P32=1,$O$3,IF(P32=2,$O$4,$O$5))</f>
        <v>0.21</v>
      </c>
    </row>
    <row r="33" spans="1:27" x14ac:dyDescent="0.25">
      <c r="A33" t="s">
        <v>637</v>
      </c>
      <c r="E33" s="23" t="s">
        <v>633</v>
      </c>
    </row>
    <row r="34" spans="1:27" ht="39" x14ac:dyDescent="0.3">
      <c r="A34" t="s">
        <v>638</v>
      </c>
      <c r="E34" s="29" t="s">
        <v>12902</v>
      </c>
    </row>
    <row r="35" spans="1:27" x14ac:dyDescent="0.25">
      <c r="A35" t="s">
        <v>640</v>
      </c>
      <c r="E35" s="23" t="s">
        <v>1380</v>
      </c>
    </row>
    <row r="36" spans="1:27" ht="13" x14ac:dyDescent="0.25">
      <c r="A36" t="s">
        <v>628</v>
      </c>
      <c r="C36" s="18" t="s">
        <v>12113</v>
      </c>
      <c r="E36" s="19" t="s">
        <v>12114</v>
      </c>
      <c r="L36" s="20">
        <f>SUMIFS(L37:L64,A37:A64,"P")</f>
        <v>0</v>
      </c>
      <c r="M36" s="20">
        <f>SUMIFS(M37:M64,A37:A64,"P")</f>
        <v>0</v>
      </c>
      <c r="N36" s="21"/>
    </row>
    <row r="37" spans="1:27" x14ac:dyDescent="0.25">
      <c r="A37" t="s">
        <v>631</v>
      </c>
      <c r="B37">
        <v>5</v>
      </c>
      <c r="C37" s="22" t="s">
        <v>12903</v>
      </c>
      <c r="D37" t="s">
        <v>633</v>
      </c>
      <c r="E37" s="23" t="s">
        <v>12904</v>
      </c>
      <c r="F37" s="24" t="s">
        <v>657</v>
      </c>
      <c r="G37" s="25">
        <v>6</v>
      </c>
      <c r="H37" s="24">
        <v>0</v>
      </c>
      <c r="I37" s="26">
        <f>ROUND(G37*H37,P4)</f>
        <v>0</v>
      </c>
      <c r="L37" s="27">
        <v>0</v>
      </c>
      <c r="M37" s="20">
        <f>ROUND(G37*L37,P4)</f>
        <v>0</v>
      </c>
      <c r="N37" s="21" t="s">
        <v>11658</v>
      </c>
      <c r="O37" s="28">
        <f>M37*AA37</f>
        <v>0</v>
      </c>
      <c r="P37">
        <v>3</v>
      </c>
      <c r="AA37">
        <f>IF(P37=1,$O$3,IF(P37=2,$O$4,$O$5))</f>
        <v>0.21</v>
      </c>
    </row>
    <row r="38" spans="1:27" x14ac:dyDescent="0.25">
      <c r="A38" t="s">
        <v>637</v>
      </c>
      <c r="E38" s="23" t="s">
        <v>633</v>
      </c>
    </row>
    <row r="39" spans="1:27" ht="39" x14ac:dyDescent="0.3">
      <c r="A39" t="s">
        <v>638</v>
      </c>
      <c r="E39" s="29" t="s">
        <v>12905</v>
      </c>
    </row>
    <row r="40" spans="1:27" x14ac:dyDescent="0.25">
      <c r="A40" t="s">
        <v>640</v>
      </c>
      <c r="E40" s="23" t="s">
        <v>1380</v>
      </c>
    </row>
    <row r="41" spans="1:27" x14ac:dyDescent="0.25">
      <c r="A41" t="s">
        <v>631</v>
      </c>
      <c r="B41">
        <v>6</v>
      </c>
      <c r="C41" s="22" t="s">
        <v>12906</v>
      </c>
      <c r="D41" t="s">
        <v>633</v>
      </c>
      <c r="E41" s="23" t="s">
        <v>12907</v>
      </c>
      <c r="F41" s="24" t="s">
        <v>657</v>
      </c>
      <c r="G41" s="25">
        <v>6</v>
      </c>
      <c r="H41" s="24">
        <v>0</v>
      </c>
      <c r="I41" s="26">
        <f>ROUND(G41*H41,P4)</f>
        <v>0</v>
      </c>
      <c r="L41" s="27">
        <v>0</v>
      </c>
      <c r="M41" s="20">
        <f>ROUND(G41*L41,P4)</f>
        <v>0</v>
      </c>
      <c r="N41" s="21" t="s">
        <v>11658</v>
      </c>
      <c r="O41" s="28">
        <f>M41*AA41</f>
        <v>0</v>
      </c>
      <c r="P41">
        <v>3</v>
      </c>
      <c r="AA41">
        <f>IF(P41=1,$O$3,IF(P41=2,$O$4,$O$5))</f>
        <v>0.21</v>
      </c>
    </row>
    <row r="42" spans="1:27" x14ac:dyDescent="0.25">
      <c r="A42" t="s">
        <v>637</v>
      </c>
      <c r="E42" s="23" t="s">
        <v>633</v>
      </c>
    </row>
    <row r="43" spans="1:27" ht="39" x14ac:dyDescent="0.3">
      <c r="A43" t="s">
        <v>638</v>
      </c>
      <c r="E43" s="29" t="s">
        <v>12905</v>
      </c>
    </row>
    <row r="44" spans="1:27" x14ac:dyDescent="0.25">
      <c r="A44" t="s">
        <v>640</v>
      </c>
      <c r="E44" s="23" t="s">
        <v>1380</v>
      </c>
    </row>
    <row r="45" spans="1:27" x14ac:dyDescent="0.25">
      <c r="A45" t="s">
        <v>631</v>
      </c>
      <c r="B45">
        <v>7</v>
      </c>
      <c r="C45" s="22" t="s">
        <v>12908</v>
      </c>
      <c r="D45" t="s">
        <v>633</v>
      </c>
      <c r="E45" s="23" t="s">
        <v>12909</v>
      </c>
      <c r="F45" s="24" t="s">
        <v>657</v>
      </c>
      <c r="G45" s="25">
        <v>6</v>
      </c>
      <c r="H45" s="24">
        <v>0</v>
      </c>
      <c r="I45" s="26">
        <f>ROUND(G45*H45,P4)</f>
        <v>0</v>
      </c>
      <c r="L45" s="27">
        <v>0</v>
      </c>
      <c r="M45" s="20">
        <f>ROUND(G45*L45,P4)</f>
        <v>0</v>
      </c>
      <c r="N45" s="21" t="s">
        <v>11658</v>
      </c>
      <c r="O45" s="28">
        <f>M45*AA45</f>
        <v>0</v>
      </c>
      <c r="P45">
        <v>3</v>
      </c>
      <c r="AA45">
        <f>IF(P45=1,$O$3,IF(P45=2,$O$4,$O$5))</f>
        <v>0.21</v>
      </c>
    </row>
    <row r="46" spans="1:27" x14ac:dyDescent="0.25">
      <c r="A46" t="s">
        <v>637</v>
      </c>
      <c r="E46" s="23" t="s">
        <v>633</v>
      </c>
    </row>
    <row r="47" spans="1:27" ht="39" x14ac:dyDescent="0.3">
      <c r="A47" t="s">
        <v>638</v>
      </c>
      <c r="E47" s="29" t="s">
        <v>12905</v>
      </c>
    </row>
    <row r="48" spans="1:27" x14ac:dyDescent="0.25">
      <c r="A48" t="s">
        <v>640</v>
      </c>
      <c r="E48" s="23" t="s">
        <v>1380</v>
      </c>
    </row>
    <row r="49" spans="1:27" x14ac:dyDescent="0.25">
      <c r="A49" t="s">
        <v>631</v>
      </c>
      <c r="B49">
        <v>12</v>
      </c>
      <c r="C49" s="22" t="s">
        <v>12910</v>
      </c>
      <c r="D49" t="s">
        <v>633</v>
      </c>
      <c r="E49" s="23" t="s">
        <v>12911</v>
      </c>
      <c r="F49" s="24" t="s">
        <v>657</v>
      </c>
      <c r="G49" s="25">
        <v>6</v>
      </c>
      <c r="H49" s="24">
        <v>0</v>
      </c>
      <c r="I49" s="26">
        <f>ROUND(G49*H49,P4)</f>
        <v>0</v>
      </c>
      <c r="L49" s="27">
        <v>0</v>
      </c>
      <c r="M49" s="20">
        <f>ROUND(G49*L49,P4)</f>
        <v>0</v>
      </c>
      <c r="N49" s="21" t="s">
        <v>11658</v>
      </c>
      <c r="O49" s="28">
        <f>M49*AA49</f>
        <v>0</v>
      </c>
      <c r="P49">
        <v>3</v>
      </c>
      <c r="AA49">
        <f>IF(P49=1,$O$3,IF(P49=2,$O$4,$O$5))</f>
        <v>0.21</v>
      </c>
    </row>
    <row r="50" spans="1:27" x14ac:dyDescent="0.25">
      <c r="A50" t="s">
        <v>637</v>
      </c>
      <c r="E50" s="23" t="s">
        <v>633</v>
      </c>
    </row>
    <row r="51" spans="1:27" ht="39" x14ac:dyDescent="0.3">
      <c r="A51" t="s">
        <v>638</v>
      </c>
      <c r="E51" s="29" t="s">
        <v>12905</v>
      </c>
    </row>
    <row r="52" spans="1:27" x14ac:dyDescent="0.25">
      <c r="A52" t="s">
        <v>640</v>
      </c>
      <c r="E52" s="23" t="s">
        <v>1380</v>
      </c>
    </row>
    <row r="53" spans="1:27" x14ac:dyDescent="0.25">
      <c r="A53" t="s">
        <v>631</v>
      </c>
      <c r="B53">
        <v>13</v>
      </c>
      <c r="C53" s="22" t="s">
        <v>12912</v>
      </c>
      <c r="D53" t="s">
        <v>633</v>
      </c>
      <c r="E53" s="23" t="s">
        <v>12913</v>
      </c>
      <c r="F53" s="24" t="s">
        <v>657</v>
      </c>
      <c r="G53" s="25">
        <v>6</v>
      </c>
      <c r="H53" s="24">
        <v>0</v>
      </c>
      <c r="I53" s="26">
        <f>ROUND(G53*H53,P4)</f>
        <v>0</v>
      </c>
      <c r="L53" s="27">
        <v>0</v>
      </c>
      <c r="M53" s="20">
        <f>ROUND(G53*L53,P4)</f>
        <v>0</v>
      </c>
      <c r="N53" s="21" t="s">
        <v>11658</v>
      </c>
      <c r="O53" s="28">
        <f>M53*AA53</f>
        <v>0</v>
      </c>
      <c r="P53">
        <v>3</v>
      </c>
      <c r="AA53">
        <f>IF(P53=1,$O$3,IF(P53=2,$O$4,$O$5))</f>
        <v>0.21</v>
      </c>
    </row>
    <row r="54" spans="1:27" x14ac:dyDescent="0.25">
      <c r="A54" t="s">
        <v>637</v>
      </c>
      <c r="E54" s="23" t="s">
        <v>633</v>
      </c>
    </row>
    <row r="55" spans="1:27" ht="39" x14ac:dyDescent="0.3">
      <c r="A55" t="s">
        <v>638</v>
      </c>
      <c r="E55" s="29" t="s">
        <v>12905</v>
      </c>
    </row>
    <row r="56" spans="1:27" x14ac:dyDescent="0.25">
      <c r="A56" t="s">
        <v>640</v>
      </c>
      <c r="E56" s="23" t="s">
        <v>1380</v>
      </c>
    </row>
    <row r="57" spans="1:27" x14ac:dyDescent="0.25">
      <c r="A57" t="s">
        <v>631</v>
      </c>
      <c r="B57">
        <v>14</v>
      </c>
      <c r="C57" s="22" t="s">
        <v>12914</v>
      </c>
      <c r="D57" t="s">
        <v>633</v>
      </c>
      <c r="E57" s="23" t="s">
        <v>12915</v>
      </c>
      <c r="F57" s="24" t="s">
        <v>657</v>
      </c>
      <c r="G57" s="25">
        <v>6</v>
      </c>
      <c r="H57" s="24">
        <v>0</v>
      </c>
      <c r="I57" s="26">
        <f>ROUND(G57*H57,P4)</f>
        <v>0</v>
      </c>
      <c r="L57" s="27">
        <v>0</v>
      </c>
      <c r="M57" s="20">
        <f>ROUND(G57*L57,P4)</f>
        <v>0</v>
      </c>
      <c r="N57" s="21" t="s">
        <v>11658</v>
      </c>
      <c r="O57" s="28">
        <f>M57*AA57</f>
        <v>0</v>
      </c>
      <c r="P57">
        <v>3</v>
      </c>
      <c r="AA57">
        <f>IF(P57=1,$O$3,IF(P57=2,$O$4,$O$5))</f>
        <v>0.21</v>
      </c>
    </row>
    <row r="58" spans="1:27" x14ac:dyDescent="0.25">
      <c r="A58" t="s">
        <v>637</v>
      </c>
      <c r="E58" s="23" t="s">
        <v>633</v>
      </c>
    </row>
    <row r="59" spans="1:27" ht="39" x14ac:dyDescent="0.3">
      <c r="A59" t="s">
        <v>638</v>
      </c>
      <c r="E59" s="29" t="s">
        <v>12905</v>
      </c>
    </row>
    <row r="60" spans="1:27" x14ac:dyDescent="0.25">
      <c r="A60" t="s">
        <v>640</v>
      </c>
      <c r="E60" s="23" t="s">
        <v>1380</v>
      </c>
    </row>
    <row r="61" spans="1:27" x14ac:dyDescent="0.25">
      <c r="A61" t="s">
        <v>631</v>
      </c>
      <c r="B61">
        <v>15</v>
      </c>
      <c r="C61" s="22" t="s">
        <v>12916</v>
      </c>
      <c r="D61" t="s">
        <v>633</v>
      </c>
      <c r="E61" s="23" t="s">
        <v>12917</v>
      </c>
      <c r="F61" s="24" t="s">
        <v>657</v>
      </c>
      <c r="G61" s="25">
        <v>6</v>
      </c>
      <c r="H61" s="24">
        <v>0</v>
      </c>
      <c r="I61" s="26">
        <f>ROUND(G61*H61,P4)</f>
        <v>0</v>
      </c>
      <c r="L61" s="27">
        <v>0</v>
      </c>
      <c r="M61" s="20">
        <f>ROUND(G61*L61,P4)</f>
        <v>0</v>
      </c>
      <c r="N61" s="21" t="s">
        <v>11658</v>
      </c>
      <c r="O61" s="28">
        <f>M61*AA61</f>
        <v>0</v>
      </c>
      <c r="P61">
        <v>3</v>
      </c>
      <c r="AA61">
        <f>IF(P61=1,$O$3,IF(P61=2,$O$4,$O$5))</f>
        <v>0.21</v>
      </c>
    </row>
    <row r="62" spans="1:27" x14ac:dyDescent="0.25">
      <c r="A62" t="s">
        <v>637</v>
      </c>
      <c r="E62" s="23" t="s">
        <v>633</v>
      </c>
    </row>
    <row r="63" spans="1:27" ht="39" x14ac:dyDescent="0.3">
      <c r="A63" t="s">
        <v>638</v>
      </c>
      <c r="E63" s="29" t="s">
        <v>12905</v>
      </c>
    </row>
    <row r="64" spans="1:27" x14ac:dyDescent="0.25">
      <c r="A64" t="s">
        <v>640</v>
      </c>
      <c r="E64" s="23" t="s">
        <v>1380</v>
      </c>
    </row>
    <row r="65" spans="1:27" ht="13" x14ac:dyDescent="0.25">
      <c r="A65" t="s">
        <v>628</v>
      </c>
      <c r="C65" s="18" t="s">
        <v>12194</v>
      </c>
      <c r="E65" s="19" t="s">
        <v>12195</v>
      </c>
      <c r="L65" s="20">
        <f>SUMIFS(L66:L101,A66:A101,"P")</f>
        <v>0</v>
      </c>
      <c r="M65" s="20">
        <f>SUMIFS(M66:M101,A66:A101,"P")</f>
        <v>0</v>
      </c>
      <c r="N65" s="21"/>
    </row>
    <row r="66" spans="1:27" x14ac:dyDescent="0.25">
      <c r="A66" t="s">
        <v>631</v>
      </c>
      <c r="B66">
        <v>1</v>
      </c>
      <c r="C66" s="22" t="s">
        <v>12196</v>
      </c>
      <c r="D66" t="s">
        <v>633</v>
      </c>
      <c r="E66" s="23" t="s">
        <v>12197</v>
      </c>
      <c r="F66" s="24" t="s">
        <v>647</v>
      </c>
      <c r="G66" s="25">
        <v>155.078</v>
      </c>
      <c r="H66" s="24">
        <v>0</v>
      </c>
      <c r="I66" s="26">
        <f>ROUND(G66*H66,P4)</f>
        <v>0</v>
      </c>
      <c r="L66" s="27">
        <v>0</v>
      </c>
      <c r="M66" s="20">
        <f>ROUND(G66*L66,P4)</f>
        <v>0</v>
      </c>
      <c r="N66" s="21" t="s">
        <v>11658</v>
      </c>
      <c r="O66" s="28">
        <f>M66*AA66</f>
        <v>0</v>
      </c>
      <c r="P66">
        <v>3</v>
      </c>
      <c r="AA66">
        <f>IF(P66=1,$O$3,IF(P66=2,$O$4,$O$5))</f>
        <v>0.21</v>
      </c>
    </row>
    <row r="67" spans="1:27" x14ac:dyDescent="0.25">
      <c r="A67" t="s">
        <v>637</v>
      </c>
      <c r="E67" s="23" t="s">
        <v>633</v>
      </c>
    </row>
    <row r="68" spans="1:27" ht="13" x14ac:dyDescent="0.3">
      <c r="A68" t="s">
        <v>638</v>
      </c>
      <c r="E68" s="29" t="s">
        <v>12918</v>
      </c>
    </row>
    <row r="69" spans="1:27" x14ac:dyDescent="0.25">
      <c r="A69" t="s">
        <v>640</v>
      </c>
      <c r="E69" s="23" t="s">
        <v>1380</v>
      </c>
    </row>
    <row r="70" spans="1:27" x14ac:dyDescent="0.25">
      <c r="A70" t="s">
        <v>631</v>
      </c>
      <c r="B70">
        <v>2</v>
      </c>
      <c r="C70" s="22" t="s">
        <v>12919</v>
      </c>
      <c r="D70" t="s">
        <v>633</v>
      </c>
      <c r="E70" s="23" t="s">
        <v>12920</v>
      </c>
      <c r="F70" s="24" t="s">
        <v>870</v>
      </c>
      <c r="G70" s="25">
        <v>155.078</v>
      </c>
      <c r="H70" s="24">
        <v>0</v>
      </c>
      <c r="I70" s="26">
        <f>ROUND(G70*H70,P4)</f>
        <v>0</v>
      </c>
      <c r="L70" s="27">
        <v>0</v>
      </c>
      <c r="M70" s="20">
        <f>ROUND(G70*L70,P4)</f>
        <v>0</v>
      </c>
      <c r="N70" s="21" t="s">
        <v>11658</v>
      </c>
      <c r="O70" s="28">
        <f>M70*AA70</f>
        <v>0</v>
      </c>
      <c r="P70">
        <v>3</v>
      </c>
      <c r="AA70">
        <f>IF(P70=1,$O$3,IF(P70=2,$O$4,$O$5))</f>
        <v>0.21</v>
      </c>
    </row>
    <row r="71" spans="1:27" x14ac:dyDescent="0.25">
      <c r="A71" t="s">
        <v>637</v>
      </c>
      <c r="E71" s="23" t="s">
        <v>633</v>
      </c>
    </row>
    <row r="72" spans="1:27" ht="13" x14ac:dyDescent="0.3">
      <c r="A72" t="s">
        <v>638</v>
      </c>
      <c r="E72" s="29" t="s">
        <v>12918</v>
      </c>
    </row>
    <row r="73" spans="1:27" x14ac:dyDescent="0.25">
      <c r="A73" t="s">
        <v>640</v>
      </c>
      <c r="E73" s="23" t="s">
        <v>1380</v>
      </c>
    </row>
    <row r="74" spans="1:27" x14ac:dyDescent="0.25">
      <c r="A74" t="s">
        <v>631</v>
      </c>
      <c r="B74">
        <v>16</v>
      </c>
      <c r="C74" s="22" t="s">
        <v>12921</v>
      </c>
      <c r="D74" t="s">
        <v>633</v>
      </c>
      <c r="E74" s="23" t="s">
        <v>12922</v>
      </c>
      <c r="F74" s="24" t="s">
        <v>870</v>
      </c>
      <c r="G74" s="25">
        <v>140.97999999999999</v>
      </c>
      <c r="H74" s="24">
        <v>0</v>
      </c>
      <c r="I74" s="26">
        <f>ROUND(G74*H74,P4)</f>
        <v>0</v>
      </c>
      <c r="L74" s="27">
        <v>0</v>
      </c>
      <c r="M74" s="20">
        <f>ROUND(G74*L74,P4)</f>
        <v>0</v>
      </c>
      <c r="N74" s="21" t="s">
        <v>11658</v>
      </c>
      <c r="O74" s="28">
        <f>M74*AA74</f>
        <v>0</v>
      </c>
      <c r="P74">
        <v>3</v>
      </c>
      <c r="AA74">
        <f>IF(P74=1,$O$3,IF(P74=2,$O$4,$O$5))</f>
        <v>0.21</v>
      </c>
    </row>
    <row r="75" spans="1:27" x14ac:dyDescent="0.25">
      <c r="A75" t="s">
        <v>637</v>
      </c>
      <c r="E75" s="23" t="s">
        <v>633</v>
      </c>
    </row>
    <row r="76" spans="1:27" ht="39" x14ac:dyDescent="0.3">
      <c r="A76" t="s">
        <v>638</v>
      </c>
      <c r="E76" s="29" t="s">
        <v>12923</v>
      </c>
    </row>
    <row r="77" spans="1:27" x14ac:dyDescent="0.25">
      <c r="A77" t="s">
        <v>640</v>
      </c>
      <c r="E77" s="23" t="s">
        <v>1380</v>
      </c>
    </row>
    <row r="78" spans="1:27" x14ac:dyDescent="0.25">
      <c r="A78" t="s">
        <v>631</v>
      </c>
      <c r="B78">
        <v>17</v>
      </c>
      <c r="C78" s="22" t="s">
        <v>12202</v>
      </c>
      <c r="D78" t="s">
        <v>633</v>
      </c>
      <c r="E78" s="23" t="s">
        <v>12203</v>
      </c>
      <c r="F78" s="24" t="s">
        <v>870</v>
      </c>
      <c r="G78" s="25">
        <v>140.97999999999999</v>
      </c>
      <c r="H78" s="24">
        <v>0</v>
      </c>
      <c r="I78" s="26">
        <f>ROUND(G78*H78,P4)</f>
        <v>0</v>
      </c>
      <c r="L78" s="27">
        <v>0</v>
      </c>
      <c r="M78" s="20">
        <f>ROUND(G78*L78,P4)</f>
        <v>0</v>
      </c>
      <c r="N78" s="21" t="s">
        <v>11658</v>
      </c>
      <c r="O78" s="28">
        <f>M78*AA78</f>
        <v>0</v>
      </c>
      <c r="P78">
        <v>3</v>
      </c>
      <c r="AA78">
        <f>IF(P78=1,$O$3,IF(P78=2,$O$4,$O$5))</f>
        <v>0.21</v>
      </c>
    </row>
    <row r="79" spans="1:27" x14ac:dyDescent="0.25">
      <c r="A79" t="s">
        <v>637</v>
      </c>
      <c r="E79" s="23" t="s">
        <v>633</v>
      </c>
    </row>
    <row r="80" spans="1:27" ht="39" x14ac:dyDescent="0.3">
      <c r="A80" t="s">
        <v>638</v>
      </c>
      <c r="E80" s="29" t="s">
        <v>12923</v>
      </c>
    </row>
    <row r="81" spans="1:27" x14ac:dyDescent="0.25">
      <c r="A81" t="s">
        <v>640</v>
      </c>
      <c r="E81" s="23" t="s">
        <v>1380</v>
      </c>
    </row>
    <row r="82" spans="1:27" x14ac:dyDescent="0.25">
      <c r="A82" t="s">
        <v>631</v>
      </c>
      <c r="B82">
        <v>18</v>
      </c>
      <c r="C82" s="22" t="s">
        <v>12924</v>
      </c>
      <c r="D82" t="s">
        <v>633</v>
      </c>
      <c r="E82" s="23" t="s">
        <v>12925</v>
      </c>
      <c r="F82" s="24" t="s">
        <v>870</v>
      </c>
      <c r="G82" s="25">
        <v>140.97999999999999</v>
      </c>
      <c r="H82" s="24">
        <v>0</v>
      </c>
      <c r="I82" s="26">
        <f>ROUND(G82*H82,P4)</f>
        <v>0</v>
      </c>
      <c r="L82" s="27">
        <v>0</v>
      </c>
      <c r="M82" s="20">
        <f>ROUND(G82*L82,P4)</f>
        <v>0</v>
      </c>
      <c r="N82" s="21" t="s">
        <v>11658</v>
      </c>
      <c r="O82" s="28">
        <f>M82*AA82</f>
        <v>0</v>
      </c>
      <c r="P82">
        <v>3</v>
      </c>
      <c r="AA82">
        <f>IF(P82=1,$O$3,IF(P82=2,$O$4,$O$5))</f>
        <v>0.21</v>
      </c>
    </row>
    <row r="83" spans="1:27" x14ac:dyDescent="0.25">
      <c r="A83" t="s">
        <v>637</v>
      </c>
      <c r="E83" s="23" t="s">
        <v>633</v>
      </c>
    </row>
    <row r="84" spans="1:27" ht="39" x14ac:dyDescent="0.3">
      <c r="A84" t="s">
        <v>638</v>
      </c>
      <c r="E84" s="29" t="s">
        <v>12923</v>
      </c>
    </row>
    <row r="85" spans="1:27" x14ac:dyDescent="0.25">
      <c r="A85" t="s">
        <v>640</v>
      </c>
      <c r="E85" s="23" t="s">
        <v>1380</v>
      </c>
    </row>
    <row r="86" spans="1:27" ht="25" x14ac:dyDescent="0.25">
      <c r="A86" t="s">
        <v>631</v>
      </c>
      <c r="B86">
        <v>19</v>
      </c>
      <c r="C86" s="22" t="s">
        <v>12926</v>
      </c>
      <c r="D86" t="s">
        <v>633</v>
      </c>
      <c r="E86" s="23" t="s">
        <v>12927</v>
      </c>
      <c r="F86" s="24" t="s">
        <v>870</v>
      </c>
      <c r="G86" s="25">
        <v>140.97999999999999</v>
      </c>
      <c r="H86" s="24">
        <v>0</v>
      </c>
      <c r="I86" s="26">
        <f>ROUND(G86*H86,P4)</f>
        <v>0</v>
      </c>
      <c r="L86" s="27">
        <v>0</v>
      </c>
      <c r="M86" s="20">
        <f>ROUND(G86*L86,P4)</f>
        <v>0</v>
      </c>
      <c r="N86" s="21" t="s">
        <v>11658</v>
      </c>
      <c r="O86" s="28">
        <f>M86*AA86</f>
        <v>0</v>
      </c>
      <c r="P86">
        <v>3</v>
      </c>
      <c r="AA86">
        <f>IF(P86=1,$O$3,IF(P86=2,$O$4,$O$5))</f>
        <v>0.21</v>
      </c>
    </row>
    <row r="87" spans="1:27" x14ac:dyDescent="0.25">
      <c r="A87" t="s">
        <v>637</v>
      </c>
      <c r="E87" s="23" t="s">
        <v>633</v>
      </c>
    </row>
    <row r="88" spans="1:27" ht="39" x14ac:dyDescent="0.3">
      <c r="A88" t="s">
        <v>638</v>
      </c>
      <c r="E88" s="29" t="s">
        <v>12923</v>
      </c>
    </row>
    <row r="89" spans="1:27" x14ac:dyDescent="0.25">
      <c r="A89" t="s">
        <v>640</v>
      </c>
      <c r="E89" s="23" t="s">
        <v>1380</v>
      </c>
    </row>
    <row r="90" spans="1:27" x14ac:dyDescent="0.25">
      <c r="A90" t="s">
        <v>631</v>
      </c>
      <c r="B90">
        <v>20</v>
      </c>
      <c r="C90" s="22" t="s">
        <v>12928</v>
      </c>
      <c r="D90" t="s">
        <v>633</v>
      </c>
      <c r="E90" s="23" t="s">
        <v>12929</v>
      </c>
      <c r="F90" s="24" t="s">
        <v>870</v>
      </c>
      <c r="G90" s="25">
        <v>140.97999999999999</v>
      </c>
      <c r="H90" s="24">
        <v>0</v>
      </c>
      <c r="I90" s="26">
        <f>ROUND(G90*H90,P4)</f>
        <v>0</v>
      </c>
      <c r="L90" s="27">
        <v>0</v>
      </c>
      <c r="M90" s="20">
        <f>ROUND(G90*L90,P4)</f>
        <v>0</v>
      </c>
      <c r="N90" s="21" t="s">
        <v>11658</v>
      </c>
      <c r="O90" s="28">
        <f>M90*AA90</f>
        <v>0</v>
      </c>
      <c r="P90">
        <v>3</v>
      </c>
      <c r="AA90">
        <f>IF(P90=1,$O$3,IF(P90=2,$O$4,$O$5))</f>
        <v>0.21</v>
      </c>
    </row>
    <row r="91" spans="1:27" x14ac:dyDescent="0.25">
      <c r="A91" t="s">
        <v>637</v>
      </c>
      <c r="E91" s="23" t="s">
        <v>633</v>
      </c>
    </row>
    <row r="92" spans="1:27" ht="39" x14ac:dyDescent="0.3">
      <c r="A92" t="s">
        <v>638</v>
      </c>
      <c r="E92" s="29" t="s">
        <v>12923</v>
      </c>
    </row>
    <row r="93" spans="1:27" x14ac:dyDescent="0.25">
      <c r="A93" t="s">
        <v>640</v>
      </c>
      <c r="E93" s="23" t="s">
        <v>1380</v>
      </c>
    </row>
    <row r="94" spans="1:27" x14ac:dyDescent="0.25">
      <c r="A94" t="s">
        <v>631</v>
      </c>
      <c r="B94">
        <v>21</v>
      </c>
      <c r="C94" s="22" t="s">
        <v>12930</v>
      </c>
      <c r="D94" t="s">
        <v>633</v>
      </c>
      <c r="E94" s="23" t="s">
        <v>12931</v>
      </c>
      <c r="F94" s="24" t="s">
        <v>870</v>
      </c>
      <c r="G94" s="25">
        <v>140.97999999999999</v>
      </c>
      <c r="H94" s="24">
        <v>0</v>
      </c>
      <c r="I94" s="26">
        <f>ROUND(G94*H94,P4)</f>
        <v>0</v>
      </c>
      <c r="L94" s="27">
        <v>0</v>
      </c>
      <c r="M94" s="20">
        <f>ROUND(G94*L94,P4)</f>
        <v>0</v>
      </c>
      <c r="N94" s="21" t="s">
        <v>11658</v>
      </c>
      <c r="O94" s="28">
        <f>M94*AA94</f>
        <v>0</v>
      </c>
      <c r="P94">
        <v>3</v>
      </c>
      <c r="AA94">
        <f>IF(P94=1,$O$3,IF(P94=2,$O$4,$O$5))</f>
        <v>0.21</v>
      </c>
    </row>
    <row r="95" spans="1:27" x14ac:dyDescent="0.25">
      <c r="A95" t="s">
        <v>637</v>
      </c>
      <c r="E95" s="23" t="s">
        <v>633</v>
      </c>
    </row>
    <row r="96" spans="1:27" ht="39" x14ac:dyDescent="0.3">
      <c r="A96" t="s">
        <v>638</v>
      </c>
      <c r="E96" s="29" t="s">
        <v>12923</v>
      </c>
    </row>
    <row r="97" spans="1:27" x14ac:dyDescent="0.25">
      <c r="A97" t="s">
        <v>640</v>
      </c>
      <c r="E97" s="23" t="s">
        <v>1380</v>
      </c>
    </row>
    <row r="98" spans="1:27" x14ac:dyDescent="0.25">
      <c r="A98" t="s">
        <v>631</v>
      </c>
      <c r="B98">
        <v>22</v>
      </c>
      <c r="C98" s="22" t="s">
        <v>12210</v>
      </c>
      <c r="D98" t="s">
        <v>633</v>
      </c>
      <c r="E98" s="23" t="s">
        <v>12211</v>
      </c>
      <c r="F98" s="24" t="s">
        <v>647</v>
      </c>
      <c r="G98" s="25">
        <v>140.97999999999999</v>
      </c>
      <c r="H98" s="24">
        <v>0</v>
      </c>
      <c r="I98" s="26">
        <f>ROUND(G98*H98,P4)</f>
        <v>0</v>
      </c>
      <c r="L98" s="27">
        <v>0</v>
      </c>
      <c r="M98" s="20">
        <f>ROUND(G98*L98,P4)</f>
        <v>0</v>
      </c>
      <c r="N98" s="21" t="s">
        <v>11658</v>
      </c>
      <c r="O98" s="28">
        <f>M98*AA98</f>
        <v>0</v>
      </c>
      <c r="P98">
        <v>3</v>
      </c>
      <c r="AA98">
        <f>IF(P98=1,$O$3,IF(P98=2,$O$4,$O$5))</f>
        <v>0.21</v>
      </c>
    </row>
    <row r="99" spans="1:27" x14ac:dyDescent="0.25">
      <c r="A99" t="s">
        <v>637</v>
      </c>
      <c r="E99" s="23" t="s">
        <v>633</v>
      </c>
    </row>
    <row r="100" spans="1:27" ht="39" x14ac:dyDescent="0.3">
      <c r="A100" t="s">
        <v>638</v>
      </c>
      <c r="E100" s="29" t="s">
        <v>12923</v>
      </c>
    </row>
    <row r="101" spans="1:27" x14ac:dyDescent="0.25">
      <c r="A101" t="s">
        <v>640</v>
      </c>
      <c r="E101" s="23" t="s">
        <v>1380</v>
      </c>
    </row>
    <row r="102" spans="1:27" ht="13" x14ac:dyDescent="0.25">
      <c r="A102" t="s">
        <v>628</v>
      </c>
      <c r="C102" s="18" t="s">
        <v>12932</v>
      </c>
      <c r="E102" s="19" t="s">
        <v>12933</v>
      </c>
      <c r="L102" s="20">
        <f>SUMIFS(L103:L122,A103:A122,"P")</f>
        <v>0</v>
      </c>
      <c r="M102" s="20">
        <f>SUMIFS(M103:M122,A103:A122,"P")</f>
        <v>0</v>
      </c>
      <c r="N102" s="21"/>
    </row>
    <row r="103" spans="1:27" x14ac:dyDescent="0.25">
      <c r="A103" t="s">
        <v>631</v>
      </c>
      <c r="B103">
        <v>23</v>
      </c>
      <c r="C103" s="22" t="s">
        <v>12934</v>
      </c>
      <c r="D103" t="s">
        <v>633</v>
      </c>
      <c r="E103" s="23" t="s">
        <v>12935</v>
      </c>
      <c r="F103" s="24" t="s">
        <v>870</v>
      </c>
      <c r="G103" s="25">
        <v>11.05</v>
      </c>
      <c r="H103" s="24">
        <v>0</v>
      </c>
      <c r="I103" s="26">
        <f>ROUND(G103*H103,P4)</f>
        <v>0</v>
      </c>
      <c r="L103" s="27">
        <v>0</v>
      </c>
      <c r="M103" s="20">
        <f>ROUND(G103*L103,P4)</f>
        <v>0</v>
      </c>
      <c r="N103" s="21" t="s">
        <v>11658</v>
      </c>
      <c r="O103" s="28">
        <f>M103*AA103</f>
        <v>0</v>
      </c>
      <c r="P103">
        <v>3</v>
      </c>
      <c r="AA103">
        <f>IF(P103=1,$O$3,IF(P103=2,$O$4,$O$5))</f>
        <v>0.21</v>
      </c>
    </row>
    <row r="104" spans="1:27" x14ac:dyDescent="0.25">
      <c r="A104" t="s">
        <v>637</v>
      </c>
      <c r="E104" s="23" t="s">
        <v>633</v>
      </c>
    </row>
    <row r="105" spans="1:27" ht="13" x14ac:dyDescent="0.3">
      <c r="A105" t="s">
        <v>638</v>
      </c>
      <c r="E105" s="29" t="s">
        <v>12936</v>
      </c>
    </row>
    <row r="106" spans="1:27" x14ac:dyDescent="0.25">
      <c r="A106" t="s">
        <v>640</v>
      </c>
      <c r="E106" s="23" t="s">
        <v>1380</v>
      </c>
    </row>
    <row r="107" spans="1:27" x14ac:dyDescent="0.25">
      <c r="A107" t="s">
        <v>631</v>
      </c>
      <c r="B107">
        <v>24</v>
      </c>
      <c r="C107" s="22" t="s">
        <v>12937</v>
      </c>
      <c r="D107" t="s">
        <v>633</v>
      </c>
      <c r="E107" s="23" t="s">
        <v>12938</v>
      </c>
      <c r="F107" s="24" t="s">
        <v>870</v>
      </c>
      <c r="G107" s="25">
        <v>11.05</v>
      </c>
      <c r="H107" s="24">
        <v>0</v>
      </c>
      <c r="I107" s="26">
        <f>ROUND(G107*H107,P4)</f>
        <v>0</v>
      </c>
      <c r="L107" s="27">
        <v>0</v>
      </c>
      <c r="M107" s="20">
        <f>ROUND(G107*L107,P4)</f>
        <v>0</v>
      </c>
      <c r="N107" s="21" t="s">
        <v>11658</v>
      </c>
      <c r="O107" s="28">
        <f>M107*AA107</f>
        <v>0</v>
      </c>
      <c r="P107">
        <v>3</v>
      </c>
      <c r="AA107">
        <f>IF(P107=1,$O$3,IF(P107=2,$O$4,$O$5))</f>
        <v>0.21</v>
      </c>
    </row>
    <row r="108" spans="1:27" x14ac:dyDescent="0.25">
      <c r="A108" t="s">
        <v>637</v>
      </c>
      <c r="E108" s="23" t="s">
        <v>633</v>
      </c>
    </row>
    <row r="109" spans="1:27" ht="13" x14ac:dyDescent="0.3">
      <c r="A109" t="s">
        <v>638</v>
      </c>
      <c r="E109" s="29" t="s">
        <v>12936</v>
      </c>
    </row>
    <row r="110" spans="1:27" x14ac:dyDescent="0.25">
      <c r="A110" t="s">
        <v>640</v>
      </c>
      <c r="E110" s="23" t="s">
        <v>1380</v>
      </c>
    </row>
    <row r="111" spans="1:27" x14ac:dyDescent="0.25">
      <c r="A111" t="s">
        <v>631</v>
      </c>
      <c r="B111">
        <v>25</v>
      </c>
      <c r="C111" s="22" t="s">
        <v>12939</v>
      </c>
      <c r="D111" t="s">
        <v>633</v>
      </c>
      <c r="E111" s="23" t="s">
        <v>12940</v>
      </c>
      <c r="F111" s="24" t="s">
        <v>870</v>
      </c>
      <c r="G111" s="25">
        <v>11.05</v>
      </c>
      <c r="H111" s="24">
        <v>0</v>
      </c>
      <c r="I111" s="26">
        <f>ROUND(G111*H111,P4)</f>
        <v>0</v>
      </c>
      <c r="L111" s="27">
        <v>0</v>
      </c>
      <c r="M111" s="20">
        <f>ROUND(G111*L111,P4)</f>
        <v>0</v>
      </c>
      <c r="N111" s="21" t="s">
        <v>11658</v>
      </c>
      <c r="O111" s="28">
        <f>M111*AA111</f>
        <v>0</v>
      </c>
      <c r="P111">
        <v>3</v>
      </c>
      <c r="AA111">
        <f>IF(P111=1,$O$3,IF(P111=2,$O$4,$O$5))</f>
        <v>0.21</v>
      </c>
    </row>
    <row r="112" spans="1:27" x14ac:dyDescent="0.25">
      <c r="A112" t="s">
        <v>637</v>
      </c>
      <c r="E112" s="23" t="s">
        <v>633</v>
      </c>
    </row>
    <row r="113" spans="1:27" ht="13" x14ac:dyDescent="0.3">
      <c r="A113" t="s">
        <v>638</v>
      </c>
      <c r="E113" s="29" t="s">
        <v>12936</v>
      </c>
    </row>
    <row r="114" spans="1:27" x14ac:dyDescent="0.25">
      <c r="A114" t="s">
        <v>640</v>
      </c>
      <c r="E114" s="23" t="s">
        <v>1380</v>
      </c>
    </row>
    <row r="115" spans="1:27" x14ac:dyDescent="0.25">
      <c r="A115" t="s">
        <v>631</v>
      </c>
      <c r="B115">
        <v>26</v>
      </c>
      <c r="C115" s="22" t="s">
        <v>12941</v>
      </c>
      <c r="D115" t="s">
        <v>633</v>
      </c>
      <c r="E115" s="23" t="s">
        <v>12942</v>
      </c>
      <c r="F115" s="24" t="s">
        <v>870</v>
      </c>
      <c r="G115" s="25">
        <v>11.05</v>
      </c>
      <c r="H115" s="24">
        <v>0</v>
      </c>
      <c r="I115" s="26">
        <f>ROUND(G115*H115,P4)</f>
        <v>0</v>
      </c>
      <c r="L115" s="27">
        <v>0</v>
      </c>
      <c r="M115" s="20">
        <f>ROUND(G115*L115,P4)</f>
        <v>0</v>
      </c>
      <c r="N115" s="21" t="s">
        <v>11658</v>
      </c>
      <c r="O115" s="28">
        <f>M115*AA115</f>
        <v>0</v>
      </c>
      <c r="P115">
        <v>3</v>
      </c>
      <c r="AA115">
        <f>IF(P115=1,$O$3,IF(P115=2,$O$4,$O$5))</f>
        <v>0.21</v>
      </c>
    </row>
    <row r="116" spans="1:27" x14ac:dyDescent="0.25">
      <c r="A116" t="s">
        <v>637</v>
      </c>
      <c r="E116" s="23" t="s">
        <v>633</v>
      </c>
    </row>
    <row r="117" spans="1:27" ht="13" x14ac:dyDescent="0.3">
      <c r="A117" t="s">
        <v>638</v>
      </c>
      <c r="E117" s="29" t="s">
        <v>12936</v>
      </c>
    </row>
    <row r="118" spans="1:27" x14ac:dyDescent="0.25">
      <c r="A118" t="s">
        <v>640</v>
      </c>
      <c r="E118" s="23" t="s">
        <v>1380</v>
      </c>
    </row>
    <row r="119" spans="1:27" x14ac:dyDescent="0.25">
      <c r="A119" t="s">
        <v>631</v>
      </c>
      <c r="B119">
        <v>27</v>
      </c>
      <c r="C119" s="22" t="s">
        <v>12943</v>
      </c>
      <c r="D119" t="s">
        <v>633</v>
      </c>
      <c r="E119" s="23" t="s">
        <v>12944</v>
      </c>
      <c r="F119" s="24" t="s">
        <v>870</v>
      </c>
      <c r="G119" s="25">
        <v>11.05</v>
      </c>
      <c r="H119" s="24">
        <v>0</v>
      </c>
      <c r="I119" s="26">
        <f>ROUND(G119*H119,P4)</f>
        <v>0</v>
      </c>
      <c r="L119" s="27">
        <v>0</v>
      </c>
      <c r="M119" s="20">
        <f>ROUND(G119*L119,P4)</f>
        <v>0</v>
      </c>
      <c r="N119" s="21" t="s">
        <v>11658</v>
      </c>
      <c r="O119" s="28">
        <f>M119*AA119</f>
        <v>0</v>
      </c>
      <c r="P119">
        <v>3</v>
      </c>
      <c r="AA119">
        <f>IF(P119=1,$O$3,IF(P119=2,$O$4,$O$5))</f>
        <v>0.21</v>
      </c>
    </row>
    <row r="120" spans="1:27" x14ac:dyDescent="0.25">
      <c r="A120" t="s">
        <v>637</v>
      </c>
      <c r="E120" s="23" t="s">
        <v>633</v>
      </c>
    </row>
    <row r="121" spans="1:27" ht="13" x14ac:dyDescent="0.3">
      <c r="A121" t="s">
        <v>638</v>
      </c>
      <c r="E121" s="29" t="s">
        <v>12936</v>
      </c>
    </row>
    <row r="122" spans="1:27" x14ac:dyDescent="0.25">
      <c r="A122" t="s">
        <v>640</v>
      </c>
      <c r="E122" s="23" t="s">
        <v>1380</v>
      </c>
    </row>
    <row r="123" spans="1:27" ht="13" x14ac:dyDescent="0.25">
      <c r="A123" t="s">
        <v>628</v>
      </c>
      <c r="C123" s="18" t="s">
        <v>12227</v>
      </c>
      <c r="E123" s="19" t="s">
        <v>12228</v>
      </c>
      <c r="L123" s="20">
        <f>SUMIFS(L124:L151,A124:A151,"P")</f>
        <v>0</v>
      </c>
      <c r="M123" s="20">
        <f>SUMIFS(M124:M151,A124:A151,"P")</f>
        <v>0</v>
      </c>
      <c r="N123" s="21"/>
    </row>
    <row r="124" spans="1:27" x14ac:dyDescent="0.25">
      <c r="A124" t="s">
        <v>631</v>
      </c>
      <c r="B124">
        <v>28</v>
      </c>
      <c r="C124" s="22" t="s">
        <v>12239</v>
      </c>
      <c r="D124" t="s">
        <v>633</v>
      </c>
      <c r="E124" s="23" t="s">
        <v>12240</v>
      </c>
      <c r="F124" s="24" t="s">
        <v>870</v>
      </c>
      <c r="G124" s="25">
        <v>15.82</v>
      </c>
      <c r="H124" s="24">
        <v>0</v>
      </c>
      <c r="I124" s="26">
        <f>ROUND(G124*H124,P4)</f>
        <v>0</v>
      </c>
      <c r="L124" s="27">
        <v>0</v>
      </c>
      <c r="M124" s="20">
        <f>ROUND(G124*L124,P4)</f>
        <v>0</v>
      </c>
      <c r="N124" s="21" t="s">
        <v>11658</v>
      </c>
      <c r="O124" s="28">
        <f>M124*AA124</f>
        <v>0</v>
      </c>
      <c r="P124">
        <v>3</v>
      </c>
      <c r="AA124">
        <f>IF(P124=1,$O$3,IF(P124=2,$O$4,$O$5))</f>
        <v>0.21</v>
      </c>
    </row>
    <row r="125" spans="1:27" x14ac:dyDescent="0.25">
      <c r="A125" t="s">
        <v>637</v>
      </c>
      <c r="E125" s="23" t="s">
        <v>633</v>
      </c>
    </row>
    <row r="126" spans="1:27" ht="39" x14ac:dyDescent="0.3">
      <c r="A126" t="s">
        <v>638</v>
      </c>
      <c r="E126" s="29" t="s">
        <v>12945</v>
      </c>
    </row>
    <row r="127" spans="1:27" x14ac:dyDescent="0.25">
      <c r="A127" t="s">
        <v>640</v>
      </c>
      <c r="E127" s="23" t="s">
        <v>1380</v>
      </c>
    </row>
    <row r="128" spans="1:27" x14ac:dyDescent="0.25">
      <c r="A128" t="s">
        <v>631</v>
      </c>
      <c r="B128">
        <v>29</v>
      </c>
      <c r="C128" s="22" t="s">
        <v>12946</v>
      </c>
      <c r="D128" t="s">
        <v>633</v>
      </c>
      <c r="E128" s="23" t="s">
        <v>12947</v>
      </c>
      <c r="F128" s="24" t="s">
        <v>870</v>
      </c>
      <c r="G128" s="25">
        <v>15.82</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39" x14ac:dyDescent="0.3">
      <c r="A130" t="s">
        <v>638</v>
      </c>
      <c r="E130" s="29" t="s">
        <v>12945</v>
      </c>
    </row>
    <row r="131" spans="1:27" x14ac:dyDescent="0.25">
      <c r="A131" t="s">
        <v>640</v>
      </c>
      <c r="E131" s="23" t="s">
        <v>1380</v>
      </c>
    </row>
    <row r="132" spans="1:27" ht="25" x14ac:dyDescent="0.25">
      <c r="A132" t="s">
        <v>631</v>
      </c>
      <c r="B132">
        <v>30</v>
      </c>
      <c r="C132" s="22" t="s">
        <v>12242</v>
      </c>
      <c r="D132" t="s">
        <v>633</v>
      </c>
      <c r="E132" s="23" t="s">
        <v>12243</v>
      </c>
      <c r="F132" s="24" t="s">
        <v>870</v>
      </c>
      <c r="G132" s="25">
        <v>15.82</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39" x14ac:dyDescent="0.3">
      <c r="A134" t="s">
        <v>638</v>
      </c>
      <c r="E134" s="29" t="s">
        <v>12945</v>
      </c>
    </row>
    <row r="135" spans="1:27" x14ac:dyDescent="0.25">
      <c r="A135" t="s">
        <v>640</v>
      </c>
      <c r="E135" s="23" t="s">
        <v>1380</v>
      </c>
    </row>
    <row r="136" spans="1:27" x14ac:dyDescent="0.25">
      <c r="A136" t="s">
        <v>631</v>
      </c>
      <c r="B136">
        <v>31</v>
      </c>
      <c r="C136" s="22" t="s">
        <v>12245</v>
      </c>
      <c r="D136" t="s">
        <v>633</v>
      </c>
      <c r="E136" s="23" t="s">
        <v>12246</v>
      </c>
      <c r="F136" s="24" t="s">
        <v>870</v>
      </c>
      <c r="G136" s="25">
        <v>15.82</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39" x14ac:dyDescent="0.3">
      <c r="A138" t="s">
        <v>638</v>
      </c>
      <c r="E138" s="29" t="s">
        <v>12945</v>
      </c>
    </row>
    <row r="139" spans="1:27" x14ac:dyDescent="0.25">
      <c r="A139" t="s">
        <v>640</v>
      </c>
      <c r="E139" s="23" t="s">
        <v>1380</v>
      </c>
    </row>
    <row r="140" spans="1:27" x14ac:dyDescent="0.25">
      <c r="A140" t="s">
        <v>631</v>
      </c>
      <c r="B140">
        <v>32</v>
      </c>
      <c r="C140" s="22" t="s">
        <v>12247</v>
      </c>
      <c r="D140" t="s">
        <v>633</v>
      </c>
      <c r="E140" s="23" t="s">
        <v>12248</v>
      </c>
      <c r="F140" s="24" t="s">
        <v>870</v>
      </c>
      <c r="G140" s="25">
        <v>15.82</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39" x14ac:dyDescent="0.3">
      <c r="A142" t="s">
        <v>638</v>
      </c>
      <c r="E142" s="29" t="s">
        <v>12945</v>
      </c>
    </row>
    <row r="143" spans="1:27" x14ac:dyDescent="0.25">
      <c r="A143" t="s">
        <v>640</v>
      </c>
      <c r="E143" s="23" t="s">
        <v>1380</v>
      </c>
    </row>
    <row r="144" spans="1:27" x14ac:dyDescent="0.25">
      <c r="A144" t="s">
        <v>631</v>
      </c>
      <c r="B144">
        <v>33</v>
      </c>
      <c r="C144" s="22" t="s">
        <v>12948</v>
      </c>
      <c r="D144" t="s">
        <v>633</v>
      </c>
      <c r="E144" s="23" t="s">
        <v>12949</v>
      </c>
      <c r="F144" s="24" t="s">
        <v>870</v>
      </c>
      <c r="G144" s="25">
        <v>11.05</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39" x14ac:dyDescent="0.3">
      <c r="A146" t="s">
        <v>638</v>
      </c>
      <c r="E146" s="29" t="s">
        <v>12950</v>
      </c>
    </row>
    <row r="147" spans="1:27" x14ac:dyDescent="0.25">
      <c r="A147" t="s">
        <v>640</v>
      </c>
      <c r="E147" s="23" t="s">
        <v>1380</v>
      </c>
    </row>
    <row r="148" spans="1:27" x14ac:dyDescent="0.25">
      <c r="A148" t="s">
        <v>631</v>
      </c>
      <c r="B148">
        <v>34</v>
      </c>
      <c r="C148" s="22" t="s">
        <v>12951</v>
      </c>
      <c r="D148" t="s">
        <v>633</v>
      </c>
      <c r="E148" s="23" t="s">
        <v>12952</v>
      </c>
      <c r="F148" s="24" t="s">
        <v>870</v>
      </c>
      <c r="G148" s="25">
        <v>11.05</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39" x14ac:dyDescent="0.3">
      <c r="A150" t="s">
        <v>638</v>
      </c>
      <c r="E150" s="29" t="s">
        <v>12950</v>
      </c>
    </row>
    <row r="151" spans="1:27" x14ac:dyDescent="0.25">
      <c r="A151" t="s">
        <v>640</v>
      </c>
      <c r="E151" s="23" t="s">
        <v>1380</v>
      </c>
    </row>
    <row r="152" spans="1:27" ht="13" x14ac:dyDescent="0.25">
      <c r="A152" t="s">
        <v>628</v>
      </c>
      <c r="C152" s="18" t="s">
        <v>12249</v>
      </c>
      <c r="E152" s="19" t="s">
        <v>12250</v>
      </c>
      <c r="L152" s="20">
        <f>SUMIFS(L153:L160,A153:A160,"P")</f>
        <v>0</v>
      </c>
      <c r="M152" s="20">
        <f>SUMIFS(M153:M160,A153:A160,"P")</f>
        <v>0</v>
      </c>
      <c r="N152" s="21"/>
    </row>
    <row r="153" spans="1:27" x14ac:dyDescent="0.25">
      <c r="A153" t="s">
        <v>631</v>
      </c>
      <c r="B153">
        <v>35</v>
      </c>
      <c r="C153" s="22" t="s">
        <v>12251</v>
      </c>
      <c r="D153" t="s">
        <v>633</v>
      </c>
      <c r="E153" s="23" t="s">
        <v>12252</v>
      </c>
      <c r="F153" s="24" t="s">
        <v>870</v>
      </c>
      <c r="G153" s="25">
        <v>722.50199999999995</v>
      </c>
      <c r="H153" s="24">
        <v>0</v>
      </c>
      <c r="I153" s="26">
        <f>ROUND(G153*H153,P4)</f>
        <v>0</v>
      </c>
      <c r="L153" s="27">
        <v>0</v>
      </c>
      <c r="M153" s="20">
        <f>ROUND(G153*L153,P4)</f>
        <v>0</v>
      </c>
      <c r="N153" s="21" t="s">
        <v>11658</v>
      </c>
      <c r="O153" s="28">
        <f>M153*AA153</f>
        <v>0</v>
      </c>
      <c r="P153">
        <v>3</v>
      </c>
      <c r="AA153">
        <f>IF(P153=1,$O$3,IF(P153=2,$O$4,$O$5))</f>
        <v>0.21</v>
      </c>
    </row>
    <row r="154" spans="1:27" x14ac:dyDescent="0.25">
      <c r="A154" t="s">
        <v>637</v>
      </c>
      <c r="E154" s="23" t="s">
        <v>633</v>
      </c>
    </row>
    <row r="155" spans="1:27" ht="39" x14ac:dyDescent="0.3">
      <c r="A155" t="s">
        <v>638</v>
      </c>
      <c r="E155" s="29" t="s">
        <v>12953</v>
      </c>
    </row>
    <row r="156" spans="1:27" x14ac:dyDescent="0.25">
      <c r="A156" t="s">
        <v>640</v>
      </c>
      <c r="E156" s="23" t="s">
        <v>1380</v>
      </c>
    </row>
    <row r="157" spans="1:27" ht="25" x14ac:dyDescent="0.25">
      <c r="A157" t="s">
        <v>631</v>
      </c>
      <c r="B157">
        <v>36</v>
      </c>
      <c r="C157" s="22" t="s">
        <v>12254</v>
      </c>
      <c r="D157" t="s">
        <v>633</v>
      </c>
      <c r="E157" s="23" t="s">
        <v>12255</v>
      </c>
      <c r="F157" s="24" t="s">
        <v>870</v>
      </c>
      <c r="G157" s="25">
        <v>722.50199999999995</v>
      </c>
      <c r="H157" s="24">
        <v>0</v>
      </c>
      <c r="I157" s="26">
        <f>ROUND(G157*H157,P4)</f>
        <v>0</v>
      </c>
      <c r="L157" s="27">
        <v>0</v>
      </c>
      <c r="M157" s="20">
        <f>ROUND(G157*L157,P4)</f>
        <v>0</v>
      </c>
      <c r="N157" s="21" t="s">
        <v>11658</v>
      </c>
      <c r="O157" s="28">
        <f>M157*AA157</f>
        <v>0</v>
      </c>
      <c r="P157">
        <v>3</v>
      </c>
      <c r="AA157">
        <f>IF(P157=1,$O$3,IF(P157=2,$O$4,$O$5))</f>
        <v>0.21</v>
      </c>
    </row>
    <row r="158" spans="1:27" x14ac:dyDescent="0.25">
      <c r="A158" t="s">
        <v>637</v>
      </c>
      <c r="E158" s="23" t="s">
        <v>633</v>
      </c>
    </row>
    <row r="159" spans="1:27" ht="39" x14ac:dyDescent="0.3">
      <c r="A159" t="s">
        <v>638</v>
      </c>
      <c r="E159" s="29" t="s">
        <v>12953</v>
      </c>
    </row>
    <row r="160" spans="1:27" x14ac:dyDescent="0.25">
      <c r="A160" t="s">
        <v>640</v>
      </c>
      <c r="E160" s="23" t="s">
        <v>1380</v>
      </c>
    </row>
    <row r="161" spans="1:27" ht="13" x14ac:dyDescent="0.25">
      <c r="A161" t="s">
        <v>628</v>
      </c>
      <c r="C161" s="18" t="s">
        <v>12257</v>
      </c>
      <c r="E161" s="19" t="s">
        <v>12258</v>
      </c>
      <c r="L161" s="20">
        <f>SUMIFS(L162:L165,A162:A165,"P")</f>
        <v>0</v>
      </c>
      <c r="M161" s="20">
        <f>SUMIFS(M162:M165,A162:A165,"P")</f>
        <v>0</v>
      </c>
      <c r="N161" s="21"/>
    </row>
    <row r="162" spans="1:27" x14ac:dyDescent="0.25">
      <c r="A162" t="s">
        <v>631</v>
      </c>
      <c r="B162">
        <v>50</v>
      </c>
      <c r="C162" s="22" t="s">
        <v>12954</v>
      </c>
      <c r="D162" t="s">
        <v>633</v>
      </c>
      <c r="E162" s="23" t="s">
        <v>12955</v>
      </c>
      <c r="F162" s="24" t="s">
        <v>870</v>
      </c>
      <c r="G162" s="25">
        <v>29.863</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65" x14ac:dyDescent="0.3">
      <c r="A164" t="s">
        <v>638</v>
      </c>
      <c r="E164" s="29" t="s">
        <v>12956</v>
      </c>
    </row>
    <row r="165" spans="1:27" x14ac:dyDescent="0.25">
      <c r="A165" t="s">
        <v>640</v>
      </c>
      <c r="E165" s="23" t="s">
        <v>1380</v>
      </c>
    </row>
    <row r="166" spans="1:27" ht="13" x14ac:dyDescent="0.25">
      <c r="A166" t="s">
        <v>628</v>
      </c>
      <c r="C166" s="18" t="s">
        <v>1966</v>
      </c>
      <c r="E166" s="19" t="s">
        <v>12957</v>
      </c>
      <c r="L166" s="20">
        <f>SUMIFS(L167:L178,A167:A178,"P")</f>
        <v>0</v>
      </c>
      <c r="M166" s="20">
        <f>SUMIFS(M167:M178,A167:A178,"P")</f>
        <v>0</v>
      </c>
      <c r="N166" s="21"/>
    </row>
    <row r="167" spans="1:27" ht="25" x14ac:dyDescent="0.25">
      <c r="A167" t="s">
        <v>631</v>
      </c>
      <c r="B167">
        <v>37</v>
      </c>
      <c r="C167" s="22" t="s">
        <v>12288</v>
      </c>
      <c r="D167" t="s">
        <v>633</v>
      </c>
      <c r="E167" s="23" t="s">
        <v>12289</v>
      </c>
      <c r="F167" s="24" t="s">
        <v>870</v>
      </c>
      <c r="G167" s="25">
        <v>167.85</v>
      </c>
      <c r="H167" s="24">
        <v>0</v>
      </c>
      <c r="I167" s="26">
        <f>ROUND(G167*H167,P4)</f>
        <v>0</v>
      </c>
      <c r="L167" s="27">
        <v>0</v>
      </c>
      <c r="M167" s="20">
        <f>ROUND(G167*L167,P4)</f>
        <v>0</v>
      </c>
      <c r="N167" s="21" t="s">
        <v>11658</v>
      </c>
      <c r="O167" s="28">
        <f>M167*AA167</f>
        <v>0</v>
      </c>
      <c r="P167">
        <v>3</v>
      </c>
      <c r="AA167">
        <f>IF(P167=1,$O$3,IF(P167=2,$O$4,$O$5))</f>
        <v>0.21</v>
      </c>
    </row>
    <row r="168" spans="1:27" x14ac:dyDescent="0.25">
      <c r="A168" t="s">
        <v>637</v>
      </c>
      <c r="E168" s="23" t="s">
        <v>633</v>
      </c>
    </row>
    <row r="169" spans="1:27" ht="39" x14ac:dyDescent="0.3">
      <c r="A169" t="s">
        <v>638</v>
      </c>
      <c r="E169" s="29" t="s">
        <v>12895</v>
      </c>
    </row>
    <row r="170" spans="1:27" x14ac:dyDescent="0.25">
      <c r="A170" t="s">
        <v>640</v>
      </c>
      <c r="E170" s="23" t="s">
        <v>1380</v>
      </c>
    </row>
    <row r="171" spans="1:27" x14ac:dyDescent="0.25">
      <c r="A171" t="s">
        <v>631</v>
      </c>
      <c r="B171">
        <v>38</v>
      </c>
      <c r="C171" s="22" t="s">
        <v>12290</v>
      </c>
      <c r="D171" t="s">
        <v>633</v>
      </c>
      <c r="E171" s="23" t="s">
        <v>12291</v>
      </c>
      <c r="F171" s="24" t="s">
        <v>870</v>
      </c>
      <c r="G171" s="25">
        <v>167.85</v>
      </c>
      <c r="H171" s="24">
        <v>0</v>
      </c>
      <c r="I171" s="26">
        <f>ROUND(G171*H171,P4)</f>
        <v>0</v>
      </c>
      <c r="L171" s="27">
        <v>0</v>
      </c>
      <c r="M171" s="20">
        <f>ROUND(G171*L171,P4)</f>
        <v>0</v>
      </c>
      <c r="N171" s="21" t="s">
        <v>11658</v>
      </c>
      <c r="O171" s="28">
        <f>M171*AA171</f>
        <v>0</v>
      </c>
      <c r="P171">
        <v>3</v>
      </c>
      <c r="AA171">
        <f>IF(P171=1,$O$3,IF(P171=2,$O$4,$O$5))</f>
        <v>0.21</v>
      </c>
    </row>
    <row r="172" spans="1:27" x14ac:dyDescent="0.25">
      <c r="A172" t="s">
        <v>637</v>
      </c>
      <c r="E172" s="23" t="s">
        <v>633</v>
      </c>
    </row>
    <row r="173" spans="1:27" ht="39" x14ac:dyDescent="0.3">
      <c r="A173" t="s">
        <v>638</v>
      </c>
      <c r="E173" s="29" t="s">
        <v>12895</v>
      </c>
    </row>
    <row r="174" spans="1:27" x14ac:dyDescent="0.25">
      <c r="A174" t="s">
        <v>640</v>
      </c>
      <c r="E174" s="23" t="s">
        <v>1380</v>
      </c>
    </row>
    <row r="175" spans="1:27" ht="25" x14ac:dyDescent="0.25">
      <c r="A175" t="s">
        <v>631</v>
      </c>
      <c r="B175">
        <v>51</v>
      </c>
      <c r="C175" s="22" t="s">
        <v>12958</v>
      </c>
      <c r="D175" t="s">
        <v>633</v>
      </c>
      <c r="E175" s="23" t="s">
        <v>12959</v>
      </c>
      <c r="F175" s="24" t="s">
        <v>9067</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5454</v>
      </c>
    </row>
    <row r="178" spans="1:27" x14ac:dyDescent="0.25">
      <c r="A178" t="s">
        <v>640</v>
      </c>
      <c r="E178" s="23" t="s">
        <v>1380</v>
      </c>
    </row>
    <row r="179" spans="1:27" ht="13" x14ac:dyDescent="0.25">
      <c r="A179" t="s">
        <v>628</v>
      </c>
      <c r="C179" s="18" t="s">
        <v>4121</v>
      </c>
      <c r="E179" s="19" t="s">
        <v>4933</v>
      </c>
      <c r="L179" s="20">
        <f>SUMIFS(L180:L191,A180:A191,"P")</f>
        <v>0</v>
      </c>
      <c r="M179" s="20">
        <f>SUMIFS(M180:M191,A180:A191,"P")</f>
        <v>0</v>
      </c>
      <c r="N179" s="21"/>
    </row>
    <row r="180" spans="1:27" x14ac:dyDescent="0.25">
      <c r="A180" t="s">
        <v>631</v>
      </c>
      <c r="B180">
        <v>39</v>
      </c>
      <c r="C180" s="22" t="s">
        <v>12960</v>
      </c>
      <c r="D180" t="s">
        <v>633</v>
      </c>
      <c r="E180" s="23" t="s">
        <v>12961</v>
      </c>
      <c r="F180" s="24" t="s">
        <v>657</v>
      </c>
      <c r="G180" s="25">
        <v>27.4</v>
      </c>
      <c r="H180" s="24">
        <v>0</v>
      </c>
      <c r="I180" s="26">
        <f>ROUND(G180*H180,P4)</f>
        <v>0</v>
      </c>
      <c r="L180" s="27">
        <v>0</v>
      </c>
      <c r="M180" s="20">
        <f>ROUND(G180*L180,P4)</f>
        <v>0</v>
      </c>
      <c r="N180" s="21" t="s">
        <v>11658</v>
      </c>
      <c r="O180" s="28">
        <f>M180*AA180</f>
        <v>0</v>
      </c>
      <c r="P180">
        <v>3</v>
      </c>
      <c r="AA180">
        <f>IF(P180=1,$O$3,IF(P180=2,$O$4,$O$5))</f>
        <v>0.21</v>
      </c>
    </row>
    <row r="181" spans="1:27" x14ac:dyDescent="0.25">
      <c r="A181" t="s">
        <v>637</v>
      </c>
      <c r="E181" s="23" t="s">
        <v>633</v>
      </c>
    </row>
    <row r="182" spans="1:27" ht="39" x14ac:dyDescent="0.3">
      <c r="A182" t="s">
        <v>638</v>
      </c>
      <c r="E182" s="29" t="s">
        <v>12962</v>
      </c>
    </row>
    <row r="183" spans="1:27" x14ac:dyDescent="0.25">
      <c r="A183" t="s">
        <v>640</v>
      </c>
      <c r="E183" s="23" t="s">
        <v>1380</v>
      </c>
    </row>
    <row r="184" spans="1:27" ht="25" x14ac:dyDescent="0.25">
      <c r="A184" t="s">
        <v>631</v>
      </c>
      <c r="B184">
        <v>40</v>
      </c>
      <c r="C184" s="22" t="s">
        <v>12963</v>
      </c>
      <c r="D184" t="s">
        <v>633</v>
      </c>
      <c r="E184" s="23" t="s">
        <v>12964</v>
      </c>
      <c r="F184" s="24" t="s">
        <v>870</v>
      </c>
      <c r="G184" s="25">
        <v>167.85</v>
      </c>
      <c r="H184" s="24">
        <v>0</v>
      </c>
      <c r="I184" s="26">
        <f>ROUND(G184*H184,P4)</f>
        <v>0</v>
      </c>
      <c r="L184" s="27">
        <v>0</v>
      </c>
      <c r="M184" s="20">
        <f>ROUND(G184*L184,P4)</f>
        <v>0</v>
      </c>
      <c r="N184" s="21" t="s">
        <v>11658</v>
      </c>
      <c r="O184" s="28">
        <f>M184*AA184</f>
        <v>0</v>
      </c>
      <c r="P184">
        <v>3</v>
      </c>
      <c r="AA184">
        <f>IF(P184=1,$O$3,IF(P184=2,$O$4,$O$5))</f>
        <v>0.21</v>
      </c>
    </row>
    <row r="185" spans="1:27" x14ac:dyDescent="0.25">
      <c r="A185" t="s">
        <v>637</v>
      </c>
      <c r="E185" s="23" t="s">
        <v>633</v>
      </c>
    </row>
    <row r="186" spans="1:27" ht="39" x14ac:dyDescent="0.3">
      <c r="A186" t="s">
        <v>638</v>
      </c>
      <c r="E186" s="29" t="s">
        <v>12895</v>
      </c>
    </row>
    <row r="187" spans="1:27" x14ac:dyDescent="0.25">
      <c r="A187" t="s">
        <v>640</v>
      </c>
      <c r="E187" s="23" t="s">
        <v>1380</v>
      </c>
    </row>
    <row r="188" spans="1:27" ht="25" x14ac:dyDescent="0.25">
      <c r="A188" t="s">
        <v>631</v>
      </c>
      <c r="B188">
        <v>41</v>
      </c>
      <c r="C188" s="22" t="s">
        <v>12965</v>
      </c>
      <c r="D188" t="s">
        <v>633</v>
      </c>
      <c r="E188" s="23" t="s">
        <v>12966</v>
      </c>
      <c r="F188" s="24" t="s">
        <v>870</v>
      </c>
      <c r="G188" s="25">
        <v>554.65200000000004</v>
      </c>
      <c r="H188" s="24">
        <v>0</v>
      </c>
      <c r="I188" s="26">
        <f>ROUND(G188*H188,P4)</f>
        <v>0</v>
      </c>
      <c r="L188" s="27">
        <v>0</v>
      </c>
      <c r="M188" s="20">
        <f>ROUND(G188*L188,P4)</f>
        <v>0</v>
      </c>
      <c r="N188" s="21" t="s">
        <v>11658</v>
      </c>
      <c r="O188" s="28">
        <f>M188*AA188</f>
        <v>0</v>
      </c>
      <c r="P188">
        <v>3</v>
      </c>
      <c r="AA188">
        <f>IF(P188=1,$O$3,IF(P188=2,$O$4,$O$5))</f>
        <v>0.21</v>
      </c>
    </row>
    <row r="189" spans="1:27" x14ac:dyDescent="0.25">
      <c r="A189" t="s">
        <v>637</v>
      </c>
      <c r="E189" s="23" t="s">
        <v>633</v>
      </c>
    </row>
    <row r="190" spans="1:27" ht="65" x14ac:dyDescent="0.3">
      <c r="A190" t="s">
        <v>638</v>
      </c>
      <c r="E190" s="29" t="s">
        <v>12898</v>
      </c>
    </row>
    <row r="191" spans="1:27" x14ac:dyDescent="0.25">
      <c r="A191" t="s">
        <v>640</v>
      </c>
      <c r="E191" s="23" t="s">
        <v>1380</v>
      </c>
    </row>
    <row r="192" spans="1:27" ht="13" x14ac:dyDescent="0.25">
      <c r="A192" t="s">
        <v>628</v>
      </c>
      <c r="C192" s="18" t="s">
        <v>12306</v>
      </c>
      <c r="E192" s="19" t="s">
        <v>12307</v>
      </c>
      <c r="L192" s="20">
        <f>SUMIFS(L193:L204,A193:A204,"P")</f>
        <v>0</v>
      </c>
      <c r="M192" s="20">
        <f>SUMIFS(M193:M204,A193:A204,"P")</f>
        <v>0</v>
      </c>
      <c r="N192" s="21"/>
    </row>
    <row r="193" spans="1:27" ht="25" x14ac:dyDescent="0.25">
      <c r="A193" t="s">
        <v>631</v>
      </c>
      <c r="B193">
        <v>42</v>
      </c>
      <c r="C193" s="22" t="s">
        <v>12967</v>
      </c>
      <c r="D193" t="s">
        <v>633</v>
      </c>
      <c r="E193" s="23" t="s">
        <v>12968</v>
      </c>
      <c r="F193" s="24" t="s">
        <v>1806</v>
      </c>
      <c r="G193" s="25">
        <v>7.8209999999999997</v>
      </c>
      <c r="H193" s="24">
        <v>0</v>
      </c>
      <c r="I193" s="26">
        <f>ROUND(G193*H193,P4)</f>
        <v>0</v>
      </c>
      <c r="L193" s="27">
        <v>0</v>
      </c>
      <c r="M193" s="20">
        <f>ROUND(G193*L193,P4)</f>
        <v>0</v>
      </c>
      <c r="N193" s="21" t="s">
        <v>11658</v>
      </c>
      <c r="O193" s="28">
        <f>M193*AA193</f>
        <v>0</v>
      </c>
      <c r="P193">
        <v>3</v>
      </c>
      <c r="AA193">
        <f>IF(P193=1,$O$3,IF(P193=2,$O$4,$O$5))</f>
        <v>0.21</v>
      </c>
    </row>
    <row r="194" spans="1:27" x14ac:dyDescent="0.25">
      <c r="A194" t="s">
        <v>637</v>
      </c>
      <c r="E194" s="23" t="s">
        <v>633</v>
      </c>
    </row>
    <row r="195" spans="1:27" ht="13" x14ac:dyDescent="0.3">
      <c r="A195" t="s">
        <v>638</v>
      </c>
      <c r="E195" s="29" t="s">
        <v>12969</v>
      </c>
    </row>
    <row r="196" spans="1:27" x14ac:dyDescent="0.25">
      <c r="A196" t="s">
        <v>640</v>
      </c>
      <c r="E196" s="23" t="s">
        <v>1380</v>
      </c>
    </row>
    <row r="197" spans="1:27" x14ac:dyDescent="0.25">
      <c r="A197" t="s">
        <v>631</v>
      </c>
      <c r="B197">
        <v>43</v>
      </c>
      <c r="C197" s="22" t="s">
        <v>12311</v>
      </c>
      <c r="D197" t="s">
        <v>633</v>
      </c>
      <c r="E197" s="23" t="s">
        <v>12312</v>
      </c>
      <c r="F197" s="24" t="s">
        <v>1806</v>
      </c>
      <c r="G197" s="25">
        <v>7.8209999999999997</v>
      </c>
      <c r="H197" s="24">
        <v>0</v>
      </c>
      <c r="I197" s="26">
        <f>ROUND(G197*H197,P4)</f>
        <v>0</v>
      </c>
      <c r="L197" s="27">
        <v>0</v>
      </c>
      <c r="M197" s="20">
        <f>ROUND(G197*L197,P4)</f>
        <v>0</v>
      </c>
      <c r="N197" s="21" t="s">
        <v>11658</v>
      </c>
      <c r="O197" s="28">
        <f>M197*AA197</f>
        <v>0</v>
      </c>
      <c r="P197">
        <v>3</v>
      </c>
      <c r="AA197">
        <f>IF(P197=1,$O$3,IF(P197=2,$O$4,$O$5))</f>
        <v>0.21</v>
      </c>
    </row>
    <row r="198" spans="1:27" x14ac:dyDescent="0.25">
      <c r="A198" t="s">
        <v>637</v>
      </c>
      <c r="E198" s="23" t="s">
        <v>633</v>
      </c>
    </row>
    <row r="199" spans="1:27" ht="13" x14ac:dyDescent="0.3">
      <c r="A199" t="s">
        <v>638</v>
      </c>
      <c r="E199" s="29" t="s">
        <v>12969</v>
      </c>
    </row>
    <row r="200" spans="1:27" x14ac:dyDescent="0.25">
      <c r="A200" t="s">
        <v>640</v>
      </c>
      <c r="E200" s="23" t="s">
        <v>1380</v>
      </c>
    </row>
    <row r="201" spans="1:27" x14ac:dyDescent="0.25">
      <c r="A201" t="s">
        <v>631</v>
      </c>
      <c r="B201">
        <v>44</v>
      </c>
      <c r="C201" s="22" t="s">
        <v>12313</v>
      </c>
      <c r="D201" t="s">
        <v>633</v>
      </c>
      <c r="E201" s="23" t="s">
        <v>12314</v>
      </c>
      <c r="F201" s="24" t="s">
        <v>1806</v>
      </c>
      <c r="G201" s="25">
        <v>109.494</v>
      </c>
      <c r="H201" s="24">
        <v>0</v>
      </c>
      <c r="I201" s="26">
        <f>ROUND(G201*H201,P4)</f>
        <v>0</v>
      </c>
      <c r="L201" s="27">
        <v>0</v>
      </c>
      <c r="M201" s="20">
        <f>ROUND(G201*L201,P4)</f>
        <v>0</v>
      </c>
      <c r="N201" s="21" t="s">
        <v>11658</v>
      </c>
      <c r="O201" s="28">
        <f>M201*AA201</f>
        <v>0</v>
      </c>
      <c r="P201">
        <v>3</v>
      </c>
      <c r="AA201">
        <f>IF(P201=1,$O$3,IF(P201=2,$O$4,$O$5))</f>
        <v>0.21</v>
      </c>
    </row>
    <row r="202" spans="1:27" x14ac:dyDescent="0.25">
      <c r="A202" t="s">
        <v>637</v>
      </c>
      <c r="E202" s="23" t="s">
        <v>633</v>
      </c>
    </row>
    <row r="203" spans="1:27" ht="13" x14ac:dyDescent="0.3">
      <c r="A203" t="s">
        <v>638</v>
      </c>
      <c r="E203" s="29" t="s">
        <v>12970</v>
      </c>
    </row>
    <row r="204" spans="1:27" x14ac:dyDescent="0.25">
      <c r="A204" t="s">
        <v>640</v>
      </c>
      <c r="E204" s="23" t="s">
        <v>1380</v>
      </c>
    </row>
    <row r="205" spans="1:27" ht="13" x14ac:dyDescent="0.25">
      <c r="A205" t="s">
        <v>628</v>
      </c>
      <c r="C205" s="18" t="s">
        <v>1801</v>
      </c>
      <c r="E205" s="19" t="s">
        <v>12971</v>
      </c>
      <c r="L205" s="20">
        <f>SUMIFS(L206:L209,A206:A209,"P")</f>
        <v>0</v>
      </c>
      <c r="M205" s="20">
        <f>SUMIFS(M206:M209,A206:A209,"P")</f>
        <v>0</v>
      </c>
      <c r="N205" s="21"/>
    </row>
    <row r="206" spans="1:27" ht="25" x14ac:dyDescent="0.25">
      <c r="A206" t="s">
        <v>631</v>
      </c>
      <c r="B206">
        <v>49</v>
      </c>
      <c r="C206" s="22" t="s">
        <v>1811</v>
      </c>
      <c r="D206" t="s">
        <v>1812</v>
      </c>
      <c r="E206" s="23" t="s">
        <v>1813</v>
      </c>
      <c r="F206" s="24" t="s">
        <v>1806</v>
      </c>
      <c r="G206" s="25">
        <v>11.564</v>
      </c>
      <c r="H206" s="24">
        <v>0</v>
      </c>
      <c r="I206" s="26">
        <f>ROUND(G206*H206,P4)</f>
        <v>0</v>
      </c>
      <c r="L206" s="27">
        <v>0</v>
      </c>
      <c r="M206" s="20">
        <f>ROUND(G206*L206,P4)</f>
        <v>0</v>
      </c>
      <c r="N206" s="21" t="s">
        <v>1807</v>
      </c>
      <c r="O206" s="28">
        <f>M206*AA206</f>
        <v>0</v>
      </c>
      <c r="P206">
        <v>3</v>
      </c>
      <c r="AA206">
        <f>IF(P206=1,$O$3,IF(P206=2,$O$4,$O$5))</f>
        <v>0.21</v>
      </c>
    </row>
    <row r="207" spans="1:27" ht="25" x14ac:dyDescent="0.25">
      <c r="A207" t="s">
        <v>637</v>
      </c>
      <c r="E207" s="23" t="s">
        <v>5362</v>
      </c>
    </row>
    <row r="208" spans="1:27" ht="26" x14ac:dyDescent="0.3">
      <c r="A208" t="s">
        <v>638</v>
      </c>
      <c r="E208" s="29" t="s">
        <v>12972</v>
      </c>
    </row>
    <row r="209" spans="1:5" ht="187.5" x14ac:dyDescent="0.25">
      <c r="A209" t="s">
        <v>640</v>
      </c>
      <c r="E209" s="23" t="s">
        <v>1982</v>
      </c>
    </row>
  </sheetData>
  <sheetProtection algorithmName="SHA-512" hashValue="quE0FJMeFdafktXBpJbR+37k2XfbnAM3uhhgWzmA+RURULaEypx47Q1eBaHw6HMZEMBQQH5TSp/dua1/jukD3A==" saltValue="RChASUW2a2ZUDPqL9unkv0NGIo/h5uT6KGIceObmqsMa89whpgIky/1uuCW+QbBQkS9SOL+ECRcEUEyp/M0FY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15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COUNTIFS(L8:L1552,"=0",A8:A1552,"P")+COUNTIFS(L8:L1552,"",A8:A1552,"P")+SUM(Q8:Q1552)</f>
        <v>377</v>
      </c>
    </row>
    <row r="8" spans="1:27" ht="13" x14ac:dyDescent="0.25">
      <c r="A8" t="s">
        <v>626</v>
      </c>
      <c r="C8" s="18" t="s">
        <v>12973</v>
      </c>
      <c r="E8" s="19" t="s">
        <v>499</v>
      </c>
      <c r="L8" s="20">
        <f>L9+L216+L721</f>
        <v>0</v>
      </c>
      <c r="M8" s="20">
        <f>M9+M216+M721</f>
        <v>0</v>
      </c>
      <c r="N8" s="21"/>
    </row>
    <row r="9" spans="1:27" ht="26" x14ac:dyDescent="0.25">
      <c r="A9" t="s">
        <v>3549</v>
      </c>
      <c r="C9" s="18" t="s">
        <v>12974</v>
      </c>
      <c r="E9" s="19" t="s">
        <v>12975</v>
      </c>
      <c r="L9" s="20">
        <f>L10+L187</f>
        <v>0</v>
      </c>
      <c r="M9" s="20">
        <f>M10+M187</f>
        <v>0</v>
      </c>
      <c r="N9" s="21"/>
    </row>
    <row r="10" spans="1:27" ht="13" x14ac:dyDescent="0.25">
      <c r="A10" t="s">
        <v>628</v>
      </c>
      <c r="C10" s="18" t="s">
        <v>12976</v>
      </c>
      <c r="E10" s="19" t="s">
        <v>4082</v>
      </c>
      <c r="L10" s="20">
        <f>SUMIFS(L11:L186,A11:A186,"P")</f>
        <v>0</v>
      </c>
      <c r="M10" s="20">
        <f>SUMIFS(M11:M186,A11:A186,"P")</f>
        <v>0</v>
      </c>
      <c r="N10" s="21"/>
    </row>
    <row r="11" spans="1:27" ht="25" x14ac:dyDescent="0.25">
      <c r="A11" t="s">
        <v>631</v>
      </c>
      <c r="B11">
        <v>8</v>
      </c>
      <c r="C11" s="22" t="s">
        <v>12977</v>
      </c>
      <c r="D11" t="s">
        <v>633</v>
      </c>
      <c r="E11" s="23" t="s">
        <v>12978</v>
      </c>
      <c r="F11" s="24" t="s">
        <v>657</v>
      </c>
      <c r="G11" s="25">
        <v>50</v>
      </c>
      <c r="H11" s="24">
        <v>0</v>
      </c>
      <c r="I11" s="26">
        <f>ROUND(G11*H11,P4)</f>
        <v>0</v>
      </c>
      <c r="L11" s="27">
        <v>0</v>
      </c>
      <c r="M11" s="20">
        <f>ROUND(G11*L11,P4)</f>
        <v>0</v>
      </c>
      <c r="N11" s="21" t="s">
        <v>636</v>
      </c>
      <c r="O11" s="28">
        <f>M11*AA11</f>
        <v>0</v>
      </c>
      <c r="P11">
        <v>3</v>
      </c>
      <c r="AA11">
        <f>IF(P11=1,$O$3,IF(P11=2,$O$4,$O$5))</f>
        <v>0.21</v>
      </c>
    </row>
    <row r="12" spans="1:27" x14ac:dyDescent="0.25">
      <c r="A12" t="s">
        <v>637</v>
      </c>
      <c r="E12" s="23" t="s">
        <v>633</v>
      </c>
    </row>
    <row r="13" spans="1:27" ht="13" x14ac:dyDescent="0.3">
      <c r="A13" t="s">
        <v>638</v>
      </c>
      <c r="E13" s="29" t="s">
        <v>12979</v>
      </c>
    </row>
    <row r="14" spans="1:27" x14ac:dyDescent="0.25">
      <c r="A14" t="s">
        <v>640</v>
      </c>
      <c r="E14" s="23" t="s">
        <v>1380</v>
      </c>
    </row>
    <row r="15" spans="1:27" x14ac:dyDescent="0.25">
      <c r="A15" t="s">
        <v>631</v>
      </c>
      <c r="B15">
        <v>9</v>
      </c>
      <c r="C15" s="22" t="s">
        <v>12980</v>
      </c>
      <c r="D15" t="s">
        <v>633</v>
      </c>
      <c r="E15" s="23" t="s">
        <v>12559</v>
      </c>
      <c r="F15" s="24" t="s">
        <v>657</v>
      </c>
      <c r="G15" s="25">
        <v>14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12981</v>
      </c>
    </row>
    <row r="18" spans="1:27" x14ac:dyDescent="0.25">
      <c r="A18" t="s">
        <v>640</v>
      </c>
      <c r="E18" s="23" t="s">
        <v>1380</v>
      </c>
    </row>
    <row r="19" spans="1:27" ht="25" x14ac:dyDescent="0.25">
      <c r="A19" t="s">
        <v>631</v>
      </c>
      <c r="B19">
        <v>10</v>
      </c>
      <c r="C19" s="22" t="s">
        <v>12982</v>
      </c>
      <c r="D19" t="s">
        <v>633</v>
      </c>
      <c r="E19" s="23" t="s">
        <v>12562</v>
      </c>
      <c r="F19" s="24" t="s">
        <v>657</v>
      </c>
      <c r="G19" s="25">
        <v>27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12983</v>
      </c>
    </row>
    <row r="22" spans="1:27" x14ac:dyDescent="0.25">
      <c r="A22" t="s">
        <v>640</v>
      </c>
      <c r="E22" s="23" t="s">
        <v>1380</v>
      </c>
    </row>
    <row r="23" spans="1:27" ht="25" x14ac:dyDescent="0.25">
      <c r="A23" t="s">
        <v>631</v>
      </c>
      <c r="B23">
        <v>11</v>
      </c>
      <c r="C23" s="22" t="s">
        <v>12984</v>
      </c>
      <c r="D23" t="s">
        <v>633</v>
      </c>
      <c r="E23" s="23" t="s">
        <v>12565</v>
      </c>
      <c r="F23" s="24" t="s">
        <v>657</v>
      </c>
      <c r="G23" s="25">
        <v>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9205</v>
      </c>
    </row>
    <row r="26" spans="1:27" x14ac:dyDescent="0.25">
      <c r="A26" t="s">
        <v>640</v>
      </c>
      <c r="E26" s="23" t="s">
        <v>1380</v>
      </c>
    </row>
    <row r="27" spans="1:27" x14ac:dyDescent="0.25">
      <c r="A27" t="s">
        <v>631</v>
      </c>
      <c r="B27">
        <v>12</v>
      </c>
      <c r="C27" s="22" t="s">
        <v>12985</v>
      </c>
      <c r="D27" t="s">
        <v>633</v>
      </c>
      <c r="E27" s="23" t="s">
        <v>12568</v>
      </c>
      <c r="F27" s="24" t="s">
        <v>657</v>
      </c>
      <c r="G27" s="25">
        <v>1</v>
      </c>
      <c r="H27" s="24">
        <v>0</v>
      </c>
      <c r="I27" s="26">
        <f>ROUND(G27*H27,P4)</f>
        <v>0</v>
      </c>
      <c r="L27" s="27">
        <v>0</v>
      </c>
      <c r="M27" s="20">
        <f>ROUND(G27*L27,P4)</f>
        <v>0</v>
      </c>
      <c r="N27" s="21" t="s">
        <v>636</v>
      </c>
      <c r="O27" s="28">
        <f>M27*AA27</f>
        <v>0</v>
      </c>
      <c r="P27">
        <v>3</v>
      </c>
      <c r="AA27">
        <f>IF(P27=1,$O$3,IF(P27=2,$O$4,$O$5))</f>
        <v>0.21</v>
      </c>
    </row>
    <row r="28" spans="1:27" x14ac:dyDescent="0.25">
      <c r="A28" t="s">
        <v>637</v>
      </c>
      <c r="E28" s="23" t="s">
        <v>866</v>
      </c>
    </row>
    <row r="29" spans="1:27" ht="13" x14ac:dyDescent="0.3">
      <c r="A29" t="s">
        <v>638</v>
      </c>
      <c r="E29" s="29" t="s">
        <v>12986</v>
      </c>
    </row>
    <row r="30" spans="1:27" x14ac:dyDescent="0.25">
      <c r="A30" t="s">
        <v>640</v>
      </c>
      <c r="E30" s="23" t="s">
        <v>1380</v>
      </c>
    </row>
    <row r="31" spans="1:27" x14ac:dyDescent="0.25">
      <c r="A31" t="s">
        <v>631</v>
      </c>
      <c r="B31">
        <v>13</v>
      </c>
      <c r="C31" s="22" t="s">
        <v>12987</v>
      </c>
      <c r="D31" t="s">
        <v>633</v>
      </c>
      <c r="E31" s="23" t="s">
        <v>12988</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12989</v>
      </c>
    </row>
    <row r="34" spans="1:27" x14ac:dyDescent="0.25">
      <c r="A34" t="s">
        <v>640</v>
      </c>
      <c r="E34" s="23" t="s">
        <v>1380</v>
      </c>
    </row>
    <row r="35" spans="1:27" x14ac:dyDescent="0.25">
      <c r="A35" t="s">
        <v>631</v>
      </c>
      <c r="B35">
        <v>14</v>
      </c>
      <c r="C35" s="22" t="s">
        <v>12990</v>
      </c>
      <c r="D35" t="s">
        <v>633</v>
      </c>
      <c r="E35" s="23" t="s">
        <v>12991</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12992</v>
      </c>
    </row>
    <row r="37" spans="1:27" ht="13" x14ac:dyDescent="0.3">
      <c r="A37" t="s">
        <v>638</v>
      </c>
      <c r="E37" s="29" t="s">
        <v>9205</v>
      </c>
    </row>
    <row r="38" spans="1:27" x14ac:dyDescent="0.25">
      <c r="A38" t="s">
        <v>640</v>
      </c>
      <c r="E38" s="23" t="s">
        <v>1380</v>
      </c>
    </row>
    <row r="39" spans="1:27" x14ac:dyDescent="0.25">
      <c r="A39" t="s">
        <v>631</v>
      </c>
      <c r="B39">
        <v>15</v>
      </c>
      <c r="C39" s="22" t="s">
        <v>1680</v>
      </c>
      <c r="D39" t="s">
        <v>633</v>
      </c>
      <c r="E39" s="23" t="s">
        <v>1681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9198</v>
      </c>
    </row>
    <row r="42" spans="1:27" x14ac:dyDescent="0.25">
      <c r="A42" t="s">
        <v>640</v>
      </c>
      <c r="E42" s="23" t="s">
        <v>1380</v>
      </c>
    </row>
    <row r="43" spans="1:27" x14ac:dyDescent="0.25">
      <c r="A43" t="s">
        <v>631</v>
      </c>
      <c r="B43">
        <v>16</v>
      </c>
      <c r="C43" s="22" t="s">
        <v>12993</v>
      </c>
      <c r="D43" t="s">
        <v>633</v>
      </c>
      <c r="E43" s="23" t="s">
        <v>12583</v>
      </c>
      <c r="F43" s="24" t="s">
        <v>647</v>
      </c>
      <c r="G43" s="25">
        <v>220</v>
      </c>
      <c r="H43" s="24">
        <v>0</v>
      </c>
      <c r="I43" s="26">
        <f>ROUND(G43*H43,P4)</f>
        <v>0</v>
      </c>
      <c r="L43" s="27">
        <v>0</v>
      </c>
      <c r="M43" s="20">
        <f>ROUND(G43*L43,P4)</f>
        <v>0</v>
      </c>
      <c r="N43" s="21" t="s">
        <v>636</v>
      </c>
      <c r="O43" s="28">
        <f>M43*AA43</f>
        <v>0</v>
      </c>
      <c r="P43">
        <v>3</v>
      </c>
      <c r="AA43">
        <f>IF(P43=1,$O$3,IF(P43=2,$O$4,$O$5))</f>
        <v>0.21</v>
      </c>
    </row>
    <row r="44" spans="1:27" x14ac:dyDescent="0.25">
      <c r="A44" t="s">
        <v>637</v>
      </c>
      <c r="E44" s="23" t="s">
        <v>12994</v>
      </c>
    </row>
    <row r="45" spans="1:27" ht="13" x14ac:dyDescent="0.3">
      <c r="A45" t="s">
        <v>638</v>
      </c>
      <c r="E45" s="29" t="s">
        <v>12995</v>
      </c>
    </row>
    <row r="46" spans="1:27" x14ac:dyDescent="0.25">
      <c r="A46" t="s">
        <v>640</v>
      </c>
      <c r="E46" s="23" t="s">
        <v>1380</v>
      </c>
    </row>
    <row r="47" spans="1:27" ht="25" x14ac:dyDescent="0.25">
      <c r="A47" t="s">
        <v>631</v>
      </c>
      <c r="B47">
        <v>17</v>
      </c>
      <c r="C47" s="22" t="s">
        <v>12996</v>
      </c>
      <c r="D47" t="s">
        <v>633</v>
      </c>
      <c r="E47" s="23" t="s">
        <v>12553</v>
      </c>
      <c r="F47" s="24" t="s">
        <v>657</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12997</v>
      </c>
    </row>
    <row r="49" spans="1:27" ht="13" x14ac:dyDescent="0.3">
      <c r="A49" t="s">
        <v>638</v>
      </c>
      <c r="E49" s="29" t="s">
        <v>9340</v>
      </c>
    </row>
    <row r="50" spans="1:27" x14ac:dyDescent="0.25">
      <c r="A50" t="s">
        <v>640</v>
      </c>
      <c r="E50" s="23" t="s">
        <v>1380</v>
      </c>
    </row>
    <row r="51" spans="1:27" x14ac:dyDescent="0.25">
      <c r="A51" t="s">
        <v>631</v>
      </c>
      <c r="B51">
        <v>18</v>
      </c>
      <c r="C51" s="22" t="s">
        <v>12998</v>
      </c>
      <c r="D51" t="s">
        <v>633</v>
      </c>
      <c r="E51" s="23" t="s">
        <v>12586</v>
      </c>
      <c r="F51" s="24" t="s">
        <v>657</v>
      </c>
      <c r="G51" s="25">
        <v>60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12999</v>
      </c>
    </row>
    <row r="54" spans="1:27" x14ac:dyDescent="0.25">
      <c r="A54" t="s">
        <v>640</v>
      </c>
      <c r="E54" s="23" t="s">
        <v>1380</v>
      </c>
    </row>
    <row r="55" spans="1:27" x14ac:dyDescent="0.25">
      <c r="A55" t="s">
        <v>631</v>
      </c>
      <c r="B55">
        <v>19</v>
      </c>
      <c r="C55" s="22" t="s">
        <v>13000</v>
      </c>
      <c r="D55" t="s">
        <v>633</v>
      </c>
      <c r="E55" s="23" t="s">
        <v>12589</v>
      </c>
      <c r="F55" s="24" t="s">
        <v>657</v>
      </c>
      <c r="G55" s="25">
        <v>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9386</v>
      </c>
    </row>
    <row r="58" spans="1:27" x14ac:dyDescent="0.25">
      <c r="A58" t="s">
        <v>640</v>
      </c>
      <c r="E58" s="23" t="s">
        <v>1380</v>
      </c>
    </row>
    <row r="59" spans="1:27" ht="25" x14ac:dyDescent="0.25">
      <c r="A59" t="s">
        <v>631</v>
      </c>
      <c r="B59">
        <v>20</v>
      </c>
      <c r="C59" s="22" t="s">
        <v>1686</v>
      </c>
      <c r="D59" t="s">
        <v>633</v>
      </c>
      <c r="E59" s="23" t="s">
        <v>1687</v>
      </c>
      <c r="F59" s="24" t="s">
        <v>647</v>
      </c>
      <c r="G59" s="25">
        <v>620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13001</v>
      </c>
    </row>
    <row r="62" spans="1:27" x14ac:dyDescent="0.25">
      <c r="A62" t="s">
        <v>640</v>
      </c>
      <c r="E62" s="23" t="s">
        <v>1380</v>
      </c>
    </row>
    <row r="63" spans="1:27" x14ac:dyDescent="0.25">
      <c r="A63" t="s">
        <v>631</v>
      </c>
      <c r="B63">
        <v>21</v>
      </c>
      <c r="C63" s="22" t="s">
        <v>2525</v>
      </c>
      <c r="D63" t="s">
        <v>633</v>
      </c>
      <c r="E63" s="23" t="s">
        <v>2526</v>
      </c>
      <c r="F63" s="24" t="s">
        <v>647</v>
      </c>
      <c r="G63" s="25">
        <v>1100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13002</v>
      </c>
    </row>
    <row r="66" spans="1:27" x14ac:dyDescent="0.25">
      <c r="A66" t="s">
        <v>640</v>
      </c>
      <c r="E66" s="23" t="s">
        <v>1380</v>
      </c>
    </row>
    <row r="67" spans="1:27" x14ac:dyDescent="0.25">
      <c r="A67" t="s">
        <v>631</v>
      </c>
      <c r="B67">
        <v>22</v>
      </c>
      <c r="C67" s="22" t="s">
        <v>2811</v>
      </c>
      <c r="D67" t="s">
        <v>633</v>
      </c>
      <c r="E67" s="23" t="s">
        <v>2812</v>
      </c>
      <c r="F67" s="24" t="s">
        <v>647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13003</v>
      </c>
    </row>
    <row r="70" spans="1:27" x14ac:dyDescent="0.25">
      <c r="A70" t="s">
        <v>640</v>
      </c>
      <c r="E70" s="23" t="s">
        <v>1380</v>
      </c>
    </row>
    <row r="71" spans="1:27" x14ac:dyDescent="0.25">
      <c r="A71" t="s">
        <v>631</v>
      </c>
      <c r="B71">
        <v>23</v>
      </c>
      <c r="C71" s="22" t="s">
        <v>13004</v>
      </c>
      <c r="D71" t="s">
        <v>633</v>
      </c>
      <c r="E71" s="23" t="s">
        <v>12597</v>
      </c>
      <c r="F71" s="24" t="s">
        <v>647</v>
      </c>
      <c r="G71" s="25">
        <v>20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13005</v>
      </c>
    </row>
    <row r="74" spans="1:27" x14ac:dyDescent="0.25">
      <c r="A74" t="s">
        <v>640</v>
      </c>
      <c r="E74" s="23" t="s">
        <v>1380</v>
      </c>
    </row>
    <row r="75" spans="1:27" x14ac:dyDescent="0.25">
      <c r="A75" t="s">
        <v>631</v>
      </c>
      <c r="B75">
        <v>24</v>
      </c>
      <c r="C75" s="22" t="s">
        <v>8976</v>
      </c>
      <c r="D75" t="s">
        <v>633</v>
      </c>
      <c r="E75" s="23" t="s">
        <v>8977</v>
      </c>
      <c r="F75" s="24" t="s">
        <v>647</v>
      </c>
      <c r="G75" s="25">
        <v>355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13006</v>
      </c>
    </row>
    <row r="78" spans="1:27" x14ac:dyDescent="0.25">
      <c r="A78" t="s">
        <v>640</v>
      </c>
      <c r="E78" s="23" t="s">
        <v>1380</v>
      </c>
    </row>
    <row r="79" spans="1:27" ht="25" x14ac:dyDescent="0.25">
      <c r="A79" t="s">
        <v>631</v>
      </c>
      <c r="B79">
        <v>25</v>
      </c>
      <c r="C79" s="22" t="s">
        <v>13007</v>
      </c>
      <c r="D79" t="s">
        <v>633</v>
      </c>
      <c r="E79" s="23" t="s">
        <v>13008</v>
      </c>
      <c r="F79" s="24" t="s">
        <v>647</v>
      </c>
      <c r="G79" s="25">
        <v>60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13009</v>
      </c>
    </row>
    <row r="82" spans="1:27" x14ac:dyDescent="0.25">
      <c r="A82" t="s">
        <v>640</v>
      </c>
      <c r="E82" s="23" t="s">
        <v>1380</v>
      </c>
    </row>
    <row r="83" spans="1:27" x14ac:dyDescent="0.25">
      <c r="A83" t="s">
        <v>631</v>
      </c>
      <c r="B83">
        <v>26</v>
      </c>
      <c r="C83" s="22" t="s">
        <v>943</v>
      </c>
      <c r="D83" t="s">
        <v>633</v>
      </c>
      <c r="E83" s="23" t="s">
        <v>944</v>
      </c>
      <c r="F83" s="24" t="s">
        <v>647</v>
      </c>
      <c r="G83" s="25">
        <v>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13010</v>
      </c>
    </row>
    <row r="86" spans="1:27" x14ac:dyDescent="0.25">
      <c r="A86" t="s">
        <v>640</v>
      </c>
      <c r="E86" s="23" t="s">
        <v>1380</v>
      </c>
    </row>
    <row r="87" spans="1:27" ht="25" x14ac:dyDescent="0.25">
      <c r="A87" t="s">
        <v>631</v>
      </c>
      <c r="B87">
        <v>27</v>
      </c>
      <c r="C87" s="22" t="s">
        <v>1689</v>
      </c>
      <c r="D87" t="s">
        <v>633</v>
      </c>
      <c r="E87" s="23" t="s">
        <v>1690</v>
      </c>
      <c r="F87" s="24" t="s">
        <v>657</v>
      </c>
      <c r="G87" s="25">
        <v>80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13011</v>
      </c>
    </row>
    <row r="90" spans="1:27" x14ac:dyDescent="0.25">
      <c r="A90" t="s">
        <v>640</v>
      </c>
      <c r="E90" s="23" t="s">
        <v>1380</v>
      </c>
    </row>
    <row r="91" spans="1:27" ht="25" x14ac:dyDescent="0.25">
      <c r="A91" t="s">
        <v>631</v>
      </c>
      <c r="B91">
        <v>28</v>
      </c>
      <c r="C91" s="22" t="s">
        <v>2527</v>
      </c>
      <c r="D91" t="s">
        <v>633</v>
      </c>
      <c r="E91" s="23" t="s">
        <v>2528</v>
      </c>
      <c r="F91" s="24" t="s">
        <v>657</v>
      </c>
      <c r="G91" s="25">
        <v>260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13012</v>
      </c>
    </row>
    <row r="94" spans="1:27" x14ac:dyDescent="0.25">
      <c r="A94" t="s">
        <v>640</v>
      </c>
      <c r="E94" s="23" t="s">
        <v>1380</v>
      </c>
    </row>
    <row r="95" spans="1:27" ht="25" x14ac:dyDescent="0.25">
      <c r="A95" t="s">
        <v>631</v>
      </c>
      <c r="B95">
        <v>29</v>
      </c>
      <c r="C95" s="22" t="s">
        <v>2825</v>
      </c>
      <c r="D95" t="s">
        <v>633</v>
      </c>
      <c r="E95" s="23" t="s">
        <v>2826</v>
      </c>
      <c r="F95" s="24" t="s">
        <v>657</v>
      </c>
      <c r="G95" s="25">
        <v>28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13013</v>
      </c>
    </row>
    <row r="98" spans="1:27" x14ac:dyDescent="0.25">
      <c r="A98" t="s">
        <v>640</v>
      </c>
      <c r="E98" s="23" t="s">
        <v>1380</v>
      </c>
    </row>
    <row r="99" spans="1:27" ht="25" x14ac:dyDescent="0.25">
      <c r="A99" t="s">
        <v>631</v>
      </c>
      <c r="B99">
        <v>30</v>
      </c>
      <c r="C99" s="22" t="s">
        <v>949</v>
      </c>
      <c r="D99" t="s">
        <v>633</v>
      </c>
      <c r="E99" s="23" t="s">
        <v>950</v>
      </c>
      <c r="F99" s="24" t="s">
        <v>657</v>
      </c>
      <c r="G99" s="25">
        <v>24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13014</v>
      </c>
    </row>
    <row r="102" spans="1:27" x14ac:dyDescent="0.25">
      <c r="A102" t="s">
        <v>640</v>
      </c>
      <c r="E102" s="23" t="s">
        <v>1380</v>
      </c>
    </row>
    <row r="103" spans="1:27" ht="25" x14ac:dyDescent="0.25">
      <c r="A103" t="s">
        <v>631</v>
      </c>
      <c r="B103">
        <v>31</v>
      </c>
      <c r="C103" s="22" t="s">
        <v>1865</v>
      </c>
      <c r="D103" t="s">
        <v>633</v>
      </c>
      <c r="E103" s="23" t="s">
        <v>1866</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5454</v>
      </c>
    </row>
    <row r="106" spans="1:27" x14ac:dyDescent="0.25">
      <c r="A106" t="s">
        <v>640</v>
      </c>
      <c r="E106" s="23" t="s">
        <v>1380</v>
      </c>
    </row>
    <row r="107" spans="1:27" ht="37.5" x14ac:dyDescent="0.25">
      <c r="A107" t="s">
        <v>631</v>
      </c>
      <c r="B107">
        <v>32</v>
      </c>
      <c r="C107" s="22" t="s">
        <v>1867</v>
      </c>
      <c r="D107" t="s">
        <v>633</v>
      </c>
      <c r="E107" s="23" t="s">
        <v>1868</v>
      </c>
      <c r="F107" s="24" t="s">
        <v>657</v>
      </c>
      <c r="G107" s="25">
        <v>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9199</v>
      </c>
    </row>
    <row r="110" spans="1:27" x14ac:dyDescent="0.25">
      <c r="A110" t="s">
        <v>640</v>
      </c>
      <c r="E110" s="23" t="s">
        <v>1380</v>
      </c>
    </row>
    <row r="111" spans="1:27" ht="25" x14ac:dyDescent="0.25">
      <c r="A111" t="s">
        <v>631</v>
      </c>
      <c r="B111">
        <v>33</v>
      </c>
      <c r="C111" s="22" t="s">
        <v>3663</v>
      </c>
      <c r="D111" t="s">
        <v>633</v>
      </c>
      <c r="E111" s="23" t="s">
        <v>3664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x14ac:dyDescent="0.25">
      <c r="A115" t="s">
        <v>631</v>
      </c>
      <c r="B115">
        <v>34</v>
      </c>
      <c r="C115" s="22" t="s">
        <v>9033</v>
      </c>
      <c r="D115" t="s">
        <v>633</v>
      </c>
      <c r="E115" s="23" t="s">
        <v>9034</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x14ac:dyDescent="0.25">
      <c r="A119" t="s">
        <v>631</v>
      </c>
      <c r="B119">
        <v>35</v>
      </c>
      <c r="C119" s="22" t="s">
        <v>3677</v>
      </c>
      <c r="D119" t="s">
        <v>633</v>
      </c>
      <c r="E119" s="23" t="s">
        <v>3678</v>
      </c>
      <c r="F119" s="24" t="s">
        <v>814</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13015</v>
      </c>
    </row>
    <row r="122" spans="1:27" x14ac:dyDescent="0.25">
      <c r="A122" t="s">
        <v>640</v>
      </c>
      <c r="E122" s="23" t="s">
        <v>1380</v>
      </c>
    </row>
    <row r="123" spans="1:27" x14ac:dyDescent="0.25">
      <c r="A123" t="s">
        <v>631</v>
      </c>
      <c r="B123">
        <v>36</v>
      </c>
      <c r="C123" s="22" t="s">
        <v>3680</v>
      </c>
      <c r="D123" t="s">
        <v>633</v>
      </c>
      <c r="E123" s="23" t="s">
        <v>3681</v>
      </c>
      <c r="F123" s="24" t="s">
        <v>814</v>
      </c>
      <c r="G123" s="25">
        <v>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9386</v>
      </c>
    </row>
    <row r="126" spans="1:27" x14ac:dyDescent="0.25">
      <c r="A126" t="s">
        <v>640</v>
      </c>
      <c r="E126" s="23" t="s">
        <v>1380</v>
      </c>
    </row>
    <row r="127" spans="1:27" x14ac:dyDescent="0.25">
      <c r="A127" t="s">
        <v>631</v>
      </c>
      <c r="B127">
        <v>37</v>
      </c>
      <c r="C127" s="22" t="s">
        <v>3682</v>
      </c>
      <c r="D127" t="s">
        <v>633</v>
      </c>
      <c r="E127" s="23" t="s">
        <v>3683</v>
      </c>
      <c r="F127" s="24" t="s">
        <v>814</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9386</v>
      </c>
    </row>
    <row r="130" spans="1:27" x14ac:dyDescent="0.25">
      <c r="A130" t="s">
        <v>640</v>
      </c>
      <c r="E130" s="23" t="s">
        <v>1380</v>
      </c>
    </row>
    <row r="131" spans="1:27" x14ac:dyDescent="0.25">
      <c r="A131" t="s">
        <v>631</v>
      </c>
      <c r="B131">
        <v>38</v>
      </c>
      <c r="C131" s="22" t="s">
        <v>3685</v>
      </c>
      <c r="D131" t="s">
        <v>633</v>
      </c>
      <c r="E131" s="23" t="s">
        <v>3686</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39</v>
      </c>
      <c r="C135" s="22" t="s">
        <v>13016</v>
      </c>
      <c r="D135" t="s">
        <v>633</v>
      </c>
      <c r="E135" s="23" t="s">
        <v>12503</v>
      </c>
      <c r="F135" s="24" t="s">
        <v>657</v>
      </c>
      <c r="G135" s="25">
        <v>24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13017</v>
      </c>
    </row>
    <row r="137" spans="1:27" ht="13" x14ac:dyDescent="0.3">
      <c r="A137" t="s">
        <v>638</v>
      </c>
      <c r="E137" s="29" t="s">
        <v>13014</v>
      </c>
    </row>
    <row r="138" spans="1:27" ht="87.5" x14ac:dyDescent="0.25">
      <c r="A138" t="s">
        <v>640</v>
      </c>
      <c r="E138" s="23" t="s">
        <v>13018</v>
      </c>
    </row>
    <row r="139" spans="1:27" ht="37.5" x14ac:dyDescent="0.25">
      <c r="A139" t="s">
        <v>631</v>
      </c>
      <c r="B139">
        <v>40</v>
      </c>
      <c r="C139" s="22" t="s">
        <v>13019</v>
      </c>
      <c r="D139" t="s">
        <v>633</v>
      </c>
      <c r="E139" s="23" t="s">
        <v>13020</v>
      </c>
      <c r="F139" s="24" t="s">
        <v>657</v>
      </c>
      <c r="G139" s="25">
        <v>1</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13" x14ac:dyDescent="0.3">
      <c r="A141" t="s">
        <v>638</v>
      </c>
      <c r="E141" s="29" t="s">
        <v>5454</v>
      </c>
    </row>
    <row r="142" spans="1:27" ht="150" x14ac:dyDescent="0.25">
      <c r="A142" t="s">
        <v>640</v>
      </c>
      <c r="E142" s="23" t="s">
        <v>13021</v>
      </c>
    </row>
    <row r="143" spans="1:27" ht="37.5" x14ac:dyDescent="0.25">
      <c r="A143" t="s">
        <v>631</v>
      </c>
      <c r="B143">
        <v>41</v>
      </c>
      <c r="C143" s="22" t="s">
        <v>13022</v>
      </c>
      <c r="D143" t="s">
        <v>633</v>
      </c>
      <c r="E143" s="23" t="s">
        <v>13023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x14ac:dyDescent="0.25">
      <c r="A147" t="s">
        <v>631</v>
      </c>
      <c r="B147">
        <v>42</v>
      </c>
      <c r="C147" s="22" t="s">
        <v>13024</v>
      </c>
      <c r="D147" t="s">
        <v>633</v>
      </c>
      <c r="E147" s="23" t="s">
        <v>13025</v>
      </c>
      <c r="F147" s="24" t="s">
        <v>773</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87.5" x14ac:dyDescent="0.25">
      <c r="A150" t="s">
        <v>640</v>
      </c>
      <c r="E150" s="23" t="s">
        <v>13026</v>
      </c>
    </row>
    <row r="151" spans="1:27" x14ac:dyDescent="0.25">
      <c r="A151" t="s">
        <v>631</v>
      </c>
      <c r="B151">
        <v>43</v>
      </c>
      <c r="C151" s="22" t="s">
        <v>13027</v>
      </c>
      <c r="D151" t="s">
        <v>633</v>
      </c>
      <c r="E151" s="23" t="s">
        <v>12513</v>
      </c>
      <c r="F151" s="24" t="s">
        <v>773</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25" x14ac:dyDescent="0.25">
      <c r="A154" t="s">
        <v>640</v>
      </c>
      <c r="E154" s="23" t="s">
        <v>13028</v>
      </c>
    </row>
    <row r="155" spans="1:27" ht="25" x14ac:dyDescent="0.25">
      <c r="A155" t="s">
        <v>631</v>
      </c>
      <c r="B155">
        <v>44</v>
      </c>
      <c r="C155" s="22" t="s">
        <v>13029</v>
      </c>
      <c r="D155" t="s">
        <v>633</v>
      </c>
      <c r="E155" s="23" t="s">
        <v>12516</v>
      </c>
      <c r="F155" s="24" t="s">
        <v>657</v>
      </c>
      <c r="G155" s="25">
        <v>6</v>
      </c>
      <c r="H155" s="24">
        <v>0</v>
      </c>
      <c r="I155" s="26">
        <f>ROUND(G155*H155,P4)</f>
        <v>0</v>
      </c>
      <c r="L155" s="27">
        <v>0</v>
      </c>
      <c r="M155" s="20">
        <f>ROUND(G155*L155,P4)</f>
        <v>0</v>
      </c>
      <c r="N155" s="21" t="s">
        <v>633</v>
      </c>
      <c r="O155" s="28">
        <f>M155*AA155</f>
        <v>0</v>
      </c>
      <c r="P155">
        <v>3</v>
      </c>
      <c r="AA155">
        <f>IF(P155=1,$O$3,IF(P155=2,$O$4,$O$5))</f>
        <v>0.21</v>
      </c>
    </row>
    <row r="156" spans="1:27" ht="25" x14ac:dyDescent="0.25">
      <c r="A156" t="s">
        <v>637</v>
      </c>
      <c r="E156" s="23" t="s">
        <v>13030</v>
      </c>
    </row>
    <row r="157" spans="1:27" ht="13" x14ac:dyDescent="0.3">
      <c r="A157" t="s">
        <v>638</v>
      </c>
      <c r="E157" s="29" t="s">
        <v>9340</v>
      </c>
    </row>
    <row r="158" spans="1:27" ht="87.5" x14ac:dyDescent="0.25">
      <c r="A158" t="s">
        <v>640</v>
      </c>
      <c r="E158" s="23" t="s">
        <v>13018</v>
      </c>
    </row>
    <row r="159" spans="1:27" x14ac:dyDescent="0.25">
      <c r="A159" t="s">
        <v>631</v>
      </c>
      <c r="B159">
        <v>45</v>
      </c>
      <c r="C159" s="22" t="s">
        <v>13031</v>
      </c>
      <c r="D159" t="s">
        <v>633</v>
      </c>
      <c r="E159" s="23" t="s">
        <v>12519</v>
      </c>
      <c r="F159" s="24" t="s">
        <v>657</v>
      </c>
      <c r="G159" s="25">
        <v>12</v>
      </c>
      <c r="H159" s="24">
        <v>0</v>
      </c>
      <c r="I159" s="26">
        <f>ROUND(G159*H159,P4)</f>
        <v>0</v>
      </c>
      <c r="L159" s="27">
        <v>0</v>
      </c>
      <c r="M159" s="20">
        <f>ROUND(G159*L159,P4)</f>
        <v>0</v>
      </c>
      <c r="N159" s="21" t="s">
        <v>633</v>
      </c>
      <c r="O159" s="28">
        <f>M159*AA159</f>
        <v>0</v>
      </c>
      <c r="P159">
        <v>3</v>
      </c>
      <c r="AA159">
        <f>IF(P159=1,$O$3,IF(P159=2,$O$4,$O$5))</f>
        <v>0.21</v>
      </c>
    </row>
    <row r="160" spans="1:27" ht="25" x14ac:dyDescent="0.25">
      <c r="A160" t="s">
        <v>637</v>
      </c>
      <c r="E160" s="23" t="s">
        <v>13032</v>
      </c>
    </row>
    <row r="161" spans="1:27" ht="13" x14ac:dyDescent="0.3">
      <c r="A161" t="s">
        <v>638</v>
      </c>
      <c r="E161" s="29" t="s">
        <v>13033</v>
      </c>
    </row>
    <row r="162" spans="1:27" ht="87.5" x14ac:dyDescent="0.25">
      <c r="A162" t="s">
        <v>640</v>
      </c>
      <c r="E162" s="23" t="s">
        <v>13018</v>
      </c>
    </row>
    <row r="163" spans="1:27" x14ac:dyDescent="0.25">
      <c r="A163" t="s">
        <v>631</v>
      </c>
      <c r="B163">
        <v>46</v>
      </c>
      <c r="C163" s="22" t="s">
        <v>13034</v>
      </c>
      <c r="D163" t="s">
        <v>633</v>
      </c>
      <c r="E163" s="23" t="s">
        <v>12522</v>
      </c>
      <c r="F163" s="24" t="s">
        <v>657</v>
      </c>
      <c r="G163" s="25">
        <v>12</v>
      </c>
      <c r="H163" s="24">
        <v>0</v>
      </c>
      <c r="I163" s="26">
        <f>ROUND(G163*H163,P4)</f>
        <v>0</v>
      </c>
      <c r="L163" s="27">
        <v>0</v>
      </c>
      <c r="M163" s="20">
        <f>ROUND(G163*L163,P4)</f>
        <v>0</v>
      </c>
      <c r="N163" s="21" t="s">
        <v>633</v>
      </c>
      <c r="O163" s="28">
        <f>M163*AA163</f>
        <v>0</v>
      </c>
      <c r="P163">
        <v>3</v>
      </c>
      <c r="AA163">
        <f>IF(P163=1,$O$3,IF(P163=2,$O$4,$O$5))</f>
        <v>0.21</v>
      </c>
    </row>
    <row r="164" spans="1:27" ht="25" x14ac:dyDescent="0.25">
      <c r="A164" t="s">
        <v>637</v>
      </c>
      <c r="E164" s="23" t="s">
        <v>13035</v>
      </c>
    </row>
    <row r="165" spans="1:27" ht="13" x14ac:dyDescent="0.3">
      <c r="A165" t="s">
        <v>638</v>
      </c>
      <c r="E165" s="29" t="s">
        <v>13033</v>
      </c>
    </row>
    <row r="166" spans="1:27" ht="87.5" x14ac:dyDescent="0.25">
      <c r="A166" t="s">
        <v>640</v>
      </c>
      <c r="E166" s="23" t="s">
        <v>13018</v>
      </c>
    </row>
    <row r="167" spans="1:27" x14ac:dyDescent="0.25">
      <c r="A167" t="s">
        <v>631</v>
      </c>
      <c r="B167">
        <v>47</v>
      </c>
      <c r="C167" s="22" t="s">
        <v>13036</v>
      </c>
      <c r="D167" t="s">
        <v>633</v>
      </c>
      <c r="E167" s="23" t="s">
        <v>13037</v>
      </c>
      <c r="F167" s="24" t="s">
        <v>657</v>
      </c>
      <c r="G167" s="25">
        <v>5</v>
      </c>
      <c r="H167" s="24">
        <v>0</v>
      </c>
      <c r="I167" s="26">
        <f>ROUND(G167*H167,P4)</f>
        <v>0</v>
      </c>
      <c r="L167" s="27">
        <v>0</v>
      </c>
      <c r="M167" s="20">
        <f>ROUND(G167*L167,P4)</f>
        <v>0</v>
      </c>
      <c r="N167" s="21" t="s">
        <v>633</v>
      </c>
      <c r="O167" s="28">
        <f>M167*AA167</f>
        <v>0</v>
      </c>
      <c r="P167">
        <v>3</v>
      </c>
      <c r="AA167">
        <f>IF(P167=1,$O$3,IF(P167=2,$O$4,$O$5))</f>
        <v>0.21</v>
      </c>
    </row>
    <row r="168" spans="1:27" ht="25" x14ac:dyDescent="0.25">
      <c r="A168" t="s">
        <v>637</v>
      </c>
      <c r="E168" s="23" t="s">
        <v>13038</v>
      </c>
    </row>
    <row r="169" spans="1:27" ht="13" x14ac:dyDescent="0.3">
      <c r="A169" t="s">
        <v>638</v>
      </c>
      <c r="E169" s="29" t="s">
        <v>9226</v>
      </c>
    </row>
    <row r="170" spans="1:27" ht="87.5" x14ac:dyDescent="0.25">
      <c r="A170" t="s">
        <v>640</v>
      </c>
      <c r="E170" s="23" t="s">
        <v>13018</v>
      </c>
    </row>
    <row r="171" spans="1:27" ht="37.5" x14ac:dyDescent="0.25">
      <c r="A171" t="s">
        <v>631</v>
      </c>
      <c r="B171">
        <v>48</v>
      </c>
      <c r="C171" s="22" t="s">
        <v>13039</v>
      </c>
      <c r="D171" t="s">
        <v>633</v>
      </c>
      <c r="E171" s="23" t="s">
        <v>13040</v>
      </c>
      <c r="F171" s="24" t="s">
        <v>657</v>
      </c>
      <c r="G171" s="25">
        <v>1</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13" x14ac:dyDescent="0.3">
      <c r="A173" t="s">
        <v>638</v>
      </c>
      <c r="E173" s="29" t="s">
        <v>5454</v>
      </c>
    </row>
    <row r="174" spans="1:27" ht="150" x14ac:dyDescent="0.25">
      <c r="A174" t="s">
        <v>640</v>
      </c>
      <c r="E174" s="23" t="s">
        <v>13021</v>
      </c>
    </row>
    <row r="175" spans="1:27" ht="37.5" x14ac:dyDescent="0.25">
      <c r="A175" t="s">
        <v>631</v>
      </c>
      <c r="B175">
        <v>49</v>
      </c>
      <c r="C175" s="22" t="s">
        <v>13041</v>
      </c>
      <c r="D175" t="s">
        <v>633</v>
      </c>
      <c r="E175" s="23" t="s">
        <v>13042</v>
      </c>
      <c r="F175" s="24" t="s">
        <v>657</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5454</v>
      </c>
    </row>
    <row r="178" spans="1:27" ht="150" x14ac:dyDescent="0.25">
      <c r="A178" t="s">
        <v>640</v>
      </c>
      <c r="E178" s="23" t="s">
        <v>13021</v>
      </c>
    </row>
    <row r="179" spans="1:27" ht="37.5" x14ac:dyDescent="0.25">
      <c r="A179" t="s">
        <v>631</v>
      </c>
      <c r="B179">
        <v>50</v>
      </c>
      <c r="C179" s="22" t="s">
        <v>13043</v>
      </c>
      <c r="D179" t="s">
        <v>633</v>
      </c>
      <c r="E179" s="23" t="s">
        <v>13044</v>
      </c>
      <c r="F179" s="24" t="s">
        <v>657</v>
      </c>
      <c r="G179" s="25">
        <v>1</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13" x14ac:dyDescent="0.3">
      <c r="A181" t="s">
        <v>638</v>
      </c>
      <c r="E181" s="29" t="s">
        <v>5454</v>
      </c>
    </row>
    <row r="182" spans="1:27" ht="150" x14ac:dyDescent="0.25">
      <c r="A182" t="s">
        <v>640</v>
      </c>
      <c r="E182" s="23" t="s">
        <v>13021</v>
      </c>
    </row>
    <row r="183" spans="1:27" ht="37.5" x14ac:dyDescent="0.25">
      <c r="A183" t="s">
        <v>631</v>
      </c>
      <c r="B183">
        <v>51</v>
      </c>
      <c r="C183" s="22" t="s">
        <v>13045</v>
      </c>
      <c r="D183" t="s">
        <v>633</v>
      </c>
      <c r="E183" s="23" t="s">
        <v>13046</v>
      </c>
      <c r="F183" s="24" t="s">
        <v>657</v>
      </c>
      <c r="G183" s="25">
        <v>1</v>
      </c>
      <c r="H183" s="24">
        <v>0</v>
      </c>
      <c r="I183" s="26">
        <f>ROUND(G183*H183,P4)</f>
        <v>0</v>
      </c>
      <c r="L183" s="27">
        <v>0</v>
      </c>
      <c r="M183" s="20">
        <f>ROUND(G183*L183,P4)</f>
        <v>0</v>
      </c>
      <c r="N183" s="21" t="s">
        <v>633</v>
      </c>
      <c r="O183" s="28">
        <f>M183*AA183</f>
        <v>0</v>
      </c>
      <c r="P183">
        <v>3</v>
      </c>
      <c r="AA183">
        <f>IF(P183=1,$O$3,IF(P183=2,$O$4,$O$5))</f>
        <v>0.21</v>
      </c>
    </row>
    <row r="184" spans="1:27" x14ac:dyDescent="0.25">
      <c r="A184" t="s">
        <v>637</v>
      </c>
      <c r="E184" s="23" t="s">
        <v>633</v>
      </c>
    </row>
    <row r="185" spans="1:27" ht="13" x14ac:dyDescent="0.3">
      <c r="A185" t="s">
        <v>638</v>
      </c>
      <c r="E185" s="29" t="s">
        <v>5454</v>
      </c>
    </row>
    <row r="186" spans="1:27" ht="150" x14ac:dyDescent="0.25">
      <c r="A186" t="s">
        <v>640</v>
      </c>
      <c r="E186" s="23" t="s">
        <v>13021</v>
      </c>
    </row>
    <row r="187" spans="1:27" ht="13" x14ac:dyDescent="0.25">
      <c r="A187" t="s">
        <v>628</v>
      </c>
      <c r="C187" s="18" t="s">
        <v>13047</v>
      </c>
      <c r="E187" s="19" t="s">
        <v>4064</v>
      </c>
      <c r="L187" s="20">
        <f>SUMIFS(L188:L215,A188:A215,"P")</f>
        <v>0</v>
      </c>
      <c r="M187" s="20">
        <f>SUMIFS(M188:M215,A188:A215,"P")</f>
        <v>0</v>
      </c>
      <c r="N187" s="21"/>
    </row>
    <row r="188" spans="1:27" ht="25" x14ac:dyDescent="0.25">
      <c r="A188" t="s">
        <v>631</v>
      </c>
      <c r="B188">
        <v>1</v>
      </c>
      <c r="C188" s="22" t="s">
        <v>1523</v>
      </c>
      <c r="D188" t="s">
        <v>633</v>
      </c>
      <c r="E188" s="23" t="s">
        <v>1524</v>
      </c>
      <c r="F188" s="24" t="s">
        <v>657</v>
      </c>
      <c r="G188" s="25">
        <v>312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13048</v>
      </c>
    </row>
    <row r="191" spans="1:27" x14ac:dyDescent="0.25">
      <c r="A191" t="s">
        <v>640</v>
      </c>
      <c r="E191" s="23" t="s">
        <v>1380</v>
      </c>
    </row>
    <row r="192" spans="1:27" x14ac:dyDescent="0.25">
      <c r="A192" t="s">
        <v>631</v>
      </c>
      <c r="B192">
        <v>2</v>
      </c>
      <c r="C192" s="22" t="s">
        <v>2035</v>
      </c>
      <c r="D192" t="s">
        <v>633</v>
      </c>
      <c r="E192" s="23" t="s">
        <v>2036</v>
      </c>
      <c r="F192" s="24" t="s">
        <v>657</v>
      </c>
      <c r="G192" s="25">
        <v>16</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13049</v>
      </c>
    </row>
    <row r="195" spans="1:27" x14ac:dyDescent="0.25">
      <c r="A195" t="s">
        <v>640</v>
      </c>
      <c r="E195" s="23" t="s">
        <v>1380</v>
      </c>
    </row>
    <row r="196" spans="1:27" ht="25" x14ac:dyDescent="0.25">
      <c r="A196" t="s">
        <v>631</v>
      </c>
      <c r="B196">
        <v>3</v>
      </c>
      <c r="C196" s="22" t="s">
        <v>2012</v>
      </c>
      <c r="D196" t="s">
        <v>633</v>
      </c>
      <c r="E196" s="23" t="s">
        <v>2013</v>
      </c>
      <c r="F196" s="24" t="s">
        <v>647</v>
      </c>
      <c r="G196" s="25">
        <v>100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13" x14ac:dyDescent="0.3">
      <c r="A198" t="s">
        <v>638</v>
      </c>
      <c r="E198" s="29" t="s">
        <v>13050</v>
      </c>
    </row>
    <row r="199" spans="1:27" x14ac:dyDescent="0.25">
      <c r="A199" t="s">
        <v>640</v>
      </c>
      <c r="E199" s="23" t="s">
        <v>1380</v>
      </c>
    </row>
    <row r="200" spans="1:27" ht="25" x14ac:dyDescent="0.25">
      <c r="A200" t="s">
        <v>631</v>
      </c>
      <c r="B200">
        <v>4</v>
      </c>
      <c r="C200" s="22" t="s">
        <v>13051</v>
      </c>
      <c r="D200" t="s">
        <v>633</v>
      </c>
      <c r="E200" s="23" t="s">
        <v>12545</v>
      </c>
      <c r="F200" s="24" t="s">
        <v>647</v>
      </c>
      <c r="G200" s="25">
        <v>240</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13052</v>
      </c>
    </row>
    <row r="202" spans="1:27" ht="13" x14ac:dyDescent="0.3">
      <c r="A202" t="s">
        <v>638</v>
      </c>
      <c r="E202" s="29" t="s">
        <v>13053</v>
      </c>
    </row>
    <row r="203" spans="1:27" x14ac:dyDescent="0.25">
      <c r="A203" t="s">
        <v>640</v>
      </c>
      <c r="E203" s="23" t="s">
        <v>1380</v>
      </c>
    </row>
    <row r="204" spans="1:27" ht="25" x14ac:dyDescent="0.25">
      <c r="A204" t="s">
        <v>631</v>
      </c>
      <c r="B204">
        <v>5</v>
      </c>
      <c r="C204" s="22" t="s">
        <v>2806</v>
      </c>
      <c r="D204" t="s">
        <v>633</v>
      </c>
      <c r="E204" s="23" t="s">
        <v>2807</v>
      </c>
      <c r="F204" s="24" t="s">
        <v>647</v>
      </c>
      <c r="G204" s="25">
        <v>60</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13054</v>
      </c>
    </row>
    <row r="206" spans="1:27" ht="13" x14ac:dyDescent="0.3">
      <c r="A206" t="s">
        <v>638</v>
      </c>
      <c r="E206" s="29" t="s">
        <v>12999</v>
      </c>
    </row>
    <row r="207" spans="1:27" x14ac:dyDescent="0.25">
      <c r="A207" t="s">
        <v>640</v>
      </c>
      <c r="E207" s="23" t="s">
        <v>1380</v>
      </c>
    </row>
    <row r="208" spans="1:27" ht="25" x14ac:dyDescent="0.25">
      <c r="A208" t="s">
        <v>631</v>
      </c>
      <c r="B208">
        <v>6</v>
      </c>
      <c r="C208" s="22" t="s">
        <v>13055</v>
      </c>
      <c r="D208" t="s">
        <v>633</v>
      </c>
      <c r="E208" s="23" t="s">
        <v>13056</v>
      </c>
      <c r="F208" s="24" t="s">
        <v>657</v>
      </c>
      <c r="G208" s="25">
        <v>200</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ht="13" x14ac:dyDescent="0.3">
      <c r="A210" t="s">
        <v>638</v>
      </c>
      <c r="E210" s="29" t="s">
        <v>13057</v>
      </c>
    </row>
    <row r="211" spans="1:27" x14ac:dyDescent="0.25">
      <c r="A211" t="s">
        <v>640</v>
      </c>
      <c r="E211" s="23" t="s">
        <v>1380</v>
      </c>
    </row>
    <row r="212" spans="1:27" x14ac:dyDescent="0.25">
      <c r="A212" t="s">
        <v>631</v>
      </c>
      <c r="B212">
        <v>7</v>
      </c>
      <c r="C212" s="22" t="s">
        <v>913</v>
      </c>
      <c r="D212" t="s">
        <v>633</v>
      </c>
      <c r="E212" s="23" t="s">
        <v>914</v>
      </c>
      <c r="F212" s="24" t="s">
        <v>870</v>
      </c>
      <c r="G212" s="25">
        <v>0.5</v>
      </c>
      <c r="H212" s="24">
        <v>0</v>
      </c>
      <c r="I212" s="26">
        <f>ROUND(G212*H212,P4)</f>
        <v>0</v>
      </c>
      <c r="L212" s="27">
        <v>0</v>
      </c>
      <c r="M212" s="20">
        <f>ROUND(G212*L212,P4)</f>
        <v>0</v>
      </c>
      <c r="N212" s="21" t="s">
        <v>636</v>
      </c>
      <c r="O212" s="28">
        <f>M212*AA212</f>
        <v>0</v>
      </c>
      <c r="P212">
        <v>3</v>
      </c>
      <c r="AA212">
        <f>IF(P212=1,$O$3,IF(P212=2,$O$4,$O$5))</f>
        <v>0.21</v>
      </c>
    </row>
    <row r="213" spans="1:27" x14ac:dyDescent="0.25">
      <c r="A213" t="s">
        <v>637</v>
      </c>
      <c r="E213" s="23" t="s">
        <v>633</v>
      </c>
    </row>
    <row r="214" spans="1:27" ht="13" x14ac:dyDescent="0.3">
      <c r="A214" t="s">
        <v>638</v>
      </c>
      <c r="E214" s="29" t="s">
        <v>13058</v>
      </c>
    </row>
    <row r="215" spans="1:27" x14ac:dyDescent="0.25">
      <c r="A215" t="s">
        <v>640</v>
      </c>
      <c r="E215" s="23" t="s">
        <v>1380</v>
      </c>
    </row>
    <row r="216" spans="1:27" ht="26" x14ac:dyDescent="0.25">
      <c r="A216" t="s">
        <v>3549</v>
      </c>
      <c r="C216" s="18" t="s">
        <v>13059</v>
      </c>
      <c r="E216" s="19" t="s">
        <v>13060</v>
      </c>
      <c r="L216" s="20">
        <f>L217+L270+L351+L440+L501+L514+L643+L664</f>
        <v>0</v>
      </c>
      <c r="M216" s="20">
        <f>M217+M270+M351+M440+M501+M514+M643+M664</f>
        <v>0</v>
      </c>
      <c r="N216" s="21"/>
    </row>
    <row r="217" spans="1:27" ht="13" x14ac:dyDescent="0.25">
      <c r="A217" t="s">
        <v>628</v>
      </c>
      <c r="C217" s="18" t="s">
        <v>866</v>
      </c>
      <c r="E217" s="19" t="s">
        <v>1466</v>
      </c>
      <c r="L217" s="20">
        <f>SUMIFS(L218:L269,A218:A269,"P")</f>
        <v>0</v>
      </c>
      <c r="M217" s="20">
        <f>SUMIFS(M218:M269,A218:A269,"P")</f>
        <v>0</v>
      </c>
      <c r="N217" s="21"/>
    </row>
    <row r="218" spans="1:27" x14ac:dyDescent="0.25">
      <c r="A218" t="s">
        <v>631</v>
      </c>
      <c r="B218">
        <v>1</v>
      </c>
      <c r="C218" s="22" t="s">
        <v>13061</v>
      </c>
      <c r="D218" t="s">
        <v>633</v>
      </c>
      <c r="E218" s="23" t="s">
        <v>13062</v>
      </c>
      <c r="F218" s="24" t="s">
        <v>647</v>
      </c>
      <c r="G218" s="25">
        <v>50</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13062</v>
      </c>
    </row>
    <row r="220" spans="1:27" ht="65" x14ac:dyDescent="0.3">
      <c r="A220" t="s">
        <v>638</v>
      </c>
      <c r="E220" s="29" t="s">
        <v>13063</v>
      </c>
    </row>
    <row r="221" spans="1:27" x14ac:dyDescent="0.25">
      <c r="A221" t="s">
        <v>640</v>
      </c>
      <c r="E221" s="23" t="s">
        <v>1380</v>
      </c>
    </row>
    <row r="222" spans="1:27" ht="25" x14ac:dyDescent="0.25">
      <c r="A222" t="s">
        <v>631</v>
      </c>
      <c r="B222">
        <v>2</v>
      </c>
      <c r="C222" s="22" t="s">
        <v>13064</v>
      </c>
      <c r="D222" t="s">
        <v>633</v>
      </c>
      <c r="E222" s="23" t="s">
        <v>13065</v>
      </c>
      <c r="F222" s="24" t="s">
        <v>814</v>
      </c>
      <c r="G222" s="25">
        <v>240</v>
      </c>
      <c r="H222" s="24">
        <v>0</v>
      </c>
      <c r="I222" s="26">
        <f>ROUND(G222*H222,P4)</f>
        <v>0</v>
      </c>
      <c r="L222" s="27">
        <v>0</v>
      </c>
      <c r="M222" s="20">
        <f>ROUND(G222*L222,P4)</f>
        <v>0</v>
      </c>
      <c r="N222" s="21" t="s">
        <v>11658</v>
      </c>
      <c r="O222" s="28">
        <f>M222*AA222</f>
        <v>0</v>
      </c>
      <c r="P222">
        <v>3</v>
      </c>
      <c r="AA222">
        <f>IF(P222=1,$O$3,IF(P222=2,$O$4,$O$5))</f>
        <v>0.21</v>
      </c>
    </row>
    <row r="223" spans="1:27" ht="25" x14ac:dyDescent="0.25">
      <c r="A223" t="s">
        <v>637</v>
      </c>
      <c r="E223" s="23" t="s">
        <v>13065</v>
      </c>
    </row>
    <row r="224" spans="1:27" ht="39" x14ac:dyDescent="0.3">
      <c r="A224" t="s">
        <v>638</v>
      </c>
      <c r="E224" s="29" t="s">
        <v>13066</v>
      </c>
    </row>
    <row r="225" spans="1:27" x14ac:dyDescent="0.25">
      <c r="A225" t="s">
        <v>640</v>
      </c>
      <c r="E225" s="23" t="s">
        <v>1380</v>
      </c>
    </row>
    <row r="226" spans="1:27" ht="25" x14ac:dyDescent="0.25">
      <c r="A226" t="s">
        <v>631</v>
      </c>
      <c r="B226">
        <v>3</v>
      </c>
      <c r="C226" s="22" t="s">
        <v>13067</v>
      </c>
      <c r="D226" t="s">
        <v>633</v>
      </c>
      <c r="E226" s="23" t="s">
        <v>13068</v>
      </c>
      <c r="F226" s="24" t="s">
        <v>13069</v>
      </c>
      <c r="G226" s="25">
        <v>30</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13068</v>
      </c>
    </row>
    <row r="228" spans="1:27" ht="39" x14ac:dyDescent="0.3">
      <c r="A228" t="s">
        <v>638</v>
      </c>
      <c r="E228" s="29" t="s">
        <v>13070</v>
      </c>
    </row>
    <row r="229" spans="1:27" x14ac:dyDescent="0.25">
      <c r="A229" t="s">
        <v>640</v>
      </c>
      <c r="E229" s="23" t="s">
        <v>1380</v>
      </c>
    </row>
    <row r="230" spans="1:27" x14ac:dyDescent="0.25">
      <c r="A230" t="s">
        <v>631</v>
      </c>
      <c r="B230">
        <v>4</v>
      </c>
      <c r="C230" s="22" t="s">
        <v>13071</v>
      </c>
      <c r="D230" t="s">
        <v>633</v>
      </c>
      <c r="E230" s="23" t="s">
        <v>13072</v>
      </c>
      <c r="F230" s="24" t="s">
        <v>870</v>
      </c>
      <c r="G230" s="25">
        <v>629</v>
      </c>
      <c r="H230" s="24">
        <v>0</v>
      </c>
      <c r="I230" s="26">
        <f>ROUND(G230*H230,P4)</f>
        <v>0</v>
      </c>
      <c r="L230" s="27">
        <v>0</v>
      </c>
      <c r="M230" s="20">
        <f>ROUND(G230*L230,P4)</f>
        <v>0</v>
      </c>
      <c r="N230" s="21" t="s">
        <v>11658</v>
      </c>
      <c r="O230" s="28">
        <f>M230*AA230</f>
        <v>0</v>
      </c>
      <c r="P230">
        <v>3</v>
      </c>
      <c r="AA230">
        <f>IF(P230=1,$O$3,IF(P230=2,$O$4,$O$5))</f>
        <v>0.21</v>
      </c>
    </row>
    <row r="231" spans="1:27" x14ac:dyDescent="0.25">
      <c r="A231" t="s">
        <v>637</v>
      </c>
      <c r="E231" s="23" t="s">
        <v>13072</v>
      </c>
    </row>
    <row r="232" spans="1:27" ht="52" x14ac:dyDescent="0.3">
      <c r="A232" t="s">
        <v>638</v>
      </c>
      <c r="E232" s="29" t="s">
        <v>13073</v>
      </c>
    </row>
    <row r="233" spans="1:27" x14ac:dyDescent="0.25">
      <c r="A233" t="s">
        <v>640</v>
      </c>
      <c r="E233" s="23" t="s">
        <v>1380</v>
      </c>
    </row>
    <row r="234" spans="1:27" ht="25" x14ac:dyDescent="0.25">
      <c r="A234" t="s">
        <v>631</v>
      </c>
      <c r="B234">
        <v>5</v>
      </c>
      <c r="C234" s="22" t="s">
        <v>13074</v>
      </c>
      <c r="D234" t="s">
        <v>633</v>
      </c>
      <c r="E234" s="23" t="s">
        <v>13075</v>
      </c>
      <c r="F234" s="24" t="s">
        <v>874</v>
      </c>
      <c r="G234" s="25">
        <v>501.10500000000002</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13075</v>
      </c>
    </row>
    <row r="236" spans="1:27" ht="26" x14ac:dyDescent="0.3">
      <c r="A236" t="s">
        <v>638</v>
      </c>
      <c r="E236" s="29" t="s">
        <v>13076</v>
      </c>
    </row>
    <row r="237" spans="1:27" x14ac:dyDescent="0.25">
      <c r="A237" t="s">
        <v>640</v>
      </c>
      <c r="E237" s="23" t="s">
        <v>1380</v>
      </c>
    </row>
    <row r="238" spans="1:27" ht="25" x14ac:dyDescent="0.25">
      <c r="A238" t="s">
        <v>631</v>
      </c>
      <c r="B238">
        <v>8</v>
      </c>
      <c r="C238" s="22" t="s">
        <v>13077</v>
      </c>
      <c r="D238" t="s">
        <v>633</v>
      </c>
      <c r="E238" s="23" t="s">
        <v>13078</v>
      </c>
      <c r="F238" s="24" t="s">
        <v>874</v>
      </c>
      <c r="G238" s="25">
        <v>1.9079999999999999</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13078</v>
      </c>
    </row>
    <row r="240" spans="1:27" ht="104" x14ac:dyDescent="0.3">
      <c r="A240" t="s">
        <v>638</v>
      </c>
      <c r="E240" s="29" t="s">
        <v>13079</v>
      </c>
    </row>
    <row r="241" spans="1:27" x14ac:dyDescent="0.25">
      <c r="A241" t="s">
        <v>640</v>
      </c>
      <c r="E241" s="23" t="s">
        <v>1380</v>
      </c>
    </row>
    <row r="242" spans="1:27" ht="25" x14ac:dyDescent="0.25">
      <c r="A242" t="s">
        <v>631</v>
      </c>
      <c r="B242">
        <v>9</v>
      </c>
      <c r="C242" s="22" t="s">
        <v>13080</v>
      </c>
      <c r="D242" t="s">
        <v>633</v>
      </c>
      <c r="E242" s="23" t="s">
        <v>13081</v>
      </c>
      <c r="F242" s="24" t="s">
        <v>874</v>
      </c>
      <c r="G242" s="25">
        <v>659.43</v>
      </c>
      <c r="H242" s="24">
        <v>0</v>
      </c>
      <c r="I242" s="26">
        <f>ROUND(G242*H242,P4)</f>
        <v>0</v>
      </c>
      <c r="L242" s="27">
        <v>0</v>
      </c>
      <c r="M242" s="20">
        <f>ROUND(G242*L242,P4)</f>
        <v>0</v>
      </c>
      <c r="N242" s="21" t="s">
        <v>11658</v>
      </c>
      <c r="O242" s="28">
        <f>M242*AA242</f>
        <v>0</v>
      </c>
      <c r="P242">
        <v>3</v>
      </c>
      <c r="AA242">
        <f>IF(P242=1,$O$3,IF(P242=2,$O$4,$O$5))</f>
        <v>0.21</v>
      </c>
    </row>
    <row r="243" spans="1:27" ht="25" x14ac:dyDescent="0.25">
      <c r="A243" t="s">
        <v>637</v>
      </c>
      <c r="E243" s="23" t="s">
        <v>13081</v>
      </c>
    </row>
    <row r="244" spans="1:27" ht="247" x14ac:dyDescent="0.3">
      <c r="A244" t="s">
        <v>638</v>
      </c>
      <c r="E244" s="29" t="s">
        <v>13082</v>
      </c>
    </row>
    <row r="245" spans="1:27" x14ac:dyDescent="0.25">
      <c r="A245" t="s">
        <v>640</v>
      </c>
      <c r="E245" s="23" t="s">
        <v>1380</v>
      </c>
    </row>
    <row r="246" spans="1:27" ht="25" x14ac:dyDescent="0.25">
      <c r="A246" t="s">
        <v>631</v>
      </c>
      <c r="B246">
        <v>10</v>
      </c>
      <c r="C246" s="22" t="s">
        <v>13083</v>
      </c>
      <c r="D246" t="s">
        <v>633</v>
      </c>
      <c r="E246" s="23" t="s">
        <v>13084</v>
      </c>
      <c r="F246" s="24" t="s">
        <v>874</v>
      </c>
      <c r="G246" s="25">
        <v>55.936999999999998</v>
      </c>
      <c r="H246" s="24">
        <v>0</v>
      </c>
      <c r="I246" s="26">
        <f>ROUND(G246*H246,P4)</f>
        <v>0</v>
      </c>
      <c r="L246" s="27">
        <v>0</v>
      </c>
      <c r="M246" s="20">
        <f>ROUND(G246*L246,P4)</f>
        <v>0</v>
      </c>
      <c r="N246" s="21" t="s">
        <v>11658</v>
      </c>
      <c r="O246" s="28">
        <f>M246*AA246</f>
        <v>0</v>
      </c>
      <c r="P246">
        <v>3</v>
      </c>
      <c r="AA246">
        <f>IF(P246=1,$O$3,IF(P246=2,$O$4,$O$5))</f>
        <v>0.21</v>
      </c>
    </row>
    <row r="247" spans="1:27" ht="25" x14ac:dyDescent="0.25">
      <c r="A247" t="s">
        <v>637</v>
      </c>
      <c r="E247" s="23" t="s">
        <v>13084</v>
      </c>
    </row>
    <row r="248" spans="1:27" ht="409.5" x14ac:dyDescent="0.3">
      <c r="A248" t="s">
        <v>638</v>
      </c>
      <c r="E248" s="29" t="s">
        <v>13085</v>
      </c>
    </row>
    <row r="249" spans="1:27" x14ac:dyDescent="0.25">
      <c r="A249" t="s">
        <v>640</v>
      </c>
      <c r="E249" s="23" t="s">
        <v>1380</v>
      </c>
    </row>
    <row r="250" spans="1:27" ht="37.5" x14ac:dyDescent="0.25">
      <c r="A250" t="s">
        <v>631</v>
      </c>
      <c r="B250">
        <v>11</v>
      </c>
      <c r="C250" s="22" t="s">
        <v>13086</v>
      </c>
      <c r="D250" t="s">
        <v>633</v>
      </c>
      <c r="E250" s="23" t="s">
        <v>13087</v>
      </c>
      <c r="F250" s="24" t="s">
        <v>874</v>
      </c>
      <c r="G250" s="25">
        <v>1344.18</v>
      </c>
      <c r="H250" s="24">
        <v>0</v>
      </c>
      <c r="I250" s="26">
        <f>ROUND(G250*H250,P4)</f>
        <v>0</v>
      </c>
      <c r="L250" s="27">
        <v>0</v>
      </c>
      <c r="M250" s="20">
        <f>ROUND(G250*L250,P4)</f>
        <v>0</v>
      </c>
      <c r="N250" s="21" t="s">
        <v>11658</v>
      </c>
      <c r="O250" s="28">
        <f>M250*AA250</f>
        <v>0</v>
      </c>
      <c r="P250">
        <v>3</v>
      </c>
      <c r="AA250">
        <f>IF(P250=1,$O$3,IF(P250=2,$O$4,$O$5))</f>
        <v>0.21</v>
      </c>
    </row>
    <row r="251" spans="1:27" ht="37.5" x14ac:dyDescent="0.25">
      <c r="A251" t="s">
        <v>637</v>
      </c>
      <c r="E251" s="23" t="s">
        <v>13088</v>
      </c>
    </row>
    <row r="252" spans="1:27" ht="156" x14ac:dyDescent="0.3">
      <c r="A252" t="s">
        <v>638</v>
      </c>
      <c r="E252" s="29" t="s">
        <v>13089</v>
      </c>
    </row>
    <row r="253" spans="1:27" x14ac:dyDescent="0.25">
      <c r="A253" t="s">
        <v>640</v>
      </c>
      <c r="E253" s="23" t="s">
        <v>1380</v>
      </c>
    </row>
    <row r="254" spans="1:27" ht="25" x14ac:dyDescent="0.25">
      <c r="A254" t="s">
        <v>631</v>
      </c>
      <c r="B254">
        <v>12</v>
      </c>
      <c r="C254" s="22" t="s">
        <v>13090</v>
      </c>
      <c r="D254" t="s">
        <v>633</v>
      </c>
      <c r="E254" s="23" t="s">
        <v>13091</v>
      </c>
      <c r="F254" s="24" t="s">
        <v>874</v>
      </c>
      <c r="G254" s="25">
        <v>267.58300000000003</v>
      </c>
      <c r="H254" s="24">
        <v>0</v>
      </c>
      <c r="I254" s="26">
        <f>ROUND(G254*H254,P4)</f>
        <v>0</v>
      </c>
      <c r="L254" s="27">
        <v>0</v>
      </c>
      <c r="M254" s="20">
        <f>ROUND(G254*L254,P4)</f>
        <v>0</v>
      </c>
      <c r="N254" s="21" t="s">
        <v>11658</v>
      </c>
      <c r="O254" s="28">
        <f>M254*AA254</f>
        <v>0</v>
      </c>
      <c r="P254">
        <v>3</v>
      </c>
      <c r="AA254">
        <f>IF(P254=1,$O$3,IF(P254=2,$O$4,$O$5))</f>
        <v>0.21</v>
      </c>
    </row>
    <row r="255" spans="1:27" ht="25" x14ac:dyDescent="0.25">
      <c r="A255" t="s">
        <v>637</v>
      </c>
      <c r="E255" s="23" t="s">
        <v>13091</v>
      </c>
    </row>
    <row r="256" spans="1:27" ht="208" x14ac:dyDescent="0.3">
      <c r="A256" t="s">
        <v>638</v>
      </c>
      <c r="E256" s="29" t="s">
        <v>13092</v>
      </c>
    </row>
    <row r="257" spans="1:27" x14ac:dyDescent="0.25">
      <c r="A257" t="s">
        <v>640</v>
      </c>
      <c r="E257" s="23" t="s">
        <v>1380</v>
      </c>
    </row>
    <row r="258" spans="1:27" ht="25" x14ac:dyDescent="0.25">
      <c r="A258" t="s">
        <v>631</v>
      </c>
      <c r="B258">
        <v>13</v>
      </c>
      <c r="C258" s="22" t="s">
        <v>13093</v>
      </c>
      <c r="D258" t="s">
        <v>633</v>
      </c>
      <c r="E258" s="23" t="s">
        <v>13094</v>
      </c>
      <c r="F258" s="24" t="s">
        <v>870</v>
      </c>
      <c r="G258" s="25">
        <v>300.60000000000002</v>
      </c>
      <c r="H258" s="24">
        <v>0</v>
      </c>
      <c r="I258" s="26">
        <f>ROUND(G258*H258,P4)</f>
        <v>0</v>
      </c>
      <c r="L258" s="27">
        <v>0</v>
      </c>
      <c r="M258" s="20">
        <f>ROUND(G258*L258,P4)</f>
        <v>0</v>
      </c>
      <c r="N258" s="21" t="s">
        <v>11658</v>
      </c>
      <c r="O258" s="28">
        <f>M258*AA258</f>
        <v>0</v>
      </c>
      <c r="P258">
        <v>3</v>
      </c>
      <c r="AA258">
        <f>IF(P258=1,$O$3,IF(P258=2,$O$4,$O$5))</f>
        <v>0.21</v>
      </c>
    </row>
    <row r="259" spans="1:27" ht="25" x14ac:dyDescent="0.25">
      <c r="A259" t="s">
        <v>637</v>
      </c>
      <c r="E259" s="23" t="s">
        <v>13094</v>
      </c>
    </row>
    <row r="260" spans="1:27" ht="65" x14ac:dyDescent="0.3">
      <c r="A260" t="s">
        <v>638</v>
      </c>
      <c r="E260" s="29" t="s">
        <v>13095</v>
      </c>
    </row>
    <row r="261" spans="1:27" x14ac:dyDescent="0.25">
      <c r="A261" t="s">
        <v>640</v>
      </c>
      <c r="E261" s="23" t="s">
        <v>1380</v>
      </c>
    </row>
    <row r="262" spans="1:27" ht="25" x14ac:dyDescent="0.25">
      <c r="A262" t="s">
        <v>631</v>
      </c>
      <c r="B262">
        <v>14</v>
      </c>
      <c r="C262" s="22" t="s">
        <v>13096</v>
      </c>
      <c r="D262" t="s">
        <v>633</v>
      </c>
      <c r="E262" s="23" t="s">
        <v>13097</v>
      </c>
      <c r="F262" s="24" t="s">
        <v>874</v>
      </c>
      <c r="G262" s="25">
        <v>843.07500000000005</v>
      </c>
      <c r="H262" s="24">
        <v>0</v>
      </c>
      <c r="I262" s="26">
        <f>ROUND(G262*H262,P4)</f>
        <v>0</v>
      </c>
      <c r="L262" s="27">
        <v>0</v>
      </c>
      <c r="M262" s="20">
        <f>ROUND(G262*L262,P4)</f>
        <v>0</v>
      </c>
      <c r="N262" s="21" t="s">
        <v>11658</v>
      </c>
      <c r="O262" s="28">
        <f>M262*AA262</f>
        <v>0</v>
      </c>
      <c r="P262">
        <v>3</v>
      </c>
      <c r="AA262">
        <f>IF(P262=1,$O$3,IF(P262=2,$O$4,$O$5))</f>
        <v>0.21</v>
      </c>
    </row>
    <row r="263" spans="1:27" ht="25" x14ac:dyDescent="0.25">
      <c r="A263" t="s">
        <v>637</v>
      </c>
      <c r="E263" s="23" t="s">
        <v>13097</v>
      </c>
    </row>
    <row r="264" spans="1:27" ht="26" x14ac:dyDescent="0.3">
      <c r="A264" t="s">
        <v>638</v>
      </c>
      <c r="E264" s="29" t="s">
        <v>13098</v>
      </c>
    </row>
    <row r="265" spans="1:27" x14ac:dyDescent="0.25">
      <c r="A265" t="s">
        <v>640</v>
      </c>
      <c r="E265" s="23" t="s">
        <v>1380</v>
      </c>
    </row>
    <row r="266" spans="1:27" ht="25" x14ac:dyDescent="0.25">
      <c r="A266" t="s">
        <v>631</v>
      </c>
      <c r="B266">
        <v>15</v>
      </c>
      <c r="C266" s="22" t="s">
        <v>11675</v>
      </c>
      <c r="D266" t="s">
        <v>633</v>
      </c>
      <c r="E266" s="23" t="s">
        <v>13099</v>
      </c>
      <c r="F266" s="24" t="s">
        <v>874</v>
      </c>
      <c r="G266" s="25">
        <v>233.52199999999999</v>
      </c>
      <c r="H266" s="24">
        <v>0</v>
      </c>
      <c r="I266" s="26">
        <f>ROUND(G266*H266,P4)</f>
        <v>0</v>
      </c>
      <c r="L266" s="27">
        <v>0</v>
      </c>
      <c r="M266" s="20">
        <f>ROUND(G266*L266,P4)</f>
        <v>0</v>
      </c>
      <c r="N266" s="21" t="s">
        <v>11658</v>
      </c>
      <c r="O266" s="28">
        <f>M266*AA266</f>
        <v>0</v>
      </c>
      <c r="P266">
        <v>3</v>
      </c>
      <c r="AA266">
        <f>IF(P266=1,$O$3,IF(P266=2,$O$4,$O$5))</f>
        <v>0.21</v>
      </c>
    </row>
    <row r="267" spans="1:27" ht="25" x14ac:dyDescent="0.25">
      <c r="A267" t="s">
        <v>637</v>
      </c>
      <c r="E267" s="23" t="s">
        <v>13099</v>
      </c>
    </row>
    <row r="268" spans="1:27" ht="169" x14ac:dyDescent="0.3">
      <c r="A268" t="s">
        <v>638</v>
      </c>
      <c r="E268" s="29" t="s">
        <v>13100</v>
      </c>
    </row>
    <row r="269" spans="1:27" x14ac:dyDescent="0.25">
      <c r="A269" t="s">
        <v>640</v>
      </c>
      <c r="E269" s="23" t="s">
        <v>1380</v>
      </c>
    </row>
    <row r="270" spans="1:27" ht="13" x14ac:dyDescent="0.25">
      <c r="A270" t="s">
        <v>628</v>
      </c>
      <c r="C270" s="18" t="s">
        <v>2745</v>
      </c>
      <c r="E270" s="19" t="s">
        <v>11591</v>
      </c>
      <c r="L270" s="20">
        <f>SUMIFS(L271:L350,A271:A350,"P")</f>
        <v>0</v>
      </c>
      <c r="M270" s="20">
        <f>SUMIFS(M271:M350,A271:A350,"P")</f>
        <v>0</v>
      </c>
      <c r="N270" s="21"/>
    </row>
    <row r="271" spans="1:27" ht="25" x14ac:dyDescent="0.25">
      <c r="A271" t="s">
        <v>631</v>
      </c>
      <c r="B271">
        <v>16</v>
      </c>
      <c r="C271" s="22" t="s">
        <v>13101</v>
      </c>
      <c r="D271" t="s">
        <v>633</v>
      </c>
      <c r="E271" s="23" t="s">
        <v>13102</v>
      </c>
      <c r="F271" s="24" t="s">
        <v>874</v>
      </c>
      <c r="G271" s="25">
        <v>6.2729999999999997</v>
      </c>
      <c r="H271" s="24">
        <v>0</v>
      </c>
      <c r="I271" s="26">
        <f>ROUND(G271*H271,P4)</f>
        <v>0</v>
      </c>
      <c r="L271" s="27">
        <v>0</v>
      </c>
      <c r="M271" s="20">
        <f>ROUND(G271*L271,P4)</f>
        <v>0</v>
      </c>
      <c r="N271" s="21" t="s">
        <v>11658</v>
      </c>
      <c r="O271" s="28">
        <f>M271*AA271</f>
        <v>0</v>
      </c>
      <c r="P271">
        <v>3</v>
      </c>
      <c r="AA271">
        <f>IF(P271=1,$O$3,IF(P271=2,$O$4,$O$5))</f>
        <v>0.21</v>
      </c>
    </row>
    <row r="272" spans="1:27" ht="25" x14ac:dyDescent="0.25">
      <c r="A272" t="s">
        <v>637</v>
      </c>
      <c r="E272" s="23" t="s">
        <v>13102</v>
      </c>
    </row>
    <row r="273" spans="1:27" ht="91" x14ac:dyDescent="0.3">
      <c r="A273" t="s">
        <v>638</v>
      </c>
      <c r="E273" s="29" t="s">
        <v>13103</v>
      </c>
    </row>
    <row r="274" spans="1:27" x14ac:dyDescent="0.25">
      <c r="A274" t="s">
        <v>640</v>
      </c>
      <c r="E274" s="23" t="s">
        <v>1380</v>
      </c>
    </row>
    <row r="275" spans="1:27" ht="25" x14ac:dyDescent="0.25">
      <c r="A275" t="s">
        <v>631</v>
      </c>
      <c r="B275">
        <v>17</v>
      </c>
      <c r="C275" s="22" t="s">
        <v>13104</v>
      </c>
      <c r="D275" t="s">
        <v>633</v>
      </c>
      <c r="E275" s="23" t="s">
        <v>13105</v>
      </c>
      <c r="F275" s="24" t="s">
        <v>874</v>
      </c>
      <c r="G275" s="25">
        <v>12.154</v>
      </c>
      <c r="H275" s="24">
        <v>0</v>
      </c>
      <c r="I275" s="26">
        <f>ROUND(G275*H275,P4)</f>
        <v>0</v>
      </c>
      <c r="L275" s="27">
        <v>0</v>
      </c>
      <c r="M275" s="20">
        <f>ROUND(G275*L275,P4)</f>
        <v>0</v>
      </c>
      <c r="N275" s="21" t="s">
        <v>11658</v>
      </c>
      <c r="O275" s="28">
        <f>M275*AA275</f>
        <v>0</v>
      </c>
      <c r="P275">
        <v>3</v>
      </c>
      <c r="AA275">
        <f>IF(P275=1,$O$3,IF(P275=2,$O$4,$O$5))</f>
        <v>0.21</v>
      </c>
    </row>
    <row r="276" spans="1:27" ht="25" x14ac:dyDescent="0.25">
      <c r="A276" t="s">
        <v>637</v>
      </c>
      <c r="E276" s="23" t="s">
        <v>13105</v>
      </c>
    </row>
    <row r="277" spans="1:27" ht="104" x14ac:dyDescent="0.3">
      <c r="A277" t="s">
        <v>638</v>
      </c>
      <c r="E277" s="29" t="s">
        <v>13106</v>
      </c>
    </row>
    <row r="278" spans="1:27" x14ac:dyDescent="0.25">
      <c r="A278" t="s">
        <v>640</v>
      </c>
      <c r="E278" s="23" t="s">
        <v>1380</v>
      </c>
    </row>
    <row r="279" spans="1:27" x14ac:dyDescent="0.25">
      <c r="A279" t="s">
        <v>631</v>
      </c>
      <c r="B279">
        <v>18</v>
      </c>
      <c r="C279" s="22" t="s">
        <v>13107</v>
      </c>
      <c r="D279" t="s">
        <v>633</v>
      </c>
      <c r="E279" s="23" t="s">
        <v>13108</v>
      </c>
      <c r="F279" s="24" t="s">
        <v>874</v>
      </c>
      <c r="G279" s="25">
        <v>24.31</v>
      </c>
      <c r="H279" s="24">
        <v>0</v>
      </c>
      <c r="I279" s="26">
        <f>ROUND(G279*H279,P4)</f>
        <v>0</v>
      </c>
      <c r="L279" s="27">
        <v>0</v>
      </c>
      <c r="M279" s="20">
        <f>ROUND(G279*L279,P4)</f>
        <v>0</v>
      </c>
      <c r="N279" s="21" t="s">
        <v>11658</v>
      </c>
      <c r="O279" s="28">
        <f>M279*AA279</f>
        <v>0</v>
      </c>
      <c r="P279">
        <v>3</v>
      </c>
      <c r="AA279">
        <f>IF(P279=1,$O$3,IF(P279=2,$O$4,$O$5))</f>
        <v>0.21</v>
      </c>
    </row>
    <row r="280" spans="1:27" x14ac:dyDescent="0.25">
      <c r="A280" t="s">
        <v>637</v>
      </c>
      <c r="E280" s="23" t="s">
        <v>13108</v>
      </c>
    </row>
    <row r="281" spans="1:27" ht="104" x14ac:dyDescent="0.3">
      <c r="A281" t="s">
        <v>638</v>
      </c>
      <c r="E281" s="29" t="s">
        <v>13109</v>
      </c>
    </row>
    <row r="282" spans="1:27" x14ac:dyDescent="0.25">
      <c r="A282" t="s">
        <v>640</v>
      </c>
      <c r="E282" s="23" t="s">
        <v>1380</v>
      </c>
    </row>
    <row r="283" spans="1:27" ht="25" x14ac:dyDescent="0.25">
      <c r="A283" t="s">
        <v>631</v>
      </c>
      <c r="B283">
        <v>19</v>
      </c>
      <c r="C283" s="22" t="s">
        <v>13110</v>
      </c>
      <c r="D283" t="s">
        <v>633</v>
      </c>
      <c r="E283" s="23" t="s">
        <v>13111</v>
      </c>
      <c r="F283" s="24" t="s">
        <v>874</v>
      </c>
      <c r="G283" s="25">
        <v>54.695999999999998</v>
      </c>
      <c r="H283" s="24">
        <v>0</v>
      </c>
      <c r="I283" s="26">
        <f>ROUND(G283*H283,P4)</f>
        <v>0</v>
      </c>
      <c r="L283" s="27">
        <v>0</v>
      </c>
      <c r="M283" s="20">
        <f>ROUND(G283*L283,P4)</f>
        <v>0</v>
      </c>
      <c r="N283" s="21" t="s">
        <v>11658</v>
      </c>
      <c r="O283" s="28">
        <f>M283*AA283</f>
        <v>0</v>
      </c>
      <c r="P283">
        <v>3</v>
      </c>
      <c r="AA283">
        <f>IF(P283=1,$O$3,IF(P283=2,$O$4,$O$5))</f>
        <v>0.21</v>
      </c>
    </row>
    <row r="284" spans="1:27" ht="25" x14ac:dyDescent="0.25">
      <c r="A284" t="s">
        <v>637</v>
      </c>
      <c r="E284" s="23" t="s">
        <v>13111</v>
      </c>
    </row>
    <row r="285" spans="1:27" ht="130" x14ac:dyDescent="0.3">
      <c r="A285" t="s">
        <v>638</v>
      </c>
      <c r="E285" s="29" t="s">
        <v>13112</v>
      </c>
    </row>
    <row r="286" spans="1:27" x14ac:dyDescent="0.25">
      <c r="A286" t="s">
        <v>640</v>
      </c>
      <c r="E286" s="23" t="s">
        <v>1380</v>
      </c>
    </row>
    <row r="287" spans="1:27" ht="25" x14ac:dyDescent="0.25">
      <c r="A287" t="s">
        <v>631</v>
      </c>
      <c r="B287">
        <v>20</v>
      </c>
      <c r="C287" s="22" t="s">
        <v>13113</v>
      </c>
      <c r="D287" t="s">
        <v>633</v>
      </c>
      <c r="E287" s="23" t="s">
        <v>13114</v>
      </c>
      <c r="F287" s="24" t="s">
        <v>874</v>
      </c>
      <c r="G287" s="25">
        <v>8.1539999999999999</v>
      </c>
      <c r="H287" s="24">
        <v>0</v>
      </c>
      <c r="I287" s="26">
        <f>ROUND(G287*H287,P4)</f>
        <v>0</v>
      </c>
      <c r="L287" s="27">
        <v>0</v>
      </c>
      <c r="M287" s="20">
        <f>ROUND(G287*L287,P4)</f>
        <v>0</v>
      </c>
      <c r="N287" s="21" t="s">
        <v>11658</v>
      </c>
      <c r="O287" s="28">
        <f>M287*AA287</f>
        <v>0</v>
      </c>
      <c r="P287">
        <v>3</v>
      </c>
      <c r="AA287">
        <f>IF(P287=1,$O$3,IF(P287=2,$O$4,$O$5))</f>
        <v>0.21</v>
      </c>
    </row>
    <row r="288" spans="1:27" ht="25" x14ac:dyDescent="0.25">
      <c r="A288" t="s">
        <v>637</v>
      </c>
      <c r="E288" s="23" t="s">
        <v>13114</v>
      </c>
    </row>
    <row r="289" spans="1:27" ht="78" x14ac:dyDescent="0.3">
      <c r="A289" t="s">
        <v>638</v>
      </c>
      <c r="E289" s="29" t="s">
        <v>13115</v>
      </c>
    </row>
    <row r="290" spans="1:27" x14ac:dyDescent="0.25">
      <c r="A290" t="s">
        <v>640</v>
      </c>
      <c r="E290" s="23" t="s">
        <v>1380</v>
      </c>
    </row>
    <row r="291" spans="1:27" x14ac:dyDescent="0.25">
      <c r="A291" t="s">
        <v>631</v>
      </c>
      <c r="B291">
        <v>21</v>
      </c>
      <c r="C291" s="22" t="s">
        <v>11694</v>
      </c>
      <c r="D291" t="s">
        <v>633</v>
      </c>
      <c r="E291" s="23" t="s">
        <v>13116</v>
      </c>
      <c r="F291" s="24" t="s">
        <v>870</v>
      </c>
      <c r="G291" s="25">
        <v>28.866</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13116</v>
      </c>
    </row>
    <row r="293" spans="1:27" ht="169" x14ac:dyDescent="0.3">
      <c r="A293" t="s">
        <v>638</v>
      </c>
      <c r="E293" s="29" t="s">
        <v>13117</v>
      </c>
    </row>
    <row r="294" spans="1:27" x14ac:dyDescent="0.25">
      <c r="A294" t="s">
        <v>640</v>
      </c>
      <c r="E294" s="23" t="s">
        <v>1380</v>
      </c>
    </row>
    <row r="295" spans="1:27" x14ac:dyDescent="0.25">
      <c r="A295" t="s">
        <v>631</v>
      </c>
      <c r="B295">
        <v>22</v>
      </c>
      <c r="C295" s="22" t="s">
        <v>11697</v>
      </c>
      <c r="D295" t="s">
        <v>633</v>
      </c>
      <c r="E295" s="23" t="s">
        <v>13118</v>
      </c>
      <c r="F295" s="24" t="s">
        <v>870</v>
      </c>
      <c r="G295" s="25">
        <v>28.866</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13118</v>
      </c>
    </row>
    <row r="297" spans="1:27" ht="13" x14ac:dyDescent="0.3">
      <c r="A297" t="s">
        <v>638</v>
      </c>
      <c r="E297" s="29" t="s">
        <v>13119</v>
      </c>
    </row>
    <row r="298" spans="1:27" x14ac:dyDescent="0.25">
      <c r="A298" t="s">
        <v>640</v>
      </c>
      <c r="E298" s="23" t="s">
        <v>1380</v>
      </c>
    </row>
    <row r="299" spans="1:27" x14ac:dyDescent="0.25">
      <c r="A299" t="s">
        <v>631</v>
      </c>
      <c r="B299">
        <v>23</v>
      </c>
      <c r="C299" s="22" t="s">
        <v>11700</v>
      </c>
      <c r="D299" t="s">
        <v>633</v>
      </c>
      <c r="E299" s="23" t="s">
        <v>13120</v>
      </c>
      <c r="F299" s="24" t="s">
        <v>1806</v>
      </c>
      <c r="G299" s="25">
        <v>1.9570000000000001</v>
      </c>
      <c r="H299" s="24">
        <v>0</v>
      </c>
      <c r="I299" s="26">
        <f>ROUND(G299*H299,P4)</f>
        <v>0</v>
      </c>
      <c r="L299" s="27">
        <v>0</v>
      </c>
      <c r="M299" s="20">
        <f>ROUND(G299*L299,P4)</f>
        <v>0</v>
      </c>
      <c r="N299" s="21" t="s">
        <v>11658</v>
      </c>
      <c r="O299" s="28">
        <f>M299*AA299</f>
        <v>0</v>
      </c>
      <c r="P299">
        <v>3</v>
      </c>
      <c r="AA299">
        <f>IF(P299=1,$O$3,IF(P299=2,$O$4,$O$5))</f>
        <v>0.21</v>
      </c>
    </row>
    <row r="300" spans="1:27" x14ac:dyDescent="0.25">
      <c r="A300" t="s">
        <v>637</v>
      </c>
      <c r="E300" s="23" t="s">
        <v>13120</v>
      </c>
    </row>
    <row r="301" spans="1:27" ht="39" x14ac:dyDescent="0.3">
      <c r="A301" t="s">
        <v>638</v>
      </c>
      <c r="E301" s="29" t="s">
        <v>13121</v>
      </c>
    </row>
    <row r="302" spans="1:27" x14ac:dyDescent="0.25">
      <c r="A302" t="s">
        <v>640</v>
      </c>
      <c r="E302" s="23" t="s">
        <v>1380</v>
      </c>
    </row>
    <row r="303" spans="1:27" x14ac:dyDescent="0.25">
      <c r="A303" t="s">
        <v>631</v>
      </c>
      <c r="B303">
        <v>24</v>
      </c>
      <c r="C303" s="22" t="s">
        <v>11703</v>
      </c>
      <c r="D303" t="s">
        <v>633</v>
      </c>
      <c r="E303" s="23" t="s">
        <v>13122</v>
      </c>
      <c r="F303" s="24" t="s">
        <v>1806</v>
      </c>
      <c r="G303" s="25">
        <v>7.0140000000000002</v>
      </c>
      <c r="H303" s="24">
        <v>0</v>
      </c>
      <c r="I303" s="26">
        <f>ROUND(G303*H303,P4)</f>
        <v>0</v>
      </c>
      <c r="L303" s="27">
        <v>0</v>
      </c>
      <c r="M303" s="20">
        <f>ROUND(G303*L303,P4)</f>
        <v>0</v>
      </c>
      <c r="N303" s="21" t="s">
        <v>11658</v>
      </c>
      <c r="O303" s="28">
        <f>M303*AA303</f>
        <v>0</v>
      </c>
      <c r="P303">
        <v>3</v>
      </c>
      <c r="AA303">
        <f>IF(P303=1,$O$3,IF(P303=2,$O$4,$O$5))</f>
        <v>0.21</v>
      </c>
    </row>
    <row r="304" spans="1:27" x14ac:dyDescent="0.25">
      <c r="A304" t="s">
        <v>637</v>
      </c>
      <c r="E304" s="23" t="s">
        <v>13122</v>
      </c>
    </row>
    <row r="305" spans="1:27" ht="182" x14ac:dyDescent="0.3">
      <c r="A305" t="s">
        <v>638</v>
      </c>
      <c r="E305" s="29" t="s">
        <v>13123</v>
      </c>
    </row>
    <row r="306" spans="1:27" x14ac:dyDescent="0.25">
      <c r="A306" t="s">
        <v>640</v>
      </c>
      <c r="E306" s="23" t="s">
        <v>1380</v>
      </c>
    </row>
    <row r="307" spans="1:27" ht="25" x14ac:dyDescent="0.25">
      <c r="A307" t="s">
        <v>631</v>
      </c>
      <c r="B307">
        <v>25</v>
      </c>
      <c r="C307" s="22" t="s">
        <v>13124</v>
      </c>
      <c r="D307" t="s">
        <v>633</v>
      </c>
      <c r="E307" s="23" t="s">
        <v>13125</v>
      </c>
      <c r="F307" s="24" t="s">
        <v>874</v>
      </c>
      <c r="G307" s="25">
        <v>53.250999999999998</v>
      </c>
      <c r="H307" s="24">
        <v>0</v>
      </c>
      <c r="I307" s="26">
        <f>ROUND(G307*H307,P4)</f>
        <v>0</v>
      </c>
      <c r="L307" s="27">
        <v>0</v>
      </c>
      <c r="M307" s="20">
        <f>ROUND(G307*L307,P4)</f>
        <v>0</v>
      </c>
      <c r="N307" s="21" t="s">
        <v>11658</v>
      </c>
      <c r="O307" s="28">
        <f>M307*AA307</f>
        <v>0</v>
      </c>
      <c r="P307">
        <v>3</v>
      </c>
      <c r="AA307">
        <f>IF(P307=1,$O$3,IF(P307=2,$O$4,$O$5))</f>
        <v>0.21</v>
      </c>
    </row>
    <row r="308" spans="1:27" ht="25" x14ac:dyDescent="0.25">
      <c r="A308" t="s">
        <v>637</v>
      </c>
      <c r="E308" s="23" t="s">
        <v>13125</v>
      </c>
    </row>
    <row r="309" spans="1:27" ht="409.5" x14ac:dyDescent="0.3">
      <c r="A309" t="s">
        <v>638</v>
      </c>
      <c r="E309" s="29" t="s">
        <v>13126</v>
      </c>
    </row>
    <row r="310" spans="1:27" x14ac:dyDescent="0.25">
      <c r="A310" t="s">
        <v>640</v>
      </c>
      <c r="E310" s="23" t="s">
        <v>1380</v>
      </c>
    </row>
    <row r="311" spans="1:27" x14ac:dyDescent="0.25">
      <c r="A311" t="s">
        <v>631</v>
      </c>
      <c r="B311">
        <v>26</v>
      </c>
      <c r="C311" s="22" t="s">
        <v>11709</v>
      </c>
      <c r="D311" t="s">
        <v>633</v>
      </c>
      <c r="E311" s="23" t="s">
        <v>13127</v>
      </c>
      <c r="F311" s="24" t="s">
        <v>870</v>
      </c>
      <c r="G311" s="25">
        <v>80.206999999999994</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13127</v>
      </c>
    </row>
    <row r="313" spans="1:27" ht="409.5" x14ac:dyDescent="0.3">
      <c r="A313" t="s">
        <v>638</v>
      </c>
      <c r="E313" s="29" t="s">
        <v>13128</v>
      </c>
    </row>
    <row r="314" spans="1:27" x14ac:dyDescent="0.25">
      <c r="A314" t="s">
        <v>640</v>
      </c>
      <c r="E314" s="23" t="s">
        <v>1380</v>
      </c>
    </row>
    <row r="315" spans="1:27" x14ac:dyDescent="0.25">
      <c r="A315" t="s">
        <v>631</v>
      </c>
      <c r="B315">
        <v>27</v>
      </c>
      <c r="C315" s="22" t="s">
        <v>11712</v>
      </c>
      <c r="D315" t="s">
        <v>633</v>
      </c>
      <c r="E315" s="23" t="s">
        <v>13129</v>
      </c>
      <c r="F315" s="24" t="s">
        <v>870</v>
      </c>
      <c r="G315" s="25">
        <v>80.206999999999994</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13129</v>
      </c>
    </row>
    <row r="317" spans="1:27" ht="13" x14ac:dyDescent="0.3">
      <c r="A317" t="s">
        <v>638</v>
      </c>
      <c r="E317" s="29" t="s">
        <v>13130</v>
      </c>
    </row>
    <row r="318" spans="1:27" x14ac:dyDescent="0.25">
      <c r="A318" t="s">
        <v>640</v>
      </c>
      <c r="E318" s="23" t="s">
        <v>1380</v>
      </c>
    </row>
    <row r="319" spans="1:27" x14ac:dyDescent="0.25">
      <c r="A319" t="s">
        <v>631</v>
      </c>
      <c r="B319">
        <v>28</v>
      </c>
      <c r="C319" s="22" t="s">
        <v>13131</v>
      </c>
      <c r="D319" t="s">
        <v>633</v>
      </c>
      <c r="E319" s="23" t="s">
        <v>13132</v>
      </c>
      <c r="F319" s="24" t="s">
        <v>1806</v>
      </c>
      <c r="G319" s="25">
        <v>3.125</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13132</v>
      </c>
    </row>
    <row r="321" spans="1:27" ht="39" x14ac:dyDescent="0.3">
      <c r="A321" t="s">
        <v>638</v>
      </c>
      <c r="E321" s="29" t="s">
        <v>13133</v>
      </c>
    </row>
    <row r="322" spans="1:27" x14ac:dyDescent="0.25">
      <c r="A322" t="s">
        <v>640</v>
      </c>
      <c r="E322" s="23" t="s">
        <v>1380</v>
      </c>
    </row>
    <row r="323" spans="1:27" x14ac:dyDescent="0.25">
      <c r="A323" t="s">
        <v>631</v>
      </c>
      <c r="B323">
        <v>29</v>
      </c>
      <c r="C323" s="22" t="s">
        <v>13134</v>
      </c>
      <c r="D323" t="s">
        <v>633</v>
      </c>
      <c r="E323" s="23" t="s">
        <v>13135</v>
      </c>
      <c r="F323" s="24" t="s">
        <v>874</v>
      </c>
      <c r="G323" s="25">
        <v>2.2370000000000001</v>
      </c>
      <c r="H323" s="24">
        <v>0</v>
      </c>
      <c r="I323" s="26">
        <f>ROUND(G323*H323,P4)</f>
        <v>0</v>
      </c>
      <c r="L323" s="27">
        <v>0</v>
      </c>
      <c r="M323" s="20">
        <f>ROUND(G323*L323,P4)</f>
        <v>0</v>
      </c>
      <c r="N323" s="21" t="s">
        <v>11658</v>
      </c>
      <c r="O323" s="28">
        <f>M323*AA323</f>
        <v>0</v>
      </c>
      <c r="P323">
        <v>3</v>
      </c>
      <c r="AA323">
        <f>IF(P323=1,$O$3,IF(P323=2,$O$4,$O$5))</f>
        <v>0.21</v>
      </c>
    </row>
    <row r="324" spans="1:27" x14ac:dyDescent="0.25">
      <c r="A324" t="s">
        <v>637</v>
      </c>
      <c r="E324" s="23" t="s">
        <v>13135</v>
      </c>
    </row>
    <row r="325" spans="1:27" ht="117" x14ac:dyDescent="0.3">
      <c r="A325" t="s">
        <v>638</v>
      </c>
      <c r="E325" s="29" t="s">
        <v>13136</v>
      </c>
    </row>
    <row r="326" spans="1:27" x14ac:dyDescent="0.25">
      <c r="A326" t="s">
        <v>640</v>
      </c>
      <c r="E326" s="23" t="s">
        <v>1380</v>
      </c>
    </row>
    <row r="327" spans="1:27" ht="25" x14ac:dyDescent="0.25">
      <c r="A327" t="s">
        <v>631</v>
      </c>
      <c r="B327">
        <v>30</v>
      </c>
      <c r="C327" s="22" t="s">
        <v>13137</v>
      </c>
      <c r="D327" t="s">
        <v>633</v>
      </c>
      <c r="E327" s="23" t="s">
        <v>13138</v>
      </c>
      <c r="F327" s="24" t="s">
        <v>874</v>
      </c>
      <c r="G327" s="25">
        <v>1.63</v>
      </c>
      <c r="H327" s="24">
        <v>0</v>
      </c>
      <c r="I327" s="26">
        <f>ROUND(G327*H327,P4)</f>
        <v>0</v>
      </c>
      <c r="L327" s="27">
        <v>0</v>
      </c>
      <c r="M327" s="20">
        <f>ROUND(G327*L327,P4)</f>
        <v>0</v>
      </c>
      <c r="N327" s="21" t="s">
        <v>11658</v>
      </c>
      <c r="O327" s="28">
        <f>M327*AA327</f>
        <v>0</v>
      </c>
      <c r="P327">
        <v>3</v>
      </c>
      <c r="AA327">
        <f>IF(P327=1,$O$3,IF(P327=2,$O$4,$O$5))</f>
        <v>0.21</v>
      </c>
    </row>
    <row r="328" spans="1:27" ht="25" x14ac:dyDescent="0.25">
      <c r="A328" t="s">
        <v>637</v>
      </c>
      <c r="E328" s="23" t="s">
        <v>13138</v>
      </c>
    </row>
    <row r="329" spans="1:27" ht="104" x14ac:dyDescent="0.3">
      <c r="A329" t="s">
        <v>638</v>
      </c>
      <c r="E329" s="29" t="s">
        <v>13139</v>
      </c>
    </row>
    <row r="330" spans="1:27" x14ac:dyDescent="0.25">
      <c r="A330" t="s">
        <v>640</v>
      </c>
      <c r="E330" s="23" t="s">
        <v>1380</v>
      </c>
    </row>
    <row r="331" spans="1:27" ht="25" x14ac:dyDescent="0.25">
      <c r="A331" t="s">
        <v>631</v>
      </c>
      <c r="B331">
        <v>31</v>
      </c>
      <c r="C331" s="22" t="s">
        <v>13140</v>
      </c>
      <c r="D331" t="s">
        <v>633</v>
      </c>
      <c r="E331" s="23" t="s">
        <v>13141</v>
      </c>
      <c r="F331" s="24" t="s">
        <v>874</v>
      </c>
      <c r="G331" s="25">
        <v>3.3559999999999999</v>
      </c>
      <c r="H331" s="24">
        <v>0</v>
      </c>
      <c r="I331" s="26">
        <f>ROUND(G331*H331,P4)</f>
        <v>0</v>
      </c>
      <c r="L331" s="27">
        <v>0</v>
      </c>
      <c r="M331" s="20">
        <f>ROUND(G331*L331,P4)</f>
        <v>0</v>
      </c>
      <c r="N331" s="21" t="s">
        <v>11658</v>
      </c>
      <c r="O331" s="28">
        <f>M331*AA331</f>
        <v>0</v>
      </c>
      <c r="P331">
        <v>3</v>
      </c>
      <c r="AA331">
        <f>IF(P331=1,$O$3,IF(P331=2,$O$4,$O$5))</f>
        <v>0.21</v>
      </c>
    </row>
    <row r="332" spans="1:27" ht="25" x14ac:dyDescent="0.25">
      <c r="A332" t="s">
        <v>637</v>
      </c>
      <c r="E332" s="23" t="s">
        <v>13141</v>
      </c>
    </row>
    <row r="333" spans="1:27" ht="117" x14ac:dyDescent="0.3">
      <c r="A333" t="s">
        <v>638</v>
      </c>
      <c r="E333" s="29" t="s">
        <v>13142</v>
      </c>
    </row>
    <row r="334" spans="1:27" x14ac:dyDescent="0.25">
      <c r="A334" t="s">
        <v>640</v>
      </c>
      <c r="E334" s="23" t="s">
        <v>1380</v>
      </c>
    </row>
    <row r="335" spans="1:27" x14ac:dyDescent="0.25">
      <c r="A335" t="s">
        <v>631</v>
      </c>
      <c r="B335">
        <v>32</v>
      </c>
      <c r="C335" s="22" t="s">
        <v>13143</v>
      </c>
      <c r="D335" t="s">
        <v>633</v>
      </c>
      <c r="E335" s="23" t="s">
        <v>13144</v>
      </c>
      <c r="F335" s="24" t="s">
        <v>870</v>
      </c>
      <c r="G335" s="25">
        <v>17.177</v>
      </c>
      <c r="H335" s="24">
        <v>0</v>
      </c>
      <c r="I335" s="26">
        <f>ROUND(G335*H335,P4)</f>
        <v>0</v>
      </c>
      <c r="L335" s="27">
        <v>0</v>
      </c>
      <c r="M335" s="20">
        <f>ROUND(G335*L335,P4)</f>
        <v>0</v>
      </c>
      <c r="N335" s="21" t="s">
        <v>11658</v>
      </c>
      <c r="O335" s="28">
        <f>M335*AA335</f>
        <v>0</v>
      </c>
      <c r="P335">
        <v>3</v>
      </c>
      <c r="AA335">
        <f>IF(P335=1,$O$3,IF(P335=2,$O$4,$O$5))</f>
        <v>0.21</v>
      </c>
    </row>
    <row r="336" spans="1:27" x14ac:dyDescent="0.25">
      <c r="A336" t="s">
        <v>637</v>
      </c>
      <c r="E336" s="23" t="s">
        <v>13144</v>
      </c>
    </row>
    <row r="337" spans="1:27" ht="117" x14ac:dyDescent="0.3">
      <c r="A337" t="s">
        <v>638</v>
      </c>
      <c r="E337" s="29" t="s">
        <v>13145</v>
      </c>
    </row>
    <row r="338" spans="1:27" x14ac:dyDescent="0.25">
      <c r="A338" t="s">
        <v>640</v>
      </c>
      <c r="E338" s="23" t="s">
        <v>1380</v>
      </c>
    </row>
    <row r="339" spans="1:27" x14ac:dyDescent="0.25">
      <c r="A339" t="s">
        <v>631</v>
      </c>
      <c r="B339">
        <v>33</v>
      </c>
      <c r="C339" s="22" t="s">
        <v>13146</v>
      </c>
      <c r="D339" t="s">
        <v>633</v>
      </c>
      <c r="E339" s="23" t="s">
        <v>13147</v>
      </c>
      <c r="F339" s="24" t="s">
        <v>870</v>
      </c>
      <c r="G339" s="25">
        <v>17.177</v>
      </c>
      <c r="H339" s="24">
        <v>0</v>
      </c>
      <c r="I339" s="26">
        <f>ROUND(G339*H339,P4)</f>
        <v>0</v>
      </c>
      <c r="L339" s="27">
        <v>0</v>
      </c>
      <c r="M339" s="20">
        <f>ROUND(G339*L339,P4)</f>
        <v>0</v>
      </c>
      <c r="N339" s="21" t="s">
        <v>11658</v>
      </c>
      <c r="O339" s="28">
        <f>M339*AA339</f>
        <v>0</v>
      </c>
      <c r="P339">
        <v>3</v>
      </c>
      <c r="AA339">
        <f>IF(P339=1,$O$3,IF(P339=2,$O$4,$O$5))</f>
        <v>0.21</v>
      </c>
    </row>
    <row r="340" spans="1:27" x14ac:dyDescent="0.25">
      <c r="A340" t="s">
        <v>637</v>
      </c>
      <c r="E340" s="23" t="s">
        <v>13147</v>
      </c>
    </row>
    <row r="341" spans="1:27" ht="13" x14ac:dyDescent="0.3">
      <c r="A341" t="s">
        <v>638</v>
      </c>
      <c r="E341" s="29" t="s">
        <v>13148</v>
      </c>
    </row>
    <row r="342" spans="1:27" x14ac:dyDescent="0.25">
      <c r="A342" t="s">
        <v>640</v>
      </c>
      <c r="E342" s="23" t="s">
        <v>1380</v>
      </c>
    </row>
    <row r="343" spans="1:27" x14ac:dyDescent="0.25">
      <c r="A343" t="s">
        <v>631</v>
      </c>
      <c r="B343">
        <v>34</v>
      </c>
      <c r="C343" s="22" t="s">
        <v>11727</v>
      </c>
      <c r="D343" t="s">
        <v>633</v>
      </c>
      <c r="E343" s="23" t="s">
        <v>13149</v>
      </c>
      <c r="F343" s="24" t="s">
        <v>870</v>
      </c>
      <c r="G343" s="25">
        <v>7.8890000000000002</v>
      </c>
      <c r="H343" s="24">
        <v>0</v>
      </c>
      <c r="I343" s="26">
        <f>ROUND(G343*H343,P4)</f>
        <v>0</v>
      </c>
      <c r="L343" s="27">
        <v>0</v>
      </c>
      <c r="M343" s="20">
        <f>ROUND(G343*L343,P4)</f>
        <v>0</v>
      </c>
      <c r="N343" s="21" t="s">
        <v>11658</v>
      </c>
      <c r="O343" s="28">
        <f>M343*AA343</f>
        <v>0</v>
      </c>
      <c r="P343">
        <v>3</v>
      </c>
      <c r="AA343">
        <f>IF(P343=1,$O$3,IF(P343=2,$O$4,$O$5))</f>
        <v>0.21</v>
      </c>
    </row>
    <row r="344" spans="1:27" x14ac:dyDescent="0.25">
      <c r="A344" t="s">
        <v>637</v>
      </c>
      <c r="E344" s="23" t="s">
        <v>13149</v>
      </c>
    </row>
    <row r="345" spans="1:27" ht="91" x14ac:dyDescent="0.3">
      <c r="A345" t="s">
        <v>638</v>
      </c>
      <c r="E345" s="29" t="s">
        <v>13150</v>
      </c>
    </row>
    <row r="346" spans="1:27" x14ac:dyDescent="0.25">
      <c r="A346" t="s">
        <v>640</v>
      </c>
      <c r="E346" s="23" t="s">
        <v>1380</v>
      </c>
    </row>
    <row r="347" spans="1:27" x14ac:dyDescent="0.25">
      <c r="A347" t="s">
        <v>631</v>
      </c>
      <c r="B347">
        <v>35</v>
      </c>
      <c r="C347" s="22" t="s">
        <v>11730</v>
      </c>
      <c r="D347" t="s">
        <v>633</v>
      </c>
      <c r="E347" s="23" t="s">
        <v>13151</v>
      </c>
      <c r="F347" s="24" t="s">
        <v>870</v>
      </c>
      <c r="G347" s="25">
        <v>7.8890000000000002</v>
      </c>
      <c r="H347" s="24">
        <v>0</v>
      </c>
      <c r="I347" s="26">
        <f>ROUND(G347*H347,P4)</f>
        <v>0</v>
      </c>
      <c r="L347" s="27">
        <v>0</v>
      </c>
      <c r="M347" s="20">
        <f>ROUND(G347*L347,P4)</f>
        <v>0</v>
      </c>
      <c r="N347" s="21" t="s">
        <v>11658</v>
      </c>
      <c r="O347" s="28">
        <f>M347*AA347</f>
        <v>0</v>
      </c>
      <c r="P347">
        <v>3</v>
      </c>
      <c r="AA347">
        <f>IF(P347=1,$O$3,IF(P347=2,$O$4,$O$5))</f>
        <v>0.21</v>
      </c>
    </row>
    <row r="348" spans="1:27" x14ac:dyDescent="0.25">
      <c r="A348" t="s">
        <v>637</v>
      </c>
      <c r="E348" s="23" t="s">
        <v>13151</v>
      </c>
    </row>
    <row r="349" spans="1:27" ht="13" x14ac:dyDescent="0.3">
      <c r="A349" t="s">
        <v>638</v>
      </c>
      <c r="E349" s="29" t="s">
        <v>13152</v>
      </c>
    </row>
    <row r="350" spans="1:27" x14ac:dyDescent="0.25">
      <c r="A350" t="s">
        <v>640</v>
      </c>
      <c r="E350" s="23" t="s">
        <v>633</v>
      </c>
    </row>
    <row r="351" spans="1:27" ht="13" x14ac:dyDescent="0.25">
      <c r="A351" t="s">
        <v>628</v>
      </c>
      <c r="C351" s="18" t="s">
        <v>3224</v>
      </c>
      <c r="E351" s="19" t="s">
        <v>11596</v>
      </c>
      <c r="L351" s="20">
        <f>SUMIFS(L352:L439,A352:A439,"P")</f>
        <v>0</v>
      </c>
      <c r="M351" s="20">
        <f>SUMIFS(M352:M439,A352:A439,"P")</f>
        <v>0</v>
      </c>
      <c r="N351" s="21"/>
    </row>
    <row r="352" spans="1:27" x14ac:dyDescent="0.25">
      <c r="A352" t="s">
        <v>631</v>
      </c>
      <c r="B352">
        <v>6</v>
      </c>
      <c r="C352" s="22" t="s">
        <v>13153</v>
      </c>
      <c r="D352" t="s">
        <v>633</v>
      </c>
      <c r="E352" s="23" t="s">
        <v>13154</v>
      </c>
      <c r="F352" s="24" t="s">
        <v>1806</v>
      </c>
      <c r="G352" s="25">
        <v>6.2E-2</v>
      </c>
      <c r="H352" s="24">
        <v>0</v>
      </c>
      <c r="I352" s="26">
        <f>ROUND(G352*H352,P4)</f>
        <v>0</v>
      </c>
      <c r="L352" s="27">
        <v>0</v>
      </c>
      <c r="M352" s="20">
        <f>ROUND(G352*L352,P4)</f>
        <v>0</v>
      </c>
      <c r="N352" s="21" t="s">
        <v>11658</v>
      </c>
      <c r="O352" s="28">
        <f>M352*AA352</f>
        <v>0</v>
      </c>
      <c r="P352">
        <v>3</v>
      </c>
      <c r="AA352">
        <f>IF(P352=1,$O$3,IF(P352=2,$O$4,$O$5))</f>
        <v>0.21</v>
      </c>
    </row>
    <row r="353" spans="1:27" x14ac:dyDescent="0.25">
      <c r="A353" t="s">
        <v>637</v>
      </c>
      <c r="E353" s="23" t="s">
        <v>13154</v>
      </c>
    </row>
    <row r="354" spans="1:27" ht="39" x14ac:dyDescent="0.3">
      <c r="A354" t="s">
        <v>638</v>
      </c>
      <c r="E354" s="29" t="s">
        <v>13155</v>
      </c>
    </row>
    <row r="355" spans="1:27" x14ac:dyDescent="0.25">
      <c r="A355" t="s">
        <v>640</v>
      </c>
      <c r="E355" s="23" t="s">
        <v>1380</v>
      </c>
    </row>
    <row r="356" spans="1:27" x14ac:dyDescent="0.25">
      <c r="A356" t="s">
        <v>631</v>
      </c>
      <c r="B356">
        <v>7</v>
      </c>
      <c r="C356" s="22" t="s">
        <v>13156</v>
      </c>
      <c r="D356" t="s">
        <v>633</v>
      </c>
      <c r="E356" s="23" t="s">
        <v>13157</v>
      </c>
      <c r="F356" s="24" t="s">
        <v>1806</v>
      </c>
      <c r="G356" s="25">
        <v>0.219</v>
      </c>
      <c r="H356" s="24">
        <v>0</v>
      </c>
      <c r="I356" s="26">
        <f>ROUND(G356*H356,P4)</f>
        <v>0</v>
      </c>
      <c r="L356" s="27">
        <v>0</v>
      </c>
      <c r="M356" s="20">
        <f>ROUND(G356*L356,P4)</f>
        <v>0</v>
      </c>
      <c r="N356" s="21" t="s">
        <v>11658</v>
      </c>
      <c r="O356" s="28">
        <f>M356*AA356</f>
        <v>0</v>
      </c>
      <c r="P356">
        <v>3</v>
      </c>
      <c r="AA356">
        <f>IF(P356=1,$O$3,IF(P356=2,$O$4,$O$5))</f>
        <v>0.21</v>
      </c>
    </row>
    <row r="357" spans="1:27" x14ac:dyDescent="0.25">
      <c r="A357" t="s">
        <v>637</v>
      </c>
      <c r="E357" s="23" t="s">
        <v>13157</v>
      </c>
    </row>
    <row r="358" spans="1:27" ht="26" x14ac:dyDescent="0.3">
      <c r="A358" t="s">
        <v>638</v>
      </c>
      <c r="E358" s="29" t="s">
        <v>13158</v>
      </c>
    </row>
    <row r="359" spans="1:27" x14ac:dyDescent="0.25">
      <c r="A359" t="s">
        <v>640</v>
      </c>
      <c r="E359" s="23" t="s">
        <v>1380</v>
      </c>
    </row>
    <row r="360" spans="1:27" ht="25" x14ac:dyDescent="0.25">
      <c r="A360" t="s">
        <v>631</v>
      </c>
      <c r="B360">
        <v>37</v>
      </c>
      <c r="C360" s="22" t="s">
        <v>13159</v>
      </c>
      <c r="D360" t="s">
        <v>633</v>
      </c>
      <c r="E360" s="23" t="s">
        <v>13160</v>
      </c>
      <c r="F360" s="24" t="s">
        <v>870</v>
      </c>
      <c r="G360" s="25">
        <v>47.73</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13160</v>
      </c>
    </row>
    <row r="362" spans="1:27" ht="169" x14ac:dyDescent="0.3">
      <c r="A362" t="s">
        <v>638</v>
      </c>
      <c r="E362" s="29" t="s">
        <v>13161</v>
      </c>
    </row>
    <row r="363" spans="1:27" x14ac:dyDescent="0.25">
      <c r="A363" t="s">
        <v>640</v>
      </c>
      <c r="E363" s="23" t="s">
        <v>1380</v>
      </c>
    </row>
    <row r="364" spans="1:27" ht="25" x14ac:dyDescent="0.25">
      <c r="A364" t="s">
        <v>631</v>
      </c>
      <c r="B364">
        <v>38</v>
      </c>
      <c r="C364" s="22" t="s">
        <v>13162</v>
      </c>
      <c r="D364" t="s">
        <v>633</v>
      </c>
      <c r="E364" s="23" t="s">
        <v>13163</v>
      </c>
      <c r="F364" s="24" t="s">
        <v>870</v>
      </c>
      <c r="G364" s="25">
        <v>34.299999999999997</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13163</v>
      </c>
    </row>
    <row r="366" spans="1:27" ht="91" x14ac:dyDescent="0.3">
      <c r="A366" t="s">
        <v>638</v>
      </c>
      <c r="E366" s="29" t="s">
        <v>13164</v>
      </c>
    </row>
    <row r="367" spans="1:27" x14ac:dyDescent="0.25">
      <c r="A367" t="s">
        <v>640</v>
      </c>
      <c r="E367" s="23" t="s">
        <v>1380</v>
      </c>
    </row>
    <row r="368" spans="1:27" ht="25" x14ac:dyDescent="0.25">
      <c r="A368" t="s">
        <v>631</v>
      </c>
      <c r="B368">
        <v>39</v>
      </c>
      <c r="C368" s="22" t="s">
        <v>13165</v>
      </c>
      <c r="D368" t="s">
        <v>633</v>
      </c>
      <c r="E368" s="23" t="s">
        <v>13166</v>
      </c>
      <c r="F368" s="24" t="s">
        <v>870</v>
      </c>
      <c r="G368" s="25">
        <v>24.55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13166</v>
      </c>
    </row>
    <row r="370" spans="1:27" ht="39" x14ac:dyDescent="0.3">
      <c r="A370" t="s">
        <v>638</v>
      </c>
      <c r="E370" s="29" t="s">
        <v>13167</v>
      </c>
    </row>
    <row r="371" spans="1:27" x14ac:dyDescent="0.25">
      <c r="A371" t="s">
        <v>640</v>
      </c>
      <c r="E371" s="23" t="s">
        <v>1380</v>
      </c>
    </row>
    <row r="372" spans="1:27" ht="25" x14ac:dyDescent="0.25">
      <c r="A372" t="s">
        <v>631</v>
      </c>
      <c r="B372">
        <v>40</v>
      </c>
      <c r="C372" s="22" t="s">
        <v>13168</v>
      </c>
      <c r="D372" t="s">
        <v>633</v>
      </c>
      <c r="E372" s="23" t="s">
        <v>13169</v>
      </c>
      <c r="F372" s="24" t="s">
        <v>870</v>
      </c>
      <c r="G372" s="25">
        <v>132.56299999999999</v>
      </c>
      <c r="H372" s="24">
        <v>0</v>
      </c>
      <c r="I372" s="26">
        <f>ROUND(G372*H372,P4)</f>
        <v>0</v>
      </c>
      <c r="L372" s="27">
        <v>0</v>
      </c>
      <c r="M372" s="20">
        <f>ROUND(G372*L372,P4)</f>
        <v>0</v>
      </c>
      <c r="N372" s="21" t="s">
        <v>11658</v>
      </c>
      <c r="O372" s="28">
        <f>M372*AA372</f>
        <v>0</v>
      </c>
      <c r="P372">
        <v>3</v>
      </c>
      <c r="AA372">
        <f>IF(P372=1,$O$3,IF(P372=2,$O$4,$O$5))</f>
        <v>0.21</v>
      </c>
    </row>
    <row r="373" spans="1:27" ht="25" x14ac:dyDescent="0.25">
      <c r="A373" t="s">
        <v>637</v>
      </c>
      <c r="E373" s="23" t="s">
        <v>13169</v>
      </c>
    </row>
    <row r="374" spans="1:27" ht="39" x14ac:dyDescent="0.3">
      <c r="A374" t="s">
        <v>638</v>
      </c>
      <c r="E374" s="29" t="s">
        <v>13170</v>
      </c>
    </row>
    <row r="375" spans="1:27" x14ac:dyDescent="0.25">
      <c r="A375" t="s">
        <v>640</v>
      </c>
      <c r="E375" s="23" t="s">
        <v>1380</v>
      </c>
    </row>
    <row r="376" spans="1:27" ht="25" x14ac:dyDescent="0.25">
      <c r="A376" t="s">
        <v>631</v>
      </c>
      <c r="B376">
        <v>41</v>
      </c>
      <c r="C376" s="22" t="s">
        <v>13171</v>
      </c>
      <c r="D376" t="s">
        <v>633</v>
      </c>
      <c r="E376" s="23" t="s">
        <v>13172</v>
      </c>
      <c r="F376" s="24" t="s">
        <v>870</v>
      </c>
      <c r="G376" s="25">
        <v>32.837000000000003</v>
      </c>
      <c r="H376" s="24">
        <v>0</v>
      </c>
      <c r="I376" s="26">
        <f>ROUND(G376*H376,P4)</f>
        <v>0</v>
      </c>
      <c r="L376" s="27">
        <v>0</v>
      </c>
      <c r="M376" s="20">
        <f>ROUND(G376*L376,P4)</f>
        <v>0</v>
      </c>
      <c r="N376" s="21" t="s">
        <v>11658</v>
      </c>
      <c r="O376" s="28">
        <f>M376*AA376</f>
        <v>0</v>
      </c>
      <c r="P376">
        <v>3</v>
      </c>
      <c r="AA376">
        <f>IF(P376=1,$O$3,IF(P376=2,$O$4,$O$5))</f>
        <v>0.21</v>
      </c>
    </row>
    <row r="377" spans="1:27" ht="37.5" x14ac:dyDescent="0.25">
      <c r="A377" t="s">
        <v>637</v>
      </c>
      <c r="E377" s="23" t="s">
        <v>13173</v>
      </c>
    </row>
    <row r="378" spans="1:27" ht="65" x14ac:dyDescent="0.3">
      <c r="A378" t="s">
        <v>638</v>
      </c>
      <c r="E378" s="29" t="s">
        <v>13174</v>
      </c>
    </row>
    <row r="379" spans="1:27" x14ac:dyDescent="0.25">
      <c r="A379" t="s">
        <v>640</v>
      </c>
      <c r="E379" s="23" t="s">
        <v>1380</v>
      </c>
    </row>
    <row r="380" spans="1:27" ht="25" x14ac:dyDescent="0.25">
      <c r="A380" t="s">
        <v>631</v>
      </c>
      <c r="B380">
        <v>42</v>
      </c>
      <c r="C380" s="22" t="s">
        <v>13175</v>
      </c>
      <c r="D380" t="s">
        <v>633</v>
      </c>
      <c r="E380" s="23" t="s">
        <v>13172</v>
      </c>
      <c r="F380" s="24" t="s">
        <v>870</v>
      </c>
      <c r="G380" s="25">
        <v>264.79300000000001</v>
      </c>
      <c r="H380" s="24">
        <v>0</v>
      </c>
      <c r="I380" s="26">
        <f>ROUND(G380*H380,P4)</f>
        <v>0</v>
      </c>
      <c r="L380" s="27">
        <v>0</v>
      </c>
      <c r="M380" s="20">
        <f>ROUND(G380*L380,P4)</f>
        <v>0</v>
      </c>
      <c r="N380" s="21" t="s">
        <v>11658</v>
      </c>
      <c r="O380" s="28">
        <f>M380*AA380</f>
        <v>0</v>
      </c>
      <c r="P380">
        <v>3</v>
      </c>
      <c r="AA380">
        <f>IF(P380=1,$O$3,IF(P380=2,$O$4,$O$5))</f>
        <v>0.21</v>
      </c>
    </row>
    <row r="381" spans="1:27" ht="37.5" x14ac:dyDescent="0.25">
      <c r="A381" t="s">
        <v>637</v>
      </c>
      <c r="E381" s="23" t="s">
        <v>13176</v>
      </c>
    </row>
    <row r="382" spans="1:27" ht="169" x14ac:dyDescent="0.3">
      <c r="A382" t="s">
        <v>638</v>
      </c>
      <c r="E382" s="29" t="s">
        <v>13177</v>
      </c>
    </row>
    <row r="383" spans="1:27" x14ac:dyDescent="0.25">
      <c r="A383" t="s">
        <v>640</v>
      </c>
      <c r="E383" s="23" t="s">
        <v>1380</v>
      </c>
    </row>
    <row r="384" spans="1:27" ht="25" x14ac:dyDescent="0.25">
      <c r="A384" t="s">
        <v>631</v>
      </c>
      <c r="B384">
        <v>43</v>
      </c>
      <c r="C384" s="22" t="s">
        <v>13178</v>
      </c>
      <c r="D384" t="s">
        <v>633</v>
      </c>
      <c r="E384" s="23" t="s">
        <v>13179</v>
      </c>
      <c r="F384" s="24" t="s">
        <v>1806</v>
      </c>
      <c r="G384" s="25">
        <v>0.76100000000000001</v>
      </c>
      <c r="H384" s="24">
        <v>0</v>
      </c>
      <c r="I384" s="26">
        <f>ROUND(G384*H384,P4)</f>
        <v>0</v>
      </c>
      <c r="L384" s="27">
        <v>0</v>
      </c>
      <c r="M384" s="20">
        <f>ROUND(G384*L384,P4)</f>
        <v>0</v>
      </c>
      <c r="N384" s="21" t="s">
        <v>11658</v>
      </c>
      <c r="O384" s="28">
        <f>M384*AA384</f>
        <v>0</v>
      </c>
      <c r="P384">
        <v>3</v>
      </c>
      <c r="AA384">
        <f>IF(P384=1,$O$3,IF(P384=2,$O$4,$O$5))</f>
        <v>0.21</v>
      </c>
    </row>
    <row r="385" spans="1:27" ht="25" x14ac:dyDescent="0.25">
      <c r="A385" t="s">
        <v>637</v>
      </c>
      <c r="E385" s="23" t="s">
        <v>13179</v>
      </c>
    </row>
    <row r="386" spans="1:27" ht="39" x14ac:dyDescent="0.3">
      <c r="A386" t="s">
        <v>638</v>
      </c>
      <c r="E386" s="29" t="s">
        <v>13180</v>
      </c>
    </row>
    <row r="387" spans="1:27" x14ac:dyDescent="0.25">
      <c r="A387" t="s">
        <v>640</v>
      </c>
      <c r="E387" s="23" t="s">
        <v>1380</v>
      </c>
    </row>
    <row r="388" spans="1:27" ht="25" x14ac:dyDescent="0.25">
      <c r="A388" t="s">
        <v>631</v>
      </c>
      <c r="B388">
        <v>44</v>
      </c>
      <c r="C388" s="22" t="s">
        <v>11762</v>
      </c>
      <c r="D388" t="s">
        <v>633</v>
      </c>
      <c r="E388" s="23" t="s">
        <v>13181</v>
      </c>
      <c r="F388" s="24" t="s">
        <v>657</v>
      </c>
      <c r="G388" s="25">
        <v>3</v>
      </c>
      <c r="H388" s="24">
        <v>0</v>
      </c>
      <c r="I388" s="26">
        <f>ROUND(G388*H388,P4)</f>
        <v>0</v>
      </c>
      <c r="L388" s="27">
        <v>0</v>
      </c>
      <c r="M388" s="20">
        <f>ROUND(G388*L388,P4)</f>
        <v>0</v>
      </c>
      <c r="N388" s="21" t="s">
        <v>11658</v>
      </c>
      <c r="O388" s="28">
        <f>M388*AA388</f>
        <v>0</v>
      </c>
      <c r="P388">
        <v>3</v>
      </c>
      <c r="AA388">
        <f>IF(P388=1,$O$3,IF(P388=2,$O$4,$O$5))</f>
        <v>0.21</v>
      </c>
    </row>
    <row r="389" spans="1:27" ht="25" x14ac:dyDescent="0.25">
      <c r="A389" t="s">
        <v>637</v>
      </c>
      <c r="E389" s="23" t="s">
        <v>13181</v>
      </c>
    </row>
    <row r="390" spans="1:27" ht="39" x14ac:dyDescent="0.3">
      <c r="A390" t="s">
        <v>638</v>
      </c>
      <c r="E390" s="29" t="s">
        <v>13182</v>
      </c>
    </row>
    <row r="391" spans="1:27" x14ac:dyDescent="0.25">
      <c r="A391" t="s">
        <v>640</v>
      </c>
      <c r="E391" s="23" t="s">
        <v>1380</v>
      </c>
    </row>
    <row r="392" spans="1:27" ht="25" x14ac:dyDescent="0.25">
      <c r="A392" t="s">
        <v>631</v>
      </c>
      <c r="B392">
        <v>45</v>
      </c>
      <c r="C392" s="22" t="s">
        <v>11768</v>
      </c>
      <c r="D392" t="s">
        <v>633</v>
      </c>
      <c r="E392" s="23" t="s">
        <v>13183</v>
      </c>
      <c r="F392" s="24" t="s">
        <v>657</v>
      </c>
      <c r="G392" s="25">
        <v>5</v>
      </c>
      <c r="H392" s="24">
        <v>0</v>
      </c>
      <c r="I392" s="26">
        <f>ROUND(G392*H392,P4)</f>
        <v>0</v>
      </c>
      <c r="L392" s="27">
        <v>0</v>
      </c>
      <c r="M392" s="20">
        <f>ROUND(G392*L392,P4)</f>
        <v>0</v>
      </c>
      <c r="N392" s="21" t="s">
        <v>11658</v>
      </c>
      <c r="O392" s="28">
        <f>M392*AA392</f>
        <v>0</v>
      </c>
      <c r="P392">
        <v>3</v>
      </c>
      <c r="AA392">
        <f>IF(P392=1,$O$3,IF(P392=2,$O$4,$O$5))</f>
        <v>0.21</v>
      </c>
    </row>
    <row r="393" spans="1:27" ht="25" x14ac:dyDescent="0.25">
      <c r="A393" t="s">
        <v>637</v>
      </c>
      <c r="E393" s="23" t="s">
        <v>13183</v>
      </c>
    </row>
    <row r="394" spans="1:27" ht="39" x14ac:dyDescent="0.3">
      <c r="A394" t="s">
        <v>638</v>
      </c>
      <c r="E394" s="29" t="s">
        <v>13184</v>
      </c>
    </row>
    <row r="395" spans="1:27" x14ac:dyDescent="0.25">
      <c r="A395" t="s">
        <v>640</v>
      </c>
      <c r="E395" s="23" t="s">
        <v>1380</v>
      </c>
    </row>
    <row r="396" spans="1:27" ht="25" x14ac:dyDescent="0.25">
      <c r="A396" t="s">
        <v>631</v>
      </c>
      <c r="B396">
        <v>46</v>
      </c>
      <c r="C396" s="22" t="s">
        <v>11771</v>
      </c>
      <c r="D396" t="s">
        <v>633</v>
      </c>
      <c r="E396" s="23" t="s">
        <v>13185</v>
      </c>
      <c r="F396" s="24" t="s">
        <v>657</v>
      </c>
      <c r="G396" s="25">
        <v>15</v>
      </c>
      <c r="H396" s="24">
        <v>0</v>
      </c>
      <c r="I396" s="26">
        <f>ROUND(G396*H396,P4)</f>
        <v>0</v>
      </c>
      <c r="L396" s="27">
        <v>0</v>
      </c>
      <c r="M396" s="20">
        <f>ROUND(G396*L396,P4)</f>
        <v>0</v>
      </c>
      <c r="N396" s="21" t="s">
        <v>11658</v>
      </c>
      <c r="O396" s="28">
        <f>M396*AA396</f>
        <v>0</v>
      </c>
      <c r="P396">
        <v>3</v>
      </c>
      <c r="AA396">
        <f>IF(P396=1,$O$3,IF(P396=2,$O$4,$O$5))</f>
        <v>0.21</v>
      </c>
    </row>
    <row r="397" spans="1:27" ht="25" x14ac:dyDescent="0.25">
      <c r="A397" t="s">
        <v>637</v>
      </c>
      <c r="E397" s="23" t="s">
        <v>13185</v>
      </c>
    </row>
    <row r="398" spans="1:27" ht="39" x14ac:dyDescent="0.3">
      <c r="A398" t="s">
        <v>638</v>
      </c>
      <c r="E398" s="29" t="s">
        <v>13186</v>
      </c>
    </row>
    <row r="399" spans="1:27" x14ac:dyDescent="0.25">
      <c r="A399" t="s">
        <v>640</v>
      </c>
      <c r="E399" s="23" t="s">
        <v>1380</v>
      </c>
    </row>
    <row r="400" spans="1:27" ht="25" x14ac:dyDescent="0.25">
      <c r="A400" t="s">
        <v>631</v>
      </c>
      <c r="B400">
        <v>47</v>
      </c>
      <c r="C400" s="22" t="s">
        <v>13187</v>
      </c>
      <c r="D400" t="s">
        <v>633</v>
      </c>
      <c r="E400" s="23" t="s">
        <v>13188</v>
      </c>
      <c r="F400" s="24" t="s">
        <v>657</v>
      </c>
      <c r="G400" s="25">
        <v>10</v>
      </c>
      <c r="H400" s="24">
        <v>0</v>
      </c>
      <c r="I400" s="26">
        <f>ROUND(G400*H400,P4)</f>
        <v>0</v>
      </c>
      <c r="L400" s="27">
        <v>0</v>
      </c>
      <c r="M400" s="20">
        <f>ROUND(G400*L400,P4)</f>
        <v>0</v>
      </c>
      <c r="N400" s="21" t="s">
        <v>11658</v>
      </c>
      <c r="O400" s="28">
        <f>M400*AA400</f>
        <v>0</v>
      </c>
      <c r="P400">
        <v>3</v>
      </c>
      <c r="AA400">
        <f>IF(P400=1,$O$3,IF(P400=2,$O$4,$O$5))</f>
        <v>0.21</v>
      </c>
    </row>
    <row r="401" spans="1:27" ht="25" x14ac:dyDescent="0.25">
      <c r="A401" t="s">
        <v>637</v>
      </c>
      <c r="E401" s="23" t="s">
        <v>13188</v>
      </c>
    </row>
    <row r="402" spans="1:27" ht="39" x14ac:dyDescent="0.3">
      <c r="A402" t="s">
        <v>638</v>
      </c>
      <c r="E402" s="29" t="s">
        <v>13189</v>
      </c>
    </row>
    <row r="403" spans="1:27" x14ac:dyDescent="0.25">
      <c r="A403" t="s">
        <v>640</v>
      </c>
      <c r="E403" s="23" t="s">
        <v>1380</v>
      </c>
    </row>
    <row r="404" spans="1:27" ht="25" x14ac:dyDescent="0.25">
      <c r="A404" t="s">
        <v>631</v>
      </c>
      <c r="B404">
        <v>48</v>
      </c>
      <c r="C404" s="22" t="s">
        <v>11773</v>
      </c>
      <c r="D404" t="s">
        <v>633</v>
      </c>
      <c r="E404" s="23" t="s">
        <v>13190</v>
      </c>
      <c r="F404" s="24" t="s">
        <v>657</v>
      </c>
      <c r="G404" s="25">
        <v>10</v>
      </c>
      <c r="H404" s="24">
        <v>0</v>
      </c>
      <c r="I404" s="26">
        <f>ROUND(G404*H404,P4)</f>
        <v>0</v>
      </c>
      <c r="L404" s="27">
        <v>0</v>
      </c>
      <c r="M404" s="20">
        <f>ROUND(G404*L404,P4)</f>
        <v>0</v>
      </c>
      <c r="N404" s="21" t="s">
        <v>11658</v>
      </c>
      <c r="O404" s="28">
        <f>M404*AA404</f>
        <v>0</v>
      </c>
      <c r="P404">
        <v>3</v>
      </c>
      <c r="AA404">
        <f>IF(P404=1,$O$3,IF(P404=2,$O$4,$O$5))</f>
        <v>0.21</v>
      </c>
    </row>
    <row r="405" spans="1:27" ht="25" x14ac:dyDescent="0.25">
      <c r="A405" t="s">
        <v>637</v>
      </c>
      <c r="E405" s="23" t="s">
        <v>13190</v>
      </c>
    </row>
    <row r="406" spans="1:27" ht="39" x14ac:dyDescent="0.3">
      <c r="A406" t="s">
        <v>638</v>
      </c>
      <c r="E406" s="29" t="s">
        <v>13189</v>
      </c>
    </row>
    <row r="407" spans="1:27" x14ac:dyDescent="0.25">
      <c r="A407" t="s">
        <v>640</v>
      </c>
      <c r="E407" s="23" t="s">
        <v>633</v>
      </c>
    </row>
    <row r="408" spans="1:27" ht="25" x14ac:dyDescent="0.25">
      <c r="A408" t="s">
        <v>631</v>
      </c>
      <c r="B408">
        <v>49</v>
      </c>
      <c r="C408" s="22" t="s">
        <v>13191</v>
      </c>
      <c r="D408" t="s">
        <v>633</v>
      </c>
      <c r="E408" s="23" t="s">
        <v>13192</v>
      </c>
      <c r="F408" s="24" t="s">
        <v>657</v>
      </c>
      <c r="G408" s="25">
        <v>5</v>
      </c>
      <c r="H408" s="24">
        <v>0</v>
      </c>
      <c r="I408" s="26">
        <f>ROUND(G408*H408,P4)</f>
        <v>0</v>
      </c>
      <c r="L408" s="27">
        <v>0</v>
      </c>
      <c r="M408" s="20">
        <f>ROUND(G408*L408,P4)</f>
        <v>0</v>
      </c>
      <c r="N408" s="21" t="s">
        <v>11658</v>
      </c>
      <c r="O408" s="28">
        <f>M408*AA408</f>
        <v>0</v>
      </c>
      <c r="P408">
        <v>3</v>
      </c>
      <c r="AA408">
        <f>IF(P408=1,$O$3,IF(P408=2,$O$4,$O$5))</f>
        <v>0.21</v>
      </c>
    </row>
    <row r="409" spans="1:27" ht="25" x14ac:dyDescent="0.25">
      <c r="A409" t="s">
        <v>637</v>
      </c>
      <c r="E409" s="23" t="s">
        <v>13192</v>
      </c>
    </row>
    <row r="410" spans="1:27" ht="39" x14ac:dyDescent="0.3">
      <c r="A410" t="s">
        <v>638</v>
      </c>
      <c r="E410" s="29" t="s">
        <v>13184</v>
      </c>
    </row>
    <row r="411" spans="1:27" x14ac:dyDescent="0.25">
      <c r="A411" t="s">
        <v>640</v>
      </c>
      <c r="E411" s="23" t="s">
        <v>1380</v>
      </c>
    </row>
    <row r="412" spans="1:27" x14ac:dyDescent="0.25">
      <c r="A412" t="s">
        <v>631</v>
      </c>
      <c r="B412">
        <v>50</v>
      </c>
      <c r="C412" s="22" t="s">
        <v>13193</v>
      </c>
      <c r="D412" t="s">
        <v>633</v>
      </c>
      <c r="E412" s="23" t="s">
        <v>13194</v>
      </c>
      <c r="F412" s="24" t="s">
        <v>874</v>
      </c>
      <c r="G412" s="25">
        <v>1.0309999999999999</v>
      </c>
      <c r="H412" s="24">
        <v>0</v>
      </c>
      <c r="I412" s="26">
        <f>ROUND(G412*H412,P4)</f>
        <v>0</v>
      </c>
      <c r="L412" s="27">
        <v>0</v>
      </c>
      <c r="M412" s="20">
        <f>ROUND(G412*L412,P4)</f>
        <v>0</v>
      </c>
      <c r="N412" s="21" t="s">
        <v>11658</v>
      </c>
      <c r="O412" s="28">
        <f>M412*AA412</f>
        <v>0</v>
      </c>
      <c r="P412">
        <v>3</v>
      </c>
      <c r="AA412">
        <f>IF(P412=1,$O$3,IF(P412=2,$O$4,$O$5))</f>
        <v>0.21</v>
      </c>
    </row>
    <row r="413" spans="1:27" x14ac:dyDescent="0.25">
      <c r="A413" t="s">
        <v>637</v>
      </c>
      <c r="E413" s="23" t="s">
        <v>13194</v>
      </c>
    </row>
    <row r="414" spans="1:27" ht="52" x14ac:dyDescent="0.3">
      <c r="A414" t="s">
        <v>638</v>
      </c>
      <c r="E414" s="29" t="s">
        <v>13195</v>
      </c>
    </row>
    <row r="415" spans="1:27" x14ac:dyDescent="0.25">
      <c r="A415" t="s">
        <v>640</v>
      </c>
      <c r="E415" s="23" t="s">
        <v>1380</v>
      </c>
    </row>
    <row r="416" spans="1:27" ht="37.5" x14ac:dyDescent="0.25">
      <c r="A416" t="s">
        <v>631</v>
      </c>
      <c r="B416">
        <v>51</v>
      </c>
      <c r="C416" s="22" t="s">
        <v>13196</v>
      </c>
      <c r="D416" t="s">
        <v>633</v>
      </c>
      <c r="E416" s="23" t="s">
        <v>13197</v>
      </c>
      <c r="F416" s="24" t="s">
        <v>870</v>
      </c>
      <c r="G416" s="25">
        <v>13.372</v>
      </c>
      <c r="H416" s="24">
        <v>0</v>
      </c>
      <c r="I416" s="26">
        <f>ROUND(G416*H416,P4)</f>
        <v>0</v>
      </c>
      <c r="L416" s="27">
        <v>0</v>
      </c>
      <c r="M416" s="20">
        <f>ROUND(G416*L416,P4)</f>
        <v>0</v>
      </c>
      <c r="N416" s="21" t="s">
        <v>11658</v>
      </c>
      <c r="O416" s="28">
        <f>M416*AA416</f>
        <v>0</v>
      </c>
      <c r="P416">
        <v>3</v>
      </c>
      <c r="AA416">
        <f>IF(P416=1,$O$3,IF(P416=2,$O$4,$O$5))</f>
        <v>0.21</v>
      </c>
    </row>
    <row r="417" spans="1:27" ht="37.5" x14ac:dyDescent="0.25">
      <c r="A417" t="s">
        <v>637</v>
      </c>
      <c r="E417" s="23" t="s">
        <v>13198</v>
      </c>
    </row>
    <row r="418" spans="1:27" ht="52" x14ac:dyDescent="0.3">
      <c r="A418" t="s">
        <v>638</v>
      </c>
      <c r="E418" s="29" t="s">
        <v>13199</v>
      </c>
    </row>
    <row r="419" spans="1:27" x14ac:dyDescent="0.25">
      <c r="A419" t="s">
        <v>640</v>
      </c>
      <c r="E419" s="23" t="s">
        <v>1380</v>
      </c>
    </row>
    <row r="420" spans="1:27" ht="37.5" x14ac:dyDescent="0.25">
      <c r="A420" t="s">
        <v>631</v>
      </c>
      <c r="B420">
        <v>52</v>
      </c>
      <c r="C420" s="22" t="s">
        <v>13200</v>
      </c>
      <c r="D420" t="s">
        <v>633</v>
      </c>
      <c r="E420" s="23" t="s">
        <v>13197</v>
      </c>
      <c r="F420" s="24" t="s">
        <v>870</v>
      </c>
      <c r="G420" s="25">
        <v>13.372</v>
      </c>
      <c r="H420" s="24">
        <v>0</v>
      </c>
      <c r="I420" s="26">
        <f>ROUND(G420*H420,P4)</f>
        <v>0</v>
      </c>
      <c r="L420" s="27">
        <v>0</v>
      </c>
      <c r="M420" s="20">
        <f>ROUND(G420*L420,P4)</f>
        <v>0</v>
      </c>
      <c r="N420" s="21" t="s">
        <v>11658</v>
      </c>
      <c r="O420" s="28">
        <f>M420*AA420</f>
        <v>0</v>
      </c>
      <c r="P420">
        <v>3</v>
      </c>
      <c r="AA420">
        <f>IF(P420=1,$O$3,IF(P420=2,$O$4,$O$5))</f>
        <v>0.21</v>
      </c>
    </row>
    <row r="421" spans="1:27" ht="37.5" x14ac:dyDescent="0.25">
      <c r="A421" t="s">
        <v>637</v>
      </c>
      <c r="E421" s="23" t="s">
        <v>13201</v>
      </c>
    </row>
    <row r="422" spans="1:27" ht="13" x14ac:dyDescent="0.3">
      <c r="A422" t="s">
        <v>638</v>
      </c>
      <c r="E422" s="29" t="s">
        <v>13202</v>
      </c>
    </row>
    <row r="423" spans="1:27" x14ac:dyDescent="0.25">
      <c r="A423" t="s">
        <v>640</v>
      </c>
      <c r="E423" s="23" t="s">
        <v>1380</v>
      </c>
    </row>
    <row r="424" spans="1:27" ht="25" x14ac:dyDescent="0.25">
      <c r="A424" t="s">
        <v>631</v>
      </c>
      <c r="B424">
        <v>53</v>
      </c>
      <c r="C424" s="22" t="s">
        <v>13203</v>
      </c>
      <c r="D424" t="s">
        <v>633</v>
      </c>
      <c r="E424" s="23" t="s">
        <v>13204</v>
      </c>
      <c r="F424" s="24" t="s">
        <v>1806</v>
      </c>
      <c r="G424" s="25">
        <v>6.2E-2</v>
      </c>
      <c r="H424" s="24">
        <v>0</v>
      </c>
      <c r="I424" s="26">
        <f>ROUND(G424*H424,P4)</f>
        <v>0</v>
      </c>
      <c r="L424" s="27">
        <v>0</v>
      </c>
      <c r="M424" s="20">
        <f>ROUND(G424*L424,P4)</f>
        <v>0</v>
      </c>
      <c r="N424" s="21" t="s">
        <v>11658</v>
      </c>
      <c r="O424" s="28">
        <f>M424*AA424</f>
        <v>0</v>
      </c>
      <c r="P424">
        <v>3</v>
      </c>
      <c r="AA424">
        <f>IF(P424=1,$O$3,IF(P424=2,$O$4,$O$5))</f>
        <v>0.21</v>
      </c>
    </row>
    <row r="425" spans="1:27" ht="25" x14ac:dyDescent="0.25">
      <c r="A425" t="s">
        <v>637</v>
      </c>
      <c r="E425" s="23" t="s">
        <v>13204</v>
      </c>
    </row>
    <row r="426" spans="1:27" ht="39" x14ac:dyDescent="0.3">
      <c r="A426" t="s">
        <v>638</v>
      </c>
      <c r="E426" s="29" t="s">
        <v>13155</v>
      </c>
    </row>
    <row r="427" spans="1:27" x14ac:dyDescent="0.25">
      <c r="A427" t="s">
        <v>640</v>
      </c>
      <c r="E427" s="23" t="s">
        <v>1380</v>
      </c>
    </row>
    <row r="428" spans="1:27" ht="25" x14ac:dyDescent="0.25">
      <c r="A428" t="s">
        <v>631</v>
      </c>
      <c r="B428">
        <v>54</v>
      </c>
      <c r="C428" s="22" t="s">
        <v>13205</v>
      </c>
      <c r="D428" t="s">
        <v>633</v>
      </c>
      <c r="E428" s="23" t="s">
        <v>13206</v>
      </c>
      <c r="F428" s="24" t="s">
        <v>1806</v>
      </c>
      <c r="G428" s="25">
        <v>0.219</v>
      </c>
      <c r="H428" s="24">
        <v>0</v>
      </c>
      <c r="I428" s="26">
        <f>ROUND(G428*H428,P4)</f>
        <v>0</v>
      </c>
      <c r="L428" s="27">
        <v>0</v>
      </c>
      <c r="M428" s="20">
        <f>ROUND(G428*L428,P4)</f>
        <v>0</v>
      </c>
      <c r="N428" s="21" t="s">
        <v>11658</v>
      </c>
      <c r="O428" s="28">
        <f>M428*AA428</f>
        <v>0</v>
      </c>
      <c r="P428">
        <v>3</v>
      </c>
      <c r="AA428">
        <f>IF(P428=1,$O$3,IF(P428=2,$O$4,$O$5))</f>
        <v>0.21</v>
      </c>
    </row>
    <row r="429" spans="1:27" ht="25" x14ac:dyDescent="0.25">
      <c r="A429" t="s">
        <v>637</v>
      </c>
      <c r="E429" s="23" t="s">
        <v>13206</v>
      </c>
    </row>
    <row r="430" spans="1:27" ht="39" x14ac:dyDescent="0.3">
      <c r="A430" t="s">
        <v>638</v>
      </c>
      <c r="E430" s="29" t="s">
        <v>13207</v>
      </c>
    </row>
    <row r="431" spans="1:27" x14ac:dyDescent="0.25">
      <c r="A431" t="s">
        <v>640</v>
      </c>
      <c r="E431" s="23" t="s">
        <v>1380</v>
      </c>
    </row>
    <row r="432" spans="1:27" x14ac:dyDescent="0.25">
      <c r="A432" t="s">
        <v>631</v>
      </c>
      <c r="B432">
        <v>55</v>
      </c>
      <c r="C432" s="22" t="s">
        <v>13208</v>
      </c>
      <c r="D432" t="s">
        <v>633</v>
      </c>
      <c r="E432" s="23" t="s">
        <v>13209</v>
      </c>
      <c r="F432" s="24" t="s">
        <v>647</v>
      </c>
      <c r="G432" s="25">
        <v>19</v>
      </c>
      <c r="H432" s="24">
        <v>0</v>
      </c>
      <c r="I432" s="26">
        <f>ROUND(G432*H432,P4)</f>
        <v>0</v>
      </c>
      <c r="L432" s="27">
        <v>0</v>
      </c>
      <c r="M432" s="20">
        <f>ROUND(G432*L432,P4)</f>
        <v>0</v>
      </c>
      <c r="N432" s="21" t="s">
        <v>11658</v>
      </c>
      <c r="O432" s="28">
        <f>M432*AA432</f>
        <v>0</v>
      </c>
      <c r="P432">
        <v>3</v>
      </c>
      <c r="AA432">
        <f>IF(P432=1,$O$3,IF(P432=2,$O$4,$O$5))</f>
        <v>0.21</v>
      </c>
    </row>
    <row r="433" spans="1:27" x14ac:dyDescent="0.25">
      <c r="A433" t="s">
        <v>637</v>
      </c>
      <c r="E433" s="23" t="s">
        <v>13209</v>
      </c>
    </row>
    <row r="434" spans="1:27" ht="39" x14ac:dyDescent="0.3">
      <c r="A434" t="s">
        <v>638</v>
      </c>
      <c r="E434" s="29" t="s">
        <v>13210</v>
      </c>
    </row>
    <row r="435" spans="1:27" x14ac:dyDescent="0.25">
      <c r="A435" t="s">
        <v>640</v>
      </c>
      <c r="E435" s="23" t="s">
        <v>1380</v>
      </c>
    </row>
    <row r="436" spans="1:27" ht="25" x14ac:dyDescent="0.25">
      <c r="A436" t="s">
        <v>631</v>
      </c>
      <c r="B436">
        <v>56</v>
      </c>
      <c r="C436" s="22" t="s">
        <v>11798</v>
      </c>
      <c r="D436" t="s">
        <v>633</v>
      </c>
      <c r="E436" s="23" t="s">
        <v>13211</v>
      </c>
      <c r="F436" s="24" t="s">
        <v>870</v>
      </c>
      <c r="G436" s="25">
        <v>83.674000000000007</v>
      </c>
      <c r="H436" s="24">
        <v>0</v>
      </c>
      <c r="I436" s="26">
        <f>ROUND(G436*H436,P4)</f>
        <v>0</v>
      </c>
      <c r="L436" s="27">
        <v>0</v>
      </c>
      <c r="M436" s="20">
        <f>ROUND(G436*L436,P4)</f>
        <v>0</v>
      </c>
      <c r="N436" s="21" t="s">
        <v>11658</v>
      </c>
      <c r="O436" s="28">
        <f>M436*AA436</f>
        <v>0</v>
      </c>
      <c r="P436">
        <v>3</v>
      </c>
      <c r="AA436">
        <f>IF(P436=1,$O$3,IF(P436=2,$O$4,$O$5))</f>
        <v>0.21</v>
      </c>
    </row>
    <row r="437" spans="1:27" ht="25" x14ac:dyDescent="0.25">
      <c r="A437" t="s">
        <v>637</v>
      </c>
      <c r="E437" s="23" t="s">
        <v>13211</v>
      </c>
    </row>
    <row r="438" spans="1:27" ht="65" x14ac:dyDescent="0.3">
      <c r="A438" t="s">
        <v>638</v>
      </c>
      <c r="E438" s="29" t="s">
        <v>13212</v>
      </c>
    </row>
    <row r="439" spans="1:27" x14ac:dyDescent="0.25">
      <c r="A439" t="s">
        <v>640</v>
      </c>
      <c r="E439" s="23" t="s">
        <v>1380</v>
      </c>
    </row>
    <row r="440" spans="1:27" ht="13" x14ac:dyDescent="0.25">
      <c r="A440" t="s">
        <v>628</v>
      </c>
      <c r="C440" s="18" t="s">
        <v>3232</v>
      </c>
      <c r="E440" s="19" t="s">
        <v>4807</v>
      </c>
      <c r="L440" s="20">
        <f>SUMIFS(L441:L500,A441:A500,"P")</f>
        <v>0</v>
      </c>
      <c r="M440" s="20">
        <f>SUMIFS(M441:M500,A441:A500,"P")</f>
        <v>0</v>
      </c>
      <c r="N440" s="21"/>
    </row>
    <row r="441" spans="1:27" ht="25" x14ac:dyDescent="0.25">
      <c r="A441" t="s">
        <v>631</v>
      </c>
      <c r="B441">
        <v>57</v>
      </c>
      <c r="C441" s="22" t="s">
        <v>13213</v>
      </c>
      <c r="D441" t="s">
        <v>633</v>
      </c>
      <c r="E441" s="23" t="s">
        <v>13214</v>
      </c>
      <c r="F441" s="24" t="s">
        <v>657</v>
      </c>
      <c r="G441" s="25">
        <v>2</v>
      </c>
      <c r="H441" s="24">
        <v>0</v>
      </c>
      <c r="I441" s="26">
        <f>ROUND(G441*H441,P4)</f>
        <v>0</v>
      </c>
      <c r="L441" s="27">
        <v>0</v>
      </c>
      <c r="M441" s="20">
        <f>ROUND(G441*L441,P4)</f>
        <v>0</v>
      </c>
      <c r="N441" s="21" t="s">
        <v>11658</v>
      </c>
      <c r="O441" s="28">
        <f>M441*AA441</f>
        <v>0</v>
      </c>
      <c r="P441">
        <v>3</v>
      </c>
      <c r="AA441">
        <f>IF(P441=1,$O$3,IF(P441=2,$O$4,$O$5))</f>
        <v>0.21</v>
      </c>
    </row>
    <row r="442" spans="1:27" ht="25" x14ac:dyDescent="0.25">
      <c r="A442" t="s">
        <v>637</v>
      </c>
      <c r="E442" s="23" t="s">
        <v>13214</v>
      </c>
    </row>
    <row r="443" spans="1:27" ht="52" x14ac:dyDescent="0.3">
      <c r="A443" t="s">
        <v>638</v>
      </c>
      <c r="E443" s="29" t="s">
        <v>13215</v>
      </c>
    </row>
    <row r="444" spans="1:27" x14ac:dyDescent="0.25">
      <c r="A444" t="s">
        <v>640</v>
      </c>
      <c r="E444" s="23" t="s">
        <v>1380</v>
      </c>
    </row>
    <row r="445" spans="1:27" ht="25" x14ac:dyDescent="0.25">
      <c r="A445" t="s">
        <v>631</v>
      </c>
      <c r="B445">
        <v>58</v>
      </c>
      <c r="C445" s="22" t="s">
        <v>13216</v>
      </c>
      <c r="D445" t="s">
        <v>633</v>
      </c>
      <c r="E445" s="23" t="s">
        <v>13217</v>
      </c>
      <c r="F445" s="24" t="s">
        <v>657</v>
      </c>
      <c r="G445" s="25">
        <v>21</v>
      </c>
      <c r="H445" s="24">
        <v>0</v>
      </c>
      <c r="I445" s="26">
        <f>ROUND(G445*H445,P4)</f>
        <v>0</v>
      </c>
      <c r="L445" s="27">
        <v>0</v>
      </c>
      <c r="M445" s="20">
        <f>ROUND(G445*L445,P4)</f>
        <v>0</v>
      </c>
      <c r="N445" s="21" t="s">
        <v>11658</v>
      </c>
      <c r="O445" s="28">
        <f>M445*AA445</f>
        <v>0</v>
      </c>
      <c r="P445">
        <v>3</v>
      </c>
      <c r="AA445">
        <f>IF(P445=1,$O$3,IF(P445=2,$O$4,$O$5))</f>
        <v>0.21</v>
      </c>
    </row>
    <row r="446" spans="1:27" ht="25" x14ac:dyDescent="0.25">
      <c r="A446" t="s">
        <v>637</v>
      </c>
      <c r="E446" s="23" t="s">
        <v>13217</v>
      </c>
    </row>
    <row r="447" spans="1:27" ht="52" x14ac:dyDescent="0.3">
      <c r="A447" t="s">
        <v>638</v>
      </c>
      <c r="E447" s="29" t="s">
        <v>13218</v>
      </c>
    </row>
    <row r="448" spans="1:27" x14ac:dyDescent="0.25">
      <c r="A448" t="s">
        <v>640</v>
      </c>
      <c r="E448" s="23" t="s">
        <v>1380</v>
      </c>
    </row>
    <row r="449" spans="1:27" ht="25" x14ac:dyDescent="0.25">
      <c r="A449" t="s">
        <v>631</v>
      </c>
      <c r="B449">
        <v>59</v>
      </c>
      <c r="C449" s="22" t="s">
        <v>13219</v>
      </c>
      <c r="D449" t="s">
        <v>633</v>
      </c>
      <c r="E449" s="23" t="s">
        <v>13220</v>
      </c>
      <c r="F449" s="24" t="s">
        <v>874</v>
      </c>
      <c r="G449" s="25">
        <v>5.6159999999999997</v>
      </c>
      <c r="H449" s="24">
        <v>0</v>
      </c>
      <c r="I449" s="26">
        <f>ROUND(G449*H449,P4)</f>
        <v>0</v>
      </c>
      <c r="L449" s="27">
        <v>0</v>
      </c>
      <c r="M449" s="20">
        <f>ROUND(G449*L449,P4)</f>
        <v>0</v>
      </c>
      <c r="N449" s="21" t="s">
        <v>11658</v>
      </c>
      <c r="O449" s="28">
        <f>M449*AA449</f>
        <v>0</v>
      </c>
      <c r="P449">
        <v>3</v>
      </c>
      <c r="AA449">
        <f>IF(P449=1,$O$3,IF(P449=2,$O$4,$O$5))</f>
        <v>0.21</v>
      </c>
    </row>
    <row r="450" spans="1:27" ht="25" x14ac:dyDescent="0.25">
      <c r="A450" t="s">
        <v>637</v>
      </c>
      <c r="E450" s="23" t="s">
        <v>13220</v>
      </c>
    </row>
    <row r="451" spans="1:27" ht="65" x14ac:dyDescent="0.3">
      <c r="A451" t="s">
        <v>638</v>
      </c>
      <c r="E451" s="29" t="s">
        <v>13221</v>
      </c>
    </row>
    <row r="452" spans="1:27" x14ac:dyDescent="0.25">
      <c r="A452" t="s">
        <v>640</v>
      </c>
      <c r="E452" s="23" t="s">
        <v>1380</v>
      </c>
    </row>
    <row r="453" spans="1:27" ht="25" x14ac:dyDescent="0.25">
      <c r="A453" t="s">
        <v>631</v>
      </c>
      <c r="B453">
        <v>60</v>
      </c>
      <c r="C453" s="22" t="s">
        <v>11816</v>
      </c>
      <c r="D453" t="s">
        <v>633</v>
      </c>
      <c r="E453" s="23" t="s">
        <v>13222</v>
      </c>
      <c r="F453" s="24" t="s">
        <v>870</v>
      </c>
      <c r="G453" s="25">
        <v>6.7949999999999999</v>
      </c>
      <c r="H453" s="24">
        <v>0</v>
      </c>
      <c r="I453" s="26">
        <f>ROUND(G453*H453,P4)</f>
        <v>0</v>
      </c>
      <c r="L453" s="27">
        <v>0</v>
      </c>
      <c r="M453" s="20">
        <f>ROUND(G453*L453,P4)</f>
        <v>0</v>
      </c>
      <c r="N453" s="21" t="s">
        <v>11658</v>
      </c>
      <c r="O453" s="28">
        <f>M453*AA453</f>
        <v>0</v>
      </c>
      <c r="P453">
        <v>3</v>
      </c>
      <c r="AA453">
        <f>IF(P453=1,$O$3,IF(P453=2,$O$4,$O$5))</f>
        <v>0.21</v>
      </c>
    </row>
    <row r="454" spans="1:27" ht="25" x14ac:dyDescent="0.25">
      <c r="A454" t="s">
        <v>637</v>
      </c>
      <c r="E454" s="23" t="s">
        <v>13222</v>
      </c>
    </row>
    <row r="455" spans="1:27" ht="52" x14ac:dyDescent="0.3">
      <c r="A455" t="s">
        <v>638</v>
      </c>
      <c r="E455" s="29" t="s">
        <v>13223</v>
      </c>
    </row>
    <row r="456" spans="1:27" x14ac:dyDescent="0.25">
      <c r="A456" t="s">
        <v>640</v>
      </c>
      <c r="E456" s="23" t="s">
        <v>1380</v>
      </c>
    </row>
    <row r="457" spans="1:27" ht="25" x14ac:dyDescent="0.25">
      <c r="A457" t="s">
        <v>631</v>
      </c>
      <c r="B457">
        <v>61</v>
      </c>
      <c r="C457" s="22" t="s">
        <v>11819</v>
      </c>
      <c r="D457" t="s">
        <v>633</v>
      </c>
      <c r="E457" s="23" t="s">
        <v>13224</v>
      </c>
      <c r="F457" s="24" t="s">
        <v>870</v>
      </c>
      <c r="G457" s="25">
        <v>6.7949999999999999</v>
      </c>
      <c r="H457" s="24">
        <v>0</v>
      </c>
      <c r="I457" s="26">
        <f>ROUND(G457*H457,P4)</f>
        <v>0</v>
      </c>
      <c r="L457" s="27">
        <v>0</v>
      </c>
      <c r="M457" s="20">
        <f>ROUND(G457*L457,P4)</f>
        <v>0</v>
      </c>
      <c r="N457" s="21" t="s">
        <v>11658</v>
      </c>
      <c r="O457" s="28">
        <f>M457*AA457</f>
        <v>0</v>
      </c>
      <c r="P457">
        <v>3</v>
      </c>
      <c r="AA457">
        <f>IF(P457=1,$O$3,IF(P457=2,$O$4,$O$5))</f>
        <v>0.21</v>
      </c>
    </row>
    <row r="458" spans="1:27" ht="25" x14ac:dyDescent="0.25">
      <c r="A458" t="s">
        <v>637</v>
      </c>
      <c r="E458" s="23" t="s">
        <v>13224</v>
      </c>
    </row>
    <row r="459" spans="1:27" ht="13" x14ac:dyDescent="0.3">
      <c r="A459" t="s">
        <v>638</v>
      </c>
      <c r="E459" s="29" t="s">
        <v>13225</v>
      </c>
    </row>
    <row r="460" spans="1:27" x14ac:dyDescent="0.25">
      <c r="A460" t="s">
        <v>640</v>
      </c>
      <c r="E460" s="23" t="s">
        <v>1380</v>
      </c>
    </row>
    <row r="461" spans="1:27" ht="25" x14ac:dyDescent="0.25">
      <c r="A461" t="s">
        <v>631</v>
      </c>
      <c r="B461">
        <v>62</v>
      </c>
      <c r="C461" s="22" t="s">
        <v>11822</v>
      </c>
      <c r="D461" t="s">
        <v>633</v>
      </c>
      <c r="E461" s="23" t="s">
        <v>13226</v>
      </c>
      <c r="F461" s="24" t="s">
        <v>870</v>
      </c>
      <c r="G461" s="25">
        <v>6.7949999999999999</v>
      </c>
      <c r="H461" s="24">
        <v>0</v>
      </c>
      <c r="I461" s="26">
        <f>ROUND(G461*H461,P4)</f>
        <v>0</v>
      </c>
      <c r="L461" s="27">
        <v>0</v>
      </c>
      <c r="M461" s="20">
        <f>ROUND(G461*L461,P4)</f>
        <v>0</v>
      </c>
      <c r="N461" s="21" t="s">
        <v>11658</v>
      </c>
      <c r="O461" s="28">
        <f>M461*AA461</f>
        <v>0</v>
      </c>
      <c r="P461">
        <v>3</v>
      </c>
      <c r="AA461">
        <f>IF(P461=1,$O$3,IF(P461=2,$O$4,$O$5))</f>
        <v>0.21</v>
      </c>
    </row>
    <row r="462" spans="1:27" ht="25" x14ac:dyDescent="0.25">
      <c r="A462" t="s">
        <v>637</v>
      </c>
      <c r="E462" s="23" t="s">
        <v>13226</v>
      </c>
    </row>
    <row r="463" spans="1:27" ht="13" x14ac:dyDescent="0.3">
      <c r="A463" t="s">
        <v>638</v>
      </c>
      <c r="E463" s="29" t="s">
        <v>13225</v>
      </c>
    </row>
    <row r="464" spans="1:27" x14ac:dyDescent="0.25">
      <c r="A464" t="s">
        <v>640</v>
      </c>
      <c r="E464" s="23" t="s">
        <v>1380</v>
      </c>
    </row>
    <row r="465" spans="1:27" ht="25" x14ac:dyDescent="0.25">
      <c r="A465" t="s">
        <v>631</v>
      </c>
      <c r="B465">
        <v>63</v>
      </c>
      <c r="C465" s="22" t="s">
        <v>11825</v>
      </c>
      <c r="D465" t="s">
        <v>633</v>
      </c>
      <c r="E465" s="23" t="s">
        <v>13227</v>
      </c>
      <c r="F465" s="24" t="s">
        <v>870</v>
      </c>
      <c r="G465" s="25">
        <v>6.7949999999999999</v>
      </c>
      <c r="H465" s="24">
        <v>0</v>
      </c>
      <c r="I465" s="26">
        <f>ROUND(G465*H465,P4)</f>
        <v>0</v>
      </c>
      <c r="L465" s="27">
        <v>0</v>
      </c>
      <c r="M465" s="20">
        <f>ROUND(G465*L465,P4)</f>
        <v>0</v>
      </c>
      <c r="N465" s="21" t="s">
        <v>11658</v>
      </c>
      <c r="O465" s="28">
        <f>M465*AA465</f>
        <v>0</v>
      </c>
      <c r="P465">
        <v>3</v>
      </c>
      <c r="AA465">
        <f>IF(P465=1,$O$3,IF(P465=2,$O$4,$O$5))</f>
        <v>0.21</v>
      </c>
    </row>
    <row r="466" spans="1:27" ht="25" x14ac:dyDescent="0.25">
      <c r="A466" t="s">
        <v>637</v>
      </c>
      <c r="E466" s="23" t="s">
        <v>13227</v>
      </c>
    </row>
    <row r="467" spans="1:27" ht="13" x14ac:dyDescent="0.3">
      <c r="A467" t="s">
        <v>638</v>
      </c>
      <c r="E467" s="29" t="s">
        <v>13225</v>
      </c>
    </row>
    <row r="468" spans="1:27" x14ac:dyDescent="0.25">
      <c r="A468" t="s">
        <v>640</v>
      </c>
      <c r="E468" s="23" t="s">
        <v>1380</v>
      </c>
    </row>
    <row r="469" spans="1:27" ht="37.5" x14ac:dyDescent="0.25">
      <c r="A469" t="s">
        <v>631</v>
      </c>
      <c r="B469">
        <v>64</v>
      </c>
      <c r="C469" s="22" t="s">
        <v>11828</v>
      </c>
      <c r="D469" t="s">
        <v>633</v>
      </c>
      <c r="E469" s="23" t="s">
        <v>13228</v>
      </c>
      <c r="F469" s="24" t="s">
        <v>1806</v>
      </c>
      <c r="G469" s="25">
        <v>0.56200000000000006</v>
      </c>
      <c r="H469" s="24">
        <v>0</v>
      </c>
      <c r="I469" s="26">
        <f>ROUND(G469*H469,P4)</f>
        <v>0</v>
      </c>
      <c r="L469" s="27">
        <v>0</v>
      </c>
      <c r="M469" s="20">
        <f>ROUND(G469*L469,P4)</f>
        <v>0</v>
      </c>
      <c r="N469" s="21" t="s">
        <v>11658</v>
      </c>
      <c r="O469" s="28">
        <f>M469*AA469</f>
        <v>0</v>
      </c>
      <c r="P469">
        <v>3</v>
      </c>
      <c r="AA469">
        <f>IF(P469=1,$O$3,IF(P469=2,$O$4,$O$5))</f>
        <v>0.21</v>
      </c>
    </row>
    <row r="470" spans="1:27" ht="50" x14ac:dyDescent="0.25">
      <c r="A470" t="s">
        <v>637</v>
      </c>
      <c r="E470" s="23" t="s">
        <v>13229</v>
      </c>
    </row>
    <row r="471" spans="1:27" ht="52" x14ac:dyDescent="0.3">
      <c r="A471" t="s">
        <v>638</v>
      </c>
      <c r="E471" s="29" t="s">
        <v>13230</v>
      </c>
    </row>
    <row r="472" spans="1:27" x14ac:dyDescent="0.25">
      <c r="A472" t="s">
        <v>640</v>
      </c>
      <c r="E472" s="23" t="s">
        <v>1380</v>
      </c>
    </row>
    <row r="473" spans="1:27" ht="25" x14ac:dyDescent="0.25">
      <c r="A473" t="s">
        <v>631</v>
      </c>
      <c r="B473">
        <v>65</v>
      </c>
      <c r="C473" s="22" t="s">
        <v>11831</v>
      </c>
      <c r="D473" t="s">
        <v>633</v>
      </c>
      <c r="E473" s="23" t="s">
        <v>13231</v>
      </c>
      <c r="F473" s="24" t="s">
        <v>647</v>
      </c>
      <c r="G473" s="25">
        <v>151.19999999999999</v>
      </c>
      <c r="H473" s="24">
        <v>0</v>
      </c>
      <c r="I473" s="26">
        <f>ROUND(G473*H473,P4)</f>
        <v>0</v>
      </c>
      <c r="L473" s="27">
        <v>0</v>
      </c>
      <c r="M473" s="20">
        <f>ROUND(G473*L473,P4)</f>
        <v>0</v>
      </c>
      <c r="N473" s="21" t="s">
        <v>11658</v>
      </c>
      <c r="O473" s="28">
        <f>M473*AA473</f>
        <v>0</v>
      </c>
      <c r="P473">
        <v>3</v>
      </c>
      <c r="AA473">
        <f>IF(P473=1,$O$3,IF(P473=2,$O$4,$O$5))</f>
        <v>0.21</v>
      </c>
    </row>
    <row r="474" spans="1:27" ht="25" x14ac:dyDescent="0.25">
      <c r="A474" t="s">
        <v>637</v>
      </c>
      <c r="E474" s="23" t="s">
        <v>13231</v>
      </c>
    </row>
    <row r="475" spans="1:27" ht="39" x14ac:dyDescent="0.3">
      <c r="A475" t="s">
        <v>638</v>
      </c>
      <c r="E475" s="29" t="s">
        <v>13232</v>
      </c>
    </row>
    <row r="476" spans="1:27" x14ac:dyDescent="0.25">
      <c r="A476" t="s">
        <v>640</v>
      </c>
      <c r="E476" s="23" t="s">
        <v>1380</v>
      </c>
    </row>
    <row r="477" spans="1:27" x14ac:dyDescent="0.25">
      <c r="A477" t="s">
        <v>631</v>
      </c>
      <c r="B477">
        <v>66</v>
      </c>
      <c r="C477" s="22" t="s">
        <v>13233</v>
      </c>
      <c r="D477" t="s">
        <v>633</v>
      </c>
      <c r="E477" s="23" t="s">
        <v>13234</v>
      </c>
      <c r="F477" s="24" t="s">
        <v>874</v>
      </c>
      <c r="G477" s="25">
        <v>13.92</v>
      </c>
      <c r="H477" s="24">
        <v>0</v>
      </c>
      <c r="I477" s="26">
        <f>ROUND(G477*H477,P4)</f>
        <v>0</v>
      </c>
      <c r="L477" s="27">
        <v>0</v>
      </c>
      <c r="M477" s="20">
        <f>ROUND(G477*L477,P4)</f>
        <v>0</v>
      </c>
      <c r="N477" s="21" t="s">
        <v>11658</v>
      </c>
      <c r="O477" s="28">
        <f>M477*AA477</f>
        <v>0</v>
      </c>
      <c r="P477">
        <v>3</v>
      </c>
      <c r="AA477">
        <f>IF(P477=1,$O$3,IF(P477=2,$O$4,$O$5))</f>
        <v>0.21</v>
      </c>
    </row>
    <row r="478" spans="1:27" x14ac:dyDescent="0.25">
      <c r="A478" t="s">
        <v>637</v>
      </c>
      <c r="E478" s="23" t="s">
        <v>13234</v>
      </c>
    </row>
    <row r="479" spans="1:27" ht="409.5" x14ac:dyDescent="0.3">
      <c r="A479" t="s">
        <v>638</v>
      </c>
      <c r="E479" s="29" t="s">
        <v>13235</v>
      </c>
    </row>
    <row r="480" spans="1:27" x14ac:dyDescent="0.25">
      <c r="A480" t="s">
        <v>640</v>
      </c>
      <c r="E480" s="23" t="s">
        <v>1380</v>
      </c>
    </row>
    <row r="481" spans="1:27" x14ac:dyDescent="0.25">
      <c r="A481" t="s">
        <v>631</v>
      </c>
      <c r="B481">
        <v>67</v>
      </c>
      <c r="C481" s="22" t="s">
        <v>11837</v>
      </c>
      <c r="D481" t="s">
        <v>633</v>
      </c>
      <c r="E481" s="23" t="s">
        <v>13236</v>
      </c>
      <c r="F481" s="24" t="s">
        <v>870</v>
      </c>
      <c r="G481" s="25">
        <v>84.058000000000007</v>
      </c>
      <c r="H481" s="24">
        <v>0</v>
      </c>
      <c r="I481" s="26">
        <f>ROUND(G481*H481,P4)</f>
        <v>0</v>
      </c>
      <c r="L481" s="27">
        <v>0</v>
      </c>
      <c r="M481" s="20">
        <f>ROUND(G481*L481,P4)</f>
        <v>0</v>
      </c>
      <c r="N481" s="21" t="s">
        <v>11658</v>
      </c>
      <c r="O481" s="28">
        <f>M481*AA481</f>
        <v>0</v>
      </c>
      <c r="P481">
        <v>3</v>
      </c>
      <c r="AA481">
        <f>IF(P481=1,$O$3,IF(P481=2,$O$4,$O$5))</f>
        <v>0.21</v>
      </c>
    </row>
    <row r="482" spans="1:27" x14ac:dyDescent="0.25">
      <c r="A482" t="s">
        <v>637</v>
      </c>
      <c r="E482" s="23" t="s">
        <v>13236</v>
      </c>
    </row>
    <row r="483" spans="1:27" ht="409.5" x14ac:dyDescent="0.3">
      <c r="A483" t="s">
        <v>638</v>
      </c>
      <c r="E483" s="29" t="s">
        <v>13237</v>
      </c>
    </row>
    <row r="484" spans="1:27" x14ac:dyDescent="0.25">
      <c r="A484" t="s">
        <v>640</v>
      </c>
      <c r="E484" s="23" t="s">
        <v>1380</v>
      </c>
    </row>
    <row r="485" spans="1:27" x14ac:dyDescent="0.25">
      <c r="A485" t="s">
        <v>631</v>
      </c>
      <c r="B485">
        <v>68</v>
      </c>
      <c r="C485" s="22" t="s">
        <v>11840</v>
      </c>
      <c r="D485" t="s">
        <v>633</v>
      </c>
      <c r="E485" s="23" t="s">
        <v>13238</v>
      </c>
      <c r="F485" s="24" t="s">
        <v>870</v>
      </c>
      <c r="G485" s="25">
        <v>84.058000000000007</v>
      </c>
      <c r="H485" s="24">
        <v>0</v>
      </c>
      <c r="I485" s="26">
        <f>ROUND(G485*H485,P4)</f>
        <v>0</v>
      </c>
      <c r="L485" s="27">
        <v>0</v>
      </c>
      <c r="M485" s="20">
        <f>ROUND(G485*L485,P4)</f>
        <v>0</v>
      </c>
      <c r="N485" s="21" t="s">
        <v>11658</v>
      </c>
      <c r="O485" s="28">
        <f>M485*AA485</f>
        <v>0</v>
      </c>
      <c r="P485">
        <v>3</v>
      </c>
      <c r="AA485">
        <f>IF(P485=1,$O$3,IF(P485=2,$O$4,$O$5))</f>
        <v>0.21</v>
      </c>
    </row>
    <row r="486" spans="1:27" x14ac:dyDescent="0.25">
      <c r="A486" t="s">
        <v>637</v>
      </c>
      <c r="E486" s="23" t="s">
        <v>13238</v>
      </c>
    </row>
    <row r="487" spans="1:27" ht="13" x14ac:dyDescent="0.3">
      <c r="A487" t="s">
        <v>638</v>
      </c>
      <c r="E487" s="29" t="s">
        <v>13239</v>
      </c>
    </row>
    <row r="488" spans="1:27" x14ac:dyDescent="0.25">
      <c r="A488" t="s">
        <v>640</v>
      </c>
      <c r="E488" s="23" t="s">
        <v>1380</v>
      </c>
    </row>
    <row r="489" spans="1:27" x14ac:dyDescent="0.25">
      <c r="A489" t="s">
        <v>631</v>
      </c>
      <c r="B489">
        <v>69</v>
      </c>
      <c r="C489" s="22" t="s">
        <v>11843</v>
      </c>
      <c r="D489" t="s">
        <v>633</v>
      </c>
      <c r="E489" s="23" t="s">
        <v>13240</v>
      </c>
      <c r="F489" s="24" t="s">
        <v>1806</v>
      </c>
      <c r="G489" s="25">
        <v>1.5669999999999999</v>
      </c>
      <c r="H489" s="24">
        <v>0</v>
      </c>
      <c r="I489" s="26">
        <f>ROUND(G489*H489,P4)</f>
        <v>0</v>
      </c>
      <c r="L489" s="27">
        <v>0</v>
      </c>
      <c r="M489" s="20">
        <f>ROUND(G489*L489,P4)</f>
        <v>0</v>
      </c>
      <c r="N489" s="21" t="s">
        <v>11658</v>
      </c>
      <c r="O489" s="28">
        <f>M489*AA489</f>
        <v>0</v>
      </c>
      <c r="P489">
        <v>3</v>
      </c>
      <c r="AA489">
        <f>IF(P489=1,$O$3,IF(P489=2,$O$4,$O$5))</f>
        <v>0.21</v>
      </c>
    </row>
    <row r="490" spans="1:27" x14ac:dyDescent="0.25">
      <c r="A490" t="s">
        <v>637</v>
      </c>
      <c r="E490" s="23" t="s">
        <v>13240</v>
      </c>
    </row>
    <row r="491" spans="1:27" ht="104" x14ac:dyDescent="0.3">
      <c r="A491" t="s">
        <v>638</v>
      </c>
      <c r="E491" s="29" t="s">
        <v>13241</v>
      </c>
    </row>
    <row r="492" spans="1:27" x14ac:dyDescent="0.25">
      <c r="A492" t="s">
        <v>640</v>
      </c>
      <c r="E492" s="23" t="s">
        <v>1380</v>
      </c>
    </row>
    <row r="493" spans="1:27" x14ac:dyDescent="0.25">
      <c r="A493" t="s">
        <v>631</v>
      </c>
      <c r="B493">
        <v>76</v>
      </c>
      <c r="C493" s="22" t="s">
        <v>11846</v>
      </c>
      <c r="D493" t="s">
        <v>633</v>
      </c>
      <c r="E493" s="23" t="s">
        <v>13242</v>
      </c>
      <c r="F493" s="24" t="s">
        <v>647</v>
      </c>
      <c r="G493" s="25">
        <v>195.3</v>
      </c>
      <c r="H493" s="24">
        <v>0</v>
      </c>
      <c r="I493" s="26">
        <f>ROUND(G493*H493,P4)</f>
        <v>0</v>
      </c>
      <c r="L493" s="27">
        <v>0</v>
      </c>
      <c r="M493" s="20">
        <f>ROUND(G493*L493,P4)</f>
        <v>0</v>
      </c>
      <c r="N493" s="21" t="s">
        <v>11658</v>
      </c>
      <c r="O493" s="28">
        <f>M493*AA493</f>
        <v>0</v>
      </c>
      <c r="P493">
        <v>3</v>
      </c>
      <c r="AA493">
        <f>IF(P493=1,$O$3,IF(P493=2,$O$4,$O$5))</f>
        <v>0.21</v>
      </c>
    </row>
    <row r="494" spans="1:27" x14ac:dyDescent="0.25">
      <c r="A494" t="s">
        <v>637</v>
      </c>
      <c r="E494" s="23" t="s">
        <v>13242</v>
      </c>
    </row>
    <row r="495" spans="1:27" ht="52" x14ac:dyDescent="0.3">
      <c r="A495" t="s">
        <v>638</v>
      </c>
      <c r="E495" s="29" t="s">
        <v>13243</v>
      </c>
    </row>
    <row r="496" spans="1:27" x14ac:dyDescent="0.25">
      <c r="A496" t="s">
        <v>640</v>
      </c>
      <c r="E496" s="23" t="s">
        <v>1380</v>
      </c>
    </row>
    <row r="497" spans="1:27" x14ac:dyDescent="0.25">
      <c r="A497" t="s">
        <v>631</v>
      </c>
      <c r="B497">
        <v>124</v>
      </c>
      <c r="C497" s="22" t="s">
        <v>13244</v>
      </c>
      <c r="D497" t="s">
        <v>633</v>
      </c>
      <c r="E497" s="23" t="s">
        <v>13245</v>
      </c>
      <c r="F497" s="24" t="s">
        <v>647</v>
      </c>
      <c r="G497" s="25">
        <v>18.600000000000001</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13245</v>
      </c>
    </row>
    <row r="499" spans="1:27" ht="52" x14ac:dyDescent="0.3">
      <c r="A499" t="s">
        <v>638</v>
      </c>
      <c r="E499" s="29" t="s">
        <v>13246</v>
      </c>
    </row>
    <row r="500" spans="1:27" x14ac:dyDescent="0.25">
      <c r="A500" t="s">
        <v>640</v>
      </c>
      <c r="E500" s="23" t="s">
        <v>1380</v>
      </c>
    </row>
    <row r="501" spans="1:27" ht="13" x14ac:dyDescent="0.25">
      <c r="A501" t="s">
        <v>628</v>
      </c>
      <c r="C501" s="18" t="s">
        <v>891</v>
      </c>
      <c r="E501" s="19" t="s">
        <v>13247</v>
      </c>
      <c r="L501" s="20">
        <f>SUMIFS(L502:L513,A502:A513,"P")</f>
        <v>0</v>
      </c>
      <c r="M501" s="20">
        <f>SUMIFS(M502:M513,A502:A513,"P")</f>
        <v>0</v>
      </c>
      <c r="N501" s="21"/>
    </row>
    <row r="502" spans="1:27" ht="25" x14ac:dyDescent="0.25">
      <c r="A502" t="s">
        <v>631</v>
      </c>
      <c r="B502">
        <v>72</v>
      </c>
      <c r="C502" s="22" t="s">
        <v>13248</v>
      </c>
      <c r="D502" t="s">
        <v>633</v>
      </c>
      <c r="E502" s="23" t="s">
        <v>13249</v>
      </c>
      <c r="F502" s="24" t="s">
        <v>870</v>
      </c>
      <c r="G502" s="25">
        <v>5</v>
      </c>
      <c r="H502" s="24">
        <v>0</v>
      </c>
      <c r="I502" s="26">
        <f>ROUND(G502*H502,P4)</f>
        <v>0</v>
      </c>
      <c r="L502" s="27">
        <v>0</v>
      </c>
      <c r="M502" s="20">
        <f>ROUND(G502*L502,P4)</f>
        <v>0</v>
      </c>
      <c r="N502" s="21" t="s">
        <v>11658</v>
      </c>
      <c r="O502" s="28">
        <f>M502*AA502</f>
        <v>0</v>
      </c>
      <c r="P502">
        <v>3</v>
      </c>
      <c r="AA502">
        <f>IF(P502=1,$O$3,IF(P502=2,$O$4,$O$5))</f>
        <v>0.21</v>
      </c>
    </row>
    <row r="503" spans="1:27" ht="25" x14ac:dyDescent="0.25">
      <c r="A503" t="s">
        <v>637</v>
      </c>
      <c r="E503" s="23" t="s">
        <v>13249</v>
      </c>
    </row>
    <row r="504" spans="1:27" ht="39" x14ac:dyDescent="0.3">
      <c r="A504" t="s">
        <v>638</v>
      </c>
      <c r="E504" s="29" t="s">
        <v>13250</v>
      </c>
    </row>
    <row r="505" spans="1:27" x14ac:dyDescent="0.25">
      <c r="A505" t="s">
        <v>640</v>
      </c>
      <c r="E505" s="23" t="s">
        <v>1380</v>
      </c>
    </row>
    <row r="506" spans="1:27" x14ac:dyDescent="0.25">
      <c r="A506" t="s">
        <v>631</v>
      </c>
      <c r="B506">
        <v>75</v>
      </c>
      <c r="C506" s="22" t="s">
        <v>13251</v>
      </c>
      <c r="D506" t="s">
        <v>633</v>
      </c>
      <c r="E506" s="23" t="s">
        <v>13252</v>
      </c>
      <c r="F506" s="24" t="s">
        <v>870</v>
      </c>
      <c r="G506" s="25">
        <v>5</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13252</v>
      </c>
    </row>
    <row r="508" spans="1:27" ht="39" x14ac:dyDescent="0.3">
      <c r="A508" t="s">
        <v>638</v>
      </c>
      <c r="E508" s="29" t="s">
        <v>13253</v>
      </c>
    </row>
    <row r="509" spans="1:27" x14ac:dyDescent="0.25">
      <c r="A509" t="s">
        <v>640</v>
      </c>
      <c r="E509" s="23" t="s">
        <v>1380</v>
      </c>
    </row>
    <row r="510" spans="1:27" ht="25" x14ac:dyDescent="0.25">
      <c r="A510" t="s">
        <v>631</v>
      </c>
      <c r="B510">
        <v>77</v>
      </c>
      <c r="C510" s="22" t="s">
        <v>13254</v>
      </c>
      <c r="D510" t="s">
        <v>633</v>
      </c>
      <c r="E510" s="23" t="s">
        <v>13255</v>
      </c>
      <c r="F510" s="24" t="s">
        <v>870</v>
      </c>
      <c r="G510" s="25">
        <v>5</v>
      </c>
      <c r="H510" s="24">
        <v>0</v>
      </c>
      <c r="I510" s="26">
        <f>ROUND(G510*H510,P4)</f>
        <v>0</v>
      </c>
      <c r="L510" s="27">
        <v>0</v>
      </c>
      <c r="M510" s="20">
        <f>ROUND(G510*L510,P4)</f>
        <v>0</v>
      </c>
      <c r="N510" s="21" t="s">
        <v>11658</v>
      </c>
      <c r="O510" s="28">
        <f>M510*AA510</f>
        <v>0</v>
      </c>
      <c r="P510">
        <v>3</v>
      </c>
      <c r="AA510">
        <f>IF(P510=1,$O$3,IF(P510=2,$O$4,$O$5))</f>
        <v>0.21</v>
      </c>
    </row>
    <row r="511" spans="1:27" ht="50" x14ac:dyDescent="0.25">
      <c r="A511" t="s">
        <v>637</v>
      </c>
      <c r="E511" s="23" t="s">
        <v>13256</v>
      </c>
    </row>
    <row r="512" spans="1:27" ht="39" x14ac:dyDescent="0.3">
      <c r="A512" t="s">
        <v>638</v>
      </c>
      <c r="E512" s="29" t="s">
        <v>13253</v>
      </c>
    </row>
    <row r="513" spans="1:27" x14ac:dyDescent="0.25">
      <c r="A513" t="s">
        <v>640</v>
      </c>
      <c r="E513" s="23" t="s">
        <v>1380</v>
      </c>
    </row>
    <row r="514" spans="1:27" ht="13" x14ac:dyDescent="0.25">
      <c r="A514" t="s">
        <v>628</v>
      </c>
      <c r="C514" s="18" t="s">
        <v>6878</v>
      </c>
      <c r="E514" s="19" t="s">
        <v>13257</v>
      </c>
      <c r="L514" s="20">
        <f>SUMIFS(L515:L642,A515:A642,"P")</f>
        <v>0</v>
      </c>
      <c r="M514" s="20">
        <f>SUMIFS(M515:M642,A515:A642,"P")</f>
        <v>0</v>
      </c>
      <c r="N514" s="21"/>
    </row>
    <row r="515" spans="1:27" x14ac:dyDescent="0.25">
      <c r="A515" t="s">
        <v>631</v>
      </c>
      <c r="B515">
        <v>36</v>
      </c>
      <c r="C515" s="22" t="s">
        <v>12009</v>
      </c>
      <c r="D515" t="s">
        <v>633</v>
      </c>
      <c r="E515" s="23" t="s">
        <v>12010</v>
      </c>
      <c r="F515" s="24" t="s">
        <v>870</v>
      </c>
      <c r="G515" s="25">
        <v>26.177</v>
      </c>
      <c r="H515" s="24">
        <v>0</v>
      </c>
      <c r="I515" s="26">
        <f>ROUND(G515*H515,P4)</f>
        <v>0</v>
      </c>
      <c r="L515" s="27">
        <v>0</v>
      </c>
      <c r="M515" s="20">
        <f>ROUND(G515*L515,P4)</f>
        <v>0</v>
      </c>
      <c r="N515" s="21" t="s">
        <v>11658</v>
      </c>
      <c r="O515" s="28">
        <f>M515*AA515</f>
        <v>0</v>
      </c>
      <c r="P515">
        <v>3</v>
      </c>
      <c r="AA515">
        <f>IF(P515=1,$O$3,IF(P515=2,$O$4,$O$5))</f>
        <v>0.21</v>
      </c>
    </row>
    <row r="516" spans="1:27" x14ac:dyDescent="0.25">
      <c r="A516" t="s">
        <v>637</v>
      </c>
      <c r="E516" s="23" t="s">
        <v>12010</v>
      </c>
    </row>
    <row r="517" spans="1:27" ht="26" x14ac:dyDescent="0.3">
      <c r="A517" t="s">
        <v>638</v>
      </c>
      <c r="E517" s="29" t="s">
        <v>13258</v>
      </c>
    </row>
    <row r="518" spans="1:27" x14ac:dyDescent="0.25">
      <c r="A518" t="s">
        <v>640</v>
      </c>
      <c r="E518" s="23" t="s">
        <v>1380</v>
      </c>
    </row>
    <row r="519" spans="1:27" ht="25" x14ac:dyDescent="0.25">
      <c r="A519" t="s">
        <v>631</v>
      </c>
      <c r="B519">
        <v>78</v>
      </c>
      <c r="C519" s="22" t="s">
        <v>13259</v>
      </c>
      <c r="D519" t="s">
        <v>633</v>
      </c>
      <c r="E519" s="23" t="s">
        <v>13260</v>
      </c>
      <c r="F519" s="24" t="s">
        <v>870</v>
      </c>
      <c r="G519" s="25">
        <v>235.86</v>
      </c>
      <c r="H519" s="24">
        <v>0</v>
      </c>
      <c r="I519" s="26">
        <f>ROUND(G519*H519,P4)</f>
        <v>0</v>
      </c>
      <c r="L519" s="27">
        <v>0</v>
      </c>
      <c r="M519" s="20">
        <f>ROUND(G519*L519,P4)</f>
        <v>0</v>
      </c>
      <c r="N519" s="21" t="s">
        <v>11658</v>
      </c>
      <c r="O519" s="28">
        <f>M519*AA519</f>
        <v>0</v>
      </c>
      <c r="P519">
        <v>3</v>
      </c>
      <c r="AA519">
        <f>IF(P519=1,$O$3,IF(P519=2,$O$4,$O$5))</f>
        <v>0.21</v>
      </c>
    </row>
    <row r="520" spans="1:27" ht="25" x14ac:dyDescent="0.25">
      <c r="A520" t="s">
        <v>637</v>
      </c>
      <c r="E520" s="23" t="s">
        <v>13260</v>
      </c>
    </row>
    <row r="521" spans="1:27" ht="26" x14ac:dyDescent="0.3">
      <c r="A521" t="s">
        <v>638</v>
      </c>
      <c r="E521" s="29" t="s">
        <v>13261</v>
      </c>
    </row>
    <row r="522" spans="1:27" x14ac:dyDescent="0.25">
      <c r="A522" t="s">
        <v>640</v>
      </c>
      <c r="E522" s="23" t="s">
        <v>1380</v>
      </c>
    </row>
    <row r="523" spans="1:27" ht="25" x14ac:dyDescent="0.25">
      <c r="A523" t="s">
        <v>631</v>
      </c>
      <c r="B523">
        <v>79</v>
      </c>
      <c r="C523" s="22" t="s">
        <v>11861</v>
      </c>
      <c r="D523" t="s">
        <v>633</v>
      </c>
      <c r="E523" s="23" t="s">
        <v>13262</v>
      </c>
      <c r="F523" s="24" t="s">
        <v>870</v>
      </c>
      <c r="G523" s="25">
        <v>235.86</v>
      </c>
      <c r="H523" s="24">
        <v>0</v>
      </c>
      <c r="I523" s="26">
        <f>ROUND(G523*H523,P4)</f>
        <v>0</v>
      </c>
      <c r="L523" s="27">
        <v>0</v>
      </c>
      <c r="M523" s="20">
        <f>ROUND(G523*L523,P4)</f>
        <v>0</v>
      </c>
      <c r="N523" s="21" t="s">
        <v>11658</v>
      </c>
      <c r="O523" s="28">
        <f>M523*AA523</f>
        <v>0</v>
      </c>
      <c r="P523">
        <v>3</v>
      </c>
      <c r="AA523">
        <f>IF(P523=1,$O$3,IF(P523=2,$O$4,$O$5))</f>
        <v>0.21</v>
      </c>
    </row>
    <row r="524" spans="1:27" ht="25" x14ac:dyDescent="0.25">
      <c r="A524" t="s">
        <v>637</v>
      </c>
      <c r="E524" s="23" t="s">
        <v>13262</v>
      </c>
    </row>
    <row r="525" spans="1:27" ht="26" x14ac:dyDescent="0.3">
      <c r="A525" t="s">
        <v>638</v>
      </c>
      <c r="E525" s="29" t="s">
        <v>13261</v>
      </c>
    </row>
    <row r="526" spans="1:27" x14ac:dyDescent="0.25">
      <c r="A526" t="s">
        <v>640</v>
      </c>
      <c r="E526" s="23" t="s">
        <v>1380</v>
      </c>
    </row>
    <row r="527" spans="1:27" ht="25" x14ac:dyDescent="0.25">
      <c r="A527" t="s">
        <v>631</v>
      </c>
      <c r="B527">
        <v>80</v>
      </c>
      <c r="C527" s="22" t="s">
        <v>13263</v>
      </c>
      <c r="D527" t="s">
        <v>633</v>
      </c>
      <c r="E527" s="23" t="s">
        <v>13264</v>
      </c>
      <c r="F527" s="24" t="s">
        <v>870</v>
      </c>
      <c r="G527" s="25">
        <v>235.86</v>
      </c>
      <c r="H527" s="24">
        <v>0</v>
      </c>
      <c r="I527" s="26">
        <f>ROUND(G527*H527,P4)</f>
        <v>0</v>
      </c>
      <c r="L527" s="27">
        <v>0</v>
      </c>
      <c r="M527" s="20">
        <f>ROUND(G527*L527,P4)</f>
        <v>0</v>
      </c>
      <c r="N527" s="21" t="s">
        <v>11658</v>
      </c>
      <c r="O527" s="28">
        <f>M527*AA527</f>
        <v>0</v>
      </c>
      <c r="P527">
        <v>3</v>
      </c>
      <c r="AA527">
        <f>IF(P527=1,$O$3,IF(P527=2,$O$4,$O$5))</f>
        <v>0.21</v>
      </c>
    </row>
    <row r="528" spans="1:27" ht="25" x14ac:dyDescent="0.25">
      <c r="A528" t="s">
        <v>637</v>
      </c>
      <c r="E528" s="23" t="s">
        <v>13264</v>
      </c>
    </row>
    <row r="529" spans="1:27" ht="169" x14ac:dyDescent="0.3">
      <c r="A529" t="s">
        <v>638</v>
      </c>
      <c r="E529" s="29" t="s">
        <v>13265</v>
      </c>
    </row>
    <row r="530" spans="1:27" x14ac:dyDescent="0.25">
      <c r="A530" t="s">
        <v>640</v>
      </c>
      <c r="E530" s="23" t="s">
        <v>1380</v>
      </c>
    </row>
    <row r="531" spans="1:27" ht="25" x14ac:dyDescent="0.25">
      <c r="A531" t="s">
        <v>631</v>
      </c>
      <c r="B531">
        <v>81</v>
      </c>
      <c r="C531" s="22" t="s">
        <v>13266</v>
      </c>
      <c r="D531" t="s">
        <v>633</v>
      </c>
      <c r="E531" s="23" t="s">
        <v>13267</v>
      </c>
      <c r="F531" s="24" t="s">
        <v>870</v>
      </c>
      <c r="G531" s="25">
        <v>711.00300000000004</v>
      </c>
      <c r="H531" s="24">
        <v>0</v>
      </c>
      <c r="I531" s="26">
        <f>ROUND(G531*H531,P4)</f>
        <v>0</v>
      </c>
      <c r="L531" s="27">
        <v>0</v>
      </c>
      <c r="M531" s="20">
        <f>ROUND(G531*L531,P4)</f>
        <v>0</v>
      </c>
      <c r="N531" s="21" t="s">
        <v>11658</v>
      </c>
      <c r="O531" s="28">
        <f>M531*AA531</f>
        <v>0</v>
      </c>
      <c r="P531">
        <v>3</v>
      </c>
      <c r="AA531">
        <f>IF(P531=1,$O$3,IF(P531=2,$O$4,$O$5))</f>
        <v>0.21</v>
      </c>
    </row>
    <row r="532" spans="1:27" ht="25" x14ac:dyDescent="0.25">
      <c r="A532" t="s">
        <v>637</v>
      </c>
      <c r="E532" s="23" t="s">
        <v>13267</v>
      </c>
    </row>
    <row r="533" spans="1:27" ht="409.5" x14ac:dyDescent="0.3">
      <c r="A533" t="s">
        <v>638</v>
      </c>
      <c r="E533" s="29" t="s">
        <v>13268</v>
      </c>
    </row>
    <row r="534" spans="1:27" x14ac:dyDescent="0.25">
      <c r="A534" t="s">
        <v>640</v>
      </c>
      <c r="E534" s="23" t="s">
        <v>1380</v>
      </c>
    </row>
    <row r="535" spans="1:27" ht="25" x14ac:dyDescent="0.25">
      <c r="A535" t="s">
        <v>631</v>
      </c>
      <c r="B535">
        <v>82</v>
      </c>
      <c r="C535" s="22" t="s">
        <v>13269</v>
      </c>
      <c r="D535" t="s">
        <v>633</v>
      </c>
      <c r="E535" s="23" t="s">
        <v>13270</v>
      </c>
      <c r="F535" s="24" t="s">
        <v>870</v>
      </c>
      <c r="G535" s="25">
        <v>711.00300000000004</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13270</v>
      </c>
    </row>
    <row r="537" spans="1:27" ht="26" x14ac:dyDescent="0.3">
      <c r="A537" t="s">
        <v>638</v>
      </c>
      <c r="E537" s="29" t="s">
        <v>13271</v>
      </c>
    </row>
    <row r="538" spans="1:27" x14ac:dyDescent="0.25">
      <c r="A538" t="s">
        <v>640</v>
      </c>
      <c r="E538" s="23" t="s">
        <v>1380</v>
      </c>
    </row>
    <row r="539" spans="1:27" ht="25" x14ac:dyDescent="0.25">
      <c r="A539" t="s">
        <v>631</v>
      </c>
      <c r="B539">
        <v>83</v>
      </c>
      <c r="C539" s="22" t="s">
        <v>13272</v>
      </c>
      <c r="D539" t="s">
        <v>633</v>
      </c>
      <c r="E539" s="23" t="s">
        <v>13273</v>
      </c>
      <c r="F539" s="24" t="s">
        <v>870</v>
      </c>
      <c r="G539" s="25">
        <v>26.177</v>
      </c>
      <c r="H539" s="24">
        <v>0</v>
      </c>
      <c r="I539" s="26">
        <f>ROUND(G539*H539,P4)</f>
        <v>0</v>
      </c>
      <c r="L539" s="27">
        <v>0</v>
      </c>
      <c r="M539" s="20">
        <f>ROUND(G539*L539,P4)</f>
        <v>0</v>
      </c>
      <c r="N539" s="21" t="s">
        <v>11658</v>
      </c>
      <c r="O539" s="28">
        <f>M539*AA539</f>
        <v>0</v>
      </c>
      <c r="P539">
        <v>3</v>
      </c>
      <c r="AA539">
        <f>IF(P539=1,$O$3,IF(P539=2,$O$4,$O$5))</f>
        <v>0.21</v>
      </c>
    </row>
    <row r="540" spans="1:27" ht="37.5" x14ac:dyDescent="0.25">
      <c r="A540" t="s">
        <v>637</v>
      </c>
      <c r="E540" s="23" t="s">
        <v>13274</v>
      </c>
    </row>
    <row r="541" spans="1:27" ht="65" x14ac:dyDescent="0.3">
      <c r="A541" t="s">
        <v>638</v>
      </c>
      <c r="E541" s="29" t="s">
        <v>13275</v>
      </c>
    </row>
    <row r="542" spans="1:27" x14ac:dyDescent="0.25">
      <c r="A542" t="s">
        <v>640</v>
      </c>
      <c r="E542" s="23" t="s">
        <v>1380</v>
      </c>
    </row>
    <row r="543" spans="1:27" ht="25" x14ac:dyDescent="0.25">
      <c r="A543" t="s">
        <v>631</v>
      </c>
      <c r="B543">
        <v>84</v>
      </c>
      <c r="C543" s="22" t="s">
        <v>13276</v>
      </c>
      <c r="D543" t="s">
        <v>633</v>
      </c>
      <c r="E543" s="23" t="s">
        <v>13277</v>
      </c>
      <c r="F543" s="24" t="s">
        <v>870</v>
      </c>
      <c r="G543" s="25">
        <v>26.177</v>
      </c>
      <c r="H543" s="24">
        <v>0</v>
      </c>
      <c r="I543" s="26">
        <f>ROUND(G543*H543,P4)</f>
        <v>0</v>
      </c>
      <c r="L543" s="27">
        <v>0</v>
      </c>
      <c r="M543" s="20">
        <f>ROUND(G543*L543,P4)</f>
        <v>0</v>
      </c>
      <c r="N543" s="21" t="s">
        <v>11658</v>
      </c>
      <c r="O543" s="28">
        <f>M543*AA543</f>
        <v>0</v>
      </c>
      <c r="P543">
        <v>3</v>
      </c>
      <c r="AA543">
        <f>IF(P543=1,$O$3,IF(P543=2,$O$4,$O$5))</f>
        <v>0.21</v>
      </c>
    </row>
    <row r="544" spans="1:27" ht="25" x14ac:dyDescent="0.25">
      <c r="A544" t="s">
        <v>637</v>
      </c>
      <c r="E544" s="23" t="s">
        <v>13277</v>
      </c>
    </row>
    <row r="545" spans="1:27" ht="26" x14ac:dyDescent="0.3">
      <c r="A545" t="s">
        <v>638</v>
      </c>
      <c r="E545" s="29" t="s">
        <v>13258</v>
      </c>
    </row>
    <row r="546" spans="1:27" x14ac:dyDescent="0.25">
      <c r="A546" t="s">
        <v>640</v>
      </c>
      <c r="E546" s="23" t="s">
        <v>1380</v>
      </c>
    </row>
    <row r="547" spans="1:27" ht="25" x14ac:dyDescent="0.25">
      <c r="A547" t="s">
        <v>631</v>
      </c>
      <c r="B547">
        <v>85</v>
      </c>
      <c r="C547" s="22" t="s">
        <v>11914</v>
      </c>
      <c r="D547" t="s">
        <v>633</v>
      </c>
      <c r="E547" s="23" t="s">
        <v>13278</v>
      </c>
      <c r="F547" s="24" t="s">
        <v>870</v>
      </c>
      <c r="G547" s="25">
        <v>342.94</v>
      </c>
      <c r="H547" s="24">
        <v>0</v>
      </c>
      <c r="I547" s="26">
        <f>ROUND(G547*H547,P4)</f>
        <v>0</v>
      </c>
      <c r="L547" s="27">
        <v>0</v>
      </c>
      <c r="M547" s="20">
        <f>ROUND(G547*L547,P4)</f>
        <v>0</v>
      </c>
      <c r="N547" s="21" t="s">
        <v>11658</v>
      </c>
      <c r="O547" s="28">
        <f>M547*AA547</f>
        <v>0</v>
      </c>
      <c r="P547">
        <v>3</v>
      </c>
      <c r="AA547">
        <f>IF(P547=1,$O$3,IF(P547=2,$O$4,$O$5))</f>
        <v>0.21</v>
      </c>
    </row>
    <row r="548" spans="1:27" ht="25" x14ac:dyDescent="0.25">
      <c r="A548" t="s">
        <v>637</v>
      </c>
      <c r="E548" s="23" t="s">
        <v>13278</v>
      </c>
    </row>
    <row r="549" spans="1:27" ht="208" x14ac:dyDescent="0.3">
      <c r="A549" t="s">
        <v>638</v>
      </c>
      <c r="E549" s="29" t="s">
        <v>13279</v>
      </c>
    </row>
    <row r="550" spans="1:27" x14ac:dyDescent="0.25">
      <c r="A550" t="s">
        <v>640</v>
      </c>
      <c r="E550" s="23" t="s">
        <v>1380</v>
      </c>
    </row>
    <row r="551" spans="1:27" ht="25" x14ac:dyDescent="0.25">
      <c r="A551" t="s">
        <v>631</v>
      </c>
      <c r="B551">
        <v>86</v>
      </c>
      <c r="C551" s="22" t="s">
        <v>11917</v>
      </c>
      <c r="D551" t="s">
        <v>633</v>
      </c>
      <c r="E551" s="23" t="s">
        <v>13280</v>
      </c>
      <c r="F551" s="24" t="s">
        <v>870</v>
      </c>
      <c r="G551" s="25">
        <v>58.198999999999998</v>
      </c>
      <c r="H551" s="24">
        <v>0</v>
      </c>
      <c r="I551" s="26">
        <f>ROUND(G551*H551,P4)</f>
        <v>0</v>
      </c>
      <c r="L551" s="27">
        <v>0</v>
      </c>
      <c r="M551" s="20">
        <f>ROUND(G551*L551,P4)</f>
        <v>0</v>
      </c>
      <c r="N551" s="21" t="s">
        <v>11658</v>
      </c>
      <c r="O551" s="28">
        <f>M551*AA551</f>
        <v>0</v>
      </c>
      <c r="P551">
        <v>3</v>
      </c>
      <c r="AA551">
        <f>IF(P551=1,$O$3,IF(P551=2,$O$4,$O$5))</f>
        <v>0.21</v>
      </c>
    </row>
    <row r="552" spans="1:27" ht="25" x14ac:dyDescent="0.25">
      <c r="A552" t="s">
        <v>637</v>
      </c>
      <c r="E552" s="23" t="s">
        <v>13280</v>
      </c>
    </row>
    <row r="553" spans="1:27" ht="130" x14ac:dyDescent="0.3">
      <c r="A553" t="s">
        <v>638</v>
      </c>
      <c r="E553" s="29" t="s">
        <v>13281</v>
      </c>
    </row>
    <row r="554" spans="1:27" x14ac:dyDescent="0.25">
      <c r="A554" t="s">
        <v>640</v>
      </c>
      <c r="E554" s="23" t="s">
        <v>1380</v>
      </c>
    </row>
    <row r="555" spans="1:27" ht="25" x14ac:dyDescent="0.25">
      <c r="A555" t="s">
        <v>631</v>
      </c>
      <c r="B555">
        <v>87</v>
      </c>
      <c r="C555" s="22" t="s">
        <v>13282</v>
      </c>
      <c r="D555" t="s">
        <v>633</v>
      </c>
      <c r="E555" s="23" t="s">
        <v>13283</v>
      </c>
      <c r="F555" s="24" t="s">
        <v>874</v>
      </c>
      <c r="G555" s="25">
        <v>0.60199999999999998</v>
      </c>
      <c r="H555" s="24">
        <v>0</v>
      </c>
      <c r="I555" s="26">
        <f>ROUND(G555*H555,P4)</f>
        <v>0</v>
      </c>
      <c r="L555" s="27">
        <v>0</v>
      </c>
      <c r="M555" s="20">
        <f>ROUND(G555*L555,P4)</f>
        <v>0</v>
      </c>
      <c r="N555" s="21" t="s">
        <v>11658</v>
      </c>
      <c r="O555" s="28">
        <f>M555*AA555</f>
        <v>0</v>
      </c>
      <c r="P555">
        <v>3</v>
      </c>
      <c r="AA555">
        <f>IF(P555=1,$O$3,IF(P555=2,$O$4,$O$5))</f>
        <v>0.21</v>
      </c>
    </row>
    <row r="556" spans="1:27" ht="25" x14ac:dyDescent="0.25">
      <c r="A556" t="s">
        <v>637</v>
      </c>
      <c r="E556" s="23" t="s">
        <v>13283</v>
      </c>
    </row>
    <row r="557" spans="1:27" ht="39" x14ac:dyDescent="0.3">
      <c r="A557" t="s">
        <v>638</v>
      </c>
      <c r="E557" s="29" t="s">
        <v>13284</v>
      </c>
    </row>
    <row r="558" spans="1:27" x14ac:dyDescent="0.25">
      <c r="A558" t="s">
        <v>640</v>
      </c>
      <c r="E558" s="23" t="s">
        <v>1380</v>
      </c>
    </row>
    <row r="559" spans="1:27" ht="25" x14ac:dyDescent="0.25">
      <c r="A559" t="s">
        <v>631</v>
      </c>
      <c r="B559">
        <v>88</v>
      </c>
      <c r="C559" s="22" t="s">
        <v>13285</v>
      </c>
      <c r="D559" t="s">
        <v>633</v>
      </c>
      <c r="E559" s="23" t="s">
        <v>13286</v>
      </c>
      <c r="F559" s="24" t="s">
        <v>874</v>
      </c>
      <c r="G559" s="25">
        <v>13.391999999999999</v>
      </c>
      <c r="H559" s="24">
        <v>0</v>
      </c>
      <c r="I559" s="26">
        <f>ROUND(G559*H559,P4)</f>
        <v>0</v>
      </c>
      <c r="L559" s="27">
        <v>0</v>
      </c>
      <c r="M559" s="20">
        <f>ROUND(G559*L559,P4)</f>
        <v>0</v>
      </c>
      <c r="N559" s="21" t="s">
        <v>11658</v>
      </c>
      <c r="O559" s="28">
        <f>M559*AA559</f>
        <v>0</v>
      </c>
      <c r="P559">
        <v>3</v>
      </c>
      <c r="AA559">
        <f>IF(P559=1,$O$3,IF(P559=2,$O$4,$O$5))</f>
        <v>0.21</v>
      </c>
    </row>
    <row r="560" spans="1:27" ht="25" x14ac:dyDescent="0.25">
      <c r="A560" t="s">
        <v>637</v>
      </c>
      <c r="E560" s="23" t="s">
        <v>13286</v>
      </c>
    </row>
    <row r="561" spans="1:27" ht="221" x14ac:dyDescent="0.3">
      <c r="A561" t="s">
        <v>638</v>
      </c>
      <c r="E561" s="29" t="s">
        <v>13287</v>
      </c>
    </row>
    <row r="562" spans="1:27" x14ac:dyDescent="0.25">
      <c r="A562" t="s">
        <v>640</v>
      </c>
      <c r="E562" s="23" t="s">
        <v>1380</v>
      </c>
    </row>
    <row r="563" spans="1:27" ht="25" x14ac:dyDescent="0.25">
      <c r="A563" t="s">
        <v>631</v>
      </c>
      <c r="B563">
        <v>89</v>
      </c>
      <c r="C563" s="22" t="s">
        <v>13288</v>
      </c>
      <c r="D563" t="s">
        <v>633</v>
      </c>
      <c r="E563" s="23" t="s">
        <v>13289</v>
      </c>
      <c r="F563" s="24" t="s">
        <v>874</v>
      </c>
      <c r="G563" s="25">
        <v>1.9650000000000001</v>
      </c>
      <c r="H563" s="24">
        <v>0</v>
      </c>
      <c r="I563" s="26">
        <f>ROUND(G563*H563,P4)</f>
        <v>0</v>
      </c>
      <c r="L563" s="27">
        <v>0</v>
      </c>
      <c r="M563" s="20">
        <f>ROUND(G563*L563,P4)</f>
        <v>0</v>
      </c>
      <c r="N563" s="21" t="s">
        <v>11658</v>
      </c>
      <c r="O563" s="28">
        <f>M563*AA563</f>
        <v>0</v>
      </c>
      <c r="P563">
        <v>3</v>
      </c>
      <c r="AA563">
        <f>IF(P563=1,$O$3,IF(P563=2,$O$4,$O$5))</f>
        <v>0.21</v>
      </c>
    </row>
    <row r="564" spans="1:27" ht="25" x14ac:dyDescent="0.25">
      <c r="A564" t="s">
        <v>637</v>
      </c>
      <c r="E564" s="23" t="s">
        <v>13289</v>
      </c>
    </row>
    <row r="565" spans="1:27" ht="104" x14ac:dyDescent="0.3">
      <c r="A565" t="s">
        <v>638</v>
      </c>
      <c r="E565" s="29" t="s">
        <v>13290</v>
      </c>
    </row>
    <row r="566" spans="1:27" x14ac:dyDescent="0.25">
      <c r="A566" t="s">
        <v>640</v>
      </c>
      <c r="E566" s="23" t="s">
        <v>1380</v>
      </c>
    </row>
    <row r="567" spans="1:27" ht="25" x14ac:dyDescent="0.25">
      <c r="A567" t="s">
        <v>631</v>
      </c>
      <c r="B567">
        <v>90</v>
      </c>
      <c r="C567" s="22" t="s">
        <v>13291</v>
      </c>
      <c r="D567" t="s">
        <v>633</v>
      </c>
      <c r="E567" s="23" t="s">
        <v>13292</v>
      </c>
      <c r="F567" s="24" t="s">
        <v>874</v>
      </c>
      <c r="G567" s="25">
        <v>7.6349999999999998</v>
      </c>
      <c r="H567" s="24">
        <v>0</v>
      </c>
      <c r="I567" s="26">
        <f>ROUND(G567*H567,P4)</f>
        <v>0</v>
      </c>
      <c r="L567" s="27">
        <v>0</v>
      </c>
      <c r="M567" s="20">
        <f>ROUND(G567*L567,P4)</f>
        <v>0</v>
      </c>
      <c r="N567" s="21" t="s">
        <v>11658</v>
      </c>
      <c r="O567" s="28">
        <f>M567*AA567</f>
        <v>0</v>
      </c>
      <c r="P567">
        <v>3</v>
      </c>
      <c r="AA567">
        <f>IF(P567=1,$O$3,IF(P567=2,$O$4,$O$5))</f>
        <v>0.21</v>
      </c>
    </row>
    <row r="568" spans="1:27" ht="25" x14ac:dyDescent="0.25">
      <c r="A568" t="s">
        <v>637</v>
      </c>
      <c r="E568" s="23" t="s">
        <v>13292</v>
      </c>
    </row>
    <row r="569" spans="1:27" ht="52" x14ac:dyDescent="0.3">
      <c r="A569" t="s">
        <v>638</v>
      </c>
      <c r="E569" s="29" t="s">
        <v>13293</v>
      </c>
    </row>
    <row r="570" spans="1:27" x14ac:dyDescent="0.25">
      <c r="A570" t="s">
        <v>640</v>
      </c>
      <c r="E570" s="23" t="s">
        <v>1380</v>
      </c>
    </row>
    <row r="571" spans="1:27" ht="25" x14ac:dyDescent="0.25">
      <c r="A571" t="s">
        <v>631</v>
      </c>
      <c r="B571">
        <v>91</v>
      </c>
      <c r="C571" s="22" t="s">
        <v>13294</v>
      </c>
      <c r="D571" t="s">
        <v>633</v>
      </c>
      <c r="E571" s="23" t="s">
        <v>13295</v>
      </c>
      <c r="F571" s="24" t="s">
        <v>874</v>
      </c>
      <c r="G571" s="25">
        <v>0.60199999999999998</v>
      </c>
      <c r="H571" s="24">
        <v>0</v>
      </c>
      <c r="I571" s="26">
        <f>ROUND(G571*H571,P4)</f>
        <v>0</v>
      </c>
      <c r="L571" s="27">
        <v>0</v>
      </c>
      <c r="M571" s="20">
        <f>ROUND(G571*L571,P4)</f>
        <v>0</v>
      </c>
      <c r="N571" s="21" t="s">
        <v>11658</v>
      </c>
      <c r="O571" s="28">
        <f>M571*AA571</f>
        <v>0</v>
      </c>
      <c r="P571">
        <v>3</v>
      </c>
      <c r="AA571">
        <f>IF(P571=1,$O$3,IF(P571=2,$O$4,$O$5))</f>
        <v>0.21</v>
      </c>
    </row>
    <row r="572" spans="1:27" ht="25" x14ac:dyDescent="0.25">
      <c r="A572" t="s">
        <v>637</v>
      </c>
      <c r="E572" s="23" t="s">
        <v>13295</v>
      </c>
    </row>
    <row r="573" spans="1:27" ht="13" x14ac:dyDescent="0.3">
      <c r="A573" t="s">
        <v>638</v>
      </c>
      <c r="E573" s="29" t="s">
        <v>13296</v>
      </c>
    </row>
    <row r="574" spans="1:27" x14ac:dyDescent="0.25">
      <c r="A574" t="s">
        <v>640</v>
      </c>
      <c r="E574" s="23" t="s">
        <v>1380</v>
      </c>
    </row>
    <row r="575" spans="1:27" ht="25" x14ac:dyDescent="0.25">
      <c r="A575" t="s">
        <v>631</v>
      </c>
      <c r="B575">
        <v>92</v>
      </c>
      <c r="C575" s="22" t="s">
        <v>11930</v>
      </c>
      <c r="D575" t="s">
        <v>633</v>
      </c>
      <c r="E575" s="23" t="s">
        <v>13297</v>
      </c>
      <c r="F575" s="24" t="s">
        <v>874</v>
      </c>
      <c r="G575" s="25">
        <v>13.391999999999999</v>
      </c>
      <c r="H575" s="24">
        <v>0</v>
      </c>
      <c r="I575" s="26">
        <f>ROUND(G575*H575,P4)</f>
        <v>0</v>
      </c>
      <c r="L575" s="27">
        <v>0</v>
      </c>
      <c r="M575" s="20">
        <f>ROUND(G575*L575,P4)</f>
        <v>0</v>
      </c>
      <c r="N575" s="21" t="s">
        <v>11658</v>
      </c>
      <c r="O575" s="28">
        <f>M575*AA575</f>
        <v>0</v>
      </c>
      <c r="P575">
        <v>3</v>
      </c>
      <c r="AA575">
        <f>IF(P575=1,$O$3,IF(P575=2,$O$4,$O$5))</f>
        <v>0.21</v>
      </c>
    </row>
    <row r="576" spans="1:27" ht="25" x14ac:dyDescent="0.25">
      <c r="A576" t="s">
        <v>637</v>
      </c>
      <c r="E576" s="23" t="s">
        <v>13297</v>
      </c>
    </row>
    <row r="577" spans="1:27" ht="13" x14ac:dyDescent="0.3">
      <c r="A577" t="s">
        <v>638</v>
      </c>
      <c r="E577" s="29" t="s">
        <v>13298</v>
      </c>
    </row>
    <row r="578" spans="1:27" x14ac:dyDescent="0.25">
      <c r="A578" t="s">
        <v>640</v>
      </c>
      <c r="E578" s="23" t="s">
        <v>1380</v>
      </c>
    </row>
    <row r="579" spans="1:27" ht="25" x14ac:dyDescent="0.25">
      <c r="A579" t="s">
        <v>631</v>
      </c>
      <c r="B579">
        <v>93</v>
      </c>
      <c r="C579" s="22" t="s">
        <v>13299</v>
      </c>
      <c r="D579" t="s">
        <v>633</v>
      </c>
      <c r="E579" s="23" t="s">
        <v>13300</v>
      </c>
      <c r="F579" s="24" t="s">
        <v>874</v>
      </c>
      <c r="G579" s="25">
        <v>1.9650000000000001</v>
      </c>
      <c r="H579" s="24">
        <v>0</v>
      </c>
      <c r="I579" s="26">
        <f>ROUND(G579*H579,P4)</f>
        <v>0</v>
      </c>
      <c r="L579" s="27">
        <v>0</v>
      </c>
      <c r="M579" s="20">
        <f>ROUND(G579*L579,P4)</f>
        <v>0</v>
      </c>
      <c r="N579" s="21" t="s">
        <v>11658</v>
      </c>
      <c r="O579" s="28">
        <f>M579*AA579</f>
        <v>0</v>
      </c>
      <c r="P579">
        <v>3</v>
      </c>
      <c r="AA579">
        <f>IF(P579=1,$O$3,IF(P579=2,$O$4,$O$5))</f>
        <v>0.21</v>
      </c>
    </row>
    <row r="580" spans="1:27" ht="25" x14ac:dyDescent="0.25">
      <c r="A580" t="s">
        <v>637</v>
      </c>
      <c r="E580" s="23" t="s">
        <v>13300</v>
      </c>
    </row>
    <row r="581" spans="1:27" ht="13" x14ac:dyDescent="0.3">
      <c r="A581" t="s">
        <v>638</v>
      </c>
      <c r="E581" s="29" t="s">
        <v>13301</v>
      </c>
    </row>
    <row r="582" spans="1:27" x14ac:dyDescent="0.25">
      <c r="A582" t="s">
        <v>640</v>
      </c>
      <c r="E582" s="23" t="s">
        <v>1380</v>
      </c>
    </row>
    <row r="583" spans="1:27" ht="25" x14ac:dyDescent="0.25">
      <c r="A583" t="s">
        <v>631</v>
      </c>
      <c r="B583">
        <v>94</v>
      </c>
      <c r="C583" s="22" t="s">
        <v>13302</v>
      </c>
      <c r="D583" t="s">
        <v>633</v>
      </c>
      <c r="E583" s="23" t="s">
        <v>13303</v>
      </c>
      <c r="F583" s="24" t="s">
        <v>874</v>
      </c>
      <c r="G583" s="25">
        <v>0.60199999999999998</v>
      </c>
      <c r="H583" s="24">
        <v>0</v>
      </c>
      <c r="I583" s="26">
        <f>ROUND(G583*H583,P4)</f>
        <v>0</v>
      </c>
      <c r="L583" s="27">
        <v>0</v>
      </c>
      <c r="M583" s="20">
        <f>ROUND(G583*L583,P4)</f>
        <v>0</v>
      </c>
      <c r="N583" s="21" t="s">
        <v>11658</v>
      </c>
      <c r="O583" s="28">
        <f>M583*AA583</f>
        <v>0</v>
      </c>
      <c r="P583">
        <v>3</v>
      </c>
      <c r="AA583">
        <f>IF(P583=1,$O$3,IF(P583=2,$O$4,$O$5))</f>
        <v>0.21</v>
      </c>
    </row>
    <row r="584" spans="1:27" ht="25" x14ac:dyDescent="0.25">
      <c r="A584" t="s">
        <v>637</v>
      </c>
      <c r="E584" s="23" t="s">
        <v>13303</v>
      </c>
    </row>
    <row r="585" spans="1:27" ht="39" x14ac:dyDescent="0.3">
      <c r="A585" t="s">
        <v>638</v>
      </c>
      <c r="E585" s="29" t="s">
        <v>13284</v>
      </c>
    </row>
    <row r="586" spans="1:27" x14ac:dyDescent="0.25">
      <c r="A586" t="s">
        <v>640</v>
      </c>
      <c r="E586" s="23" t="s">
        <v>1380</v>
      </c>
    </row>
    <row r="587" spans="1:27" ht="25" x14ac:dyDescent="0.25">
      <c r="A587" t="s">
        <v>631</v>
      </c>
      <c r="B587">
        <v>95</v>
      </c>
      <c r="C587" s="22" t="s">
        <v>11933</v>
      </c>
      <c r="D587" t="s">
        <v>633</v>
      </c>
      <c r="E587" s="23" t="s">
        <v>13304</v>
      </c>
      <c r="F587" s="24" t="s">
        <v>874</v>
      </c>
      <c r="G587" s="25">
        <v>14.074</v>
      </c>
      <c r="H587" s="24">
        <v>0</v>
      </c>
      <c r="I587" s="26">
        <f>ROUND(G587*H587,P4)</f>
        <v>0</v>
      </c>
      <c r="L587" s="27">
        <v>0</v>
      </c>
      <c r="M587" s="20">
        <f>ROUND(G587*L587,P4)</f>
        <v>0</v>
      </c>
      <c r="N587" s="21" t="s">
        <v>11658</v>
      </c>
      <c r="O587" s="28">
        <f>M587*AA587</f>
        <v>0</v>
      </c>
      <c r="P587">
        <v>3</v>
      </c>
      <c r="AA587">
        <f>IF(P587=1,$O$3,IF(P587=2,$O$4,$O$5))</f>
        <v>0.21</v>
      </c>
    </row>
    <row r="588" spans="1:27" ht="25" x14ac:dyDescent="0.25">
      <c r="A588" t="s">
        <v>637</v>
      </c>
      <c r="E588" s="23" t="s">
        <v>13304</v>
      </c>
    </row>
    <row r="589" spans="1:27" ht="169" x14ac:dyDescent="0.3">
      <c r="A589" t="s">
        <v>638</v>
      </c>
      <c r="E589" s="29" t="s">
        <v>13305</v>
      </c>
    </row>
    <row r="590" spans="1:27" x14ac:dyDescent="0.25">
      <c r="A590" t="s">
        <v>640</v>
      </c>
      <c r="E590" s="23" t="s">
        <v>1380</v>
      </c>
    </row>
    <row r="591" spans="1:27" ht="25" x14ac:dyDescent="0.25">
      <c r="A591" t="s">
        <v>631</v>
      </c>
      <c r="B591">
        <v>96</v>
      </c>
      <c r="C591" s="22" t="s">
        <v>13306</v>
      </c>
      <c r="D591" t="s">
        <v>633</v>
      </c>
      <c r="E591" s="23" t="s">
        <v>13307</v>
      </c>
      <c r="F591" s="24" t="s">
        <v>874</v>
      </c>
      <c r="G591" s="25">
        <v>1.9650000000000001</v>
      </c>
      <c r="H591" s="24">
        <v>0</v>
      </c>
      <c r="I591" s="26">
        <f>ROUND(G591*H591,P4)</f>
        <v>0</v>
      </c>
      <c r="L591" s="27">
        <v>0</v>
      </c>
      <c r="M591" s="20">
        <f>ROUND(G591*L591,P4)</f>
        <v>0</v>
      </c>
      <c r="N591" s="21" t="s">
        <v>11658</v>
      </c>
      <c r="O591" s="28">
        <f>M591*AA591</f>
        <v>0</v>
      </c>
      <c r="P591">
        <v>3</v>
      </c>
      <c r="AA591">
        <f>IF(P591=1,$O$3,IF(P591=2,$O$4,$O$5))</f>
        <v>0.21</v>
      </c>
    </row>
    <row r="592" spans="1:27" ht="25" x14ac:dyDescent="0.25">
      <c r="A592" t="s">
        <v>637</v>
      </c>
      <c r="E592" s="23" t="s">
        <v>13307</v>
      </c>
    </row>
    <row r="593" spans="1:27" ht="104" x14ac:dyDescent="0.3">
      <c r="A593" t="s">
        <v>638</v>
      </c>
      <c r="E593" s="29" t="s">
        <v>13290</v>
      </c>
    </row>
    <row r="594" spans="1:27" x14ac:dyDescent="0.25">
      <c r="A594" t="s">
        <v>640</v>
      </c>
      <c r="E594" s="23" t="s">
        <v>1380</v>
      </c>
    </row>
    <row r="595" spans="1:27" ht="25" x14ac:dyDescent="0.25">
      <c r="A595" t="s">
        <v>631</v>
      </c>
      <c r="B595">
        <v>97</v>
      </c>
      <c r="C595" s="22" t="s">
        <v>13308</v>
      </c>
      <c r="D595" t="s">
        <v>633</v>
      </c>
      <c r="E595" s="23" t="s">
        <v>13309</v>
      </c>
      <c r="F595" s="24" t="s">
        <v>874</v>
      </c>
      <c r="G595" s="25">
        <v>7.6349999999999998</v>
      </c>
      <c r="H595" s="24">
        <v>0</v>
      </c>
      <c r="I595" s="26">
        <f>ROUND(G595*H595,P4)</f>
        <v>0</v>
      </c>
      <c r="L595" s="27">
        <v>0</v>
      </c>
      <c r="M595" s="20">
        <f>ROUND(G595*L595,P4)</f>
        <v>0</v>
      </c>
      <c r="N595" s="21" t="s">
        <v>11658</v>
      </c>
      <c r="O595" s="28">
        <f>M595*AA595</f>
        <v>0</v>
      </c>
      <c r="P595">
        <v>3</v>
      </c>
      <c r="AA595">
        <f>IF(P595=1,$O$3,IF(P595=2,$O$4,$O$5))</f>
        <v>0.21</v>
      </c>
    </row>
    <row r="596" spans="1:27" ht="25" x14ac:dyDescent="0.25">
      <c r="A596" t="s">
        <v>637</v>
      </c>
      <c r="E596" s="23" t="s">
        <v>13309</v>
      </c>
    </row>
    <row r="597" spans="1:27" ht="52" x14ac:dyDescent="0.3">
      <c r="A597" t="s">
        <v>638</v>
      </c>
      <c r="E597" s="29" t="s">
        <v>13293</v>
      </c>
    </row>
    <row r="598" spans="1:27" x14ac:dyDescent="0.25">
      <c r="A598" t="s">
        <v>640</v>
      </c>
      <c r="E598" s="23" t="s">
        <v>1380</v>
      </c>
    </row>
    <row r="599" spans="1:27" x14ac:dyDescent="0.25">
      <c r="A599" t="s">
        <v>631</v>
      </c>
      <c r="B599">
        <v>98</v>
      </c>
      <c r="C599" s="22" t="s">
        <v>13310</v>
      </c>
      <c r="D599" t="s">
        <v>633</v>
      </c>
      <c r="E599" s="23" t="s">
        <v>13311</v>
      </c>
      <c r="F599" s="24" t="s">
        <v>874</v>
      </c>
      <c r="G599" s="25">
        <v>20.187000000000001</v>
      </c>
      <c r="H599" s="24">
        <v>0</v>
      </c>
      <c r="I599" s="26">
        <f>ROUND(G599*H599,P4)</f>
        <v>0</v>
      </c>
      <c r="L599" s="27">
        <v>0</v>
      </c>
      <c r="M599" s="20">
        <f>ROUND(G599*L599,P4)</f>
        <v>0</v>
      </c>
      <c r="N599" s="21" t="s">
        <v>11658</v>
      </c>
      <c r="O599" s="28">
        <f>M599*AA599</f>
        <v>0</v>
      </c>
      <c r="P599">
        <v>3</v>
      </c>
      <c r="AA599">
        <f>IF(P599=1,$O$3,IF(P599=2,$O$4,$O$5))</f>
        <v>0.21</v>
      </c>
    </row>
    <row r="600" spans="1:27" x14ac:dyDescent="0.25">
      <c r="A600" t="s">
        <v>637</v>
      </c>
      <c r="E600" s="23" t="s">
        <v>13311</v>
      </c>
    </row>
    <row r="601" spans="1:27" ht="312" x14ac:dyDescent="0.3">
      <c r="A601" t="s">
        <v>638</v>
      </c>
      <c r="E601" s="29" t="s">
        <v>13312</v>
      </c>
    </row>
    <row r="602" spans="1:27" x14ac:dyDescent="0.25">
      <c r="A602" t="s">
        <v>640</v>
      </c>
      <c r="E602" s="23" t="s">
        <v>1380</v>
      </c>
    </row>
    <row r="603" spans="1:27" x14ac:dyDescent="0.25">
      <c r="A603" t="s">
        <v>631</v>
      </c>
      <c r="B603">
        <v>99</v>
      </c>
      <c r="C603" s="22" t="s">
        <v>13313</v>
      </c>
      <c r="D603" t="s">
        <v>633</v>
      </c>
      <c r="E603" s="23" t="s">
        <v>13314</v>
      </c>
      <c r="F603" s="24" t="s">
        <v>870</v>
      </c>
      <c r="G603" s="25">
        <v>25.5</v>
      </c>
      <c r="H603" s="24">
        <v>0</v>
      </c>
      <c r="I603" s="26">
        <f>ROUND(G603*H603,P4)</f>
        <v>0</v>
      </c>
      <c r="L603" s="27">
        <v>0</v>
      </c>
      <c r="M603" s="20">
        <f>ROUND(G603*L603,P4)</f>
        <v>0</v>
      </c>
      <c r="N603" s="21" t="s">
        <v>11658</v>
      </c>
      <c r="O603" s="28">
        <f>M603*AA603</f>
        <v>0</v>
      </c>
      <c r="P603">
        <v>3</v>
      </c>
      <c r="AA603">
        <f>IF(P603=1,$O$3,IF(P603=2,$O$4,$O$5))</f>
        <v>0.21</v>
      </c>
    </row>
    <row r="604" spans="1:27" x14ac:dyDescent="0.25">
      <c r="A604" t="s">
        <v>637</v>
      </c>
      <c r="E604" s="23" t="s">
        <v>13314</v>
      </c>
    </row>
    <row r="605" spans="1:27" ht="65" x14ac:dyDescent="0.3">
      <c r="A605" t="s">
        <v>638</v>
      </c>
      <c r="E605" s="29" t="s">
        <v>13315</v>
      </c>
    </row>
    <row r="606" spans="1:27" x14ac:dyDescent="0.25">
      <c r="A606" t="s">
        <v>640</v>
      </c>
      <c r="E606" s="23" t="s">
        <v>1380</v>
      </c>
    </row>
    <row r="607" spans="1:27" x14ac:dyDescent="0.25">
      <c r="A607" t="s">
        <v>631</v>
      </c>
      <c r="B607">
        <v>100</v>
      </c>
      <c r="C607" s="22" t="s">
        <v>13316</v>
      </c>
      <c r="D607" t="s">
        <v>633</v>
      </c>
      <c r="E607" s="23" t="s">
        <v>13317</v>
      </c>
      <c r="F607" s="24" t="s">
        <v>870</v>
      </c>
      <c r="G607" s="25">
        <v>25.5</v>
      </c>
      <c r="H607" s="24">
        <v>0</v>
      </c>
      <c r="I607" s="26">
        <f>ROUND(G607*H607,P4)</f>
        <v>0</v>
      </c>
      <c r="L607" s="27">
        <v>0</v>
      </c>
      <c r="M607" s="20">
        <f>ROUND(G607*L607,P4)</f>
        <v>0</v>
      </c>
      <c r="N607" s="21" t="s">
        <v>11658</v>
      </c>
      <c r="O607" s="28">
        <f>M607*AA607</f>
        <v>0</v>
      </c>
      <c r="P607">
        <v>3</v>
      </c>
      <c r="AA607">
        <f>IF(P607=1,$O$3,IF(P607=2,$O$4,$O$5))</f>
        <v>0.21</v>
      </c>
    </row>
    <row r="608" spans="1:27" x14ac:dyDescent="0.25">
      <c r="A608" t="s">
        <v>637</v>
      </c>
      <c r="E608" s="23" t="s">
        <v>13317</v>
      </c>
    </row>
    <row r="609" spans="1:27" ht="13" x14ac:dyDescent="0.3">
      <c r="A609" t="s">
        <v>638</v>
      </c>
      <c r="E609" s="29" t="s">
        <v>13318</v>
      </c>
    </row>
    <row r="610" spans="1:27" x14ac:dyDescent="0.25">
      <c r="A610" t="s">
        <v>640</v>
      </c>
      <c r="E610" s="23" t="s">
        <v>1380</v>
      </c>
    </row>
    <row r="611" spans="1:27" x14ac:dyDescent="0.25">
      <c r="A611" t="s">
        <v>631</v>
      </c>
      <c r="B611">
        <v>101</v>
      </c>
      <c r="C611" s="22" t="s">
        <v>11938</v>
      </c>
      <c r="D611" t="s">
        <v>633</v>
      </c>
      <c r="E611" s="23" t="s">
        <v>13319</v>
      </c>
      <c r="F611" s="24" t="s">
        <v>1806</v>
      </c>
      <c r="G611" s="25">
        <v>0.94399999999999995</v>
      </c>
      <c r="H611" s="24">
        <v>0</v>
      </c>
      <c r="I611" s="26">
        <f>ROUND(G611*H611,P4)</f>
        <v>0</v>
      </c>
      <c r="L611" s="27">
        <v>0</v>
      </c>
      <c r="M611" s="20">
        <f>ROUND(G611*L611,P4)</f>
        <v>0</v>
      </c>
      <c r="N611" s="21" t="s">
        <v>11658</v>
      </c>
      <c r="O611" s="28">
        <f>M611*AA611</f>
        <v>0</v>
      </c>
      <c r="P611">
        <v>3</v>
      </c>
      <c r="AA611">
        <f>IF(P611=1,$O$3,IF(P611=2,$O$4,$O$5))</f>
        <v>0.21</v>
      </c>
    </row>
    <row r="612" spans="1:27" x14ac:dyDescent="0.25">
      <c r="A612" t="s">
        <v>637</v>
      </c>
      <c r="E612" s="23" t="s">
        <v>13319</v>
      </c>
    </row>
    <row r="613" spans="1:27" ht="409.5" x14ac:dyDescent="0.3">
      <c r="A613" t="s">
        <v>638</v>
      </c>
      <c r="E613" s="29" t="s">
        <v>13320</v>
      </c>
    </row>
    <row r="614" spans="1:27" x14ac:dyDescent="0.25">
      <c r="A614" t="s">
        <v>640</v>
      </c>
      <c r="E614" s="23" t="s">
        <v>1380</v>
      </c>
    </row>
    <row r="615" spans="1:27" ht="25" x14ac:dyDescent="0.25">
      <c r="A615" t="s">
        <v>631</v>
      </c>
      <c r="B615">
        <v>102</v>
      </c>
      <c r="C615" s="22" t="s">
        <v>11941</v>
      </c>
      <c r="D615" t="s">
        <v>633</v>
      </c>
      <c r="E615" s="23" t="s">
        <v>13321</v>
      </c>
      <c r="F615" s="24" t="s">
        <v>870</v>
      </c>
      <c r="G615" s="25">
        <v>562.26</v>
      </c>
      <c r="H615" s="24">
        <v>0</v>
      </c>
      <c r="I615" s="26">
        <f>ROUND(G615*H615,P4)</f>
        <v>0</v>
      </c>
      <c r="L615" s="27">
        <v>0</v>
      </c>
      <c r="M615" s="20">
        <f>ROUND(G615*L615,P4)</f>
        <v>0</v>
      </c>
      <c r="N615" s="21" t="s">
        <v>11658</v>
      </c>
      <c r="O615" s="28">
        <f>M615*AA615</f>
        <v>0</v>
      </c>
      <c r="P615">
        <v>3</v>
      </c>
      <c r="AA615">
        <f>IF(P615=1,$O$3,IF(P615=2,$O$4,$O$5))</f>
        <v>0.21</v>
      </c>
    </row>
    <row r="616" spans="1:27" ht="25" x14ac:dyDescent="0.25">
      <c r="A616" t="s">
        <v>637</v>
      </c>
      <c r="E616" s="23" t="s">
        <v>13321</v>
      </c>
    </row>
    <row r="617" spans="1:27" ht="104" x14ac:dyDescent="0.3">
      <c r="A617" t="s">
        <v>638</v>
      </c>
      <c r="E617" s="29" t="s">
        <v>13322</v>
      </c>
    </row>
    <row r="618" spans="1:27" x14ac:dyDescent="0.25">
      <c r="A618" t="s">
        <v>640</v>
      </c>
      <c r="E618" s="23" t="s">
        <v>1380</v>
      </c>
    </row>
    <row r="619" spans="1:27" x14ac:dyDescent="0.25">
      <c r="A619" t="s">
        <v>631</v>
      </c>
      <c r="B619">
        <v>103</v>
      </c>
      <c r="C619" s="22" t="s">
        <v>13323</v>
      </c>
      <c r="D619" t="s">
        <v>633</v>
      </c>
      <c r="E619" s="23" t="s">
        <v>13324</v>
      </c>
      <c r="F619" s="24" t="s">
        <v>870</v>
      </c>
      <c r="G619" s="25">
        <v>53.113</v>
      </c>
      <c r="H619" s="24">
        <v>0</v>
      </c>
      <c r="I619" s="26">
        <f>ROUND(G619*H619,P4)</f>
        <v>0</v>
      </c>
      <c r="L619" s="27">
        <v>0</v>
      </c>
      <c r="M619" s="20">
        <f>ROUND(G619*L619,P4)</f>
        <v>0</v>
      </c>
      <c r="N619" s="21" t="s">
        <v>11658</v>
      </c>
      <c r="O619" s="28">
        <f>M619*AA619</f>
        <v>0</v>
      </c>
      <c r="P619">
        <v>3</v>
      </c>
      <c r="AA619">
        <f>IF(P619=1,$O$3,IF(P619=2,$O$4,$O$5))</f>
        <v>0.21</v>
      </c>
    </row>
    <row r="620" spans="1:27" x14ac:dyDescent="0.25">
      <c r="A620" t="s">
        <v>637</v>
      </c>
      <c r="E620" s="23" t="s">
        <v>13324</v>
      </c>
    </row>
    <row r="621" spans="1:27" ht="39" x14ac:dyDescent="0.3">
      <c r="A621" t="s">
        <v>638</v>
      </c>
      <c r="E621" s="29" t="s">
        <v>13325</v>
      </c>
    </row>
    <row r="622" spans="1:27" x14ac:dyDescent="0.25">
      <c r="A622" t="s">
        <v>640</v>
      </c>
      <c r="E622" s="23" t="s">
        <v>1380</v>
      </c>
    </row>
    <row r="623" spans="1:27" x14ac:dyDescent="0.25">
      <c r="A623" t="s">
        <v>631</v>
      </c>
      <c r="B623">
        <v>104</v>
      </c>
      <c r="C623" s="22" t="s">
        <v>13326</v>
      </c>
      <c r="D623" t="s">
        <v>633</v>
      </c>
      <c r="E623" s="23" t="s">
        <v>13327</v>
      </c>
      <c r="F623" s="24" t="s">
        <v>870</v>
      </c>
      <c r="G623" s="25">
        <v>402.392</v>
      </c>
      <c r="H623" s="24">
        <v>0</v>
      </c>
      <c r="I623" s="26">
        <f>ROUND(G623*H623,P4)</f>
        <v>0</v>
      </c>
      <c r="L623" s="27">
        <v>0</v>
      </c>
      <c r="M623" s="20">
        <f>ROUND(G623*L623,P4)</f>
        <v>0</v>
      </c>
      <c r="N623" s="21" t="s">
        <v>11658</v>
      </c>
      <c r="O623" s="28">
        <f>M623*AA623</f>
        <v>0</v>
      </c>
      <c r="P623">
        <v>3</v>
      </c>
      <c r="AA623">
        <f>IF(P623=1,$O$3,IF(P623=2,$O$4,$O$5))</f>
        <v>0.21</v>
      </c>
    </row>
    <row r="624" spans="1:27" x14ac:dyDescent="0.25">
      <c r="A624" t="s">
        <v>637</v>
      </c>
      <c r="E624" s="23" t="s">
        <v>13327</v>
      </c>
    </row>
    <row r="625" spans="1:27" ht="299" x14ac:dyDescent="0.3">
      <c r="A625" t="s">
        <v>638</v>
      </c>
      <c r="E625" s="29" t="s">
        <v>13328</v>
      </c>
    </row>
    <row r="626" spans="1:27" x14ac:dyDescent="0.25">
      <c r="A626" t="s">
        <v>640</v>
      </c>
      <c r="E626" s="23" t="s">
        <v>1380</v>
      </c>
    </row>
    <row r="627" spans="1:27" x14ac:dyDescent="0.25">
      <c r="A627" t="s">
        <v>631</v>
      </c>
      <c r="B627">
        <v>105</v>
      </c>
      <c r="C627" s="22" t="s">
        <v>13329</v>
      </c>
      <c r="D627" t="s">
        <v>633</v>
      </c>
      <c r="E627" s="23" t="s">
        <v>13330</v>
      </c>
      <c r="F627" s="24" t="s">
        <v>870</v>
      </c>
      <c r="G627" s="25">
        <v>98.6</v>
      </c>
      <c r="H627" s="24">
        <v>0</v>
      </c>
      <c r="I627" s="26">
        <f>ROUND(G627*H627,P4)</f>
        <v>0</v>
      </c>
      <c r="L627" s="27">
        <v>0</v>
      </c>
      <c r="M627" s="20">
        <f>ROUND(G627*L627,P4)</f>
        <v>0</v>
      </c>
      <c r="N627" s="21" t="s">
        <v>11658</v>
      </c>
      <c r="O627" s="28">
        <f>M627*AA627</f>
        <v>0</v>
      </c>
      <c r="P627">
        <v>3</v>
      </c>
      <c r="AA627">
        <f>IF(P627=1,$O$3,IF(P627=2,$O$4,$O$5))</f>
        <v>0.21</v>
      </c>
    </row>
    <row r="628" spans="1:27" x14ac:dyDescent="0.25">
      <c r="A628" t="s">
        <v>637</v>
      </c>
      <c r="E628" s="23" t="s">
        <v>13330</v>
      </c>
    </row>
    <row r="629" spans="1:27" ht="26" x14ac:dyDescent="0.3">
      <c r="A629" t="s">
        <v>638</v>
      </c>
      <c r="E629" s="29" t="s">
        <v>13331</v>
      </c>
    </row>
    <row r="630" spans="1:27" x14ac:dyDescent="0.25">
      <c r="A630" t="s">
        <v>640</v>
      </c>
      <c r="E630" s="23" t="s">
        <v>1380</v>
      </c>
    </row>
    <row r="631" spans="1:27" ht="25" x14ac:dyDescent="0.25">
      <c r="A631" t="s">
        <v>631</v>
      </c>
      <c r="B631">
        <v>106</v>
      </c>
      <c r="C631" s="22" t="s">
        <v>13332</v>
      </c>
      <c r="D631" t="s">
        <v>633</v>
      </c>
      <c r="E631" s="23" t="s">
        <v>13333</v>
      </c>
      <c r="F631" s="24" t="s">
        <v>870</v>
      </c>
      <c r="G631" s="25">
        <v>38.563000000000002</v>
      </c>
      <c r="H631" s="24">
        <v>0</v>
      </c>
      <c r="I631" s="26">
        <f>ROUND(G631*H631,P4)</f>
        <v>0</v>
      </c>
      <c r="L631" s="27">
        <v>0</v>
      </c>
      <c r="M631" s="20">
        <f>ROUND(G631*L631,P4)</f>
        <v>0</v>
      </c>
      <c r="N631" s="21" t="s">
        <v>11658</v>
      </c>
      <c r="O631" s="28">
        <f>M631*AA631</f>
        <v>0</v>
      </c>
      <c r="P631">
        <v>3</v>
      </c>
      <c r="AA631">
        <f>IF(P631=1,$O$3,IF(P631=2,$O$4,$O$5))</f>
        <v>0.21</v>
      </c>
    </row>
    <row r="632" spans="1:27" ht="25" x14ac:dyDescent="0.25">
      <c r="A632" t="s">
        <v>637</v>
      </c>
      <c r="E632" s="23" t="s">
        <v>13333</v>
      </c>
    </row>
    <row r="633" spans="1:27" ht="52" x14ac:dyDescent="0.3">
      <c r="A633" t="s">
        <v>638</v>
      </c>
      <c r="E633" s="29" t="s">
        <v>13334</v>
      </c>
    </row>
    <row r="634" spans="1:27" x14ac:dyDescent="0.25">
      <c r="A634" t="s">
        <v>640</v>
      </c>
      <c r="E634" s="23" t="s">
        <v>1380</v>
      </c>
    </row>
    <row r="635" spans="1:27" ht="25" x14ac:dyDescent="0.25">
      <c r="A635" t="s">
        <v>631</v>
      </c>
      <c r="B635">
        <v>107</v>
      </c>
      <c r="C635" s="22" t="s">
        <v>13335</v>
      </c>
      <c r="D635" t="s">
        <v>633</v>
      </c>
      <c r="E635" s="23" t="s">
        <v>13336</v>
      </c>
      <c r="F635" s="24" t="s">
        <v>647</v>
      </c>
      <c r="G635" s="25">
        <v>25.9</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13336</v>
      </c>
    </row>
    <row r="637" spans="1:27" ht="52" x14ac:dyDescent="0.3">
      <c r="A637" t="s">
        <v>638</v>
      </c>
      <c r="E637" s="29" t="s">
        <v>13337</v>
      </c>
    </row>
    <row r="638" spans="1:27" x14ac:dyDescent="0.25">
      <c r="A638" t="s">
        <v>640</v>
      </c>
      <c r="E638" s="23" t="s">
        <v>1380</v>
      </c>
    </row>
    <row r="639" spans="1:27" ht="25" x14ac:dyDescent="0.25">
      <c r="A639" t="s">
        <v>631</v>
      </c>
      <c r="B639">
        <v>108</v>
      </c>
      <c r="C639" s="22" t="s">
        <v>11950</v>
      </c>
      <c r="D639" t="s">
        <v>633</v>
      </c>
      <c r="E639" s="23" t="s">
        <v>13338</v>
      </c>
      <c r="F639" s="24" t="s">
        <v>870</v>
      </c>
      <c r="G639" s="25">
        <v>23.25</v>
      </c>
      <c r="H639" s="24">
        <v>0</v>
      </c>
      <c r="I639" s="26">
        <f>ROUND(G639*H639,P4)</f>
        <v>0</v>
      </c>
      <c r="L639" s="27">
        <v>0</v>
      </c>
      <c r="M639" s="20">
        <f>ROUND(G639*L639,P4)</f>
        <v>0</v>
      </c>
      <c r="N639" s="21" t="s">
        <v>11658</v>
      </c>
      <c r="O639" s="28">
        <f>M639*AA639</f>
        <v>0</v>
      </c>
      <c r="P639">
        <v>3</v>
      </c>
      <c r="AA639">
        <f>IF(P639=1,$O$3,IF(P639=2,$O$4,$O$5))</f>
        <v>0.21</v>
      </c>
    </row>
    <row r="640" spans="1:27" ht="25" x14ac:dyDescent="0.25">
      <c r="A640" t="s">
        <v>637</v>
      </c>
      <c r="E640" s="23" t="s">
        <v>13338</v>
      </c>
    </row>
    <row r="641" spans="1:27" ht="39" x14ac:dyDescent="0.3">
      <c r="A641" t="s">
        <v>638</v>
      </c>
      <c r="E641" s="29" t="s">
        <v>13339</v>
      </c>
    </row>
    <row r="642" spans="1:27" x14ac:dyDescent="0.25">
      <c r="A642" t="s">
        <v>640</v>
      </c>
      <c r="E642" s="23" t="s">
        <v>1380</v>
      </c>
    </row>
    <row r="643" spans="1:27" ht="13" x14ac:dyDescent="0.25">
      <c r="A643" t="s">
        <v>628</v>
      </c>
      <c r="C643" s="18" t="s">
        <v>4857</v>
      </c>
      <c r="E643" s="19" t="s">
        <v>4858</v>
      </c>
      <c r="L643" s="20">
        <f>SUMIFS(L644:L663,A644:A663,"P")</f>
        <v>0</v>
      </c>
      <c r="M643" s="20">
        <f>SUMIFS(M644:M663,A644:A663,"P")</f>
        <v>0</v>
      </c>
      <c r="N643" s="21"/>
    </row>
    <row r="644" spans="1:27" ht="25" x14ac:dyDescent="0.25">
      <c r="A644" t="s">
        <v>631</v>
      </c>
      <c r="B644">
        <v>109</v>
      </c>
      <c r="C644" s="22" t="s">
        <v>13340</v>
      </c>
      <c r="D644" t="s">
        <v>633</v>
      </c>
      <c r="E644" s="23" t="s">
        <v>13341</v>
      </c>
      <c r="F644" s="24" t="s">
        <v>874</v>
      </c>
      <c r="G644" s="25">
        <v>16.806999999999999</v>
      </c>
      <c r="H644" s="24">
        <v>0</v>
      </c>
      <c r="I644" s="26">
        <f>ROUND(G644*H644,P4)</f>
        <v>0</v>
      </c>
      <c r="L644" s="27">
        <v>0</v>
      </c>
      <c r="M644" s="20">
        <f>ROUND(G644*L644,P4)</f>
        <v>0</v>
      </c>
      <c r="N644" s="21" t="s">
        <v>11658</v>
      </c>
      <c r="O644" s="28">
        <f>M644*AA644</f>
        <v>0</v>
      </c>
      <c r="P644">
        <v>3</v>
      </c>
      <c r="AA644">
        <f>IF(P644=1,$O$3,IF(P644=2,$O$4,$O$5))</f>
        <v>0.21</v>
      </c>
    </row>
    <row r="645" spans="1:27" ht="25" x14ac:dyDescent="0.25">
      <c r="A645" t="s">
        <v>637</v>
      </c>
      <c r="E645" s="23" t="s">
        <v>13341</v>
      </c>
    </row>
    <row r="646" spans="1:27" ht="78" x14ac:dyDescent="0.3">
      <c r="A646" t="s">
        <v>638</v>
      </c>
      <c r="E646" s="29" t="s">
        <v>13342</v>
      </c>
    </row>
    <row r="647" spans="1:27" x14ac:dyDescent="0.25">
      <c r="A647" t="s">
        <v>640</v>
      </c>
      <c r="E647" s="23" t="s">
        <v>1380</v>
      </c>
    </row>
    <row r="648" spans="1:27" ht="25" x14ac:dyDescent="0.25">
      <c r="A648" t="s">
        <v>631</v>
      </c>
      <c r="B648">
        <v>110</v>
      </c>
      <c r="C648" s="22" t="s">
        <v>13343</v>
      </c>
      <c r="D648" t="s">
        <v>633</v>
      </c>
      <c r="E648" s="23" t="s">
        <v>13344</v>
      </c>
      <c r="F648" s="24" t="s">
        <v>874</v>
      </c>
      <c r="G648" s="25">
        <v>6.7690000000000001</v>
      </c>
      <c r="H648" s="24">
        <v>0</v>
      </c>
      <c r="I648" s="26">
        <f>ROUND(G648*H648,P4)</f>
        <v>0</v>
      </c>
      <c r="L648" s="27">
        <v>0</v>
      </c>
      <c r="M648" s="20">
        <f>ROUND(G648*L648,P4)</f>
        <v>0</v>
      </c>
      <c r="N648" s="21" t="s">
        <v>11658</v>
      </c>
      <c r="O648" s="28">
        <f>M648*AA648</f>
        <v>0</v>
      </c>
      <c r="P648">
        <v>3</v>
      </c>
      <c r="AA648">
        <f>IF(P648=1,$O$3,IF(P648=2,$O$4,$O$5))</f>
        <v>0.21</v>
      </c>
    </row>
    <row r="649" spans="1:27" ht="25" x14ac:dyDescent="0.25">
      <c r="A649" t="s">
        <v>637</v>
      </c>
      <c r="E649" s="23" t="s">
        <v>13344</v>
      </c>
    </row>
    <row r="650" spans="1:27" ht="78" x14ac:dyDescent="0.3">
      <c r="A650" t="s">
        <v>638</v>
      </c>
      <c r="E650" s="29" t="s">
        <v>13345</v>
      </c>
    </row>
    <row r="651" spans="1:27" x14ac:dyDescent="0.25">
      <c r="A651" t="s">
        <v>640</v>
      </c>
      <c r="E651" s="23" t="s">
        <v>1380</v>
      </c>
    </row>
    <row r="652" spans="1:27" ht="25" x14ac:dyDescent="0.25">
      <c r="A652" t="s">
        <v>631</v>
      </c>
      <c r="B652">
        <v>111</v>
      </c>
      <c r="C652" s="22" t="s">
        <v>13346</v>
      </c>
      <c r="D652" t="s">
        <v>633</v>
      </c>
      <c r="E652" s="23" t="s">
        <v>13347</v>
      </c>
      <c r="F652" s="24" t="s">
        <v>870</v>
      </c>
      <c r="G652" s="25">
        <v>106.521</v>
      </c>
      <c r="H652" s="24">
        <v>0</v>
      </c>
      <c r="I652" s="26">
        <f>ROUND(G652*H652,P4)</f>
        <v>0</v>
      </c>
      <c r="L652" s="27">
        <v>0</v>
      </c>
      <c r="M652" s="20">
        <f>ROUND(G652*L652,P4)</f>
        <v>0</v>
      </c>
      <c r="N652" s="21" t="s">
        <v>11658</v>
      </c>
      <c r="O652" s="28">
        <f>M652*AA652</f>
        <v>0</v>
      </c>
      <c r="P652">
        <v>3</v>
      </c>
      <c r="AA652">
        <f>IF(P652=1,$O$3,IF(P652=2,$O$4,$O$5))</f>
        <v>0.21</v>
      </c>
    </row>
    <row r="653" spans="1:27" ht="25" x14ac:dyDescent="0.25">
      <c r="A653" t="s">
        <v>637</v>
      </c>
      <c r="E653" s="23" t="s">
        <v>13347</v>
      </c>
    </row>
    <row r="654" spans="1:27" ht="143" x14ac:dyDescent="0.3">
      <c r="A654" t="s">
        <v>638</v>
      </c>
      <c r="E654" s="29" t="s">
        <v>13348</v>
      </c>
    </row>
    <row r="655" spans="1:27" x14ac:dyDescent="0.25">
      <c r="A655" t="s">
        <v>640</v>
      </c>
      <c r="E655" s="23" t="s">
        <v>1380</v>
      </c>
    </row>
    <row r="656" spans="1:27" x14ac:dyDescent="0.25">
      <c r="A656" t="s">
        <v>631</v>
      </c>
      <c r="B656">
        <v>112</v>
      </c>
      <c r="C656" s="22" t="s">
        <v>13349</v>
      </c>
      <c r="D656" t="s">
        <v>633</v>
      </c>
      <c r="E656" s="23" t="s">
        <v>13350</v>
      </c>
      <c r="F656" s="24" t="s">
        <v>870</v>
      </c>
      <c r="G656" s="25">
        <v>27.81</v>
      </c>
      <c r="H656" s="24">
        <v>0</v>
      </c>
      <c r="I656" s="26">
        <f>ROUND(G656*H656,P4)</f>
        <v>0</v>
      </c>
      <c r="L656" s="27">
        <v>0</v>
      </c>
      <c r="M656" s="20">
        <f>ROUND(G656*L656,P4)</f>
        <v>0</v>
      </c>
      <c r="N656" s="21" t="s">
        <v>11658</v>
      </c>
      <c r="O656" s="28">
        <f>M656*AA656</f>
        <v>0</v>
      </c>
      <c r="P656">
        <v>3</v>
      </c>
      <c r="AA656">
        <f>IF(P656=1,$O$3,IF(P656=2,$O$4,$O$5))</f>
        <v>0.21</v>
      </c>
    </row>
    <row r="657" spans="1:27" x14ac:dyDescent="0.25">
      <c r="A657" t="s">
        <v>637</v>
      </c>
      <c r="E657" s="23" t="s">
        <v>13350</v>
      </c>
    </row>
    <row r="658" spans="1:27" ht="117" x14ac:dyDescent="0.3">
      <c r="A658" t="s">
        <v>638</v>
      </c>
      <c r="E658" s="29" t="s">
        <v>13351</v>
      </c>
    </row>
    <row r="659" spans="1:27" x14ac:dyDescent="0.25">
      <c r="A659" t="s">
        <v>640</v>
      </c>
      <c r="E659" s="23" t="s">
        <v>1380</v>
      </c>
    </row>
    <row r="660" spans="1:27" x14ac:dyDescent="0.25">
      <c r="A660" t="s">
        <v>631</v>
      </c>
      <c r="B660">
        <v>113</v>
      </c>
      <c r="C660" s="22" t="s">
        <v>13352</v>
      </c>
      <c r="D660" t="s">
        <v>633</v>
      </c>
      <c r="E660" s="23" t="s">
        <v>13353</v>
      </c>
      <c r="F660" s="24" t="s">
        <v>1806</v>
      </c>
      <c r="G660" s="25">
        <v>4.6420000000000003</v>
      </c>
      <c r="H660" s="24">
        <v>0</v>
      </c>
      <c r="I660" s="26">
        <f>ROUND(G660*H660,P4)</f>
        <v>0</v>
      </c>
      <c r="L660" s="27">
        <v>0</v>
      </c>
      <c r="M660" s="20">
        <f>ROUND(G660*L660,P4)</f>
        <v>0</v>
      </c>
      <c r="N660" s="21" t="s">
        <v>11658</v>
      </c>
      <c r="O660" s="28">
        <f>M660*AA660</f>
        <v>0</v>
      </c>
      <c r="P660">
        <v>3</v>
      </c>
      <c r="AA660">
        <f>IF(P660=1,$O$3,IF(P660=2,$O$4,$O$5))</f>
        <v>0.21</v>
      </c>
    </row>
    <row r="661" spans="1:27" x14ac:dyDescent="0.25">
      <c r="A661" t="s">
        <v>637</v>
      </c>
      <c r="E661" s="23" t="s">
        <v>13353</v>
      </c>
    </row>
    <row r="662" spans="1:27" ht="39" x14ac:dyDescent="0.3">
      <c r="A662" t="s">
        <v>638</v>
      </c>
      <c r="E662" s="29" t="s">
        <v>13354</v>
      </c>
    </row>
    <row r="663" spans="1:27" x14ac:dyDescent="0.25">
      <c r="A663" t="s">
        <v>640</v>
      </c>
      <c r="E663" s="23" t="s">
        <v>1380</v>
      </c>
    </row>
    <row r="664" spans="1:27" ht="13" x14ac:dyDescent="0.25">
      <c r="A664" t="s">
        <v>628</v>
      </c>
      <c r="C664" s="18" t="s">
        <v>1966</v>
      </c>
      <c r="E664" s="19" t="s">
        <v>12823</v>
      </c>
      <c r="L664" s="20">
        <f>SUMIFS(L665:L720,A665:A720,"P")</f>
        <v>0</v>
      </c>
      <c r="M664" s="20">
        <f>SUMIFS(M665:M720,A665:A720,"P")</f>
        <v>0</v>
      </c>
      <c r="N664" s="21"/>
    </row>
    <row r="665" spans="1:27" x14ac:dyDescent="0.25">
      <c r="A665" t="s">
        <v>631</v>
      </c>
      <c r="B665">
        <v>70</v>
      </c>
      <c r="C665" s="22" t="s">
        <v>13355</v>
      </c>
      <c r="D665" t="s">
        <v>633</v>
      </c>
      <c r="E665" s="23" t="s">
        <v>13356</v>
      </c>
      <c r="F665" s="24" t="s">
        <v>657</v>
      </c>
      <c r="G665" s="25">
        <v>1</v>
      </c>
      <c r="H665" s="24">
        <v>0</v>
      </c>
      <c r="I665" s="26">
        <f>ROUND(G665*H665,P4)</f>
        <v>0</v>
      </c>
      <c r="L665" s="27">
        <v>0</v>
      </c>
      <c r="M665" s="20">
        <f>ROUND(G665*L665,P4)</f>
        <v>0</v>
      </c>
      <c r="N665" s="21" t="s">
        <v>11658</v>
      </c>
      <c r="O665" s="28">
        <f>M665*AA665</f>
        <v>0</v>
      </c>
      <c r="P665">
        <v>3</v>
      </c>
      <c r="AA665">
        <f>IF(P665=1,$O$3,IF(P665=2,$O$4,$O$5))</f>
        <v>0.21</v>
      </c>
    </row>
    <row r="666" spans="1:27" x14ac:dyDescent="0.25">
      <c r="A666" t="s">
        <v>637</v>
      </c>
      <c r="E666" s="23" t="s">
        <v>13356</v>
      </c>
    </row>
    <row r="667" spans="1:27" ht="39" x14ac:dyDescent="0.3">
      <c r="A667" t="s">
        <v>638</v>
      </c>
      <c r="E667" s="29" t="s">
        <v>13357</v>
      </c>
    </row>
    <row r="668" spans="1:27" x14ac:dyDescent="0.25">
      <c r="A668" t="s">
        <v>640</v>
      </c>
      <c r="E668" s="23" t="s">
        <v>1380</v>
      </c>
    </row>
    <row r="669" spans="1:27" x14ac:dyDescent="0.25">
      <c r="A669" t="s">
        <v>631</v>
      </c>
      <c r="B669">
        <v>71</v>
      </c>
      <c r="C669" s="22" t="s">
        <v>13358</v>
      </c>
      <c r="D669" t="s">
        <v>633</v>
      </c>
      <c r="E669" s="23" t="s">
        <v>13359</v>
      </c>
      <c r="F669" s="24" t="s">
        <v>657</v>
      </c>
      <c r="G669" s="25">
        <v>7</v>
      </c>
      <c r="H669" s="24">
        <v>0</v>
      </c>
      <c r="I669" s="26">
        <f>ROUND(G669*H669,P4)</f>
        <v>0</v>
      </c>
      <c r="L669" s="27">
        <v>0</v>
      </c>
      <c r="M669" s="20">
        <f>ROUND(G669*L669,P4)</f>
        <v>0</v>
      </c>
      <c r="N669" s="21" t="s">
        <v>11658</v>
      </c>
      <c r="O669" s="28">
        <f>M669*AA669</f>
        <v>0</v>
      </c>
      <c r="P669">
        <v>3</v>
      </c>
      <c r="AA669">
        <f>IF(P669=1,$O$3,IF(P669=2,$O$4,$O$5))</f>
        <v>0.21</v>
      </c>
    </row>
    <row r="670" spans="1:27" x14ac:dyDescent="0.25">
      <c r="A670" t="s">
        <v>637</v>
      </c>
      <c r="E670" s="23" t="s">
        <v>13359</v>
      </c>
    </row>
    <row r="671" spans="1:27" ht="65" x14ac:dyDescent="0.3">
      <c r="A671" t="s">
        <v>638</v>
      </c>
      <c r="E671" s="29" t="s">
        <v>13360</v>
      </c>
    </row>
    <row r="672" spans="1:27" x14ac:dyDescent="0.25">
      <c r="A672" t="s">
        <v>640</v>
      </c>
      <c r="E672" s="23" t="s">
        <v>1380</v>
      </c>
    </row>
    <row r="673" spans="1:27" x14ac:dyDescent="0.25">
      <c r="A673" t="s">
        <v>631</v>
      </c>
      <c r="B673">
        <v>73</v>
      </c>
      <c r="C673" s="22" t="s">
        <v>13361</v>
      </c>
      <c r="D673" t="s">
        <v>633</v>
      </c>
      <c r="E673" s="23" t="s">
        <v>13362</v>
      </c>
      <c r="F673" s="24" t="s">
        <v>647</v>
      </c>
      <c r="G673" s="25">
        <v>5.8</v>
      </c>
      <c r="H673" s="24">
        <v>0</v>
      </c>
      <c r="I673" s="26">
        <f>ROUND(G673*H673,P4)</f>
        <v>0</v>
      </c>
      <c r="L673" s="27">
        <v>0</v>
      </c>
      <c r="M673" s="20">
        <f>ROUND(G673*L673,P4)</f>
        <v>0</v>
      </c>
      <c r="N673" s="21" t="s">
        <v>11658</v>
      </c>
      <c r="O673" s="28">
        <f>M673*AA673</f>
        <v>0</v>
      </c>
      <c r="P673">
        <v>3</v>
      </c>
      <c r="AA673">
        <f>IF(P673=1,$O$3,IF(P673=2,$O$4,$O$5))</f>
        <v>0.21</v>
      </c>
    </row>
    <row r="674" spans="1:27" x14ac:dyDescent="0.25">
      <c r="A674" t="s">
        <v>637</v>
      </c>
      <c r="E674" s="23" t="s">
        <v>13362</v>
      </c>
    </row>
    <row r="675" spans="1:27" ht="26" x14ac:dyDescent="0.3">
      <c r="A675" t="s">
        <v>638</v>
      </c>
      <c r="E675" s="29" t="s">
        <v>13363</v>
      </c>
    </row>
    <row r="676" spans="1:27" x14ac:dyDescent="0.25">
      <c r="A676" t="s">
        <v>640</v>
      </c>
      <c r="E676" s="23" t="s">
        <v>633</v>
      </c>
    </row>
    <row r="677" spans="1:27" x14ac:dyDescent="0.25">
      <c r="A677" t="s">
        <v>631</v>
      </c>
      <c r="B677">
        <v>74</v>
      </c>
      <c r="C677" s="22" t="s">
        <v>13364</v>
      </c>
      <c r="D677" t="s">
        <v>633</v>
      </c>
      <c r="E677" s="23" t="s">
        <v>13365</v>
      </c>
      <c r="F677" s="24" t="s">
        <v>647</v>
      </c>
      <c r="G677" s="25">
        <v>6.33</v>
      </c>
      <c r="H677" s="24">
        <v>0</v>
      </c>
      <c r="I677" s="26">
        <f>ROUND(G677*H677,P4)</f>
        <v>0</v>
      </c>
      <c r="L677" s="27">
        <v>0</v>
      </c>
      <c r="M677" s="20">
        <f>ROUND(G677*L677,P4)</f>
        <v>0</v>
      </c>
      <c r="N677" s="21" t="s">
        <v>11658</v>
      </c>
      <c r="O677" s="28">
        <f>M677*AA677</f>
        <v>0</v>
      </c>
      <c r="P677">
        <v>3</v>
      </c>
      <c r="AA677">
        <f>IF(P677=1,$O$3,IF(P677=2,$O$4,$O$5))</f>
        <v>0.21</v>
      </c>
    </row>
    <row r="678" spans="1:27" x14ac:dyDescent="0.25">
      <c r="A678" t="s">
        <v>637</v>
      </c>
      <c r="E678" s="23" t="s">
        <v>13365</v>
      </c>
    </row>
    <row r="679" spans="1:27" ht="26" x14ac:dyDescent="0.3">
      <c r="A679" t="s">
        <v>638</v>
      </c>
      <c r="E679" s="29" t="s">
        <v>13366</v>
      </c>
    </row>
    <row r="680" spans="1:27" x14ac:dyDescent="0.25">
      <c r="A680" t="s">
        <v>640</v>
      </c>
      <c r="E680" s="23" t="s">
        <v>1380</v>
      </c>
    </row>
    <row r="681" spans="1:27" ht="37.5" x14ac:dyDescent="0.25">
      <c r="A681" t="s">
        <v>631</v>
      </c>
      <c r="B681">
        <v>114</v>
      </c>
      <c r="C681" s="22" t="s">
        <v>13367</v>
      </c>
      <c r="D681" t="s">
        <v>633</v>
      </c>
      <c r="E681" s="23" t="s">
        <v>13368</v>
      </c>
      <c r="F681" s="24" t="s">
        <v>647</v>
      </c>
      <c r="G681" s="25">
        <v>5.8</v>
      </c>
      <c r="H681" s="24">
        <v>0</v>
      </c>
      <c r="I681" s="26">
        <f>ROUND(G681*H681,P4)</f>
        <v>0</v>
      </c>
      <c r="L681" s="27">
        <v>0</v>
      </c>
      <c r="M681" s="20">
        <f>ROUND(G681*L681,P4)</f>
        <v>0</v>
      </c>
      <c r="N681" s="21" t="s">
        <v>11658</v>
      </c>
      <c r="O681" s="28">
        <f>M681*AA681</f>
        <v>0</v>
      </c>
      <c r="P681">
        <v>3</v>
      </c>
      <c r="AA681">
        <f>IF(P681=1,$O$3,IF(P681=2,$O$4,$O$5))</f>
        <v>0.21</v>
      </c>
    </row>
    <row r="682" spans="1:27" ht="37.5" x14ac:dyDescent="0.25">
      <c r="A682" t="s">
        <v>637</v>
      </c>
      <c r="E682" s="23" t="s">
        <v>13369</v>
      </c>
    </row>
    <row r="683" spans="1:27" ht="39" x14ac:dyDescent="0.3">
      <c r="A683" t="s">
        <v>638</v>
      </c>
      <c r="E683" s="29" t="s">
        <v>13370</v>
      </c>
    </row>
    <row r="684" spans="1:27" x14ac:dyDescent="0.25">
      <c r="A684" t="s">
        <v>640</v>
      </c>
      <c r="E684" s="23" t="s">
        <v>1380</v>
      </c>
    </row>
    <row r="685" spans="1:27" x14ac:dyDescent="0.25">
      <c r="A685" t="s">
        <v>631</v>
      </c>
      <c r="B685">
        <v>115</v>
      </c>
      <c r="C685" s="22" t="s">
        <v>13371</v>
      </c>
      <c r="D685" t="s">
        <v>633</v>
      </c>
      <c r="E685" s="23" t="s">
        <v>13372</v>
      </c>
      <c r="F685" s="24" t="s">
        <v>874</v>
      </c>
      <c r="G685" s="25">
        <v>0.435</v>
      </c>
      <c r="H685" s="24">
        <v>0</v>
      </c>
      <c r="I685" s="26">
        <f>ROUND(G685*H685,P4)</f>
        <v>0</v>
      </c>
      <c r="L685" s="27">
        <v>0</v>
      </c>
      <c r="M685" s="20">
        <f>ROUND(G685*L685,P4)</f>
        <v>0</v>
      </c>
      <c r="N685" s="21" t="s">
        <v>11658</v>
      </c>
      <c r="O685" s="28">
        <f>M685*AA685</f>
        <v>0</v>
      </c>
      <c r="P685">
        <v>3</v>
      </c>
      <c r="AA685">
        <f>IF(P685=1,$O$3,IF(P685=2,$O$4,$O$5))</f>
        <v>0.21</v>
      </c>
    </row>
    <row r="686" spans="1:27" x14ac:dyDescent="0.25">
      <c r="A686" t="s">
        <v>637</v>
      </c>
      <c r="E686" s="23" t="s">
        <v>13372</v>
      </c>
    </row>
    <row r="687" spans="1:27" ht="26" x14ac:dyDescent="0.3">
      <c r="A687" t="s">
        <v>638</v>
      </c>
      <c r="E687" s="29" t="s">
        <v>13373</v>
      </c>
    </row>
    <row r="688" spans="1:27" x14ac:dyDescent="0.25">
      <c r="A688" t="s">
        <v>640</v>
      </c>
      <c r="E688" s="23" t="s">
        <v>1380</v>
      </c>
    </row>
    <row r="689" spans="1:27" ht="37.5" x14ac:dyDescent="0.25">
      <c r="A689" t="s">
        <v>631</v>
      </c>
      <c r="B689">
        <v>116</v>
      </c>
      <c r="C689" s="22" t="s">
        <v>13374</v>
      </c>
      <c r="D689" t="s">
        <v>633</v>
      </c>
      <c r="E689" s="23" t="s">
        <v>13375</v>
      </c>
      <c r="F689" s="24" t="s">
        <v>647</v>
      </c>
      <c r="G689" s="25">
        <v>6.33</v>
      </c>
      <c r="H689" s="24">
        <v>0</v>
      </c>
      <c r="I689" s="26">
        <f>ROUND(G689*H689,P4)</f>
        <v>0</v>
      </c>
      <c r="L689" s="27">
        <v>0</v>
      </c>
      <c r="M689" s="20">
        <f>ROUND(G689*L689,P4)</f>
        <v>0</v>
      </c>
      <c r="N689" s="21" t="s">
        <v>11658</v>
      </c>
      <c r="O689" s="28">
        <f>M689*AA689</f>
        <v>0</v>
      </c>
      <c r="P689">
        <v>3</v>
      </c>
      <c r="AA689">
        <f>IF(P689=1,$O$3,IF(P689=2,$O$4,$O$5))</f>
        <v>0.21</v>
      </c>
    </row>
    <row r="690" spans="1:27" ht="37.5" x14ac:dyDescent="0.25">
      <c r="A690" t="s">
        <v>637</v>
      </c>
      <c r="E690" s="23" t="s">
        <v>13376</v>
      </c>
    </row>
    <row r="691" spans="1:27" ht="39" x14ac:dyDescent="0.3">
      <c r="A691" t="s">
        <v>638</v>
      </c>
      <c r="E691" s="29" t="s">
        <v>13377</v>
      </c>
    </row>
    <row r="692" spans="1:27" x14ac:dyDescent="0.25">
      <c r="A692" t="s">
        <v>640</v>
      </c>
      <c r="E692" s="23" t="s">
        <v>1380</v>
      </c>
    </row>
    <row r="693" spans="1:27" ht="25" x14ac:dyDescent="0.25">
      <c r="A693" t="s">
        <v>631</v>
      </c>
      <c r="B693">
        <v>117</v>
      </c>
      <c r="C693" s="22" t="s">
        <v>13378</v>
      </c>
      <c r="D693" t="s">
        <v>633</v>
      </c>
      <c r="E693" s="23" t="s">
        <v>13379</v>
      </c>
      <c r="F693" s="24" t="s">
        <v>870</v>
      </c>
      <c r="G693" s="25">
        <v>354.55399999999997</v>
      </c>
      <c r="H693" s="24">
        <v>0</v>
      </c>
      <c r="I693" s="26">
        <f>ROUND(G693*H693,P4)</f>
        <v>0</v>
      </c>
      <c r="L693" s="27">
        <v>0</v>
      </c>
      <c r="M693" s="20">
        <f>ROUND(G693*L693,P4)</f>
        <v>0</v>
      </c>
      <c r="N693" s="21" t="s">
        <v>11658</v>
      </c>
      <c r="O693" s="28">
        <f>M693*AA693</f>
        <v>0</v>
      </c>
      <c r="P693">
        <v>3</v>
      </c>
      <c r="AA693">
        <f>IF(P693=1,$O$3,IF(P693=2,$O$4,$O$5))</f>
        <v>0.21</v>
      </c>
    </row>
    <row r="694" spans="1:27" ht="25" x14ac:dyDescent="0.25">
      <c r="A694" t="s">
        <v>637</v>
      </c>
      <c r="E694" s="23" t="s">
        <v>13379</v>
      </c>
    </row>
    <row r="695" spans="1:27" ht="143" x14ac:dyDescent="0.3">
      <c r="A695" t="s">
        <v>638</v>
      </c>
      <c r="E695" s="29" t="s">
        <v>13380</v>
      </c>
    </row>
    <row r="696" spans="1:27" x14ac:dyDescent="0.25">
      <c r="A696" t="s">
        <v>640</v>
      </c>
      <c r="E696" s="23" t="s">
        <v>1380</v>
      </c>
    </row>
    <row r="697" spans="1:27" ht="25" x14ac:dyDescent="0.25">
      <c r="A697" t="s">
        <v>631</v>
      </c>
      <c r="B697">
        <v>118</v>
      </c>
      <c r="C697" s="22" t="s">
        <v>13381</v>
      </c>
      <c r="D697" t="s">
        <v>633</v>
      </c>
      <c r="E697" s="23" t="s">
        <v>13382</v>
      </c>
      <c r="F697" s="24" t="s">
        <v>870</v>
      </c>
      <c r="G697" s="25">
        <v>21273.24</v>
      </c>
      <c r="H697" s="24">
        <v>0</v>
      </c>
      <c r="I697" s="26">
        <f>ROUND(G697*H697,P4)</f>
        <v>0</v>
      </c>
      <c r="L697" s="27">
        <v>0</v>
      </c>
      <c r="M697" s="20">
        <f>ROUND(G697*L697,P4)</f>
        <v>0</v>
      </c>
      <c r="N697" s="21" t="s">
        <v>11658</v>
      </c>
      <c r="O697" s="28">
        <f>M697*AA697</f>
        <v>0</v>
      </c>
      <c r="P697">
        <v>3</v>
      </c>
      <c r="AA697">
        <f>IF(P697=1,$O$3,IF(P697=2,$O$4,$O$5))</f>
        <v>0.21</v>
      </c>
    </row>
    <row r="698" spans="1:27" ht="37.5" x14ac:dyDescent="0.25">
      <c r="A698" t="s">
        <v>637</v>
      </c>
      <c r="E698" s="23" t="s">
        <v>13383</v>
      </c>
    </row>
    <row r="699" spans="1:27" ht="39" x14ac:dyDescent="0.3">
      <c r="A699" t="s">
        <v>638</v>
      </c>
      <c r="E699" s="29" t="s">
        <v>13384</v>
      </c>
    </row>
    <row r="700" spans="1:27" x14ac:dyDescent="0.25">
      <c r="A700" t="s">
        <v>640</v>
      </c>
      <c r="E700" s="23" t="s">
        <v>1380</v>
      </c>
    </row>
    <row r="701" spans="1:27" ht="25" x14ac:dyDescent="0.25">
      <c r="A701" t="s">
        <v>631</v>
      </c>
      <c r="B701">
        <v>119</v>
      </c>
      <c r="C701" s="22" t="s">
        <v>13385</v>
      </c>
      <c r="D701" t="s">
        <v>633</v>
      </c>
      <c r="E701" s="23" t="s">
        <v>13386</v>
      </c>
      <c r="F701" s="24" t="s">
        <v>870</v>
      </c>
      <c r="G701" s="25">
        <v>354.55399999999997</v>
      </c>
      <c r="H701" s="24">
        <v>0</v>
      </c>
      <c r="I701" s="26">
        <f>ROUND(G701*H701,P4)</f>
        <v>0</v>
      </c>
      <c r="L701" s="27">
        <v>0</v>
      </c>
      <c r="M701" s="20">
        <f>ROUND(G701*L701,P4)</f>
        <v>0</v>
      </c>
      <c r="N701" s="21" t="s">
        <v>11658</v>
      </c>
      <c r="O701" s="28">
        <f>M701*AA701</f>
        <v>0</v>
      </c>
      <c r="P701">
        <v>3</v>
      </c>
      <c r="AA701">
        <f>IF(P701=1,$O$3,IF(P701=2,$O$4,$O$5))</f>
        <v>0.21</v>
      </c>
    </row>
    <row r="702" spans="1:27" ht="25" x14ac:dyDescent="0.25">
      <c r="A702" t="s">
        <v>637</v>
      </c>
      <c r="E702" s="23" t="s">
        <v>13386</v>
      </c>
    </row>
    <row r="703" spans="1:27" ht="26" x14ac:dyDescent="0.3">
      <c r="A703" t="s">
        <v>638</v>
      </c>
      <c r="E703" s="29" t="s">
        <v>13387</v>
      </c>
    </row>
    <row r="704" spans="1:27" x14ac:dyDescent="0.25">
      <c r="A704" t="s">
        <v>640</v>
      </c>
      <c r="E704" s="23" t="s">
        <v>1380</v>
      </c>
    </row>
    <row r="705" spans="1:27" ht="25" x14ac:dyDescent="0.25">
      <c r="A705" t="s">
        <v>631</v>
      </c>
      <c r="B705">
        <v>120</v>
      </c>
      <c r="C705" s="22" t="s">
        <v>12288</v>
      </c>
      <c r="D705" t="s">
        <v>633</v>
      </c>
      <c r="E705" s="23" t="s">
        <v>13388</v>
      </c>
      <c r="F705" s="24" t="s">
        <v>870</v>
      </c>
      <c r="G705" s="25">
        <v>235.86</v>
      </c>
      <c r="H705" s="24">
        <v>0</v>
      </c>
      <c r="I705" s="26">
        <f>ROUND(G705*H705,P4)</f>
        <v>0</v>
      </c>
      <c r="L705" s="27">
        <v>0</v>
      </c>
      <c r="M705" s="20">
        <f>ROUND(G705*L705,P4)</f>
        <v>0</v>
      </c>
      <c r="N705" s="21" t="s">
        <v>11658</v>
      </c>
      <c r="O705" s="28">
        <f>M705*AA705</f>
        <v>0</v>
      </c>
      <c r="P705">
        <v>3</v>
      </c>
      <c r="AA705">
        <f>IF(P705=1,$O$3,IF(P705=2,$O$4,$O$5))</f>
        <v>0.21</v>
      </c>
    </row>
    <row r="706" spans="1:27" ht="25" x14ac:dyDescent="0.25">
      <c r="A706" t="s">
        <v>637</v>
      </c>
      <c r="E706" s="23" t="s">
        <v>13388</v>
      </c>
    </row>
    <row r="707" spans="1:27" ht="169" x14ac:dyDescent="0.3">
      <c r="A707" t="s">
        <v>638</v>
      </c>
      <c r="E707" s="29" t="s">
        <v>13389</v>
      </c>
    </row>
    <row r="708" spans="1:27" x14ac:dyDescent="0.25">
      <c r="A708" t="s">
        <v>640</v>
      </c>
      <c r="E708" s="23" t="s">
        <v>1380</v>
      </c>
    </row>
    <row r="709" spans="1:27" ht="37.5" x14ac:dyDescent="0.25">
      <c r="A709" t="s">
        <v>631</v>
      </c>
      <c r="B709">
        <v>121</v>
      </c>
      <c r="C709" s="22" t="s">
        <v>13390</v>
      </c>
      <c r="D709" t="s">
        <v>633</v>
      </c>
      <c r="E709" s="23" t="s">
        <v>13391</v>
      </c>
      <c r="F709" s="24" t="s">
        <v>870</v>
      </c>
      <c r="G709" s="25">
        <v>276.20999999999998</v>
      </c>
      <c r="H709" s="24">
        <v>0</v>
      </c>
      <c r="I709" s="26">
        <f>ROUND(G709*H709,P4)</f>
        <v>0</v>
      </c>
      <c r="L709" s="27">
        <v>0</v>
      </c>
      <c r="M709" s="20">
        <f>ROUND(G709*L709,P4)</f>
        <v>0</v>
      </c>
      <c r="N709" s="21" t="s">
        <v>11658</v>
      </c>
      <c r="O709" s="28">
        <f>M709*AA709</f>
        <v>0</v>
      </c>
      <c r="P709">
        <v>3</v>
      </c>
      <c r="AA709">
        <f>IF(P709=1,$O$3,IF(P709=2,$O$4,$O$5))</f>
        <v>0.21</v>
      </c>
    </row>
    <row r="710" spans="1:27" ht="37.5" x14ac:dyDescent="0.25">
      <c r="A710" t="s">
        <v>637</v>
      </c>
      <c r="E710" s="23" t="s">
        <v>13392</v>
      </c>
    </row>
    <row r="711" spans="1:27" ht="39" x14ac:dyDescent="0.3">
      <c r="A711" t="s">
        <v>638</v>
      </c>
      <c r="E711" s="29" t="s">
        <v>13393</v>
      </c>
    </row>
    <row r="712" spans="1:27" x14ac:dyDescent="0.25">
      <c r="A712" t="s">
        <v>640</v>
      </c>
      <c r="E712" s="23" t="s">
        <v>1380</v>
      </c>
    </row>
    <row r="713" spans="1:27" x14ac:dyDescent="0.25">
      <c r="A713" t="s">
        <v>631</v>
      </c>
      <c r="B713">
        <v>122</v>
      </c>
      <c r="C713" s="22" t="s">
        <v>13394</v>
      </c>
      <c r="D713" t="s">
        <v>633</v>
      </c>
      <c r="E713" s="23" t="s">
        <v>13395</v>
      </c>
      <c r="F713" s="24" t="s">
        <v>657</v>
      </c>
      <c r="G713" s="25">
        <v>8</v>
      </c>
      <c r="H713" s="24">
        <v>0</v>
      </c>
      <c r="I713" s="26">
        <f>ROUND(G713*H713,P4)</f>
        <v>0</v>
      </c>
      <c r="L713" s="27">
        <v>0</v>
      </c>
      <c r="M713" s="20">
        <f>ROUND(G713*L713,P4)</f>
        <v>0</v>
      </c>
      <c r="N713" s="21" t="s">
        <v>11658</v>
      </c>
      <c r="O713" s="28">
        <f>M713*AA713</f>
        <v>0</v>
      </c>
      <c r="P713">
        <v>3</v>
      </c>
      <c r="AA713">
        <f>IF(P713=1,$O$3,IF(P713=2,$O$4,$O$5))</f>
        <v>0.21</v>
      </c>
    </row>
    <row r="714" spans="1:27" x14ac:dyDescent="0.25">
      <c r="A714" t="s">
        <v>637</v>
      </c>
      <c r="E714" s="23" t="s">
        <v>13395</v>
      </c>
    </row>
    <row r="715" spans="1:27" ht="78" x14ac:dyDescent="0.3">
      <c r="A715" t="s">
        <v>638</v>
      </c>
      <c r="E715" s="29" t="s">
        <v>13396</v>
      </c>
    </row>
    <row r="716" spans="1:27" x14ac:dyDescent="0.25">
      <c r="A716" t="s">
        <v>640</v>
      </c>
      <c r="E716" s="23" t="s">
        <v>1380</v>
      </c>
    </row>
    <row r="717" spans="1:27" ht="25" x14ac:dyDescent="0.25">
      <c r="A717" t="s">
        <v>631</v>
      </c>
      <c r="B717">
        <v>123</v>
      </c>
      <c r="C717" s="22" t="s">
        <v>13397</v>
      </c>
      <c r="D717" t="s">
        <v>633</v>
      </c>
      <c r="E717" s="23" t="s">
        <v>13398</v>
      </c>
      <c r="F717" s="24" t="s">
        <v>657</v>
      </c>
      <c r="G717" s="25">
        <v>589</v>
      </c>
      <c r="H717" s="24">
        <v>0</v>
      </c>
      <c r="I717" s="26">
        <f>ROUND(G717*H717,P4)</f>
        <v>0</v>
      </c>
      <c r="L717" s="27">
        <v>0</v>
      </c>
      <c r="M717" s="20">
        <f>ROUND(G717*L717,P4)</f>
        <v>0</v>
      </c>
      <c r="N717" s="21" t="s">
        <v>11658</v>
      </c>
      <c r="O717" s="28">
        <f>M717*AA717</f>
        <v>0</v>
      </c>
      <c r="P717">
        <v>3</v>
      </c>
      <c r="AA717">
        <f>IF(P717=1,$O$3,IF(P717=2,$O$4,$O$5))</f>
        <v>0.21</v>
      </c>
    </row>
    <row r="718" spans="1:27" ht="25" x14ac:dyDescent="0.25">
      <c r="A718" t="s">
        <v>637</v>
      </c>
      <c r="E718" s="23" t="s">
        <v>13398</v>
      </c>
    </row>
    <row r="719" spans="1:27" ht="286" x14ac:dyDescent="0.3">
      <c r="A719" t="s">
        <v>638</v>
      </c>
      <c r="E719" s="29" t="s">
        <v>13399</v>
      </c>
    </row>
    <row r="720" spans="1:27" x14ac:dyDescent="0.25">
      <c r="A720" t="s">
        <v>640</v>
      </c>
      <c r="E720" s="23" t="s">
        <v>1380</v>
      </c>
    </row>
    <row r="721" spans="1:27" ht="26" x14ac:dyDescent="0.25">
      <c r="A721" t="s">
        <v>3549</v>
      </c>
      <c r="C721" s="18" t="s">
        <v>13400</v>
      </c>
      <c r="E721" s="19" t="s">
        <v>13401</v>
      </c>
      <c r="L721" s="20">
        <f>L722+L767+L784+L829+L834+L887+L1096+L1137+L1154+L1187+L1200+L1221+L1262+L1295+L1336+L1369+L1414+L1463+L1488+L1517+L1522+L1539</f>
        <v>0</v>
      </c>
      <c r="M721" s="20">
        <f>M722+M767+M784+M829+M834+M887+M1096+M1137+M1154+M1187+M1200+M1221+M1262+M1295+M1336+M1369+M1414+M1463+M1488+M1517+M1522+M1539</f>
        <v>0</v>
      </c>
      <c r="N721" s="21"/>
    </row>
    <row r="722" spans="1:27" ht="13" x14ac:dyDescent="0.25">
      <c r="A722" t="s">
        <v>628</v>
      </c>
      <c r="C722" s="18" t="s">
        <v>5600</v>
      </c>
      <c r="E722" s="19" t="s">
        <v>11612</v>
      </c>
      <c r="L722" s="20">
        <f>SUMIFS(L723:L766,A723:A766,"P")</f>
        <v>0</v>
      </c>
      <c r="M722" s="20">
        <f>SUMIFS(M723:M766,A723:A766,"P")</f>
        <v>0</v>
      </c>
      <c r="N722" s="21"/>
    </row>
    <row r="723" spans="1:27" x14ac:dyDescent="0.25">
      <c r="A723" t="s">
        <v>631</v>
      </c>
      <c r="B723">
        <v>1</v>
      </c>
      <c r="C723" s="22" t="s">
        <v>13402</v>
      </c>
      <c r="D723" t="s">
        <v>633</v>
      </c>
      <c r="E723" s="23" t="s">
        <v>13403</v>
      </c>
      <c r="F723" s="24" t="s">
        <v>13404</v>
      </c>
      <c r="G723" s="25">
        <v>156.964</v>
      </c>
      <c r="H723" s="24">
        <v>0</v>
      </c>
      <c r="I723" s="26">
        <f>ROUND(G723*H723,P4)</f>
        <v>0</v>
      </c>
      <c r="L723" s="27">
        <v>0</v>
      </c>
      <c r="M723" s="20">
        <f>ROUND(G723*L723,P4)</f>
        <v>0</v>
      </c>
      <c r="N723" s="21" t="s">
        <v>11658</v>
      </c>
      <c r="O723" s="28">
        <f>M723*AA723</f>
        <v>0</v>
      </c>
      <c r="P723">
        <v>3</v>
      </c>
      <c r="AA723">
        <f>IF(P723=1,$O$3,IF(P723=2,$O$4,$O$5))</f>
        <v>0.21</v>
      </c>
    </row>
    <row r="724" spans="1:27" x14ac:dyDescent="0.25">
      <c r="A724" t="s">
        <v>637</v>
      </c>
      <c r="E724" s="23" t="s">
        <v>13403</v>
      </c>
    </row>
    <row r="725" spans="1:27" ht="52" x14ac:dyDescent="0.3">
      <c r="A725" t="s">
        <v>638</v>
      </c>
      <c r="E725" s="29" t="s">
        <v>13405</v>
      </c>
    </row>
    <row r="726" spans="1:27" x14ac:dyDescent="0.25">
      <c r="A726" t="s">
        <v>640</v>
      </c>
      <c r="E726" s="23" t="s">
        <v>1380</v>
      </c>
    </row>
    <row r="727" spans="1:27" ht="25" x14ac:dyDescent="0.25">
      <c r="A727" t="s">
        <v>631</v>
      </c>
      <c r="B727">
        <v>21</v>
      </c>
      <c r="C727" s="22" t="s">
        <v>11956</v>
      </c>
      <c r="D727" t="s">
        <v>633</v>
      </c>
      <c r="E727" s="23" t="s">
        <v>13406</v>
      </c>
      <c r="F727" s="24" t="s">
        <v>870</v>
      </c>
      <c r="G727" s="25">
        <v>448.46899999999999</v>
      </c>
      <c r="H727" s="24">
        <v>0</v>
      </c>
      <c r="I727" s="26">
        <f>ROUND(G727*H727,P4)</f>
        <v>0</v>
      </c>
      <c r="L727" s="27">
        <v>0</v>
      </c>
      <c r="M727" s="20">
        <f>ROUND(G727*L727,P4)</f>
        <v>0</v>
      </c>
      <c r="N727" s="21" t="s">
        <v>11658</v>
      </c>
      <c r="O727" s="28">
        <f>M727*AA727</f>
        <v>0</v>
      </c>
      <c r="P727">
        <v>3</v>
      </c>
      <c r="AA727">
        <f>IF(P727=1,$O$3,IF(P727=2,$O$4,$O$5))</f>
        <v>0.21</v>
      </c>
    </row>
    <row r="728" spans="1:27" ht="25" x14ac:dyDescent="0.25">
      <c r="A728" t="s">
        <v>637</v>
      </c>
      <c r="E728" s="23" t="s">
        <v>13406</v>
      </c>
    </row>
    <row r="729" spans="1:27" ht="26" x14ac:dyDescent="0.3">
      <c r="A729" t="s">
        <v>638</v>
      </c>
      <c r="E729" s="29" t="s">
        <v>13407</v>
      </c>
    </row>
    <row r="730" spans="1:27" x14ac:dyDescent="0.25">
      <c r="A730" t="s">
        <v>640</v>
      </c>
      <c r="E730" s="23" t="s">
        <v>1380</v>
      </c>
    </row>
    <row r="731" spans="1:27" ht="25" x14ac:dyDescent="0.25">
      <c r="A731" t="s">
        <v>631</v>
      </c>
      <c r="B731">
        <v>22</v>
      </c>
      <c r="C731" s="22" t="s">
        <v>13408</v>
      </c>
      <c r="D731" t="s">
        <v>633</v>
      </c>
      <c r="E731" s="23" t="s">
        <v>13409</v>
      </c>
      <c r="F731" s="24" t="s">
        <v>870</v>
      </c>
      <c r="G731" s="25">
        <v>448.46899999999999</v>
      </c>
      <c r="H731" s="24">
        <v>0</v>
      </c>
      <c r="I731" s="26">
        <f>ROUND(G731*H731,P4)</f>
        <v>0</v>
      </c>
      <c r="L731" s="27">
        <v>0</v>
      </c>
      <c r="M731" s="20">
        <f>ROUND(G731*L731,P4)</f>
        <v>0</v>
      </c>
      <c r="N731" s="21" t="s">
        <v>11658</v>
      </c>
      <c r="O731" s="28">
        <f>M731*AA731</f>
        <v>0</v>
      </c>
      <c r="P731">
        <v>3</v>
      </c>
      <c r="AA731">
        <f>IF(P731=1,$O$3,IF(P731=2,$O$4,$O$5))</f>
        <v>0.21</v>
      </c>
    </row>
    <row r="732" spans="1:27" ht="25" x14ac:dyDescent="0.25">
      <c r="A732" t="s">
        <v>637</v>
      </c>
      <c r="E732" s="23" t="s">
        <v>13409</v>
      </c>
    </row>
    <row r="733" spans="1:27" ht="26" x14ac:dyDescent="0.3">
      <c r="A733" t="s">
        <v>638</v>
      </c>
      <c r="E733" s="29" t="s">
        <v>13407</v>
      </c>
    </row>
    <row r="734" spans="1:27" x14ac:dyDescent="0.25">
      <c r="A734" t="s">
        <v>640</v>
      </c>
      <c r="E734" s="23" t="s">
        <v>1380</v>
      </c>
    </row>
    <row r="735" spans="1:27" x14ac:dyDescent="0.25">
      <c r="A735" t="s">
        <v>631</v>
      </c>
      <c r="B735">
        <v>25</v>
      </c>
      <c r="C735" s="22" t="s">
        <v>11736</v>
      </c>
      <c r="D735" t="s">
        <v>633</v>
      </c>
      <c r="E735" s="23" t="s">
        <v>11737</v>
      </c>
      <c r="F735" s="24" t="s">
        <v>870</v>
      </c>
      <c r="G735" s="25">
        <v>416.12400000000002</v>
      </c>
      <c r="H735" s="24">
        <v>0</v>
      </c>
      <c r="I735" s="26">
        <f>ROUND(G735*H735,P4)</f>
        <v>0</v>
      </c>
      <c r="L735" s="27">
        <v>0</v>
      </c>
      <c r="M735" s="20">
        <f>ROUND(G735*L735,P4)</f>
        <v>0</v>
      </c>
      <c r="N735" s="21" t="s">
        <v>11658</v>
      </c>
      <c r="O735" s="28">
        <f>M735*AA735</f>
        <v>0</v>
      </c>
      <c r="P735">
        <v>3</v>
      </c>
      <c r="AA735">
        <f>IF(P735=1,$O$3,IF(P735=2,$O$4,$O$5))</f>
        <v>0.21</v>
      </c>
    </row>
    <row r="736" spans="1:27" x14ac:dyDescent="0.25">
      <c r="A736" t="s">
        <v>637</v>
      </c>
      <c r="E736" s="23" t="s">
        <v>11737</v>
      </c>
    </row>
    <row r="737" spans="1:27" ht="91" x14ac:dyDescent="0.3">
      <c r="A737" t="s">
        <v>638</v>
      </c>
      <c r="E737" s="29" t="s">
        <v>13410</v>
      </c>
    </row>
    <row r="738" spans="1:27" x14ac:dyDescent="0.25">
      <c r="A738" t="s">
        <v>640</v>
      </c>
      <c r="E738" s="23" t="s">
        <v>1380</v>
      </c>
    </row>
    <row r="739" spans="1:27" ht="25" x14ac:dyDescent="0.25">
      <c r="A739" t="s">
        <v>631</v>
      </c>
      <c r="B739">
        <v>26</v>
      </c>
      <c r="C739" s="22" t="s">
        <v>11961</v>
      </c>
      <c r="D739" t="s">
        <v>633</v>
      </c>
      <c r="E739" s="23" t="s">
        <v>13411</v>
      </c>
      <c r="F739" s="24" t="s">
        <v>870</v>
      </c>
      <c r="G739" s="25">
        <v>307.11</v>
      </c>
      <c r="H739" s="24">
        <v>0</v>
      </c>
      <c r="I739" s="26">
        <f>ROUND(G739*H739,P4)</f>
        <v>0</v>
      </c>
      <c r="L739" s="27">
        <v>0</v>
      </c>
      <c r="M739" s="20">
        <f>ROUND(G739*L739,P4)</f>
        <v>0</v>
      </c>
      <c r="N739" s="21" t="s">
        <v>11658</v>
      </c>
      <c r="O739" s="28">
        <f>M739*AA739</f>
        <v>0</v>
      </c>
      <c r="P739">
        <v>3</v>
      </c>
      <c r="AA739">
        <f>IF(P739=1,$O$3,IF(P739=2,$O$4,$O$5))</f>
        <v>0.21</v>
      </c>
    </row>
    <row r="740" spans="1:27" ht="25" x14ac:dyDescent="0.25">
      <c r="A740" t="s">
        <v>637</v>
      </c>
      <c r="E740" s="23" t="s">
        <v>13411</v>
      </c>
    </row>
    <row r="741" spans="1:27" ht="26" x14ac:dyDescent="0.3">
      <c r="A741" t="s">
        <v>638</v>
      </c>
      <c r="E741" s="29" t="s">
        <v>13412</v>
      </c>
    </row>
    <row r="742" spans="1:27" x14ac:dyDescent="0.25">
      <c r="A742" t="s">
        <v>640</v>
      </c>
      <c r="E742" s="23" t="s">
        <v>1380</v>
      </c>
    </row>
    <row r="743" spans="1:27" ht="25" x14ac:dyDescent="0.25">
      <c r="A743" t="s">
        <v>631</v>
      </c>
      <c r="B743">
        <v>27</v>
      </c>
      <c r="C743" s="22" t="s">
        <v>11963</v>
      </c>
      <c r="D743" t="s">
        <v>633</v>
      </c>
      <c r="E743" s="23" t="s">
        <v>13413</v>
      </c>
      <c r="F743" s="24" t="s">
        <v>870</v>
      </c>
      <c r="G743" s="25">
        <v>141.35900000000001</v>
      </c>
      <c r="H743" s="24">
        <v>0</v>
      </c>
      <c r="I743" s="26">
        <f>ROUND(G743*H743,P4)</f>
        <v>0</v>
      </c>
      <c r="L743" s="27">
        <v>0</v>
      </c>
      <c r="M743" s="20">
        <f>ROUND(G743*L743,P4)</f>
        <v>0</v>
      </c>
      <c r="N743" s="21" t="s">
        <v>11658</v>
      </c>
      <c r="O743" s="28">
        <f>M743*AA743</f>
        <v>0</v>
      </c>
      <c r="P743">
        <v>3</v>
      </c>
      <c r="AA743">
        <f>IF(P743=1,$O$3,IF(P743=2,$O$4,$O$5))</f>
        <v>0.21</v>
      </c>
    </row>
    <row r="744" spans="1:27" ht="25" x14ac:dyDescent="0.25">
      <c r="A744" t="s">
        <v>637</v>
      </c>
      <c r="E744" s="23" t="s">
        <v>13413</v>
      </c>
    </row>
    <row r="745" spans="1:27" ht="26" x14ac:dyDescent="0.3">
      <c r="A745" t="s">
        <v>638</v>
      </c>
      <c r="E745" s="29" t="s">
        <v>13414</v>
      </c>
    </row>
    <row r="746" spans="1:27" x14ac:dyDescent="0.25">
      <c r="A746" t="s">
        <v>640</v>
      </c>
      <c r="E746" s="23" t="s">
        <v>1380</v>
      </c>
    </row>
    <row r="747" spans="1:27" x14ac:dyDescent="0.25">
      <c r="A747" t="s">
        <v>631</v>
      </c>
      <c r="B747">
        <v>28</v>
      </c>
      <c r="C747" s="22" t="s">
        <v>11966</v>
      </c>
      <c r="D747" t="s">
        <v>633</v>
      </c>
      <c r="E747" s="23" t="s">
        <v>13415</v>
      </c>
      <c r="F747" s="24" t="s">
        <v>870</v>
      </c>
      <c r="G747" s="25">
        <v>614.22</v>
      </c>
      <c r="H747" s="24">
        <v>0</v>
      </c>
      <c r="I747" s="26">
        <f>ROUND(G747*H747,P4)</f>
        <v>0</v>
      </c>
      <c r="L747" s="27">
        <v>0</v>
      </c>
      <c r="M747" s="20">
        <f>ROUND(G747*L747,P4)</f>
        <v>0</v>
      </c>
      <c r="N747" s="21" t="s">
        <v>11658</v>
      </c>
      <c r="O747" s="28">
        <f>M747*AA747</f>
        <v>0</v>
      </c>
      <c r="P747">
        <v>3</v>
      </c>
      <c r="AA747">
        <f>IF(P747=1,$O$3,IF(P747=2,$O$4,$O$5))</f>
        <v>0.21</v>
      </c>
    </row>
    <row r="748" spans="1:27" x14ac:dyDescent="0.25">
      <c r="A748" t="s">
        <v>637</v>
      </c>
      <c r="E748" s="23" t="s">
        <v>13415</v>
      </c>
    </row>
    <row r="749" spans="1:27" ht="143" x14ac:dyDescent="0.3">
      <c r="A749" t="s">
        <v>638</v>
      </c>
      <c r="E749" s="29" t="s">
        <v>13416</v>
      </c>
    </row>
    <row r="750" spans="1:27" x14ac:dyDescent="0.25">
      <c r="A750" t="s">
        <v>640</v>
      </c>
      <c r="E750" s="23" t="s">
        <v>1380</v>
      </c>
    </row>
    <row r="751" spans="1:27" x14ac:dyDescent="0.25">
      <c r="A751" t="s">
        <v>631</v>
      </c>
      <c r="B751">
        <v>29</v>
      </c>
      <c r="C751" s="22" t="s">
        <v>11969</v>
      </c>
      <c r="D751" t="s">
        <v>633</v>
      </c>
      <c r="E751" s="23" t="s">
        <v>13417</v>
      </c>
      <c r="F751" s="24" t="s">
        <v>870</v>
      </c>
      <c r="G751" s="25">
        <v>282.71800000000002</v>
      </c>
      <c r="H751" s="24">
        <v>0</v>
      </c>
      <c r="I751" s="26">
        <f>ROUND(G751*H751,P4)</f>
        <v>0</v>
      </c>
      <c r="L751" s="27">
        <v>0</v>
      </c>
      <c r="M751" s="20">
        <f>ROUND(G751*L751,P4)</f>
        <v>0</v>
      </c>
      <c r="N751" s="21" t="s">
        <v>11658</v>
      </c>
      <c r="O751" s="28">
        <f>M751*AA751</f>
        <v>0</v>
      </c>
      <c r="P751">
        <v>3</v>
      </c>
      <c r="AA751">
        <f>IF(P751=1,$O$3,IF(P751=2,$O$4,$O$5))</f>
        <v>0.21</v>
      </c>
    </row>
    <row r="752" spans="1:27" x14ac:dyDescent="0.25">
      <c r="A752" t="s">
        <v>637</v>
      </c>
      <c r="E752" s="23" t="s">
        <v>13417</v>
      </c>
    </row>
    <row r="753" spans="1:27" ht="286" x14ac:dyDescent="0.3">
      <c r="A753" t="s">
        <v>638</v>
      </c>
      <c r="E753" s="29" t="s">
        <v>13418</v>
      </c>
    </row>
    <row r="754" spans="1:27" x14ac:dyDescent="0.25">
      <c r="A754" t="s">
        <v>640</v>
      </c>
      <c r="E754" s="23" t="s">
        <v>1380</v>
      </c>
    </row>
    <row r="755" spans="1:27" ht="37.5" x14ac:dyDescent="0.25">
      <c r="A755" t="s">
        <v>631</v>
      </c>
      <c r="B755">
        <v>30</v>
      </c>
      <c r="C755" s="22" t="s">
        <v>13419</v>
      </c>
      <c r="D755" t="s">
        <v>633</v>
      </c>
      <c r="E755" s="23" t="s">
        <v>13420</v>
      </c>
      <c r="F755" s="24" t="s">
        <v>870</v>
      </c>
      <c r="G755" s="25">
        <v>71.25</v>
      </c>
      <c r="H755" s="24">
        <v>0</v>
      </c>
      <c r="I755" s="26">
        <f>ROUND(G755*H755,P4)</f>
        <v>0</v>
      </c>
      <c r="L755" s="27">
        <v>0</v>
      </c>
      <c r="M755" s="20">
        <f>ROUND(G755*L755,P4)</f>
        <v>0</v>
      </c>
      <c r="N755" s="21" t="s">
        <v>11658</v>
      </c>
      <c r="O755" s="28">
        <f>M755*AA755</f>
        <v>0</v>
      </c>
      <c r="P755">
        <v>3</v>
      </c>
      <c r="AA755">
        <f>IF(P755=1,$O$3,IF(P755=2,$O$4,$O$5))</f>
        <v>0.21</v>
      </c>
    </row>
    <row r="756" spans="1:27" ht="37.5" x14ac:dyDescent="0.25">
      <c r="A756" t="s">
        <v>637</v>
      </c>
      <c r="E756" s="23" t="s">
        <v>13421</v>
      </c>
    </row>
    <row r="757" spans="1:27" ht="52" x14ac:dyDescent="0.3">
      <c r="A757" t="s">
        <v>638</v>
      </c>
      <c r="E757" s="29" t="s">
        <v>13422</v>
      </c>
    </row>
    <row r="758" spans="1:27" x14ac:dyDescent="0.25">
      <c r="A758" t="s">
        <v>640</v>
      </c>
      <c r="E758" s="23" t="s">
        <v>1380</v>
      </c>
    </row>
    <row r="759" spans="1:27" x14ac:dyDescent="0.25">
      <c r="A759" t="s">
        <v>631</v>
      </c>
      <c r="B759">
        <v>31</v>
      </c>
      <c r="C759" s="22" t="s">
        <v>11978</v>
      </c>
      <c r="D759" t="s">
        <v>633</v>
      </c>
      <c r="E759" s="23" t="s">
        <v>13423</v>
      </c>
      <c r="F759" s="24" t="s">
        <v>870</v>
      </c>
      <c r="G759" s="25">
        <v>334.98</v>
      </c>
      <c r="H759" s="24">
        <v>0</v>
      </c>
      <c r="I759" s="26">
        <f>ROUND(G759*H759,P4)</f>
        <v>0</v>
      </c>
      <c r="L759" s="27">
        <v>0</v>
      </c>
      <c r="M759" s="20">
        <f>ROUND(G759*L759,P4)</f>
        <v>0</v>
      </c>
      <c r="N759" s="21" t="s">
        <v>11658</v>
      </c>
      <c r="O759" s="28">
        <f>M759*AA759</f>
        <v>0</v>
      </c>
      <c r="P759">
        <v>3</v>
      </c>
      <c r="AA759">
        <f>IF(P759=1,$O$3,IF(P759=2,$O$4,$O$5))</f>
        <v>0.21</v>
      </c>
    </row>
    <row r="760" spans="1:27" x14ac:dyDescent="0.25">
      <c r="A760" t="s">
        <v>637</v>
      </c>
      <c r="E760" s="23" t="s">
        <v>13423</v>
      </c>
    </row>
    <row r="761" spans="1:27" ht="65" x14ac:dyDescent="0.3">
      <c r="A761" t="s">
        <v>638</v>
      </c>
      <c r="E761" s="29" t="s">
        <v>13424</v>
      </c>
    </row>
    <row r="762" spans="1:27" x14ac:dyDescent="0.25">
      <c r="A762" t="s">
        <v>640</v>
      </c>
      <c r="E762" s="23" t="s">
        <v>1380</v>
      </c>
    </row>
    <row r="763" spans="1:27" x14ac:dyDescent="0.25">
      <c r="A763" t="s">
        <v>631</v>
      </c>
      <c r="B763">
        <v>32</v>
      </c>
      <c r="C763" s="22" t="s">
        <v>13425</v>
      </c>
      <c r="D763" t="s">
        <v>633</v>
      </c>
      <c r="E763" s="23" t="s">
        <v>13426</v>
      </c>
      <c r="F763" s="24" t="s">
        <v>870</v>
      </c>
      <c r="G763" s="25">
        <v>81.144000000000005</v>
      </c>
      <c r="H763" s="24">
        <v>0</v>
      </c>
      <c r="I763" s="26">
        <f>ROUND(G763*H763,P4)</f>
        <v>0</v>
      </c>
      <c r="L763" s="27">
        <v>0</v>
      </c>
      <c r="M763" s="20">
        <f>ROUND(G763*L763,P4)</f>
        <v>0</v>
      </c>
      <c r="N763" s="21" t="s">
        <v>11658</v>
      </c>
      <c r="O763" s="28">
        <f>M763*AA763</f>
        <v>0</v>
      </c>
      <c r="P763">
        <v>3</v>
      </c>
      <c r="AA763">
        <f>IF(P763=1,$O$3,IF(P763=2,$O$4,$O$5))</f>
        <v>0.21</v>
      </c>
    </row>
    <row r="764" spans="1:27" x14ac:dyDescent="0.25">
      <c r="A764" t="s">
        <v>637</v>
      </c>
      <c r="E764" s="23" t="s">
        <v>13426</v>
      </c>
    </row>
    <row r="765" spans="1:27" ht="26" x14ac:dyDescent="0.3">
      <c r="A765" t="s">
        <v>638</v>
      </c>
      <c r="E765" s="29" t="s">
        <v>13427</v>
      </c>
    </row>
    <row r="766" spans="1:27" x14ac:dyDescent="0.25">
      <c r="A766" t="s">
        <v>640</v>
      </c>
      <c r="E766" s="23" t="s">
        <v>1380</v>
      </c>
    </row>
    <row r="767" spans="1:27" ht="13" x14ac:dyDescent="0.25">
      <c r="A767" t="s">
        <v>628</v>
      </c>
      <c r="C767" s="18" t="s">
        <v>11989</v>
      </c>
      <c r="E767" s="19" t="s">
        <v>11990</v>
      </c>
      <c r="L767" s="20">
        <f>SUMIFS(L768:L783,A768:A783,"P")</f>
        <v>0</v>
      </c>
      <c r="M767" s="20">
        <f>SUMIFS(M768:M783,A768:A783,"P")</f>
        <v>0</v>
      </c>
      <c r="N767" s="21"/>
    </row>
    <row r="768" spans="1:27" ht="25" x14ac:dyDescent="0.25">
      <c r="A768" t="s">
        <v>631</v>
      </c>
      <c r="B768">
        <v>33</v>
      </c>
      <c r="C768" s="22" t="s">
        <v>11998</v>
      </c>
      <c r="D768" t="s">
        <v>633</v>
      </c>
      <c r="E768" s="23" t="s">
        <v>13428</v>
      </c>
      <c r="F768" s="24" t="s">
        <v>870</v>
      </c>
      <c r="G768" s="25">
        <v>269.19</v>
      </c>
      <c r="H768" s="24">
        <v>0</v>
      </c>
      <c r="I768" s="26">
        <f>ROUND(G768*H768,P4)</f>
        <v>0</v>
      </c>
      <c r="L768" s="27">
        <v>0</v>
      </c>
      <c r="M768" s="20">
        <f>ROUND(G768*L768,P4)</f>
        <v>0</v>
      </c>
      <c r="N768" s="21" t="s">
        <v>11658</v>
      </c>
      <c r="O768" s="28">
        <f>M768*AA768</f>
        <v>0</v>
      </c>
      <c r="P768">
        <v>3</v>
      </c>
      <c r="AA768">
        <f>IF(P768=1,$O$3,IF(P768=2,$O$4,$O$5))</f>
        <v>0.21</v>
      </c>
    </row>
    <row r="769" spans="1:27" ht="25" x14ac:dyDescent="0.25">
      <c r="A769" t="s">
        <v>637</v>
      </c>
      <c r="E769" s="23" t="s">
        <v>13428</v>
      </c>
    </row>
    <row r="770" spans="1:27" ht="26" x14ac:dyDescent="0.3">
      <c r="A770" t="s">
        <v>638</v>
      </c>
      <c r="E770" s="29" t="s">
        <v>13429</v>
      </c>
    </row>
    <row r="771" spans="1:27" x14ac:dyDescent="0.25">
      <c r="A771" t="s">
        <v>640</v>
      </c>
      <c r="E771" s="23" t="s">
        <v>1380</v>
      </c>
    </row>
    <row r="772" spans="1:27" ht="25" x14ac:dyDescent="0.25">
      <c r="A772" t="s">
        <v>631</v>
      </c>
      <c r="B772">
        <v>34</v>
      </c>
      <c r="C772" s="22" t="s">
        <v>12000</v>
      </c>
      <c r="D772" t="s">
        <v>633</v>
      </c>
      <c r="E772" s="23" t="s">
        <v>13430</v>
      </c>
      <c r="F772" s="24" t="s">
        <v>870</v>
      </c>
      <c r="G772" s="25">
        <v>269.19</v>
      </c>
      <c r="H772" s="24">
        <v>0</v>
      </c>
      <c r="I772" s="26">
        <f>ROUND(G772*H772,P4)</f>
        <v>0</v>
      </c>
      <c r="L772" s="27">
        <v>0</v>
      </c>
      <c r="M772" s="20">
        <f>ROUND(G772*L772,P4)</f>
        <v>0</v>
      </c>
      <c r="N772" s="21" t="s">
        <v>11658</v>
      </c>
      <c r="O772" s="28">
        <f>M772*AA772</f>
        <v>0</v>
      </c>
      <c r="P772">
        <v>3</v>
      </c>
      <c r="AA772">
        <f>IF(P772=1,$O$3,IF(P772=2,$O$4,$O$5))</f>
        <v>0.21</v>
      </c>
    </row>
    <row r="773" spans="1:27" ht="25" x14ac:dyDescent="0.25">
      <c r="A773" t="s">
        <v>637</v>
      </c>
      <c r="E773" s="23" t="s">
        <v>13430</v>
      </c>
    </row>
    <row r="774" spans="1:27" ht="52" x14ac:dyDescent="0.3">
      <c r="A774" t="s">
        <v>638</v>
      </c>
      <c r="E774" s="29" t="s">
        <v>13431</v>
      </c>
    </row>
    <row r="775" spans="1:27" x14ac:dyDescent="0.25">
      <c r="A775" t="s">
        <v>640</v>
      </c>
      <c r="E775" s="23" t="s">
        <v>1380</v>
      </c>
    </row>
    <row r="776" spans="1:27" ht="25" x14ac:dyDescent="0.25">
      <c r="A776" t="s">
        <v>631</v>
      </c>
      <c r="B776">
        <v>201</v>
      </c>
      <c r="C776" s="22" t="s">
        <v>11956</v>
      </c>
      <c r="D776" t="s">
        <v>866</v>
      </c>
      <c r="E776" s="23" t="s">
        <v>13406</v>
      </c>
      <c r="F776" s="24" t="s">
        <v>870</v>
      </c>
      <c r="G776" s="25">
        <v>269.19</v>
      </c>
      <c r="H776" s="24">
        <v>0</v>
      </c>
      <c r="I776" s="26">
        <f>ROUND(G776*H776,P4)</f>
        <v>0</v>
      </c>
      <c r="L776" s="27">
        <v>0</v>
      </c>
      <c r="M776" s="20">
        <f>ROUND(G776*L776,P4)</f>
        <v>0</v>
      </c>
      <c r="N776" s="21" t="s">
        <v>11658</v>
      </c>
      <c r="O776" s="28">
        <f>M776*AA776</f>
        <v>0</v>
      </c>
      <c r="P776">
        <v>3</v>
      </c>
      <c r="AA776">
        <f>IF(P776=1,$O$3,IF(P776=2,$O$4,$O$5))</f>
        <v>0.21</v>
      </c>
    </row>
    <row r="777" spans="1:27" ht="25" x14ac:dyDescent="0.25">
      <c r="A777" t="s">
        <v>637</v>
      </c>
      <c r="E777" s="23" t="s">
        <v>13406</v>
      </c>
    </row>
    <row r="778" spans="1:27" ht="26" x14ac:dyDescent="0.3">
      <c r="A778" t="s">
        <v>638</v>
      </c>
      <c r="E778" s="29" t="s">
        <v>13429</v>
      </c>
    </row>
    <row r="779" spans="1:27" x14ac:dyDescent="0.25">
      <c r="A779" t="s">
        <v>640</v>
      </c>
      <c r="E779" s="23" t="s">
        <v>1380</v>
      </c>
    </row>
    <row r="780" spans="1:27" x14ac:dyDescent="0.25">
      <c r="A780" t="s">
        <v>631</v>
      </c>
      <c r="B780">
        <v>202</v>
      </c>
      <c r="C780" s="22" t="s">
        <v>13402</v>
      </c>
      <c r="D780" t="s">
        <v>866</v>
      </c>
      <c r="E780" s="23" t="s">
        <v>13403</v>
      </c>
      <c r="F780" s="24" t="s">
        <v>13404</v>
      </c>
      <c r="G780" s="25">
        <v>94.216999999999999</v>
      </c>
      <c r="H780" s="24">
        <v>0</v>
      </c>
      <c r="I780" s="26">
        <f>ROUND(G780*H780,P4)</f>
        <v>0</v>
      </c>
      <c r="L780" s="27">
        <v>0</v>
      </c>
      <c r="M780" s="20">
        <f>ROUND(G780*L780,P4)</f>
        <v>0</v>
      </c>
      <c r="N780" s="21" t="s">
        <v>11658</v>
      </c>
      <c r="O780" s="28">
        <f>M780*AA780</f>
        <v>0</v>
      </c>
      <c r="P780">
        <v>3</v>
      </c>
      <c r="AA780">
        <f>IF(P780=1,$O$3,IF(P780=2,$O$4,$O$5))</f>
        <v>0.21</v>
      </c>
    </row>
    <row r="781" spans="1:27" x14ac:dyDescent="0.25">
      <c r="A781" t="s">
        <v>637</v>
      </c>
      <c r="E781" s="23" t="s">
        <v>13403</v>
      </c>
    </row>
    <row r="782" spans="1:27" ht="39" x14ac:dyDescent="0.3">
      <c r="A782" t="s">
        <v>638</v>
      </c>
      <c r="E782" s="29" t="s">
        <v>13432</v>
      </c>
    </row>
    <row r="783" spans="1:27" x14ac:dyDescent="0.25">
      <c r="A783" t="s">
        <v>640</v>
      </c>
      <c r="E783" s="23" t="s">
        <v>1380</v>
      </c>
    </row>
    <row r="784" spans="1:27" ht="13" x14ac:dyDescent="0.25">
      <c r="A784" t="s">
        <v>628</v>
      </c>
      <c r="C784" s="18" t="s">
        <v>12007</v>
      </c>
      <c r="E784" s="19" t="s">
        <v>12008</v>
      </c>
      <c r="L784" s="20">
        <f>SUMIFS(L785:L828,A785:A828,"P")</f>
        <v>0</v>
      </c>
      <c r="M784" s="20">
        <f>SUMIFS(M785:M828,A785:A828,"P")</f>
        <v>0</v>
      </c>
      <c r="N784" s="21"/>
    </row>
    <row r="785" spans="1:27" ht="25" x14ac:dyDescent="0.25">
      <c r="A785" t="s">
        <v>631</v>
      </c>
      <c r="B785">
        <v>2</v>
      </c>
      <c r="C785" s="22" t="s">
        <v>13433</v>
      </c>
      <c r="D785" t="s">
        <v>633</v>
      </c>
      <c r="E785" s="23" t="s">
        <v>13434</v>
      </c>
      <c r="F785" s="24" t="s">
        <v>870</v>
      </c>
      <c r="G785" s="25">
        <v>255.15</v>
      </c>
      <c r="H785" s="24">
        <v>0</v>
      </c>
      <c r="I785" s="26">
        <f>ROUND(G785*H785,P4)</f>
        <v>0</v>
      </c>
      <c r="L785" s="27">
        <v>0</v>
      </c>
      <c r="M785" s="20">
        <f>ROUND(G785*L785,P4)</f>
        <v>0</v>
      </c>
      <c r="N785" s="21" t="s">
        <v>11658</v>
      </c>
      <c r="O785" s="28">
        <f>M785*AA785</f>
        <v>0</v>
      </c>
      <c r="P785">
        <v>3</v>
      </c>
      <c r="AA785">
        <f>IF(P785=1,$O$3,IF(P785=2,$O$4,$O$5))</f>
        <v>0.21</v>
      </c>
    </row>
    <row r="786" spans="1:27" ht="25" x14ac:dyDescent="0.25">
      <c r="A786" t="s">
        <v>637</v>
      </c>
      <c r="E786" s="23" t="s">
        <v>13434</v>
      </c>
    </row>
    <row r="787" spans="1:27" ht="26" x14ac:dyDescent="0.3">
      <c r="A787" t="s">
        <v>638</v>
      </c>
      <c r="E787" s="29" t="s">
        <v>13435</v>
      </c>
    </row>
    <row r="788" spans="1:27" x14ac:dyDescent="0.25">
      <c r="A788" t="s">
        <v>640</v>
      </c>
      <c r="E788" s="23" t="s">
        <v>1380</v>
      </c>
    </row>
    <row r="789" spans="1:27" x14ac:dyDescent="0.25">
      <c r="A789" t="s">
        <v>631</v>
      </c>
      <c r="B789">
        <v>4</v>
      </c>
      <c r="C789" s="22" t="s">
        <v>13436</v>
      </c>
      <c r="D789" t="s">
        <v>633</v>
      </c>
      <c r="E789" s="23" t="s">
        <v>13437</v>
      </c>
      <c r="F789" s="24" t="s">
        <v>870</v>
      </c>
      <c r="G789" s="25">
        <v>112.452</v>
      </c>
      <c r="H789" s="24">
        <v>0</v>
      </c>
      <c r="I789" s="26">
        <f>ROUND(G789*H789,P4)</f>
        <v>0</v>
      </c>
      <c r="L789" s="27">
        <v>0</v>
      </c>
      <c r="M789" s="20">
        <f>ROUND(G789*L789,P4)</f>
        <v>0</v>
      </c>
      <c r="N789" s="21" t="s">
        <v>11658</v>
      </c>
      <c r="O789" s="28">
        <f>M789*AA789</f>
        <v>0</v>
      </c>
      <c r="P789">
        <v>3</v>
      </c>
      <c r="AA789">
        <f>IF(P789=1,$O$3,IF(P789=2,$O$4,$O$5))</f>
        <v>0.21</v>
      </c>
    </row>
    <row r="790" spans="1:27" x14ac:dyDescent="0.25">
      <c r="A790" t="s">
        <v>637</v>
      </c>
      <c r="E790" s="23" t="s">
        <v>13437</v>
      </c>
    </row>
    <row r="791" spans="1:27" ht="26" x14ac:dyDescent="0.3">
      <c r="A791" t="s">
        <v>638</v>
      </c>
      <c r="E791" s="29" t="s">
        <v>13438</v>
      </c>
    </row>
    <row r="792" spans="1:27" x14ac:dyDescent="0.25">
      <c r="A792" t="s">
        <v>640</v>
      </c>
      <c r="E792" s="23" t="s">
        <v>1380</v>
      </c>
    </row>
    <row r="793" spans="1:27" x14ac:dyDescent="0.25">
      <c r="A793" t="s">
        <v>631</v>
      </c>
      <c r="B793">
        <v>5</v>
      </c>
      <c r="C793" s="22" t="s">
        <v>13439</v>
      </c>
      <c r="D793" t="s">
        <v>633</v>
      </c>
      <c r="E793" s="23" t="s">
        <v>13440</v>
      </c>
      <c r="F793" s="24" t="s">
        <v>870</v>
      </c>
      <c r="G793" s="25">
        <v>81.144000000000005</v>
      </c>
      <c r="H793" s="24">
        <v>0</v>
      </c>
      <c r="I793" s="26">
        <f>ROUND(G793*H793,P4)</f>
        <v>0</v>
      </c>
      <c r="L793" s="27">
        <v>0</v>
      </c>
      <c r="M793" s="20">
        <f>ROUND(G793*L793,P4)</f>
        <v>0</v>
      </c>
      <c r="N793" s="21" t="s">
        <v>11658</v>
      </c>
      <c r="O793" s="28">
        <f>M793*AA793</f>
        <v>0</v>
      </c>
      <c r="P793">
        <v>3</v>
      </c>
      <c r="AA793">
        <f>IF(P793=1,$O$3,IF(P793=2,$O$4,$O$5))</f>
        <v>0.21</v>
      </c>
    </row>
    <row r="794" spans="1:27" x14ac:dyDescent="0.25">
      <c r="A794" t="s">
        <v>637</v>
      </c>
      <c r="E794" s="23" t="s">
        <v>13440</v>
      </c>
    </row>
    <row r="795" spans="1:27" ht="26" x14ac:dyDescent="0.3">
      <c r="A795" t="s">
        <v>638</v>
      </c>
      <c r="E795" s="29" t="s">
        <v>13427</v>
      </c>
    </row>
    <row r="796" spans="1:27" x14ac:dyDescent="0.25">
      <c r="A796" t="s">
        <v>640</v>
      </c>
      <c r="E796" s="23" t="s">
        <v>1380</v>
      </c>
    </row>
    <row r="797" spans="1:27" x14ac:dyDescent="0.25">
      <c r="A797" t="s">
        <v>631</v>
      </c>
      <c r="B797">
        <v>6</v>
      </c>
      <c r="C797" s="22" t="s">
        <v>13439</v>
      </c>
      <c r="D797" t="s">
        <v>866</v>
      </c>
      <c r="E797" s="23" t="s">
        <v>13440</v>
      </c>
      <c r="F797" s="24" t="s">
        <v>870</v>
      </c>
      <c r="G797" s="25">
        <v>27.87</v>
      </c>
      <c r="H797" s="24">
        <v>0</v>
      </c>
      <c r="I797" s="26">
        <f>ROUND(G797*H797,P4)</f>
        <v>0</v>
      </c>
      <c r="L797" s="27">
        <v>0</v>
      </c>
      <c r="M797" s="20">
        <f>ROUND(G797*L797,P4)</f>
        <v>0</v>
      </c>
      <c r="N797" s="21" t="s">
        <v>11658</v>
      </c>
      <c r="O797" s="28">
        <f>M797*AA797</f>
        <v>0</v>
      </c>
      <c r="P797">
        <v>3</v>
      </c>
      <c r="AA797">
        <f>IF(P797=1,$O$3,IF(P797=2,$O$4,$O$5))</f>
        <v>0.21</v>
      </c>
    </row>
    <row r="798" spans="1:27" x14ac:dyDescent="0.25">
      <c r="A798" t="s">
        <v>637</v>
      </c>
      <c r="E798" s="23" t="s">
        <v>13440</v>
      </c>
    </row>
    <row r="799" spans="1:27" ht="26" x14ac:dyDescent="0.3">
      <c r="A799" t="s">
        <v>638</v>
      </c>
      <c r="E799" s="29" t="s">
        <v>13441</v>
      </c>
    </row>
    <row r="800" spans="1:27" x14ac:dyDescent="0.25">
      <c r="A800" t="s">
        <v>640</v>
      </c>
      <c r="E800" s="23" t="s">
        <v>1380</v>
      </c>
    </row>
    <row r="801" spans="1:27" x14ac:dyDescent="0.25">
      <c r="A801" t="s">
        <v>631</v>
      </c>
      <c r="B801">
        <v>23</v>
      </c>
      <c r="C801" s="22" t="s">
        <v>13442</v>
      </c>
      <c r="D801" t="s">
        <v>633</v>
      </c>
      <c r="E801" s="23" t="s">
        <v>13443</v>
      </c>
      <c r="F801" s="24" t="s">
        <v>870</v>
      </c>
      <c r="G801" s="25">
        <v>510.3</v>
      </c>
      <c r="H801" s="24">
        <v>0</v>
      </c>
      <c r="I801" s="26">
        <f>ROUND(G801*H801,P4)</f>
        <v>0</v>
      </c>
      <c r="L801" s="27">
        <v>0</v>
      </c>
      <c r="M801" s="20">
        <f>ROUND(G801*L801,P4)</f>
        <v>0</v>
      </c>
      <c r="N801" s="21" t="s">
        <v>11658</v>
      </c>
      <c r="O801" s="28">
        <f>M801*AA801</f>
        <v>0</v>
      </c>
      <c r="P801">
        <v>3</v>
      </c>
      <c r="AA801">
        <f>IF(P801=1,$O$3,IF(P801=2,$O$4,$O$5))</f>
        <v>0.21</v>
      </c>
    </row>
    <row r="802" spans="1:27" x14ac:dyDescent="0.25">
      <c r="A802" t="s">
        <v>637</v>
      </c>
      <c r="E802" s="23" t="s">
        <v>13443</v>
      </c>
    </row>
    <row r="803" spans="1:27" ht="52" x14ac:dyDescent="0.3">
      <c r="A803" t="s">
        <v>638</v>
      </c>
      <c r="E803" s="29" t="s">
        <v>13444</v>
      </c>
    </row>
    <row r="804" spans="1:27" x14ac:dyDescent="0.25">
      <c r="A804" t="s">
        <v>640</v>
      </c>
      <c r="E804" s="23" t="s">
        <v>1380</v>
      </c>
    </row>
    <row r="805" spans="1:27" x14ac:dyDescent="0.25">
      <c r="A805" t="s">
        <v>631</v>
      </c>
      <c r="B805">
        <v>24</v>
      </c>
      <c r="C805" s="22" t="s">
        <v>13445</v>
      </c>
      <c r="D805" t="s">
        <v>633</v>
      </c>
      <c r="E805" s="23" t="s">
        <v>13446</v>
      </c>
      <c r="F805" s="24" t="s">
        <v>870</v>
      </c>
      <c r="G805" s="25">
        <v>197.2</v>
      </c>
      <c r="H805" s="24">
        <v>0</v>
      </c>
      <c r="I805" s="26">
        <f>ROUND(G805*H805,P4)</f>
        <v>0</v>
      </c>
      <c r="L805" s="27">
        <v>0</v>
      </c>
      <c r="M805" s="20">
        <f>ROUND(G805*L805,P4)</f>
        <v>0</v>
      </c>
      <c r="N805" s="21" t="s">
        <v>11658</v>
      </c>
      <c r="O805" s="28">
        <f>M805*AA805</f>
        <v>0</v>
      </c>
      <c r="P805">
        <v>3</v>
      </c>
      <c r="AA805">
        <f>IF(P805=1,$O$3,IF(P805=2,$O$4,$O$5))</f>
        <v>0.21</v>
      </c>
    </row>
    <row r="806" spans="1:27" x14ac:dyDescent="0.25">
      <c r="A806" t="s">
        <v>637</v>
      </c>
      <c r="E806" s="23" t="s">
        <v>13446</v>
      </c>
    </row>
    <row r="807" spans="1:27" ht="26" x14ac:dyDescent="0.3">
      <c r="A807" t="s">
        <v>638</v>
      </c>
      <c r="E807" s="29" t="s">
        <v>13447</v>
      </c>
    </row>
    <row r="808" spans="1:27" x14ac:dyDescent="0.25">
      <c r="A808" t="s">
        <v>640</v>
      </c>
      <c r="E808" s="23" t="s">
        <v>1380</v>
      </c>
    </row>
    <row r="809" spans="1:27" ht="25" x14ac:dyDescent="0.25">
      <c r="A809" t="s">
        <v>631</v>
      </c>
      <c r="B809">
        <v>35</v>
      </c>
      <c r="C809" s="22" t="s">
        <v>13448</v>
      </c>
      <c r="D809" t="s">
        <v>633</v>
      </c>
      <c r="E809" s="23" t="s">
        <v>13449</v>
      </c>
      <c r="F809" s="24" t="s">
        <v>870</v>
      </c>
      <c r="G809" s="25">
        <v>154.82599999999999</v>
      </c>
      <c r="H809" s="24">
        <v>0</v>
      </c>
      <c r="I809" s="26">
        <f>ROUND(G809*H809,P4)</f>
        <v>0</v>
      </c>
      <c r="L809" s="27">
        <v>0</v>
      </c>
      <c r="M809" s="20">
        <f>ROUND(G809*L809,P4)</f>
        <v>0</v>
      </c>
      <c r="N809" s="21" t="s">
        <v>11658</v>
      </c>
      <c r="O809" s="28">
        <f>M809*AA809</f>
        <v>0</v>
      </c>
      <c r="P809">
        <v>3</v>
      </c>
      <c r="AA809">
        <f>IF(P809=1,$O$3,IF(P809=2,$O$4,$O$5))</f>
        <v>0.21</v>
      </c>
    </row>
    <row r="810" spans="1:27" ht="25" x14ac:dyDescent="0.25">
      <c r="A810" t="s">
        <v>637</v>
      </c>
      <c r="E810" s="23" t="s">
        <v>13449</v>
      </c>
    </row>
    <row r="811" spans="1:27" ht="247" x14ac:dyDescent="0.3">
      <c r="A811" t="s">
        <v>638</v>
      </c>
      <c r="E811" s="29" t="s">
        <v>13450</v>
      </c>
    </row>
    <row r="812" spans="1:27" x14ac:dyDescent="0.25">
      <c r="A812" t="s">
        <v>640</v>
      </c>
      <c r="E812" s="23" t="s">
        <v>1380</v>
      </c>
    </row>
    <row r="813" spans="1:27" ht="25" x14ac:dyDescent="0.25">
      <c r="A813" t="s">
        <v>631</v>
      </c>
      <c r="B813">
        <v>36</v>
      </c>
      <c r="C813" s="22" t="s">
        <v>13451</v>
      </c>
      <c r="D813" t="s">
        <v>633</v>
      </c>
      <c r="E813" s="23" t="s">
        <v>13452</v>
      </c>
      <c r="F813" s="24" t="s">
        <v>870</v>
      </c>
      <c r="G813" s="25">
        <v>81.144000000000005</v>
      </c>
      <c r="H813" s="24">
        <v>0</v>
      </c>
      <c r="I813" s="26">
        <f>ROUND(G813*H813,P4)</f>
        <v>0</v>
      </c>
      <c r="L813" s="27">
        <v>0</v>
      </c>
      <c r="M813" s="20">
        <f>ROUND(G813*L813,P4)</f>
        <v>0</v>
      </c>
      <c r="N813" s="21" t="s">
        <v>11658</v>
      </c>
      <c r="O813" s="28">
        <f>M813*AA813</f>
        <v>0</v>
      </c>
      <c r="P813">
        <v>3</v>
      </c>
      <c r="AA813">
        <f>IF(P813=1,$O$3,IF(P813=2,$O$4,$O$5))</f>
        <v>0.21</v>
      </c>
    </row>
    <row r="814" spans="1:27" ht="25" x14ac:dyDescent="0.25">
      <c r="A814" t="s">
        <v>637</v>
      </c>
      <c r="E814" s="23" t="s">
        <v>13452</v>
      </c>
    </row>
    <row r="815" spans="1:27" ht="65" x14ac:dyDescent="0.3">
      <c r="A815" t="s">
        <v>638</v>
      </c>
      <c r="E815" s="29" t="s">
        <v>13453</v>
      </c>
    </row>
    <row r="816" spans="1:27" x14ac:dyDescent="0.25">
      <c r="A816" t="s">
        <v>640</v>
      </c>
      <c r="E816" s="23" t="s">
        <v>1380</v>
      </c>
    </row>
    <row r="817" spans="1:27" ht="25" x14ac:dyDescent="0.25">
      <c r="A817" t="s">
        <v>631</v>
      </c>
      <c r="B817">
        <v>37</v>
      </c>
      <c r="C817" s="22" t="s">
        <v>13454</v>
      </c>
      <c r="D817" t="s">
        <v>633</v>
      </c>
      <c r="E817" s="23" t="s">
        <v>13455</v>
      </c>
      <c r="F817" s="24" t="s">
        <v>870</v>
      </c>
      <c r="G817" s="25">
        <v>27.87</v>
      </c>
      <c r="H817" s="24">
        <v>0</v>
      </c>
      <c r="I817" s="26">
        <f>ROUND(G817*H817,P4)</f>
        <v>0</v>
      </c>
      <c r="L817" s="27">
        <v>0</v>
      </c>
      <c r="M817" s="20">
        <f>ROUND(G817*L817,P4)</f>
        <v>0</v>
      </c>
      <c r="N817" s="21" t="s">
        <v>11658</v>
      </c>
      <c r="O817" s="28">
        <f>M817*AA817</f>
        <v>0</v>
      </c>
      <c r="P817">
        <v>3</v>
      </c>
      <c r="AA817">
        <f>IF(P817=1,$O$3,IF(P817=2,$O$4,$O$5))</f>
        <v>0.21</v>
      </c>
    </row>
    <row r="818" spans="1:27" ht="25" x14ac:dyDescent="0.25">
      <c r="A818" t="s">
        <v>637</v>
      </c>
      <c r="E818" s="23" t="s">
        <v>13455</v>
      </c>
    </row>
    <row r="819" spans="1:27" ht="52" x14ac:dyDescent="0.3">
      <c r="A819" t="s">
        <v>638</v>
      </c>
      <c r="E819" s="29" t="s">
        <v>13456</v>
      </c>
    </row>
    <row r="820" spans="1:27" x14ac:dyDescent="0.25">
      <c r="A820" t="s">
        <v>640</v>
      </c>
      <c r="E820" s="23" t="s">
        <v>1380</v>
      </c>
    </row>
    <row r="821" spans="1:27" ht="25" x14ac:dyDescent="0.25">
      <c r="A821" t="s">
        <v>631</v>
      </c>
      <c r="B821">
        <v>38</v>
      </c>
      <c r="C821" s="22" t="s">
        <v>13457</v>
      </c>
      <c r="D821" t="s">
        <v>633</v>
      </c>
      <c r="E821" s="23" t="s">
        <v>13458</v>
      </c>
      <c r="F821" s="24" t="s">
        <v>870</v>
      </c>
      <c r="G821" s="25">
        <v>255.15</v>
      </c>
      <c r="H821" s="24">
        <v>0</v>
      </c>
      <c r="I821" s="26">
        <f>ROUND(G821*H821,P4)</f>
        <v>0</v>
      </c>
      <c r="L821" s="27">
        <v>0</v>
      </c>
      <c r="M821" s="20">
        <f>ROUND(G821*L821,P4)</f>
        <v>0</v>
      </c>
      <c r="N821" s="21" t="s">
        <v>11658</v>
      </c>
      <c r="O821" s="28">
        <f>M821*AA821</f>
        <v>0</v>
      </c>
      <c r="P821">
        <v>3</v>
      </c>
      <c r="AA821">
        <f>IF(P821=1,$O$3,IF(P821=2,$O$4,$O$5))</f>
        <v>0.21</v>
      </c>
    </row>
    <row r="822" spans="1:27" ht="25" x14ac:dyDescent="0.25">
      <c r="A822" t="s">
        <v>637</v>
      </c>
      <c r="E822" s="23" t="s">
        <v>13458</v>
      </c>
    </row>
    <row r="823" spans="1:27" ht="52" x14ac:dyDescent="0.3">
      <c r="A823" t="s">
        <v>638</v>
      </c>
      <c r="E823" s="29" t="s">
        <v>13459</v>
      </c>
    </row>
    <row r="824" spans="1:27" x14ac:dyDescent="0.25">
      <c r="A824" t="s">
        <v>640</v>
      </c>
      <c r="E824" s="23" t="s">
        <v>1380</v>
      </c>
    </row>
    <row r="825" spans="1:27" ht="25" x14ac:dyDescent="0.25">
      <c r="A825" t="s">
        <v>631</v>
      </c>
      <c r="B825">
        <v>39</v>
      </c>
      <c r="C825" s="22" t="s">
        <v>13460</v>
      </c>
      <c r="D825" t="s">
        <v>633</v>
      </c>
      <c r="E825" s="23" t="s">
        <v>13461</v>
      </c>
      <c r="F825" s="24" t="s">
        <v>870</v>
      </c>
      <c r="G825" s="25">
        <v>255.15</v>
      </c>
      <c r="H825" s="24">
        <v>0</v>
      </c>
      <c r="I825" s="26">
        <f>ROUND(G825*H825,P4)</f>
        <v>0</v>
      </c>
      <c r="L825" s="27">
        <v>0</v>
      </c>
      <c r="M825" s="20">
        <f>ROUND(G825*L825,P4)</f>
        <v>0</v>
      </c>
      <c r="N825" s="21" t="s">
        <v>11658</v>
      </c>
      <c r="O825" s="28">
        <f>M825*AA825</f>
        <v>0</v>
      </c>
      <c r="P825">
        <v>3</v>
      </c>
      <c r="AA825">
        <f>IF(P825=1,$O$3,IF(P825=2,$O$4,$O$5))</f>
        <v>0.21</v>
      </c>
    </row>
    <row r="826" spans="1:27" ht="25" x14ac:dyDescent="0.25">
      <c r="A826" t="s">
        <v>637</v>
      </c>
      <c r="E826" s="23" t="s">
        <v>13462</v>
      </c>
    </row>
    <row r="827" spans="1:27" ht="52" x14ac:dyDescent="0.3">
      <c r="A827" t="s">
        <v>638</v>
      </c>
      <c r="E827" s="29" t="s">
        <v>13463</v>
      </c>
    </row>
    <row r="828" spans="1:27" x14ac:dyDescent="0.25">
      <c r="A828" t="s">
        <v>640</v>
      </c>
      <c r="E828" s="23" t="s">
        <v>1380</v>
      </c>
    </row>
    <row r="829" spans="1:27" ht="13" x14ac:dyDescent="0.25">
      <c r="A829" t="s">
        <v>628</v>
      </c>
      <c r="C829" s="18" t="s">
        <v>13464</v>
      </c>
      <c r="E829" s="19" t="s">
        <v>13465</v>
      </c>
      <c r="L829" s="20">
        <f>SUMIFS(L830:L833,A830:A833,"P")</f>
        <v>0</v>
      </c>
      <c r="M829" s="20">
        <f>SUMIFS(M830:M833,A830:A833,"P")</f>
        <v>0</v>
      </c>
      <c r="N829" s="21"/>
    </row>
    <row r="830" spans="1:27" ht="25" x14ac:dyDescent="0.25">
      <c r="A830" t="s">
        <v>631</v>
      </c>
      <c r="B830">
        <v>193</v>
      </c>
      <c r="C830" s="22" t="s">
        <v>13466</v>
      </c>
      <c r="D830" t="s">
        <v>633</v>
      </c>
      <c r="E830" s="23" t="s">
        <v>13467</v>
      </c>
      <c r="F830" s="24" t="s">
        <v>870</v>
      </c>
      <c r="G830" s="25">
        <v>57.484000000000002</v>
      </c>
      <c r="H830" s="24">
        <v>0</v>
      </c>
      <c r="I830" s="26">
        <f>ROUND(G830*H830,P4)</f>
        <v>0</v>
      </c>
      <c r="L830" s="27">
        <v>0</v>
      </c>
      <c r="M830" s="20">
        <f>ROUND(G830*L830,P4)</f>
        <v>0</v>
      </c>
      <c r="N830" s="21" t="s">
        <v>633</v>
      </c>
      <c r="O830" s="28">
        <f>M830*AA830</f>
        <v>0</v>
      </c>
      <c r="P830">
        <v>3</v>
      </c>
      <c r="AA830">
        <f>IF(P830=1,$O$3,IF(P830=2,$O$4,$O$5))</f>
        <v>0.21</v>
      </c>
    </row>
    <row r="831" spans="1:27" ht="25" x14ac:dyDescent="0.25">
      <c r="A831" t="s">
        <v>637</v>
      </c>
      <c r="E831" s="23" t="s">
        <v>13467</v>
      </c>
    </row>
    <row r="832" spans="1:27" ht="169" x14ac:dyDescent="0.3">
      <c r="A832" t="s">
        <v>638</v>
      </c>
      <c r="E832" s="29" t="s">
        <v>13468</v>
      </c>
    </row>
    <row r="833" spans="1:27" x14ac:dyDescent="0.25">
      <c r="A833" t="s">
        <v>640</v>
      </c>
      <c r="E833" s="23" t="s">
        <v>1380</v>
      </c>
    </row>
    <row r="834" spans="1:27" ht="13" x14ac:dyDescent="0.25">
      <c r="A834" t="s">
        <v>628</v>
      </c>
      <c r="C834" s="18" t="s">
        <v>13469</v>
      </c>
      <c r="E834" s="19" t="s">
        <v>13470</v>
      </c>
      <c r="L834" s="20">
        <f>SUMIFS(L835:L886,A835:A886,"P")</f>
        <v>0</v>
      </c>
      <c r="M834" s="20">
        <f>SUMIFS(M835:M886,A835:A886,"P")</f>
        <v>0</v>
      </c>
      <c r="N834" s="21"/>
    </row>
    <row r="835" spans="1:27" x14ac:dyDescent="0.25">
      <c r="A835" t="s">
        <v>631</v>
      </c>
      <c r="B835">
        <v>8</v>
      </c>
      <c r="C835" s="22" t="s">
        <v>13471</v>
      </c>
      <c r="D835" t="s">
        <v>633</v>
      </c>
      <c r="E835" s="23" t="s">
        <v>13472</v>
      </c>
      <c r="F835" s="24" t="s">
        <v>647</v>
      </c>
      <c r="G835" s="25">
        <v>1.35</v>
      </c>
      <c r="H835" s="24">
        <v>0</v>
      </c>
      <c r="I835" s="26">
        <f>ROUND(G835*H835,P4)</f>
        <v>0</v>
      </c>
      <c r="L835" s="27">
        <v>0</v>
      </c>
      <c r="M835" s="20">
        <f>ROUND(G835*L835,P4)</f>
        <v>0</v>
      </c>
      <c r="N835" s="21" t="s">
        <v>11658</v>
      </c>
      <c r="O835" s="28">
        <f>M835*AA835</f>
        <v>0</v>
      </c>
      <c r="P835">
        <v>3</v>
      </c>
      <c r="AA835">
        <f>IF(P835=1,$O$3,IF(P835=2,$O$4,$O$5))</f>
        <v>0.21</v>
      </c>
    </row>
    <row r="836" spans="1:27" x14ac:dyDescent="0.25">
      <c r="A836" t="s">
        <v>637</v>
      </c>
      <c r="E836" s="23" t="s">
        <v>13472</v>
      </c>
    </row>
    <row r="837" spans="1:27" ht="39" x14ac:dyDescent="0.3">
      <c r="A837" t="s">
        <v>638</v>
      </c>
      <c r="E837" s="29" t="s">
        <v>13473</v>
      </c>
    </row>
    <row r="838" spans="1:27" x14ac:dyDescent="0.25">
      <c r="A838" t="s">
        <v>640</v>
      </c>
      <c r="E838" s="23" t="s">
        <v>1380</v>
      </c>
    </row>
    <row r="839" spans="1:27" x14ac:dyDescent="0.25">
      <c r="A839" t="s">
        <v>631</v>
      </c>
      <c r="B839">
        <v>9</v>
      </c>
      <c r="C839" s="22" t="s">
        <v>13474</v>
      </c>
      <c r="D839" t="s">
        <v>633</v>
      </c>
      <c r="E839" s="23" t="s">
        <v>13475</v>
      </c>
      <c r="F839" s="24" t="s">
        <v>647</v>
      </c>
      <c r="G839" s="25">
        <v>1.6</v>
      </c>
      <c r="H839" s="24">
        <v>0</v>
      </c>
      <c r="I839" s="26">
        <f>ROUND(G839*H839,P4)</f>
        <v>0</v>
      </c>
      <c r="L839" s="27">
        <v>0</v>
      </c>
      <c r="M839" s="20">
        <f>ROUND(G839*L839,P4)</f>
        <v>0</v>
      </c>
      <c r="N839" s="21" t="s">
        <v>11658</v>
      </c>
      <c r="O839" s="28">
        <f>M839*AA839</f>
        <v>0</v>
      </c>
      <c r="P839">
        <v>3</v>
      </c>
      <c r="AA839">
        <f>IF(P839=1,$O$3,IF(P839=2,$O$4,$O$5))</f>
        <v>0.21</v>
      </c>
    </row>
    <row r="840" spans="1:27" x14ac:dyDescent="0.25">
      <c r="A840" t="s">
        <v>637</v>
      </c>
      <c r="E840" s="23" t="s">
        <v>13475</v>
      </c>
    </row>
    <row r="841" spans="1:27" ht="52" x14ac:dyDescent="0.3">
      <c r="A841" t="s">
        <v>638</v>
      </c>
      <c r="E841" s="29" t="s">
        <v>13476</v>
      </c>
    </row>
    <row r="842" spans="1:27" x14ac:dyDescent="0.25">
      <c r="A842" t="s">
        <v>640</v>
      </c>
      <c r="E842" s="23" t="s">
        <v>1380</v>
      </c>
    </row>
    <row r="843" spans="1:27" ht="25" x14ac:dyDescent="0.25">
      <c r="A843" t="s">
        <v>631</v>
      </c>
      <c r="B843">
        <v>10</v>
      </c>
      <c r="C843" s="22" t="s">
        <v>13477</v>
      </c>
      <c r="D843" t="s">
        <v>633</v>
      </c>
      <c r="E843" s="23" t="s">
        <v>13478</v>
      </c>
      <c r="F843" s="24" t="s">
        <v>647</v>
      </c>
      <c r="G843" s="25">
        <v>6.5</v>
      </c>
      <c r="H843" s="24">
        <v>0</v>
      </c>
      <c r="I843" s="26">
        <f>ROUND(G843*H843,P4)</f>
        <v>0</v>
      </c>
      <c r="L843" s="27">
        <v>0</v>
      </c>
      <c r="M843" s="20">
        <f>ROUND(G843*L843,P4)</f>
        <v>0</v>
      </c>
      <c r="N843" s="21" t="s">
        <v>11658</v>
      </c>
      <c r="O843" s="28">
        <f>M843*AA843</f>
        <v>0</v>
      </c>
      <c r="P843">
        <v>3</v>
      </c>
      <c r="AA843">
        <f>IF(P843=1,$O$3,IF(P843=2,$O$4,$O$5))</f>
        <v>0.21</v>
      </c>
    </row>
    <row r="844" spans="1:27" ht="25" x14ac:dyDescent="0.25">
      <c r="A844" t="s">
        <v>637</v>
      </c>
      <c r="E844" s="23" t="s">
        <v>13478</v>
      </c>
    </row>
    <row r="845" spans="1:27" ht="39" x14ac:dyDescent="0.3">
      <c r="A845" t="s">
        <v>638</v>
      </c>
      <c r="E845" s="29" t="s">
        <v>13479</v>
      </c>
    </row>
    <row r="846" spans="1:27" x14ac:dyDescent="0.25">
      <c r="A846" t="s">
        <v>640</v>
      </c>
      <c r="E846" s="23" t="s">
        <v>1380</v>
      </c>
    </row>
    <row r="847" spans="1:27" ht="25" x14ac:dyDescent="0.25">
      <c r="A847" t="s">
        <v>631</v>
      </c>
      <c r="B847">
        <v>11</v>
      </c>
      <c r="C847" s="22" t="s">
        <v>13480</v>
      </c>
      <c r="D847" t="s">
        <v>633</v>
      </c>
      <c r="E847" s="23" t="s">
        <v>13481</v>
      </c>
      <c r="F847" s="24" t="s">
        <v>647</v>
      </c>
      <c r="G847" s="25">
        <v>108</v>
      </c>
      <c r="H847" s="24">
        <v>0</v>
      </c>
      <c r="I847" s="26">
        <f>ROUND(G847*H847,P4)</f>
        <v>0</v>
      </c>
      <c r="L847" s="27">
        <v>0</v>
      </c>
      <c r="M847" s="20">
        <f>ROUND(G847*L847,P4)</f>
        <v>0</v>
      </c>
      <c r="N847" s="21" t="s">
        <v>11658</v>
      </c>
      <c r="O847" s="28">
        <f>M847*AA847</f>
        <v>0</v>
      </c>
      <c r="P847">
        <v>3</v>
      </c>
      <c r="AA847">
        <f>IF(P847=1,$O$3,IF(P847=2,$O$4,$O$5))</f>
        <v>0.21</v>
      </c>
    </row>
    <row r="848" spans="1:27" ht="25" x14ac:dyDescent="0.25">
      <c r="A848" t="s">
        <v>637</v>
      </c>
      <c r="E848" s="23" t="s">
        <v>13481</v>
      </c>
    </row>
    <row r="849" spans="1:27" ht="39" x14ac:dyDescent="0.3">
      <c r="A849" t="s">
        <v>638</v>
      </c>
      <c r="E849" s="29" t="s">
        <v>13482</v>
      </c>
    </row>
    <row r="850" spans="1:27" x14ac:dyDescent="0.25">
      <c r="A850" t="s">
        <v>640</v>
      </c>
      <c r="E850" s="23" t="s">
        <v>1380</v>
      </c>
    </row>
    <row r="851" spans="1:27" x14ac:dyDescent="0.25">
      <c r="A851" t="s">
        <v>631</v>
      </c>
      <c r="B851">
        <v>12</v>
      </c>
      <c r="C851" s="22" t="s">
        <v>13483</v>
      </c>
      <c r="D851" t="s">
        <v>633</v>
      </c>
      <c r="E851" s="23" t="s">
        <v>13484</v>
      </c>
      <c r="F851" s="24" t="s">
        <v>2636</v>
      </c>
      <c r="G851" s="25">
        <v>24.15</v>
      </c>
      <c r="H851" s="24">
        <v>0</v>
      </c>
      <c r="I851" s="26">
        <f>ROUND(G851*H851,P4)</f>
        <v>0</v>
      </c>
      <c r="L851" s="27">
        <v>0</v>
      </c>
      <c r="M851" s="20">
        <f>ROUND(G851*L851,P4)</f>
        <v>0</v>
      </c>
      <c r="N851" s="21" t="s">
        <v>11658</v>
      </c>
      <c r="O851" s="28">
        <f>M851*AA851</f>
        <v>0</v>
      </c>
      <c r="P851">
        <v>3</v>
      </c>
      <c r="AA851">
        <f>IF(P851=1,$O$3,IF(P851=2,$O$4,$O$5))</f>
        <v>0.21</v>
      </c>
    </row>
    <row r="852" spans="1:27" x14ac:dyDescent="0.25">
      <c r="A852" t="s">
        <v>637</v>
      </c>
      <c r="E852" s="23" t="s">
        <v>13484</v>
      </c>
    </row>
    <row r="853" spans="1:27" ht="26" x14ac:dyDescent="0.3">
      <c r="A853" t="s">
        <v>638</v>
      </c>
      <c r="E853" s="29" t="s">
        <v>13485</v>
      </c>
    </row>
    <row r="854" spans="1:27" x14ac:dyDescent="0.25">
      <c r="A854" t="s">
        <v>640</v>
      </c>
      <c r="E854" s="23" t="s">
        <v>1380</v>
      </c>
    </row>
    <row r="855" spans="1:27" x14ac:dyDescent="0.25">
      <c r="A855" t="s">
        <v>631</v>
      </c>
      <c r="B855">
        <v>13</v>
      </c>
      <c r="C855" s="22" t="s">
        <v>13486</v>
      </c>
      <c r="D855" t="s">
        <v>633</v>
      </c>
      <c r="E855" s="23" t="s">
        <v>13487</v>
      </c>
      <c r="F855" s="24" t="s">
        <v>657</v>
      </c>
      <c r="G855" s="25">
        <v>10</v>
      </c>
      <c r="H855" s="24">
        <v>0</v>
      </c>
      <c r="I855" s="26">
        <f>ROUND(G855*H855,P4)</f>
        <v>0</v>
      </c>
      <c r="L855" s="27">
        <v>0</v>
      </c>
      <c r="M855" s="20">
        <f>ROUND(G855*L855,P4)</f>
        <v>0</v>
      </c>
      <c r="N855" s="21" t="s">
        <v>11658</v>
      </c>
      <c r="O855" s="28">
        <f>M855*AA855</f>
        <v>0</v>
      </c>
      <c r="P855">
        <v>3</v>
      </c>
      <c r="AA855">
        <f>IF(P855=1,$O$3,IF(P855=2,$O$4,$O$5))</f>
        <v>0.21</v>
      </c>
    </row>
    <row r="856" spans="1:27" x14ac:dyDescent="0.25">
      <c r="A856" t="s">
        <v>637</v>
      </c>
      <c r="E856" s="23" t="s">
        <v>13487</v>
      </c>
    </row>
    <row r="857" spans="1:27" ht="39" x14ac:dyDescent="0.3">
      <c r="A857" t="s">
        <v>638</v>
      </c>
      <c r="E857" s="29" t="s">
        <v>13488</v>
      </c>
    </row>
    <row r="858" spans="1:27" x14ac:dyDescent="0.25">
      <c r="A858" t="s">
        <v>640</v>
      </c>
      <c r="E858" s="23" t="s">
        <v>1380</v>
      </c>
    </row>
    <row r="859" spans="1:27" x14ac:dyDescent="0.25">
      <c r="A859" t="s">
        <v>631</v>
      </c>
      <c r="B859">
        <v>14</v>
      </c>
      <c r="C859" s="22" t="s">
        <v>13489</v>
      </c>
      <c r="D859" t="s">
        <v>633</v>
      </c>
      <c r="E859" s="23" t="s">
        <v>13490</v>
      </c>
      <c r="F859" s="24" t="s">
        <v>657</v>
      </c>
      <c r="G859" s="25">
        <v>6</v>
      </c>
      <c r="H859" s="24">
        <v>0</v>
      </c>
      <c r="I859" s="26">
        <f>ROUND(G859*H859,P4)</f>
        <v>0</v>
      </c>
      <c r="L859" s="27">
        <v>0</v>
      </c>
      <c r="M859" s="20">
        <f>ROUND(G859*L859,P4)</f>
        <v>0</v>
      </c>
      <c r="N859" s="21" t="s">
        <v>11658</v>
      </c>
      <c r="O859" s="28">
        <f>M859*AA859</f>
        <v>0</v>
      </c>
      <c r="P859">
        <v>3</v>
      </c>
      <c r="AA859">
        <f>IF(P859=1,$O$3,IF(P859=2,$O$4,$O$5))</f>
        <v>0.21</v>
      </c>
    </row>
    <row r="860" spans="1:27" x14ac:dyDescent="0.25">
      <c r="A860" t="s">
        <v>637</v>
      </c>
      <c r="E860" s="23" t="s">
        <v>13490</v>
      </c>
    </row>
    <row r="861" spans="1:27" ht="39" x14ac:dyDescent="0.3">
      <c r="A861" t="s">
        <v>638</v>
      </c>
      <c r="E861" s="29" t="s">
        <v>13491</v>
      </c>
    </row>
    <row r="862" spans="1:27" x14ac:dyDescent="0.25">
      <c r="A862" t="s">
        <v>640</v>
      </c>
      <c r="E862" s="23" t="s">
        <v>1380</v>
      </c>
    </row>
    <row r="863" spans="1:27" x14ac:dyDescent="0.25">
      <c r="A863" t="s">
        <v>631</v>
      </c>
      <c r="B863">
        <v>15</v>
      </c>
      <c r="C863" s="22" t="s">
        <v>13492</v>
      </c>
      <c r="D863" t="s">
        <v>633</v>
      </c>
      <c r="E863" s="23" t="s">
        <v>13493</v>
      </c>
      <c r="F863" s="24" t="s">
        <v>2636</v>
      </c>
      <c r="G863" s="25">
        <v>102.9</v>
      </c>
      <c r="H863" s="24">
        <v>0</v>
      </c>
      <c r="I863" s="26">
        <f>ROUND(G863*H863,P4)</f>
        <v>0</v>
      </c>
      <c r="L863" s="27">
        <v>0</v>
      </c>
      <c r="M863" s="20">
        <f>ROUND(G863*L863,P4)</f>
        <v>0</v>
      </c>
      <c r="N863" s="21" t="s">
        <v>11658</v>
      </c>
      <c r="O863" s="28">
        <f>M863*AA863</f>
        <v>0</v>
      </c>
      <c r="P863">
        <v>3</v>
      </c>
      <c r="AA863">
        <f>IF(P863=1,$O$3,IF(P863=2,$O$4,$O$5))</f>
        <v>0.21</v>
      </c>
    </row>
    <row r="864" spans="1:27" x14ac:dyDescent="0.25">
      <c r="A864" t="s">
        <v>637</v>
      </c>
      <c r="E864" s="23" t="s">
        <v>13493</v>
      </c>
    </row>
    <row r="865" spans="1:27" ht="26" x14ac:dyDescent="0.3">
      <c r="A865" t="s">
        <v>638</v>
      </c>
      <c r="E865" s="29" t="s">
        <v>13494</v>
      </c>
    </row>
    <row r="866" spans="1:27" x14ac:dyDescent="0.25">
      <c r="A866" t="s">
        <v>640</v>
      </c>
      <c r="E866" s="23" t="s">
        <v>1380</v>
      </c>
    </row>
    <row r="867" spans="1:27" ht="25" x14ac:dyDescent="0.25">
      <c r="A867" t="s">
        <v>631</v>
      </c>
      <c r="B867">
        <v>40</v>
      </c>
      <c r="C867" s="22" t="s">
        <v>13495</v>
      </c>
      <c r="D867" t="s">
        <v>633</v>
      </c>
      <c r="E867" s="23" t="s">
        <v>13496</v>
      </c>
      <c r="F867" s="24" t="s">
        <v>647</v>
      </c>
      <c r="G867" s="25">
        <v>2.95</v>
      </c>
      <c r="H867" s="24">
        <v>0</v>
      </c>
      <c r="I867" s="26">
        <f>ROUND(G867*H867,P4)</f>
        <v>0</v>
      </c>
      <c r="L867" s="27">
        <v>0</v>
      </c>
      <c r="M867" s="20">
        <f>ROUND(G867*L867,P4)</f>
        <v>0</v>
      </c>
      <c r="N867" s="21" t="s">
        <v>11658</v>
      </c>
      <c r="O867" s="28">
        <f>M867*AA867</f>
        <v>0</v>
      </c>
      <c r="P867">
        <v>3</v>
      </c>
      <c r="AA867">
        <f>IF(P867=1,$O$3,IF(P867=2,$O$4,$O$5))</f>
        <v>0.21</v>
      </c>
    </row>
    <row r="868" spans="1:27" ht="25" x14ac:dyDescent="0.25">
      <c r="A868" t="s">
        <v>637</v>
      </c>
      <c r="E868" s="23" t="s">
        <v>13496</v>
      </c>
    </row>
    <row r="869" spans="1:27" ht="91" x14ac:dyDescent="0.3">
      <c r="A869" t="s">
        <v>638</v>
      </c>
      <c r="E869" s="29" t="s">
        <v>13497</v>
      </c>
    </row>
    <row r="870" spans="1:27" x14ac:dyDescent="0.25">
      <c r="A870" t="s">
        <v>640</v>
      </c>
      <c r="E870" s="23" t="s">
        <v>1380</v>
      </c>
    </row>
    <row r="871" spans="1:27" ht="25" x14ac:dyDescent="0.25">
      <c r="A871" t="s">
        <v>631</v>
      </c>
      <c r="B871">
        <v>41</v>
      </c>
      <c r="C871" s="22" t="s">
        <v>13498</v>
      </c>
      <c r="D871" t="s">
        <v>633</v>
      </c>
      <c r="E871" s="23" t="s">
        <v>13499</v>
      </c>
      <c r="F871" s="24" t="s">
        <v>647</v>
      </c>
      <c r="G871" s="25">
        <v>6.5</v>
      </c>
      <c r="H871" s="24">
        <v>0</v>
      </c>
      <c r="I871" s="26">
        <f>ROUND(G871*H871,P4)</f>
        <v>0</v>
      </c>
      <c r="L871" s="27">
        <v>0</v>
      </c>
      <c r="M871" s="20">
        <f>ROUND(G871*L871,P4)</f>
        <v>0</v>
      </c>
      <c r="N871" s="21" t="s">
        <v>11658</v>
      </c>
      <c r="O871" s="28">
        <f>M871*AA871</f>
        <v>0</v>
      </c>
      <c r="P871">
        <v>3</v>
      </c>
      <c r="AA871">
        <f>IF(P871=1,$O$3,IF(P871=2,$O$4,$O$5))</f>
        <v>0.21</v>
      </c>
    </row>
    <row r="872" spans="1:27" ht="25" x14ac:dyDescent="0.25">
      <c r="A872" t="s">
        <v>637</v>
      </c>
      <c r="E872" s="23" t="s">
        <v>13499</v>
      </c>
    </row>
    <row r="873" spans="1:27" ht="39" x14ac:dyDescent="0.3">
      <c r="A873" t="s">
        <v>638</v>
      </c>
      <c r="E873" s="29" t="s">
        <v>13479</v>
      </c>
    </row>
    <row r="874" spans="1:27" x14ac:dyDescent="0.25">
      <c r="A874" t="s">
        <v>640</v>
      </c>
      <c r="E874" s="23" t="s">
        <v>1380</v>
      </c>
    </row>
    <row r="875" spans="1:27" ht="25" x14ac:dyDescent="0.25">
      <c r="A875" t="s">
        <v>631</v>
      </c>
      <c r="B875">
        <v>42</v>
      </c>
      <c r="C875" s="22" t="s">
        <v>13500</v>
      </c>
      <c r="D875" t="s">
        <v>633</v>
      </c>
      <c r="E875" s="23" t="s">
        <v>13501</v>
      </c>
      <c r="F875" s="24" t="s">
        <v>647</v>
      </c>
      <c r="G875" s="25">
        <v>108</v>
      </c>
      <c r="H875" s="24">
        <v>0</v>
      </c>
      <c r="I875" s="26">
        <f>ROUND(G875*H875,P4)</f>
        <v>0</v>
      </c>
      <c r="L875" s="27">
        <v>0</v>
      </c>
      <c r="M875" s="20">
        <f>ROUND(G875*L875,P4)</f>
        <v>0</v>
      </c>
      <c r="N875" s="21" t="s">
        <v>11658</v>
      </c>
      <c r="O875" s="28">
        <f>M875*AA875</f>
        <v>0</v>
      </c>
      <c r="P875">
        <v>3</v>
      </c>
      <c r="AA875">
        <f>IF(P875=1,$O$3,IF(P875=2,$O$4,$O$5))</f>
        <v>0.21</v>
      </c>
    </row>
    <row r="876" spans="1:27" ht="25" x14ac:dyDescent="0.25">
      <c r="A876" t="s">
        <v>637</v>
      </c>
      <c r="E876" s="23" t="s">
        <v>13501</v>
      </c>
    </row>
    <row r="877" spans="1:27" ht="39" x14ac:dyDescent="0.3">
      <c r="A877" t="s">
        <v>638</v>
      </c>
      <c r="E877" s="29" t="s">
        <v>13482</v>
      </c>
    </row>
    <row r="878" spans="1:27" x14ac:dyDescent="0.25">
      <c r="A878" t="s">
        <v>640</v>
      </c>
      <c r="E878" s="23" t="s">
        <v>1380</v>
      </c>
    </row>
    <row r="879" spans="1:27" ht="25" x14ac:dyDescent="0.25">
      <c r="A879" t="s">
        <v>631</v>
      </c>
      <c r="B879">
        <v>43</v>
      </c>
      <c r="C879" s="22" t="s">
        <v>13502</v>
      </c>
      <c r="D879" t="s">
        <v>633</v>
      </c>
      <c r="E879" s="23" t="s">
        <v>13503</v>
      </c>
      <c r="F879" s="24" t="s">
        <v>647</v>
      </c>
      <c r="G879" s="25">
        <v>98</v>
      </c>
      <c r="H879" s="24">
        <v>0</v>
      </c>
      <c r="I879" s="26">
        <f>ROUND(G879*H879,P4)</f>
        <v>0</v>
      </c>
      <c r="L879" s="27">
        <v>0</v>
      </c>
      <c r="M879" s="20">
        <f>ROUND(G879*L879,P4)</f>
        <v>0</v>
      </c>
      <c r="N879" s="21" t="s">
        <v>11658</v>
      </c>
      <c r="O879" s="28">
        <f>M879*AA879</f>
        <v>0</v>
      </c>
      <c r="P879">
        <v>3</v>
      </c>
      <c r="AA879">
        <f>IF(P879=1,$O$3,IF(P879=2,$O$4,$O$5))</f>
        <v>0.21</v>
      </c>
    </row>
    <row r="880" spans="1:27" ht="25" x14ac:dyDescent="0.25">
      <c r="A880" t="s">
        <v>637</v>
      </c>
      <c r="E880" s="23" t="s">
        <v>13503</v>
      </c>
    </row>
    <row r="881" spans="1:27" ht="39" x14ac:dyDescent="0.3">
      <c r="A881" t="s">
        <v>638</v>
      </c>
      <c r="E881" s="29" t="s">
        <v>13504</v>
      </c>
    </row>
    <row r="882" spans="1:27" x14ac:dyDescent="0.25">
      <c r="A882" t="s">
        <v>640</v>
      </c>
      <c r="E882" s="23" t="s">
        <v>1380</v>
      </c>
    </row>
    <row r="883" spans="1:27" ht="25" x14ac:dyDescent="0.25">
      <c r="A883" t="s">
        <v>631</v>
      </c>
      <c r="B883">
        <v>44</v>
      </c>
      <c r="C883" s="22" t="s">
        <v>13505</v>
      </c>
      <c r="D883" t="s">
        <v>633</v>
      </c>
      <c r="E883" s="23" t="s">
        <v>13506</v>
      </c>
      <c r="F883" s="24" t="s">
        <v>647</v>
      </c>
      <c r="G883" s="25">
        <v>15</v>
      </c>
      <c r="H883" s="24">
        <v>0</v>
      </c>
      <c r="I883" s="26">
        <f>ROUND(G883*H883,P4)</f>
        <v>0</v>
      </c>
      <c r="L883" s="27">
        <v>0</v>
      </c>
      <c r="M883" s="20">
        <f>ROUND(G883*L883,P4)</f>
        <v>0</v>
      </c>
      <c r="N883" s="21" t="s">
        <v>11658</v>
      </c>
      <c r="O883" s="28">
        <f>M883*AA883</f>
        <v>0</v>
      </c>
      <c r="P883">
        <v>3</v>
      </c>
      <c r="AA883">
        <f>IF(P883=1,$O$3,IF(P883=2,$O$4,$O$5))</f>
        <v>0.21</v>
      </c>
    </row>
    <row r="884" spans="1:27" ht="25" x14ac:dyDescent="0.25">
      <c r="A884" t="s">
        <v>637</v>
      </c>
      <c r="E884" s="23" t="s">
        <v>13506</v>
      </c>
    </row>
    <row r="885" spans="1:27" ht="39" x14ac:dyDescent="0.3">
      <c r="A885" t="s">
        <v>638</v>
      </c>
      <c r="E885" s="29" t="s">
        <v>13507</v>
      </c>
    </row>
    <row r="886" spans="1:27" x14ac:dyDescent="0.25">
      <c r="A886" t="s">
        <v>640</v>
      </c>
      <c r="E886" s="23" t="s">
        <v>1380</v>
      </c>
    </row>
    <row r="887" spans="1:27" ht="13" x14ac:dyDescent="0.25">
      <c r="A887" t="s">
        <v>628</v>
      </c>
      <c r="C887" s="18" t="s">
        <v>13508</v>
      </c>
      <c r="E887" s="19" t="s">
        <v>13509</v>
      </c>
      <c r="L887" s="20">
        <f>SUMIFS(L888:L1095,A888:A1095,"P")</f>
        <v>0</v>
      </c>
      <c r="M887" s="20">
        <f>SUMIFS(M888:M1095,A888:A1095,"P")</f>
        <v>0</v>
      </c>
      <c r="N887" s="21"/>
    </row>
    <row r="888" spans="1:27" ht="25" x14ac:dyDescent="0.25">
      <c r="A888" t="s">
        <v>631</v>
      </c>
      <c r="B888">
        <v>82</v>
      </c>
      <c r="C888" s="22" t="s">
        <v>13510</v>
      </c>
      <c r="D888" t="s">
        <v>633</v>
      </c>
      <c r="E888" s="23" t="s">
        <v>13511</v>
      </c>
      <c r="F888" s="24" t="s">
        <v>657</v>
      </c>
      <c r="G888" s="25">
        <v>1</v>
      </c>
      <c r="H888" s="24">
        <v>0</v>
      </c>
      <c r="I888" s="26">
        <f>ROUND(G888*H888,P4)</f>
        <v>0</v>
      </c>
      <c r="L888" s="27">
        <v>0</v>
      </c>
      <c r="M888" s="20">
        <f>ROUND(G888*L888,P4)</f>
        <v>0</v>
      </c>
      <c r="N888" s="21" t="s">
        <v>633</v>
      </c>
      <c r="O888" s="28">
        <f>M888*AA888</f>
        <v>0</v>
      </c>
      <c r="P888">
        <v>3</v>
      </c>
      <c r="AA888">
        <f>IF(P888=1,$O$3,IF(P888=2,$O$4,$O$5))</f>
        <v>0.21</v>
      </c>
    </row>
    <row r="889" spans="1:27" ht="25" x14ac:dyDescent="0.25">
      <c r="A889" t="s">
        <v>637</v>
      </c>
      <c r="E889" s="23" t="s">
        <v>13511</v>
      </c>
    </row>
    <row r="890" spans="1:27" ht="13" x14ac:dyDescent="0.3">
      <c r="A890" t="s">
        <v>638</v>
      </c>
      <c r="E890" s="29" t="s">
        <v>5454</v>
      </c>
    </row>
    <row r="891" spans="1:27" x14ac:dyDescent="0.25">
      <c r="A891" t="s">
        <v>640</v>
      </c>
      <c r="E891" s="23" t="s">
        <v>13512</v>
      </c>
    </row>
    <row r="892" spans="1:27" ht="25" x14ac:dyDescent="0.25">
      <c r="A892" t="s">
        <v>631</v>
      </c>
      <c r="B892">
        <v>83</v>
      </c>
      <c r="C892" s="22" t="s">
        <v>13513</v>
      </c>
      <c r="D892" t="s">
        <v>633</v>
      </c>
      <c r="E892" s="23" t="s">
        <v>13514</v>
      </c>
      <c r="F892" s="24" t="s">
        <v>657</v>
      </c>
      <c r="G892" s="25">
        <v>1</v>
      </c>
      <c r="H892" s="24">
        <v>0</v>
      </c>
      <c r="I892" s="26">
        <f>ROUND(G892*H892,P4)</f>
        <v>0</v>
      </c>
      <c r="L892" s="27">
        <v>0</v>
      </c>
      <c r="M892" s="20">
        <f>ROUND(G892*L892,P4)</f>
        <v>0</v>
      </c>
      <c r="N892" s="21" t="s">
        <v>633</v>
      </c>
      <c r="O892" s="28">
        <f>M892*AA892</f>
        <v>0</v>
      </c>
      <c r="P892">
        <v>3</v>
      </c>
      <c r="AA892">
        <f>IF(P892=1,$O$3,IF(P892=2,$O$4,$O$5))</f>
        <v>0.21</v>
      </c>
    </row>
    <row r="893" spans="1:27" ht="25" x14ac:dyDescent="0.25">
      <c r="A893" t="s">
        <v>637</v>
      </c>
      <c r="E893" s="23" t="s">
        <v>13514</v>
      </c>
    </row>
    <row r="894" spans="1:27" ht="13" x14ac:dyDescent="0.3">
      <c r="A894" t="s">
        <v>638</v>
      </c>
      <c r="E894" s="29" t="s">
        <v>5454</v>
      </c>
    </row>
    <row r="895" spans="1:27" x14ac:dyDescent="0.25">
      <c r="A895" t="s">
        <v>640</v>
      </c>
      <c r="E895" s="23" t="s">
        <v>13512</v>
      </c>
    </row>
    <row r="896" spans="1:27" ht="25" x14ac:dyDescent="0.25">
      <c r="A896" t="s">
        <v>631</v>
      </c>
      <c r="B896">
        <v>84</v>
      </c>
      <c r="C896" s="22" t="s">
        <v>13515</v>
      </c>
      <c r="D896" t="s">
        <v>633</v>
      </c>
      <c r="E896" s="23" t="s">
        <v>13516</v>
      </c>
      <c r="F896" s="24" t="s">
        <v>657</v>
      </c>
      <c r="G896" s="25">
        <v>3</v>
      </c>
      <c r="H896" s="24">
        <v>0</v>
      </c>
      <c r="I896" s="26">
        <f>ROUND(G896*H896,P4)</f>
        <v>0</v>
      </c>
      <c r="L896" s="27">
        <v>0</v>
      </c>
      <c r="M896" s="20">
        <f>ROUND(G896*L896,P4)</f>
        <v>0</v>
      </c>
      <c r="N896" s="21" t="s">
        <v>633</v>
      </c>
      <c r="O896" s="28">
        <f>M896*AA896</f>
        <v>0</v>
      </c>
      <c r="P896">
        <v>3</v>
      </c>
      <c r="AA896">
        <f>IF(P896=1,$O$3,IF(P896=2,$O$4,$O$5))</f>
        <v>0.21</v>
      </c>
    </row>
    <row r="897" spans="1:27" ht="25" x14ac:dyDescent="0.25">
      <c r="A897" t="s">
        <v>637</v>
      </c>
      <c r="E897" s="23" t="s">
        <v>13516</v>
      </c>
    </row>
    <row r="898" spans="1:27" ht="13" x14ac:dyDescent="0.3">
      <c r="A898" t="s">
        <v>638</v>
      </c>
      <c r="E898" s="29" t="s">
        <v>9199</v>
      </c>
    </row>
    <row r="899" spans="1:27" x14ac:dyDescent="0.25">
      <c r="A899" t="s">
        <v>640</v>
      </c>
      <c r="E899" s="23" t="s">
        <v>13512</v>
      </c>
    </row>
    <row r="900" spans="1:27" ht="25" x14ac:dyDescent="0.25">
      <c r="A900" t="s">
        <v>631</v>
      </c>
      <c r="B900">
        <v>85</v>
      </c>
      <c r="C900" s="22" t="s">
        <v>13517</v>
      </c>
      <c r="D900" t="s">
        <v>633</v>
      </c>
      <c r="E900" s="23" t="s">
        <v>13518</v>
      </c>
      <c r="F900" s="24" t="s">
        <v>657</v>
      </c>
      <c r="G900" s="25">
        <v>1</v>
      </c>
      <c r="H900" s="24">
        <v>0</v>
      </c>
      <c r="I900" s="26">
        <f>ROUND(G900*H900,P4)</f>
        <v>0</v>
      </c>
      <c r="L900" s="27">
        <v>0</v>
      </c>
      <c r="M900" s="20">
        <f>ROUND(G900*L900,P4)</f>
        <v>0</v>
      </c>
      <c r="N900" s="21" t="s">
        <v>633</v>
      </c>
      <c r="O900" s="28">
        <f>M900*AA900</f>
        <v>0</v>
      </c>
      <c r="P900">
        <v>3</v>
      </c>
      <c r="AA900">
        <f>IF(P900=1,$O$3,IF(P900=2,$O$4,$O$5))</f>
        <v>0.21</v>
      </c>
    </row>
    <row r="901" spans="1:27" ht="25" x14ac:dyDescent="0.25">
      <c r="A901" t="s">
        <v>637</v>
      </c>
      <c r="E901" s="23" t="s">
        <v>13518</v>
      </c>
    </row>
    <row r="902" spans="1:27" ht="13" x14ac:dyDescent="0.3">
      <c r="A902" t="s">
        <v>638</v>
      </c>
      <c r="E902" s="29" t="s">
        <v>5454</v>
      </c>
    </row>
    <row r="903" spans="1:27" x14ac:dyDescent="0.25">
      <c r="A903" t="s">
        <v>640</v>
      </c>
      <c r="E903" s="23" t="s">
        <v>13512</v>
      </c>
    </row>
    <row r="904" spans="1:27" ht="25" x14ac:dyDescent="0.25">
      <c r="A904" t="s">
        <v>631</v>
      </c>
      <c r="B904">
        <v>86</v>
      </c>
      <c r="C904" s="22" t="s">
        <v>13519</v>
      </c>
      <c r="D904" t="s">
        <v>633</v>
      </c>
      <c r="E904" s="23" t="s">
        <v>13520</v>
      </c>
      <c r="F904" s="24" t="s">
        <v>657</v>
      </c>
      <c r="G904" s="25">
        <v>1</v>
      </c>
      <c r="H904" s="24">
        <v>0</v>
      </c>
      <c r="I904" s="26">
        <f>ROUND(G904*H904,P4)</f>
        <v>0</v>
      </c>
      <c r="L904" s="27">
        <v>0</v>
      </c>
      <c r="M904" s="20">
        <f>ROUND(G904*L904,P4)</f>
        <v>0</v>
      </c>
      <c r="N904" s="21" t="s">
        <v>633</v>
      </c>
      <c r="O904" s="28">
        <f>M904*AA904</f>
        <v>0</v>
      </c>
      <c r="P904">
        <v>3</v>
      </c>
      <c r="AA904">
        <f>IF(P904=1,$O$3,IF(P904=2,$O$4,$O$5))</f>
        <v>0.21</v>
      </c>
    </row>
    <row r="905" spans="1:27" ht="25" x14ac:dyDescent="0.25">
      <c r="A905" t="s">
        <v>637</v>
      </c>
      <c r="E905" s="23" t="s">
        <v>13520</v>
      </c>
    </row>
    <row r="906" spans="1:27" ht="13" x14ac:dyDescent="0.3">
      <c r="A906" t="s">
        <v>638</v>
      </c>
      <c r="E906" s="29" t="s">
        <v>5454</v>
      </c>
    </row>
    <row r="907" spans="1:27" x14ac:dyDescent="0.25">
      <c r="A907" t="s">
        <v>640</v>
      </c>
      <c r="E907" s="23" t="s">
        <v>13512</v>
      </c>
    </row>
    <row r="908" spans="1:27" ht="25" x14ac:dyDescent="0.25">
      <c r="A908" t="s">
        <v>631</v>
      </c>
      <c r="B908">
        <v>87</v>
      </c>
      <c r="C908" s="22" t="s">
        <v>13521</v>
      </c>
      <c r="D908" t="s">
        <v>633</v>
      </c>
      <c r="E908" s="23" t="s">
        <v>13522</v>
      </c>
      <c r="F908" s="24" t="s">
        <v>657</v>
      </c>
      <c r="G908" s="25">
        <v>1</v>
      </c>
      <c r="H908" s="24">
        <v>0</v>
      </c>
      <c r="I908" s="26">
        <f>ROUND(G908*H908,P4)</f>
        <v>0</v>
      </c>
      <c r="L908" s="27">
        <v>0</v>
      </c>
      <c r="M908" s="20">
        <f>ROUND(G908*L908,P4)</f>
        <v>0</v>
      </c>
      <c r="N908" s="21" t="s">
        <v>633</v>
      </c>
      <c r="O908" s="28">
        <f>M908*AA908</f>
        <v>0</v>
      </c>
      <c r="P908">
        <v>3</v>
      </c>
      <c r="AA908">
        <f>IF(P908=1,$O$3,IF(P908=2,$O$4,$O$5))</f>
        <v>0.21</v>
      </c>
    </row>
    <row r="909" spans="1:27" ht="25" x14ac:dyDescent="0.25">
      <c r="A909" t="s">
        <v>637</v>
      </c>
      <c r="E909" s="23" t="s">
        <v>13522</v>
      </c>
    </row>
    <row r="910" spans="1:27" ht="13" x14ac:dyDescent="0.3">
      <c r="A910" t="s">
        <v>638</v>
      </c>
      <c r="E910" s="29" t="s">
        <v>5454</v>
      </c>
    </row>
    <row r="911" spans="1:27" x14ac:dyDescent="0.25">
      <c r="A911" t="s">
        <v>640</v>
      </c>
      <c r="E911" s="23" t="s">
        <v>13512</v>
      </c>
    </row>
    <row r="912" spans="1:27" ht="25" x14ac:dyDescent="0.25">
      <c r="A912" t="s">
        <v>631</v>
      </c>
      <c r="B912">
        <v>88</v>
      </c>
      <c r="C912" s="22" t="s">
        <v>13523</v>
      </c>
      <c r="D912" t="s">
        <v>633</v>
      </c>
      <c r="E912" s="23" t="s">
        <v>13524</v>
      </c>
      <c r="F912" s="24" t="s">
        <v>657</v>
      </c>
      <c r="G912" s="25">
        <v>1</v>
      </c>
      <c r="H912" s="24">
        <v>0</v>
      </c>
      <c r="I912" s="26">
        <f>ROUND(G912*H912,P4)</f>
        <v>0</v>
      </c>
      <c r="L912" s="27">
        <v>0</v>
      </c>
      <c r="M912" s="20">
        <f>ROUND(G912*L912,P4)</f>
        <v>0</v>
      </c>
      <c r="N912" s="21" t="s">
        <v>633</v>
      </c>
      <c r="O912" s="28">
        <f>M912*AA912</f>
        <v>0</v>
      </c>
      <c r="P912">
        <v>3</v>
      </c>
      <c r="AA912">
        <f>IF(P912=1,$O$3,IF(P912=2,$O$4,$O$5))</f>
        <v>0.21</v>
      </c>
    </row>
    <row r="913" spans="1:27" ht="25" x14ac:dyDescent="0.25">
      <c r="A913" t="s">
        <v>637</v>
      </c>
      <c r="E913" s="23" t="s">
        <v>13524</v>
      </c>
    </row>
    <row r="914" spans="1:27" ht="13" x14ac:dyDescent="0.3">
      <c r="A914" t="s">
        <v>638</v>
      </c>
      <c r="E914" s="29" t="s">
        <v>5454</v>
      </c>
    </row>
    <row r="915" spans="1:27" x14ac:dyDescent="0.25">
      <c r="A915" t="s">
        <v>640</v>
      </c>
      <c r="E915" s="23" t="s">
        <v>13512</v>
      </c>
    </row>
    <row r="916" spans="1:27" ht="25" x14ac:dyDescent="0.25">
      <c r="A916" t="s">
        <v>631</v>
      </c>
      <c r="B916">
        <v>89</v>
      </c>
      <c r="C916" s="22" t="s">
        <v>13525</v>
      </c>
      <c r="D916" t="s">
        <v>633</v>
      </c>
      <c r="E916" s="23" t="s">
        <v>13526</v>
      </c>
      <c r="F916" s="24" t="s">
        <v>657</v>
      </c>
      <c r="G916" s="25">
        <v>1</v>
      </c>
      <c r="H916" s="24">
        <v>0</v>
      </c>
      <c r="I916" s="26">
        <f>ROUND(G916*H916,P4)</f>
        <v>0</v>
      </c>
      <c r="L916" s="27">
        <v>0</v>
      </c>
      <c r="M916" s="20">
        <f>ROUND(G916*L916,P4)</f>
        <v>0</v>
      </c>
      <c r="N916" s="21" t="s">
        <v>633</v>
      </c>
      <c r="O916" s="28">
        <f>M916*AA916</f>
        <v>0</v>
      </c>
      <c r="P916">
        <v>3</v>
      </c>
      <c r="AA916">
        <f>IF(P916=1,$O$3,IF(P916=2,$O$4,$O$5))</f>
        <v>0.21</v>
      </c>
    </row>
    <row r="917" spans="1:27" ht="25" x14ac:dyDescent="0.25">
      <c r="A917" t="s">
        <v>637</v>
      </c>
      <c r="E917" s="23" t="s">
        <v>13526</v>
      </c>
    </row>
    <row r="918" spans="1:27" ht="13" x14ac:dyDescent="0.3">
      <c r="A918" t="s">
        <v>638</v>
      </c>
      <c r="E918" s="29" t="s">
        <v>5454</v>
      </c>
    </row>
    <row r="919" spans="1:27" x14ac:dyDescent="0.25">
      <c r="A919" t="s">
        <v>640</v>
      </c>
      <c r="E919" s="23" t="s">
        <v>13512</v>
      </c>
    </row>
    <row r="920" spans="1:27" ht="25" x14ac:dyDescent="0.25">
      <c r="A920" t="s">
        <v>631</v>
      </c>
      <c r="B920">
        <v>90</v>
      </c>
      <c r="C920" s="22" t="s">
        <v>13527</v>
      </c>
      <c r="D920" t="s">
        <v>633</v>
      </c>
      <c r="E920" s="23" t="s">
        <v>13528</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ht="25" x14ac:dyDescent="0.25">
      <c r="A921" t="s">
        <v>637</v>
      </c>
      <c r="E921" s="23" t="s">
        <v>13528</v>
      </c>
    </row>
    <row r="922" spans="1:27" ht="13" x14ac:dyDescent="0.3">
      <c r="A922" t="s">
        <v>638</v>
      </c>
      <c r="E922" s="29" t="s">
        <v>9205</v>
      </c>
    </row>
    <row r="923" spans="1:27" x14ac:dyDescent="0.25">
      <c r="A923" t="s">
        <v>640</v>
      </c>
      <c r="E923" s="23" t="s">
        <v>13512</v>
      </c>
    </row>
    <row r="924" spans="1:27" ht="25" x14ac:dyDescent="0.25">
      <c r="A924" t="s">
        <v>631</v>
      </c>
      <c r="B924">
        <v>91</v>
      </c>
      <c r="C924" s="22" t="s">
        <v>13529</v>
      </c>
      <c r="D924" t="s">
        <v>633</v>
      </c>
      <c r="E924" s="23" t="s">
        <v>13530</v>
      </c>
      <c r="F924" s="24" t="s">
        <v>657</v>
      </c>
      <c r="G924" s="25">
        <v>1</v>
      </c>
      <c r="H924" s="24">
        <v>0</v>
      </c>
      <c r="I924" s="26">
        <f>ROUND(G924*H924,P4)</f>
        <v>0</v>
      </c>
      <c r="L924" s="27">
        <v>0</v>
      </c>
      <c r="M924" s="20">
        <f>ROUND(G924*L924,P4)</f>
        <v>0</v>
      </c>
      <c r="N924" s="21" t="s">
        <v>633</v>
      </c>
      <c r="O924" s="28">
        <f>M924*AA924</f>
        <v>0</v>
      </c>
      <c r="P924">
        <v>3</v>
      </c>
      <c r="AA924">
        <f>IF(P924=1,$O$3,IF(P924=2,$O$4,$O$5))</f>
        <v>0.21</v>
      </c>
    </row>
    <row r="925" spans="1:27" ht="25" x14ac:dyDescent="0.25">
      <c r="A925" t="s">
        <v>637</v>
      </c>
      <c r="E925" s="23" t="s">
        <v>13530</v>
      </c>
    </row>
    <row r="926" spans="1:27" ht="13" x14ac:dyDescent="0.3">
      <c r="A926" t="s">
        <v>638</v>
      </c>
      <c r="E926" s="29" t="s">
        <v>5454</v>
      </c>
    </row>
    <row r="927" spans="1:27" x14ac:dyDescent="0.25">
      <c r="A927" t="s">
        <v>640</v>
      </c>
      <c r="E927" s="23" t="s">
        <v>13512</v>
      </c>
    </row>
    <row r="928" spans="1:27" ht="25" x14ac:dyDescent="0.25">
      <c r="A928" t="s">
        <v>631</v>
      </c>
      <c r="B928">
        <v>92</v>
      </c>
      <c r="C928" s="22" t="s">
        <v>13531</v>
      </c>
      <c r="D928" t="s">
        <v>633</v>
      </c>
      <c r="E928" s="23" t="s">
        <v>13532</v>
      </c>
      <c r="F928" s="24" t="s">
        <v>657</v>
      </c>
      <c r="G928" s="25">
        <v>1</v>
      </c>
      <c r="H928" s="24">
        <v>0</v>
      </c>
      <c r="I928" s="26">
        <f>ROUND(G928*H928,P4)</f>
        <v>0</v>
      </c>
      <c r="L928" s="27">
        <v>0</v>
      </c>
      <c r="M928" s="20">
        <f>ROUND(G928*L928,P4)</f>
        <v>0</v>
      </c>
      <c r="N928" s="21" t="s">
        <v>633</v>
      </c>
      <c r="O928" s="28">
        <f>M928*AA928</f>
        <v>0</v>
      </c>
      <c r="P928">
        <v>3</v>
      </c>
      <c r="AA928">
        <f>IF(P928=1,$O$3,IF(P928=2,$O$4,$O$5))</f>
        <v>0.21</v>
      </c>
    </row>
    <row r="929" spans="1:27" ht="25" x14ac:dyDescent="0.25">
      <c r="A929" t="s">
        <v>637</v>
      </c>
      <c r="E929" s="23" t="s">
        <v>13532</v>
      </c>
    </row>
    <row r="930" spans="1:27" ht="13" x14ac:dyDescent="0.3">
      <c r="A930" t="s">
        <v>638</v>
      </c>
      <c r="E930" s="29" t="s">
        <v>5454</v>
      </c>
    </row>
    <row r="931" spans="1:27" x14ac:dyDescent="0.25">
      <c r="A931" t="s">
        <v>640</v>
      </c>
      <c r="E931" s="23" t="s">
        <v>13512</v>
      </c>
    </row>
    <row r="932" spans="1:27" ht="25" x14ac:dyDescent="0.25">
      <c r="A932" t="s">
        <v>631</v>
      </c>
      <c r="B932">
        <v>93</v>
      </c>
      <c r="C932" s="22" t="s">
        <v>13533</v>
      </c>
      <c r="D932" t="s">
        <v>633</v>
      </c>
      <c r="E932" s="23" t="s">
        <v>13534</v>
      </c>
      <c r="F932" s="24" t="s">
        <v>657</v>
      </c>
      <c r="G932" s="25">
        <v>1</v>
      </c>
      <c r="H932" s="24">
        <v>0</v>
      </c>
      <c r="I932" s="26">
        <f>ROUND(G932*H932,P4)</f>
        <v>0</v>
      </c>
      <c r="L932" s="27">
        <v>0</v>
      </c>
      <c r="M932" s="20">
        <f>ROUND(G932*L932,P4)</f>
        <v>0</v>
      </c>
      <c r="N932" s="21" t="s">
        <v>633</v>
      </c>
      <c r="O932" s="28">
        <f>M932*AA932</f>
        <v>0</v>
      </c>
      <c r="P932">
        <v>3</v>
      </c>
      <c r="AA932">
        <f>IF(P932=1,$O$3,IF(P932=2,$O$4,$O$5))</f>
        <v>0.21</v>
      </c>
    </row>
    <row r="933" spans="1:27" ht="25" x14ac:dyDescent="0.25">
      <c r="A933" t="s">
        <v>637</v>
      </c>
      <c r="E933" s="23" t="s">
        <v>13534</v>
      </c>
    </row>
    <row r="934" spans="1:27" ht="13" x14ac:dyDescent="0.3">
      <c r="A934" t="s">
        <v>638</v>
      </c>
      <c r="E934" s="29" t="s">
        <v>5454</v>
      </c>
    </row>
    <row r="935" spans="1:27" x14ac:dyDescent="0.25">
      <c r="A935" t="s">
        <v>640</v>
      </c>
      <c r="E935" s="23" t="s">
        <v>13512</v>
      </c>
    </row>
    <row r="936" spans="1:27" ht="25" x14ac:dyDescent="0.25">
      <c r="A936" t="s">
        <v>631</v>
      </c>
      <c r="B936">
        <v>94</v>
      </c>
      <c r="C936" s="22" t="s">
        <v>13535</v>
      </c>
      <c r="D936" t="s">
        <v>633</v>
      </c>
      <c r="E936" s="23" t="s">
        <v>13536</v>
      </c>
      <c r="F936" s="24" t="s">
        <v>657</v>
      </c>
      <c r="G936" s="25">
        <v>1</v>
      </c>
      <c r="H936" s="24">
        <v>0</v>
      </c>
      <c r="I936" s="26">
        <f>ROUND(G936*H936,P4)</f>
        <v>0</v>
      </c>
      <c r="L936" s="27">
        <v>0</v>
      </c>
      <c r="M936" s="20">
        <f>ROUND(G936*L936,P4)</f>
        <v>0</v>
      </c>
      <c r="N936" s="21" t="s">
        <v>633</v>
      </c>
      <c r="O936" s="28">
        <f>M936*AA936</f>
        <v>0</v>
      </c>
      <c r="P936">
        <v>3</v>
      </c>
      <c r="AA936">
        <f>IF(P936=1,$O$3,IF(P936=2,$O$4,$O$5))</f>
        <v>0.21</v>
      </c>
    </row>
    <row r="937" spans="1:27" ht="25" x14ac:dyDescent="0.25">
      <c r="A937" t="s">
        <v>637</v>
      </c>
      <c r="E937" s="23" t="s">
        <v>13536</v>
      </c>
    </row>
    <row r="938" spans="1:27" ht="13" x14ac:dyDescent="0.3">
      <c r="A938" t="s">
        <v>638</v>
      </c>
      <c r="E938" s="29" t="s">
        <v>5454</v>
      </c>
    </row>
    <row r="939" spans="1:27" x14ac:dyDescent="0.25">
      <c r="A939" t="s">
        <v>640</v>
      </c>
      <c r="E939" s="23" t="s">
        <v>13512</v>
      </c>
    </row>
    <row r="940" spans="1:27" ht="25" x14ac:dyDescent="0.25">
      <c r="A940" t="s">
        <v>631</v>
      </c>
      <c r="B940">
        <v>95</v>
      </c>
      <c r="C940" s="22" t="s">
        <v>13537</v>
      </c>
      <c r="D940" t="s">
        <v>633</v>
      </c>
      <c r="E940" s="23" t="s">
        <v>13538</v>
      </c>
      <c r="F940" s="24" t="s">
        <v>657</v>
      </c>
      <c r="G940" s="25">
        <v>1</v>
      </c>
      <c r="H940" s="24">
        <v>0</v>
      </c>
      <c r="I940" s="26">
        <f>ROUND(G940*H940,P4)</f>
        <v>0</v>
      </c>
      <c r="L940" s="27">
        <v>0</v>
      </c>
      <c r="M940" s="20">
        <f>ROUND(G940*L940,P4)</f>
        <v>0</v>
      </c>
      <c r="N940" s="21" t="s">
        <v>633</v>
      </c>
      <c r="O940" s="28">
        <f>M940*AA940</f>
        <v>0</v>
      </c>
      <c r="P940">
        <v>3</v>
      </c>
      <c r="AA940">
        <f>IF(P940=1,$O$3,IF(P940=2,$O$4,$O$5))</f>
        <v>0.21</v>
      </c>
    </row>
    <row r="941" spans="1:27" ht="25" x14ac:dyDescent="0.25">
      <c r="A941" t="s">
        <v>637</v>
      </c>
      <c r="E941" s="23" t="s">
        <v>13538</v>
      </c>
    </row>
    <row r="942" spans="1:27" ht="13" x14ac:dyDescent="0.3">
      <c r="A942" t="s">
        <v>638</v>
      </c>
      <c r="E942" s="29" t="s">
        <v>5454</v>
      </c>
    </row>
    <row r="943" spans="1:27" x14ac:dyDescent="0.25">
      <c r="A943" t="s">
        <v>640</v>
      </c>
      <c r="E943" s="23" t="s">
        <v>13512</v>
      </c>
    </row>
    <row r="944" spans="1:27" x14ac:dyDescent="0.25">
      <c r="A944" t="s">
        <v>631</v>
      </c>
      <c r="B944">
        <v>96</v>
      </c>
      <c r="C944" s="22" t="s">
        <v>13539</v>
      </c>
      <c r="D944" t="s">
        <v>633</v>
      </c>
      <c r="E944" s="23" t="s">
        <v>13540</v>
      </c>
      <c r="F944" s="24" t="s">
        <v>657</v>
      </c>
      <c r="G944" s="25">
        <v>1</v>
      </c>
      <c r="H944" s="24">
        <v>0</v>
      </c>
      <c r="I944" s="26">
        <f>ROUND(G944*H944,P4)</f>
        <v>0</v>
      </c>
      <c r="L944" s="27">
        <v>0</v>
      </c>
      <c r="M944" s="20">
        <f>ROUND(G944*L944,P4)</f>
        <v>0</v>
      </c>
      <c r="N944" s="21" t="s">
        <v>633</v>
      </c>
      <c r="O944" s="28">
        <f>M944*AA944</f>
        <v>0</v>
      </c>
      <c r="P944">
        <v>3</v>
      </c>
      <c r="AA944">
        <f>IF(P944=1,$O$3,IF(P944=2,$O$4,$O$5))</f>
        <v>0.21</v>
      </c>
    </row>
    <row r="945" spans="1:27" x14ac:dyDescent="0.25">
      <c r="A945" t="s">
        <v>637</v>
      </c>
      <c r="E945" s="23" t="s">
        <v>13540</v>
      </c>
    </row>
    <row r="946" spans="1:27" ht="13" x14ac:dyDescent="0.3">
      <c r="A946" t="s">
        <v>638</v>
      </c>
      <c r="E946" s="29" t="s">
        <v>5454</v>
      </c>
    </row>
    <row r="947" spans="1:27" x14ac:dyDescent="0.25">
      <c r="A947" t="s">
        <v>640</v>
      </c>
      <c r="E947" s="23" t="s">
        <v>13512</v>
      </c>
    </row>
    <row r="948" spans="1:27" ht="25" x14ac:dyDescent="0.25">
      <c r="A948" t="s">
        <v>631</v>
      </c>
      <c r="B948">
        <v>97</v>
      </c>
      <c r="C948" s="22" t="s">
        <v>13541</v>
      </c>
      <c r="D948" t="s">
        <v>633</v>
      </c>
      <c r="E948" s="23" t="s">
        <v>13542</v>
      </c>
      <c r="F948" s="24" t="s">
        <v>657</v>
      </c>
      <c r="G948" s="25">
        <v>1</v>
      </c>
      <c r="H948" s="24">
        <v>0</v>
      </c>
      <c r="I948" s="26">
        <f>ROUND(G948*H948,P4)</f>
        <v>0</v>
      </c>
      <c r="L948" s="27">
        <v>0</v>
      </c>
      <c r="M948" s="20">
        <f>ROUND(G948*L948,P4)</f>
        <v>0</v>
      </c>
      <c r="N948" s="21" t="s">
        <v>633</v>
      </c>
      <c r="O948" s="28">
        <f>M948*AA948</f>
        <v>0</v>
      </c>
      <c r="P948">
        <v>3</v>
      </c>
      <c r="AA948">
        <f>IF(P948=1,$O$3,IF(P948=2,$O$4,$O$5))</f>
        <v>0.21</v>
      </c>
    </row>
    <row r="949" spans="1:27" ht="25" x14ac:dyDescent="0.25">
      <c r="A949" t="s">
        <v>637</v>
      </c>
      <c r="E949" s="23" t="s">
        <v>13542</v>
      </c>
    </row>
    <row r="950" spans="1:27" ht="13" x14ac:dyDescent="0.3">
      <c r="A950" t="s">
        <v>638</v>
      </c>
      <c r="E950" s="29" t="s">
        <v>5454</v>
      </c>
    </row>
    <row r="951" spans="1:27" x14ac:dyDescent="0.25">
      <c r="A951" t="s">
        <v>640</v>
      </c>
      <c r="E951" s="23" t="s">
        <v>13512</v>
      </c>
    </row>
    <row r="952" spans="1:27" ht="25" x14ac:dyDescent="0.25">
      <c r="A952" t="s">
        <v>631</v>
      </c>
      <c r="B952">
        <v>98</v>
      </c>
      <c r="C952" s="22" t="s">
        <v>13543</v>
      </c>
      <c r="D952" t="s">
        <v>633</v>
      </c>
      <c r="E952" s="23" t="s">
        <v>13544</v>
      </c>
      <c r="F952" s="24" t="s">
        <v>657</v>
      </c>
      <c r="G952" s="25">
        <v>1</v>
      </c>
      <c r="H952" s="24">
        <v>0</v>
      </c>
      <c r="I952" s="26">
        <f>ROUND(G952*H952,P4)</f>
        <v>0</v>
      </c>
      <c r="L952" s="27">
        <v>0</v>
      </c>
      <c r="M952" s="20">
        <f>ROUND(G952*L952,P4)</f>
        <v>0</v>
      </c>
      <c r="N952" s="21" t="s">
        <v>633</v>
      </c>
      <c r="O952" s="28">
        <f>M952*AA952</f>
        <v>0</v>
      </c>
      <c r="P952">
        <v>3</v>
      </c>
      <c r="AA952">
        <f>IF(P952=1,$O$3,IF(P952=2,$O$4,$O$5))</f>
        <v>0.21</v>
      </c>
    </row>
    <row r="953" spans="1:27" ht="25" x14ac:dyDescent="0.25">
      <c r="A953" t="s">
        <v>637</v>
      </c>
      <c r="E953" s="23" t="s">
        <v>13544</v>
      </c>
    </row>
    <row r="954" spans="1:27" ht="13" x14ac:dyDescent="0.3">
      <c r="A954" t="s">
        <v>638</v>
      </c>
      <c r="E954" s="29" t="s">
        <v>5454</v>
      </c>
    </row>
    <row r="955" spans="1:27" x14ac:dyDescent="0.25">
      <c r="A955" t="s">
        <v>640</v>
      </c>
      <c r="E955" s="23" t="s">
        <v>13512</v>
      </c>
    </row>
    <row r="956" spans="1:27" ht="25" x14ac:dyDescent="0.25">
      <c r="A956" t="s">
        <v>631</v>
      </c>
      <c r="B956">
        <v>99</v>
      </c>
      <c r="C956" s="22" t="s">
        <v>13545</v>
      </c>
      <c r="D956" t="s">
        <v>633</v>
      </c>
      <c r="E956" s="23" t="s">
        <v>13546</v>
      </c>
      <c r="F956" s="24" t="s">
        <v>657</v>
      </c>
      <c r="G956" s="25">
        <v>1</v>
      </c>
      <c r="H956" s="24">
        <v>0</v>
      </c>
      <c r="I956" s="26">
        <f>ROUND(G956*H956,P4)</f>
        <v>0</v>
      </c>
      <c r="L956" s="27">
        <v>0</v>
      </c>
      <c r="M956" s="20">
        <f>ROUND(G956*L956,P4)</f>
        <v>0</v>
      </c>
      <c r="N956" s="21" t="s">
        <v>633</v>
      </c>
      <c r="O956" s="28">
        <f>M956*AA956</f>
        <v>0</v>
      </c>
      <c r="P956">
        <v>3</v>
      </c>
      <c r="AA956">
        <f>IF(P956=1,$O$3,IF(P956=2,$O$4,$O$5))</f>
        <v>0.21</v>
      </c>
    </row>
    <row r="957" spans="1:27" ht="25" x14ac:dyDescent="0.25">
      <c r="A957" t="s">
        <v>637</v>
      </c>
      <c r="E957" s="23" t="s">
        <v>13546</v>
      </c>
    </row>
    <row r="958" spans="1:27" ht="13" x14ac:dyDescent="0.3">
      <c r="A958" t="s">
        <v>638</v>
      </c>
      <c r="E958" s="29" t="s">
        <v>5454</v>
      </c>
    </row>
    <row r="959" spans="1:27" x14ac:dyDescent="0.25">
      <c r="A959" t="s">
        <v>640</v>
      </c>
      <c r="E959" s="23" t="s">
        <v>13512</v>
      </c>
    </row>
    <row r="960" spans="1:27" ht="25" x14ac:dyDescent="0.25">
      <c r="A960" t="s">
        <v>631</v>
      </c>
      <c r="B960">
        <v>100</v>
      </c>
      <c r="C960" s="22" t="s">
        <v>13547</v>
      </c>
      <c r="D960" t="s">
        <v>633</v>
      </c>
      <c r="E960" s="23" t="s">
        <v>13548</v>
      </c>
      <c r="F960" s="24" t="s">
        <v>657</v>
      </c>
      <c r="G960" s="25">
        <v>1</v>
      </c>
      <c r="H960" s="24">
        <v>0</v>
      </c>
      <c r="I960" s="26">
        <f>ROUND(G960*H960,P4)</f>
        <v>0</v>
      </c>
      <c r="L960" s="27">
        <v>0</v>
      </c>
      <c r="M960" s="20">
        <f>ROUND(G960*L960,P4)</f>
        <v>0</v>
      </c>
      <c r="N960" s="21" t="s">
        <v>633</v>
      </c>
      <c r="O960" s="28">
        <f>M960*AA960</f>
        <v>0</v>
      </c>
      <c r="P960">
        <v>3</v>
      </c>
      <c r="AA960">
        <f>IF(P960=1,$O$3,IF(P960=2,$O$4,$O$5))</f>
        <v>0.21</v>
      </c>
    </row>
    <row r="961" spans="1:27" ht="25" x14ac:dyDescent="0.25">
      <c r="A961" t="s">
        <v>637</v>
      </c>
      <c r="E961" s="23" t="s">
        <v>13548</v>
      </c>
    </row>
    <row r="962" spans="1:27" ht="13" x14ac:dyDescent="0.3">
      <c r="A962" t="s">
        <v>638</v>
      </c>
      <c r="E962" s="29" t="s">
        <v>5454</v>
      </c>
    </row>
    <row r="963" spans="1:27" x14ac:dyDescent="0.25">
      <c r="A963" t="s">
        <v>640</v>
      </c>
      <c r="E963" s="23" t="s">
        <v>13512</v>
      </c>
    </row>
    <row r="964" spans="1:27" ht="25" x14ac:dyDescent="0.25">
      <c r="A964" t="s">
        <v>631</v>
      </c>
      <c r="B964">
        <v>101</v>
      </c>
      <c r="C964" s="22" t="s">
        <v>13549</v>
      </c>
      <c r="D964" t="s">
        <v>633</v>
      </c>
      <c r="E964" s="23" t="s">
        <v>13550</v>
      </c>
      <c r="F964" s="24" t="s">
        <v>657</v>
      </c>
      <c r="G964" s="25">
        <v>1</v>
      </c>
      <c r="H964" s="24">
        <v>0</v>
      </c>
      <c r="I964" s="26">
        <f>ROUND(G964*H964,P4)</f>
        <v>0</v>
      </c>
      <c r="L964" s="27">
        <v>0</v>
      </c>
      <c r="M964" s="20">
        <f>ROUND(G964*L964,P4)</f>
        <v>0</v>
      </c>
      <c r="N964" s="21" t="s">
        <v>633</v>
      </c>
      <c r="O964" s="28">
        <f>M964*AA964</f>
        <v>0</v>
      </c>
      <c r="P964">
        <v>3</v>
      </c>
      <c r="AA964">
        <f>IF(P964=1,$O$3,IF(P964=2,$O$4,$O$5))</f>
        <v>0.21</v>
      </c>
    </row>
    <row r="965" spans="1:27" ht="25" x14ac:dyDescent="0.25">
      <c r="A965" t="s">
        <v>637</v>
      </c>
      <c r="E965" s="23" t="s">
        <v>13550</v>
      </c>
    </row>
    <row r="966" spans="1:27" ht="13" x14ac:dyDescent="0.3">
      <c r="A966" t="s">
        <v>638</v>
      </c>
      <c r="E966" s="29" t="s">
        <v>5454</v>
      </c>
    </row>
    <row r="967" spans="1:27" x14ac:dyDescent="0.25">
      <c r="A967" t="s">
        <v>640</v>
      </c>
      <c r="E967" s="23" t="s">
        <v>13512</v>
      </c>
    </row>
    <row r="968" spans="1:27" ht="25" x14ac:dyDescent="0.25">
      <c r="A968" t="s">
        <v>631</v>
      </c>
      <c r="B968">
        <v>102</v>
      </c>
      <c r="C968" s="22" t="s">
        <v>13551</v>
      </c>
      <c r="D968" t="s">
        <v>633</v>
      </c>
      <c r="E968" s="23" t="s">
        <v>13552</v>
      </c>
      <c r="F968" s="24" t="s">
        <v>657</v>
      </c>
      <c r="G968" s="25">
        <v>1</v>
      </c>
      <c r="H968" s="24">
        <v>0</v>
      </c>
      <c r="I968" s="26">
        <f>ROUND(G968*H968,P4)</f>
        <v>0</v>
      </c>
      <c r="L968" s="27">
        <v>0</v>
      </c>
      <c r="M968" s="20">
        <f>ROUND(G968*L968,P4)</f>
        <v>0</v>
      </c>
      <c r="N968" s="21" t="s">
        <v>633</v>
      </c>
      <c r="O968" s="28">
        <f>M968*AA968</f>
        <v>0</v>
      </c>
      <c r="P968">
        <v>3</v>
      </c>
      <c r="AA968">
        <f>IF(P968=1,$O$3,IF(P968=2,$O$4,$O$5))</f>
        <v>0.21</v>
      </c>
    </row>
    <row r="969" spans="1:27" ht="25" x14ac:dyDescent="0.25">
      <c r="A969" t="s">
        <v>637</v>
      </c>
      <c r="E969" s="23" t="s">
        <v>13552</v>
      </c>
    </row>
    <row r="970" spans="1:27" ht="13" x14ac:dyDescent="0.3">
      <c r="A970" t="s">
        <v>638</v>
      </c>
      <c r="E970" s="29" t="s">
        <v>5454</v>
      </c>
    </row>
    <row r="971" spans="1:27" x14ac:dyDescent="0.25">
      <c r="A971" t="s">
        <v>640</v>
      </c>
      <c r="E971" s="23" t="s">
        <v>13512</v>
      </c>
    </row>
    <row r="972" spans="1:27" ht="25" x14ac:dyDescent="0.25">
      <c r="A972" t="s">
        <v>631</v>
      </c>
      <c r="B972">
        <v>103</v>
      </c>
      <c r="C972" s="22" t="s">
        <v>13553</v>
      </c>
      <c r="D972" t="s">
        <v>633</v>
      </c>
      <c r="E972" s="23" t="s">
        <v>13554</v>
      </c>
      <c r="F972" s="24" t="s">
        <v>657</v>
      </c>
      <c r="G972" s="25">
        <v>1</v>
      </c>
      <c r="H972" s="24">
        <v>0</v>
      </c>
      <c r="I972" s="26">
        <f>ROUND(G972*H972,P4)</f>
        <v>0</v>
      </c>
      <c r="L972" s="27">
        <v>0</v>
      </c>
      <c r="M972" s="20">
        <f>ROUND(G972*L972,P4)</f>
        <v>0</v>
      </c>
      <c r="N972" s="21" t="s">
        <v>633</v>
      </c>
      <c r="O972" s="28">
        <f>M972*AA972</f>
        <v>0</v>
      </c>
      <c r="P972">
        <v>3</v>
      </c>
      <c r="AA972">
        <f>IF(P972=1,$O$3,IF(P972=2,$O$4,$O$5))</f>
        <v>0.21</v>
      </c>
    </row>
    <row r="973" spans="1:27" ht="25" x14ac:dyDescent="0.25">
      <c r="A973" t="s">
        <v>637</v>
      </c>
      <c r="E973" s="23" t="s">
        <v>13554</v>
      </c>
    </row>
    <row r="974" spans="1:27" ht="13" x14ac:dyDescent="0.3">
      <c r="A974" t="s">
        <v>638</v>
      </c>
      <c r="E974" s="29" t="s">
        <v>5454</v>
      </c>
    </row>
    <row r="975" spans="1:27" x14ac:dyDescent="0.25">
      <c r="A975" t="s">
        <v>640</v>
      </c>
      <c r="E975" s="23" t="s">
        <v>13512</v>
      </c>
    </row>
    <row r="976" spans="1:27" ht="25" x14ac:dyDescent="0.25">
      <c r="A976" t="s">
        <v>631</v>
      </c>
      <c r="B976">
        <v>104</v>
      </c>
      <c r="C976" s="22" t="s">
        <v>13555</v>
      </c>
      <c r="D976" t="s">
        <v>633</v>
      </c>
      <c r="E976" s="23" t="s">
        <v>13556</v>
      </c>
      <c r="F976" s="24" t="s">
        <v>657</v>
      </c>
      <c r="G976" s="25">
        <v>2</v>
      </c>
      <c r="H976" s="24">
        <v>0</v>
      </c>
      <c r="I976" s="26">
        <f>ROUND(G976*H976,P4)</f>
        <v>0</v>
      </c>
      <c r="L976" s="27">
        <v>0</v>
      </c>
      <c r="M976" s="20">
        <f>ROUND(G976*L976,P4)</f>
        <v>0</v>
      </c>
      <c r="N976" s="21" t="s">
        <v>633</v>
      </c>
      <c r="O976" s="28">
        <f>M976*AA976</f>
        <v>0</v>
      </c>
      <c r="P976">
        <v>3</v>
      </c>
      <c r="AA976">
        <f>IF(P976=1,$O$3,IF(P976=2,$O$4,$O$5))</f>
        <v>0.21</v>
      </c>
    </row>
    <row r="977" spans="1:27" ht="25" x14ac:dyDescent="0.25">
      <c r="A977" t="s">
        <v>637</v>
      </c>
      <c r="E977" s="23" t="s">
        <v>13556</v>
      </c>
    </row>
    <row r="978" spans="1:27" ht="13" x14ac:dyDescent="0.3">
      <c r="A978" t="s">
        <v>638</v>
      </c>
      <c r="E978" s="29" t="s">
        <v>9205</v>
      </c>
    </row>
    <row r="979" spans="1:27" x14ac:dyDescent="0.25">
      <c r="A979" t="s">
        <v>640</v>
      </c>
      <c r="E979" s="23" t="s">
        <v>13512</v>
      </c>
    </row>
    <row r="980" spans="1:27" ht="25" x14ac:dyDescent="0.25">
      <c r="A980" t="s">
        <v>631</v>
      </c>
      <c r="B980">
        <v>105</v>
      </c>
      <c r="C980" s="22" t="s">
        <v>13557</v>
      </c>
      <c r="D980" t="s">
        <v>633</v>
      </c>
      <c r="E980" s="23" t="s">
        <v>13558</v>
      </c>
      <c r="F980" s="24" t="s">
        <v>657</v>
      </c>
      <c r="G980" s="25">
        <v>3</v>
      </c>
      <c r="H980" s="24">
        <v>0</v>
      </c>
      <c r="I980" s="26">
        <f>ROUND(G980*H980,P4)</f>
        <v>0</v>
      </c>
      <c r="L980" s="27">
        <v>0</v>
      </c>
      <c r="M980" s="20">
        <f>ROUND(G980*L980,P4)</f>
        <v>0</v>
      </c>
      <c r="N980" s="21" t="s">
        <v>633</v>
      </c>
      <c r="O980" s="28">
        <f>M980*AA980</f>
        <v>0</v>
      </c>
      <c r="P980">
        <v>3</v>
      </c>
      <c r="AA980">
        <f>IF(P980=1,$O$3,IF(P980=2,$O$4,$O$5))</f>
        <v>0.21</v>
      </c>
    </row>
    <row r="981" spans="1:27" ht="25" x14ac:dyDescent="0.25">
      <c r="A981" t="s">
        <v>637</v>
      </c>
      <c r="E981" s="23" t="s">
        <v>13558</v>
      </c>
    </row>
    <row r="982" spans="1:27" ht="13" x14ac:dyDescent="0.3">
      <c r="A982" t="s">
        <v>638</v>
      </c>
      <c r="E982" s="29" t="s">
        <v>9199</v>
      </c>
    </row>
    <row r="983" spans="1:27" x14ac:dyDescent="0.25">
      <c r="A983" t="s">
        <v>640</v>
      </c>
      <c r="E983" s="23" t="s">
        <v>13512</v>
      </c>
    </row>
    <row r="984" spans="1:27" ht="25" x14ac:dyDescent="0.25">
      <c r="A984" t="s">
        <v>631</v>
      </c>
      <c r="B984">
        <v>106</v>
      </c>
      <c r="C984" s="22" t="s">
        <v>13559</v>
      </c>
      <c r="D984" t="s">
        <v>633</v>
      </c>
      <c r="E984" s="23" t="s">
        <v>13560</v>
      </c>
      <c r="F984" s="24" t="s">
        <v>657</v>
      </c>
      <c r="G984" s="25">
        <v>2</v>
      </c>
      <c r="H984" s="24">
        <v>0</v>
      </c>
      <c r="I984" s="26">
        <f>ROUND(G984*H984,P4)</f>
        <v>0</v>
      </c>
      <c r="L984" s="27">
        <v>0</v>
      </c>
      <c r="M984" s="20">
        <f>ROUND(G984*L984,P4)</f>
        <v>0</v>
      </c>
      <c r="N984" s="21" t="s">
        <v>633</v>
      </c>
      <c r="O984" s="28">
        <f>M984*AA984</f>
        <v>0</v>
      </c>
      <c r="P984">
        <v>3</v>
      </c>
      <c r="AA984">
        <f>IF(P984=1,$O$3,IF(P984=2,$O$4,$O$5))</f>
        <v>0.21</v>
      </c>
    </row>
    <row r="985" spans="1:27" ht="25" x14ac:dyDescent="0.25">
      <c r="A985" t="s">
        <v>637</v>
      </c>
      <c r="E985" s="23" t="s">
        <v>13560</v>
      </c>
    </row>
    <row r="986" spans="1:27" ht="13" x14ac:dyDescent="0.3">
      <c r="A986" t="s">
        <v>638</v>
      </c>
      <c r="E986" s="29" t="s">
        <v>9205</v>
      </c>
    </row>
    <row r="987" spans="1:27" x14ac:dyDescent="0.25">
      <c r="A987" t="s">
        <v>640</v>
      </c>
      <c r="E987" s="23" t="s">
        <v>13512</v>
      </c>
    </row>
    <row r="988" spans="1:27" ht="25" x14ac:dyDescent="0.25">
      <c r="A988" t="s">
        <v>631</v>
      </c>
      <c r="B988">
        <v>107</v>
      </c>
      <c r="C988" s="22" t="s">
        <v>13561</v>
      </c>
      <c r="D988" t="s">
        <v>633</v>
      </c>
      <c r="E988" s="23" t="s">
        <v>13562</v>
      </c>
      <c r="F988" s="24" t="s">
        <v>657</v>
      </c>
      <c r="G988" s="25">
        <v>2</v>
      </c>
      <c r="H988" s="24">
        <v>0</v>
      </c>
      <c r="I988" s="26">
        <f>ROUND(G988*H988,P4)</f>
        <v>0</v>
      </c>
      <c r="L988" s="27">
        <v>0</v>
      </c>
      <c r="M988" s="20">
        <f>ROUND(G988*L988,P4)</f>
        <v>0</v>
      </c>
      <c r="N988" s="21" t="s">
        <v>633</v>
      </c>
      <c r="O988" s="28">
        <f>M988*AA988</f>
        <v>0</v>
      </c>
      <c r="P988">
        <v>3</v>
      </c>
      <c r="AA988">
        <f>IF(P988=1,$O$3,IF(P988=2,$O$4,$O$5))</f>
        <v>0.21</v>
      </c>
    </row>
    <row r="989" spans="1:27" ht="25" x14ac:dyDescent="0.25">
      <c r="A989" t="s">
        <v>637</v>
      </c>
      <c r="E989" s="23" t="s">
        <v>13562</v>
      </c>
    </row>
    <row r="990" spans="1:27" ht="13" x14ac:dyDescent="0.3">
      <c r="A990" t="s">
        <v>638</v>
      </c>
      <c r="E990" s="29" t="s">
        <v>9205</v>
      </c>
    </row>
    <row r="991" spans="1:27" x14ac:dyDescent="0.25">
      <c r="A991" t="s">
        <v>640</v>
      </c>
      <c r="E991" s="23" t="s">
        <v>13512</v>
      </c>
    </row>
    <row r="992" spans="1:27" ht="25" x14ac:dyDescent="0.25">
      <c r="A992" t="s">
        <v>631</v>
      </c>
      <c r="B992">
        <v>108</v>
      </c>
      <c r="C992" s="22" t="s">
        <v>13563</v>
      </c>
      <c r="D992" t="s">
        <v>633</v>
      </c>
      <c r="E992" s="23" t="s">
        <v>13564</v>
      </c>
      <c r="F992" s="24" t="s">
        <v>657</v>
      </c>
      <c r="G992" s="25">
        <v>1</v>
      </c>
      <c r="H992" s="24">
        <v>0</v>
      </c>
      <c r="I992" s="26">
        <f>ROUND(G992*H992,P4)</f>
        <v>0</v>
      </c>
      <c r="L992" s="27">
        <v>0</v>
      </c>
      <c r="M992" s="20">
        <f>ROUND(G992*L992,P4)</f>
        <v>0</v>
      </c>
      <c r="N992" s="21" t="s">
        <v>633</v>
      </c>
      <c r="O992" s="28">
        <f>M992*AA992</f>
        <v>0</v>
      </c>
      <c r="P992">
        <v>3</v>
      </c>
      <c r="AA992">
        <f>IF(P992=1,$O$3,IF(P992=2,$O$4,$O$5))</f>
        <v>0.21</v>
      </c>
    </row>
    <row r="993" spans="1:27" ht="25" x14ac:dyDescent="0.25">
      <c r="A993" t="s">
        <v>637</v>
      </c>
      <c r="E993" s="23" t="s">
        <v>13564</v>
      </c>
    </row>
    <row r="994" spans="1:27" ht="13" x14ac:dyDescent="0.3">
      <c r="A994" t="s">
        <v>638</v>
      </c>
      <c r="E994" s="29" t="s">
        <v>5454</v>
      </c>
    </row>
    <row r="995" spans="1:27" x14ac:dyDescent="0.25">
      <c r="A995" t="s">
        <v>640</v>
      </c>
      <c r="E995" s="23" t="s">
        <v>13512</v>
      </c>
    </row>
    <row r="996" spans="1:27" ht="25" x14ac:dyDescent="0.25">
      <c r="A996" t="s">
        <v>631</v>
      </c>
      <c r="B996">
        <v>109</v>
      </c>
      <c r="C996" s="22" t="s">
        <v>13565</v>
      </c>
      <c r="D996" t="s">
        <v>633</v>
      </c>
      <c r="E996" s="23" t="s">
        <v>13566</v>
      </c>
      <c r="F996" s="24" t="s">
        <v>657</v>
      </c>
      <c r="G996" s="25">
        <v>1</v>
      </c>
      <c r="H996" s="24">
        <v>0</v>
      </c>
      <c r="I996" s="26">
        <f>ROUND(G996*H996,P4)</f>
        <v>0</v>
      </c>
      <c r="L996" s="27">
        <v>0</v>
      </c>
      <c r="M996" s="20">
        <f>ROUND(G996*L996,P4)</f>
        <v>0</v>
      </c>
      <c r="N996" s="21" t="s">
        <v>633</v>
      </c>
      <c r="O996" s="28">
        <f>M996*AA996</f>
        <v>0</v>
      </c>
      <c r="P996">
        <v>3</v>
      </c>
      <c r="AA996">
        <f>IF(P996=1,$O$3,IF(P996=2,$O$4,$O$5))</f>
        <v>0.21</v>
      </c>
    </row>
    <row r="997" spans="1:27" ht="25" x14ac:dyDescent="0.25">
      <c r="A997" t="s">
        <v>637</v>
      </c>
      <c r="E997" s="23" t="s">
        <v>13566</v>
      </c>
    </row>
    <row r="998" spans="1:27" ht="13" x14ac:dyDescent="0.3">
      <c r="A998" t="s">
        <v>638</v>
      </c>
      <c r="E998" s="29" t="s">
        <v>5454</v>
      </c>
    </row>
    <row r="999" spans="1:27" x14ac:dyDescent="0.25">
      <c r="A999" t="s">
        <v>640</v>
      </c>
      <c r="E999" s="23" t="s">
        <v>13512</v>
      </c>
    </row>
    <row r="1000" spans="1:27" ht="25" x14ac:dyDescent="0.25">
      <c r="A1000" t="s">
        <v>631</v>
      </c>
      <c r="B1000">
        <v>110</v>
      </c>
      <c r="C1000" s="22" t="s">
        <v>13567</v>
      </c>
      <c r="D1000" t="s">
        <v>633</v>
      </c>
      <c r="E1000" s="23" t="s">
        <v>13568</v>
      </c>
      <c r="F1000" s="24" t="s">
        <v>657</v>
      </c>
      <c r="G1000" s="25">
        <v>1</v>
      </c>
      <c r="H1000" s="24">
        <v>0</v>
      </c>
      <c r="I1000" s="26">
        <f>ROUND(G1000*H1000,P4)</f>
        <v>0</v>
      </c>
      <c r="L1000" s="27">
        <v>0</v>
      </c>
      <c r="M1000" s="20">
        <f>ROUND(G1000*L1000,P4)</f>
        <v>0</v>
      </c>
      <c r="N1000" s="21" t="s">
        <v>633</v>
      </c>
      <c r="O1000" s="28">
        <f>M1000*AA1000</f>
        <v>0</v>
      </c>
      <c r="P1000">
        <v>3</v>
      </c>
      <c r="AA1000">
        <f>IF(P1000=1,$O$3,IF(P1000=2,$O$4,$O$5))</f>
        <v>0.21</v>
      </c>
    </row>
    <row r="1001" spans="1:27" ht="37.5" x14ac:dyDescent="0.25">
      <c r="A1001" t="s">
        <v>637</v>
      </c>
      <c r="E1001" s="23" t="s">
        <v>13569</v>
      </c>
    </row>
    <row r="1002" spans="1:27" ht="13" x14ac:dyDescent="0.3">
      <c r="A1002" t="s">
        <v>638</v>
      </c>
      <c r="E1002" s="29" t="s">
        <v>5454</v>
      </c>
    </row>
    <row r="1003" spans="1:27" x14ac:dyDescent="0.25">
      <c r="A1003" t="s">
        <v>640</v>
      </c>
      <c r="E1003" s="23" t="s">
        <v>13512</v>
      </c>
    </row>
    <row r="1004" spans="1:27" ht="37.5" x14ac:dyDescent="0.25">
      <c r="A1004" t="s">
        <v>631</v>
      </c>
      <c r="B1004">
        <v>111</v>
      </c>
      <c r="C1004" s="22" t="s">
        <v>13570</v>
      </c>
      <c r="D1004" t="s">
        <v>633</v>
      </c>
      <c r="E1004" s="23" t="s">
        <v>13571</v>
      </c>
      <c r="F1004" s="24" t="s">
        <v>657</v>
      </c>
      <c r="G1004" s="25">
        <v>1</v>
      </c>
      <c r="H1004" s="24">
        <v>0</v>
      </c>
      <c r="I1004" s="26">
        <f>ROUND(G1004*H1004,P4)</f>
        <v>0</v>
      </c>
      <c r="L1004" s="27">
        <v>0</v>
      </c>
      <c r="M1004" s="20">
        <f>ROUND(G1004*L1004,P4)</f>
        <v>0</v>
      </c>
      <c r="N1004" s="21" t="s">
        <v>633</v>
      </c>
      <c r="O1004" s="28">
        <f>M1004*AA1004</f>
        <v>0</v>
      </c>
      <c r="P1004">
        <v>3</v>
      </c>
      <c r="AA1004">
        <f>IF(P1004=1,$O$3,IF(P1004=2,$O$4,$O$5))</f>
        <v>0.21</v>
      </c>
    </row>
    <row r="1005" spans="1:27" ht="37.5" x14ac:dyDescent="0.25">
      <c r="A1005" t="s">
        <v>637</v>
      </c>
      <c r="E1005" s="23" t="s">
        <v>13572</v>
      </c>
    </row>
    <row r="1006" spans="1:27" ht="13" x14ac:dyDescent="0.3">
      <c r="A1006" t="s">
        <v>638</v>
      </c>
      <c r="E1006" s="29" t="s">
        <v>5454</v>
      </c>
    </row>
    <row r="1007" spans="1:27" x14ac:dyDescent="0.25">
      <c r="A1007" t="s">
        <v>640</v>
      </c>
      <c r="E1007" s="23" t="s">
        <v>13512</v>
      </c>
    </row>
    <row r="1008" spans="1:27" ht="37.5" x14ac:dyDescent="0.25">
      <c r="A1008" t="s">
        <v>631</v>
      </c>
      <c r="B1008">
        <v>112</v>
      </c>
      <c r="C1008" s="22" t="s">
        <v>13573</v>
      </c>
      <c r="D1008" t="s">
        <v>633</v>
      </c>
      <c r="E1008" s="23" t="s">
        <v>13574</v>
      </c>
      <c r="F1008" s="24" t="s">
        <v>657</v>
      </c>
      <c r="G1008" s="25">
        <v>1</v>
      </c>
      <c r="H1008" s="24">
        <v>0</v>
      </c>
      <c r="I1008" s="26">
        <f>ROUND(G1008*H1008,P4)</f>
        <v>0</v>
      </c>
      <c r="L1008" s="27">
        <v>0</v>
      </c>
      <c r="M1008" s="20">
        <f>ROUND(G1008*L1008,P4)</f>
        <v>0</v>
      </c>
      <c r="N1008" s="21" t="s">
        <v>633</v>
      </c>
      <c r="O1008" s="28">
        <f>M1008*AA1008</f>
        <v>0</v>
      </c>
      <c r="P1008">
        <v>3</v>
      </c>
      <c r="AA1008">
        <f>IF(P1008=1,$O$3,IF(P1008=2,$O$4,$O$5))</f>
        <v>0.21</v>
      </c>
    </row>
    <row r="1009" spans="1:27" ht="37.5" x14ac:dyDescent="0.25">
      <c r="A1009" t="s">
        <v>637</v>
      </c>
      <c r="E1009" s="23" t="s">
        <v>13575</v>
      </c>
    </row>
    <row r="1010" spans="1:27" ht="13" x14ac:dyDescent="0.3">
      <c r="A1010" t="s">
        <v>638</v>
      </c>
      <c r="E1010" s="29" t="s">
        <v>5454</v>
      </c>
    </row>
    <row r="1011" spans="1:27" x14ac:dyDescent="0.25">
      <c r="A1011" t="s">
        <v>640</v>
      </c>
      <c r="E1011" s="23" t="s">
        <v>13512</v>
      </c>
    </row>
    <row r="1012" spans="1:27" ht="37.5" x14ac:dyDescent="0.25">
      <c r="A1012" t="s">
        <v>631</v>
      </c>
      <c r="B1012">
        <v>113</v>
      </c>
      <c r="C1012" s="22" t="s">
        <v>13576</v>
      </c>
      <c r="D1012" t="s">
        <v>633</v>
      </c>
      <c r="E1012" s="23" t="s">
        <v>13577</v>
      </c>
      <c r="F1012" s="24" t="s">
        <v>657</v>
      </c>
      <c r="G1012" s="25">
        <v>1</v>
      </c>
      <c r="H1012" s="24">
        <v>0</v>
      </c>
      <c r="I1012" s="26">
        <f>ROUND(G1012*H1012,P4)</f>
        <v>0</v>
      </c>
      <c r="L1012" s="27">
        <v>0</v>
      </c>
      <c r="M1012" s="20">
        <f>ROUND(G1012*L1012,P4)</f>
        <v>0</v>
      </c>
      <c r="N1012" s="21" t="s">
        <v>633</v>
      </c>
      <c r="O1012" s="28">
        <f>M1012*AA1012</f>
        <v>0</v>
      </c>
      <c r="P1012">
        <v>3</v>
      </c>
      <c r="AA1012">
        <f>IF(P1012=1,$O$3,IF(P1012=2,$O$4,$O$5))</f>
        <v>0.21</v>
      </c>
    </row>
    <row r="1013" spans="1:27" ht="37.5" x14ac:dyDescent="0.25">
      <c r="A1013" t="s">
        <v>637</v>
      </c>
      <c r="E1013" s="23" t="s">
        <v>13578</v>
      </c>
    </row>
    <row r="1014" spans="1:27" ht="13" x14ac:dyDescent="0.3">
      <c r="A1014" t="s">
        <v>638</v>
      </c>
      <c r="E1014" s="29" t="s">
        <v>5454</v>
      </c>
    </row>
    <row r="1015" spans="1:27" x14ac:dyDescent="0.25">
      <c r="A1015" t="s">
        <v>640</v>
      </c>
      <c r="E1015" s="23" t="s">
        <v>13512</v>
      </c>
    </row>
    <row r="1016" spans="1:27" ht="37.5" x14ac:dyDescent="0.25">
      <c r="A1016" t="s">
        <v>631</v>
      </c>
      <c r="B1016">
        <v>114</v>
      </c>
      <c r="C1016" s="22" t="s">
        <v>13579</v>
      </c>
      <c r="D1016" t="s">
        <v>633</v>
      </c>
      <c r="E1016" s="23" t="s">
        <v>13580</v>
      </c>
      <c r="F1016" s="24" t="s">
        <v>657</v>
      </c>
      <c r="G1016" s="25">
        <v>1</v>
      </c>
      <c r="H1016" s="24">
        <v>0</v>
      </c>
      <c r="I1016" s="26">
        <f>ROUND(G1016*H1016,P4)</f>
        <v>0</v>
      </c>
      <c r="L1016" s="27">
        <v>0</v>
      </c>
      <c r="M1016" s="20">
        <f>ROUND(G1016*L1016,P4)</f>
        <v>0</v>
      </c>
      <c r="N1016" s="21" t="s">
        <v>633</v>
      </c>
      <c r="O1016" s="28">
        <f>M1016*AA1016</f>
        <v>0</v>
      </c>
      <c r="P1016">
        <v>3</v>
      </c>
      <c r="AA1016">
        <f>IF(P1016=1,$O$3,IF(P1016=2,$O$4,$O$5))</f>
        <v>0.21</v>
      </c>
    </row>
    <row r="1017" spans="1:27" ht="37.5" x14ac:dyDescent="0.25">
      <c r="A1017" t="s">
        <v>637</v>
      </c>
      <c r="E1017" s="23" t="s">
        <v>13581</v>
      </c>
    </row>
    <row r="1018" spans="1:27" ht="13" x14ac:dyDescent="0.3">
      <c r="A1018" t="s">
        <v>638</v>
      </c>
      <c r="E1018" s="29" t="s">
        <v>5454</v>
      </c>
    </row>
    <row r="1019" spans="1:27" x14ac:dyDescent="0.25">
      <c r="A1019" t="s">
        <v>640</v>
      </c>
      <c r="E1019" s="23" t="s">
        <v>13512</v>
      </c>
    </row>
    <row r="1020" spans="1:27" ht="37.5" x14ac:dyDescent="0.25">
      <c r="A1020" t="s">
        <v>631</v>
      </c>
      <c r="B1020">
        <v>115</v>
      </c>
      <c r="C1020" s="22" t="s">
        <v>13582</v>
      </c>
      <c r="D1020" t="s">
        <v>633</v>
      </c>
      <c r="E1020" s="23" t="s">
        <v>13583</v>
      </c>
      <c r="F1020" s="24" t="s">
        <v>657</v>
      </c>
      <c r="G1020" s="25">
        <v>1</v>
      </c>
      <c r="H1020" s="24">
        <v>0</v>
      </c>
      <c r="I1020" s="26">
        <f>ROUND(G1020*H1020,P4)</f>
        <v>0</v>
      </c>
      <c r="L1020" s="27">
        <v>0</v>
      </c>
      <c r="M1020" s="20">
        <f>ROUND(G1020*L1020,P4)</f>
        <v>0</v>
      </c>
      <c r="N1020" s="21" t="s">
        <v>633</v>
      </c>
      <c r="O1020" s="28">
        <f>M1020*AA1020</f>
        <v>0</v>
      </c>
      <c r="P1020">
        <v>3</v>
      </c>
      <c r="AA1020">
        <f>IF(P1020=1,$O$3,IF(P1020=2,$O$4,$O$5))</f>
        <v>0.21</v>
      </c>
    </row>
    <row r="1021" spans="1:27" ht="37.5" x14ac:dyDescent="0.25">
      <c r="A1021" t="s">
        <v>637</v>
      </c>
      <c r="E1021" s="23" t="s">
        <v>13584</v>
      </c>
    </row>
    <row r="1022" spans="1:27" ht="13" x14ac:dyDescent="0.3">
      <c r="A1022" t="s">
        <v>638</v>
      </c>
      <c r="E1022" s="29" t="s">
        <v>5454</v>
      </c>
    </row>
    <row r="1023" spans="1:27" x14ac:dyDescent="0.25">
      <c r="A1023" t="s">
        <v>640</v>
      </c>
      <c r="E1023" s="23" t="s">
        <v>13512</v>
      </c>
    </row>
    <row r="1024" spans="1:27" ht="37.5" x14ac:dyDescent="0.25">
      <c r="A1024" t="s">
        <v>631</v>
      </c>
      <c r="B1024">
        <v>116</v>
      </c>
      <c r="C1024" s="22" t="s">
        <v>13585</v>
      </c>
      <c r="D1024" t="s">
        <v>633</v>
      </c>
      <c r="E1024" s="23" t="s">
        <v>13586</v>
      </c>
      <c r="F1024" s="24" t="s">
        <v>657</v>
      </c>
      <c r="G1024" s="25">
        <v>3</v>
      </c>
      <c r="H1024" s="24">
        <v>0</v>
      </c>
      <c r="I1024" s="26">
        <f>ROUND(G1024*H1024,P4)</f>
        <v>0</v>
      </c>
      <c r="L1024" s="27">
        <v>0</v>
      </c>
      <c r="M1024" s="20">
        <f>ROUND(G1024*L1024,P4)</f>
        <v>0</v>
      </c>
      <c r="N1024" s="21" t="s">
        <v>633</v>
      </c>
      <c r="O1024" s="28">
        <f>M1024*AA1024</f>
        <v>0</v>
      </c>
      <c r="P1024">
        <v>3</v>
      </c>
      <c r="AA1024">
        <f>IF(P1024=1,$O$3,IF(P1024=2,$O$4,$O$5))</f>
        <v>0.21</v>
      </c>
    </row>
    <row r="1025" spans="1:27" ht="37.5" x14ac:dyDescent="0.25">
      <c r="A1025" t="s">
        <v>637</v>
      </c>
      <c r="E1025" s="23" t="s">
        <v>13587</v>
      </c>
    </row>
    <row r="1026" spans="1:27" ht="13" x14ac:dyDescent="0.3">
      <c r="A1026" t="s">
        <v>638</v>
      </c>
      <c r="E1026" s="29" t="s">
        <v>9199</v>
      </c>
    </row>
    <row r="1027" spans="1:27" x14ac:dyDescent="0.25">
      <c r="A1027" t="s">
        <v>640</v>
      </c>
      <c r="E1027" s="23" t="s">
        <v>13512</v>
      </c>
    </row>
    <row r="1028" spans="1:27" ht="37.5" x14ac:dyDescent="0.25">
      <c r="A1028" t="s">
        <v>631</v>
      </c>
      <c r="B1028">
        <v>117</v>
      </c>
      <c r="C1028" s="22" t="s">
        <v>13588</v>
      </c>
      <c r="D1028" t="s">
        <v>633</v>
      </c>
      <c r="E1028" s="23" t="s">
        <v>13589</v>
      </c>
      <c r="F1028" s="24" t="s">
        <v>657</v>
      </c>
      <c r="G1028" s="25">
        <v>1</v>
      </c>
      <c r="H1028" s="24">
        <v>0</v>
      </c>
      <c r="I1028" s="26">
        <f>ROUND(G1028*H1028,P4)</f>
        <v>0</v>
      </c>
      <c r="L1028" s="27">
        <v>0</v>
      </c>
      <c r="M1028" s="20">
        <f>ROUND(G1028*L1028,P4)</f>
        <v>0</v>
      </c>
      <c r="N1028" s="21" t="s">
        <v>633</v>
      </c>
      <c r="O1028" s="28">
        <f>M1028*AA1028</f>
        <v>0</v>
      </c>
      <c r="P1028">
        <v>3</v>
      </c>
      <c r="AA1028">
        <f>IF(P1028=1,$O$3,IF(P1028=2,$O$4,$O$5))</f>
        <v>0.21</v>
      </c>
    </row>
    <row r="1029" spans="1:27" ht="37.5" x14ac:dyDescent="0.25">
      <c r="A1029" t="s">
        <v>637</v>
      </c>
      <c r="E1029" s="23" t="s">
        <v>13590</v>
      </c>
    </row>
    <row r="1030" spans="1:27" ht="13" x14ac:dyDescent="0.3">
      <c r="A1030" t="s">
        <v>638</v>
      </c>
      <c r="E1030" s="29" t="s">
        <v>5454</v>
      </c>
    </row>
    <row r="1031" spans="1:27" x14ac:dyDescent="0.25">
      <c r="A1031" t="s">
        <v>640</v>
      </c>
      <c r="E1031" s="23" t="s">
        <v>13512</v>
      </c>
    </row>
    <row r="1032" spans="1:27" ht="37.5" x14ac:dyDescent="0.25">
      <c r="A1032" t="s">
        <v>631</v>
      </c>
      <c r="B1032">
        <v>118</v>
      </c>
      <c r="C1032" s="22" t="s">
        <v>13591</v>
      </c>
      <c r="D1032" t="s">
        <v>633</v>
      </c>
      <c r="E1032" s="23" t="s">
        <v>13592</v>
      </c>
      <c r="F1032" s="24" t="s">
        <v>657</v>
      </c>
      <c r="G1032" s="25">
        <v>1</v>
      </c>
      <c r="H1032" s="24">
        <v>0</v>
      </c>
      <c r="I1032" s="26">
        <f>ROUND(G1032*H1032,P4)</f>
        <v>0</v>
      </c>
      <c r="L1032" s="27">
        <v>0</v>
      </c>
      <c r="M1032" s="20">
        <f>ROUND(G1032*L1032,P4)</f>
        <v>0</v>
      </c>
      <c r="N1032" s="21" t="s">
        <v>633</v>
      </c>
      <c r="O1032" s="28">
        <f>M1032*AA1032</f>
        <v>0</v>
      </c>
      <c r="P1032">
        <v>3</v>
      </c>
      <c r="AA1032">
        <f>IF(P1032=1,$O$3,IF(P1032=2,$O$4,$O$5))</f>
        <v>0.21</v>
      </c>
    </row>
    <row r="1033" spans="1:27" ht="37.5" x14ac:dyDescent="0.25">
      <c r="A1033" t="s">
        <v>637</v>
      </c>
      <c r="E1033" s="23" t="s">
        <v>13593</v>
      </c>
    </row>
    <row r="1034" spans="1:27" ht="13" x14ac:dyDescent="0.3">
      <c r="A1034" t="s">
        <v>638</v>
      </c>
      <c r="E1034" s="29" t="s">
        <v>5454</v>
      </c>
    </row>
    <row r="1035" spans="1:27" x14ac:dyDescent="0.25">
      <c r="A1035" t="s">
        <v>640</v>
      </c>
      <c r="E1035" s="23" t="s">
        <v>13512</v>
      </c>
    </row>
    <row r="1036" spans="1:27" ht="37.5" x14ac:dyDescent="0.25">
      <c r="A1036" t="s">
        <v>631</v>
      </c>
      <c r="B1036">
        <v>119</v>
      </c>
      <c r="C1036" s="22" t="s">
        <v>13594</v>
      </c>
      <c r="D1036" t="s">
        <v>633</v>
      </c>
      <c r="E1036" s="23" t="s">
        <v>13595</v>
      </c>
      <c r="F1036" s="24" t="s">
        <v>657</v>
      </c>
      <c r="G1036" s="25">
        <v>1</v>
      </c>
      <c r="H1036" s="24">
        <v>0</v>
      </c>
      <c r="I1036" s="26">
        <f>ROUND(G1036*H1036,P4)</f>
        <v>0</v>
      </c>
      <c r="L1036" s="27">
        <v>0</v>
      </c>
      <c r="M1036" s="20">
        <f>ROUND(G1036*L1036,P4)</f>
        <v>0</v>
      </c>
      <c r="N1036" s="21" t="s">
        <v>633</v>
      </c>
      <c r="O1036" s="28">
        <f>M1036*AA1036</f>
        <v>0</v>
      </c>
      <c r="P1036">
        <v>3</v>
      </c>
      <c r="AA1036">
        <f>IF(P1036=1,$O$3,IF(P1036=2,$O$4,$O$5))</f>
        <v>0.21</v>
      </c>
    </row>
    <row r="1037" spans="1:27" ht="37.5" x14ac:dyDescent="0.25">
      <c r="A1037" t="s">
        <v>637</v>
      </c>
      <c r="E1037" s="23" t="s">
        <v>13596</v>
      </c>
    </row>
    <row r="1038" spans="1:27" ht="13" x14ac:dyDescent="0.3">
      <c r="A1038" t="s">
        <v>638</v>
      </c>
      <c r="E1038" s="29" t="s">
        <v>5454</v>
      </c>
    </row>
    <row r="1039" spans="1:27" x14ac:dyDescent="0.25">
      <c r="A1039" t="s">
        <v>640</v>
      </c>
      <c r="E1039" s="23" t="s">
        <v>13512</v>
      </c>
    </row>
    <row r="1040" spans="1:27" ht="37.5" x14ac:dyDescent="0.25">
      <c r="A1040" t="s">
        <v>631</v>
      </c>
      <c r="B1040">
        <v>120</v>
      </c>
      <c r="C1040" s="22" t="s">
        <v>13597</v>
      </c>
      <c r="D1040" t="s">
        <v>633</v>
      </c>
      <c r="E1040" s="23" t="s">
        <v>13598</v>
      </c>
      <c r="F1040" s="24" t="s">
        <v>657</v>
      </c>
      <c r="G1040" s="25">
        <v>1</v>
      </c>
      <c r="H1040" s="24">
        <v>0</v>
      </c>
      <c r="I1040" s="26">
        <f>ROUND(G1040*H1040,P4)</f>
        <v>0</v>
      </c>
      <c r="L1040" s="27">
        <v>0</v>
      </c>
      <c r="M1040" s="20">
        <f>ROUND(G1040*L1040,P4)</f>
        <v>0</v>
      </c>
      <c r="N1040" s="21" t="s">
        <v>633</v>
      </c>
      <c r="O1040" s="28">
        <f>M1040*AA1040</f>
        <v>0</v>
      </c>
      <c r="P1040">
        <v>3</v>
      </c>
      <c r="AA1040">
        <f>IF(P1040=1,$O$3,IF(P1040=2,$O$4,$O$5))</f>
        <v>0.21</v>
      </c>
    </row>
    <row r="1041" spans="1:27" ht="37.5" x14ac:dyDescent="0.25">
      <c r="A1041" t="s">
        <v>637</v>
      </c>
      <c r="E1041" s="23" t="s">
        <v>13599</v>
      </c>
    </row>
    <row r="1042" spans="1:27" ht="13" x14ac:dyDescent="0.3">
      <c r="A1042" t="s">
        <v>638</v>
      </c>
      <c r="E1042" s="29" t="s">
        <v>5454</v>
      </c>
    </row>
    <row r="1043" spans="1:27" x14ac:dyDescent="0.25">
      <c r="A1043" t="s">
        <v>640</v>
      </c>
      <c r="E1043" s="23" t="s">
        <v>13512</v>
      </c>
    </row>
    <row r="1044" spans="1:27" ht="25" x14ac:dyDescent="0.25">
      <c r="A1044" t="s">
        <v>631</v>
      </c>
      <c r="B1044">
        <v>121</v>
      </c>
      <c r="C1044" s="22" t="s">
        <v>13600</v>
      </c>
      <c r="D1044" t="s">
        <v>633</v>
      </c>
      <c r="E1044" s="23" t="s">
        <v>13601</v>
      </c>
      <c r="F1044" s="24" t="s">
        <v>657</v>
      </c>
      <c r="G1044" s="25">
        <v>7</v>
      </c>
      <c r="H1044" s="24">
        <v>0</v>
      </c>
      <c r="I1044" s="26">
        <f>ROUND(G1044*H1044,P4)</f>
        <v>0</v>
      </c>
      <c r="L1044" s="27">
        <v>0</v>
      </c>
      <c r="M1044" s="20">
        <f>ROUND(G1044*L1044,P4)</f>
        <v>0</v>
      </c>
      <c r="N1044" s="21" t="s">
        <v>633</v>
      </c>
      <c r="O1044" s="28">
        <f>M1044*AA1044</f>
        <v>0</v>
      </c>
      <c r="P1044">
        <v>3</v>
      </c>
      <c r="AA1044">
        <f>IF(P1044=1,$O$3,IF(P1044=2,$O$4,$O$5))</f>
        <v>0.21</v>
      </c>
    </row>
    <row r="1045" spans="1:27" ht="25" x14ac:dyDescent="0.25">
      <c r="A1045" t="s">
        <v>637</v>
      </c>
      <c r="E1045" s="23" t="s">
        <v>13601</v>
      </c>
    </row>
    <row r="1046" spans="1:27" ht="13" x14ac:dyDescent="0.3">
      <c r="A1046" t="s">
        <v>638</v>
      </c>
      <c r="E1046" s="29" t="s">
        <v>9208</v>
      </c>
    </row>
    <row r="1047" spans="1:27" x14ac:dyDescent="0.25">
      <c r="A1047" t="s">
        <v>640</v>
      </c>
      <c r="E1047" s="23" t="s">
        <v>13512</v>
      </c>
    </row>
    <row r="1048" spans="1:27" ht="25" x14ac:dyDescent="0.25">
      <c r="A1048" t="s">
        <v>631</v>
      </c>
      <c r="B1048">
        <v>122</v>
      </c>
      <c r="C1048" s="22" t="s">
        <v>13602</v>
      </c>
      <c r="D1048" t="s">
        <v>633</v>
      </c>
      <c r="E1048" s="23" t="s">
        <v>13603</v>
      </c>
      <c r="F1048" s="24" t="s">
        <v>657</v>
      </c>
      <c r="G1048" s="25">
        <v>1</v>
      </c>
      <c r="H1048" s="24">
        <v>0</v>
      </c>
      <c r="I1048" s="26">
        <f>ROUND(G1048*H1048,P4)</f>
        <v>0</v>
      </c>
      <c r="L1048" s="27">
        <v>0</v>
      </c>
      <c r="M1048" s="20">
        <f>ROUND(G1048*L1048,P4)</f>
        <v>0</v>
      </c>
      <c r="N1048" s="21" t="s">
        <v>633</v>
      </c>
      <c r="O1048" s="28">
        <f>M1048*AA1048</f>
        <v>0</v>
      </c>
      <c r="P1048">
        <v>3</v>
      </c>
      <c r="AA1048">
        <f>IF(P1048=1,$O$3,IF(P1048=2,$O$4,$O$5))</f>
        <v>0.21</v>
      </c>
    </row>
    <row r="1049" spans="1:27" ht="25" x14ac:dyDescent="0.25">
      <c r="A1049" t="s">
        <v>637</v>
      </c>
      <c r="E1049" s="23" t="s">
        <v>13603</v>
      </c>
    </row>
    <row r="1050" spans="1:27" ht="13" x14ac:dyDescent="0.3">
      <c r="A1050" t="s">
        <v>638</v>
      </c>
      <c r="E1050" s="29" t="s">
        <v>5454</v>
      </c>
    </row>
    <row r="1051" spans="1:27" x14ac:dyDescent="0.25">
      <c r="A1051" t="s">
        <v>640</v>
      </c>
      <c r="E1051" s="23" t="s">
        <v>13512</v>
      </c>
    </row>
    <row r="1052" spans="1:27" ht="25" x14ac:dyDescent="0.25">
      <c r="A1052" t="s">
        <v>631</v>
      </c>
      <c r="B1052">
        <v>123</v>
      </c>
      <c r="C1052" s="22" t="s">
        <v>13604</v>
      </c>
      <c r="D1052" t="s">
        <v>633</v>
      </c>
      <c r="E1052" s="23" t="s">
        <v>13605</v>
      </c>
      <c r="F1052" s="24" t="s">
        <v>657</v>
      </c>
      <c r="G1052" s="25">
        <v>1</v>
      </c>
      <c r="H1052" s="24">
        <v>0</v>
      </c>
      <c r="I1052" s="26">
        <f>ROUND(G1052*H1052,P4)</f>
        <v>0</v>
      </c>
      <c r="L1052" s="27">
        <v>0</v>
      </c>
      <c r="M1052" s="20">
        <f>ROUND(G1052*L1052,P4)</f>
        <v>0</v>
      </c>
      <c r="N1052" s="21" t="s">
        <v>633</v>
      </c>
      <c r="O1052" s="28">
        <f>M1052*AA1052</f>
        <v>0</v>
      </c>
      <c r="P1052">
        <v>3</v>
      </c>
      <c r="AA1052">
        <f>IF(P1052=1,$O$3,IF(P1052=2,$O$4,$O$5))</f>
        <v>0.21</v>
      </c>
    </row>
    <row r="1053" spans="1:27" ht="25" x14ac:dyDescent="0.25">
      <c r="A1053" t="s">
        <v>637</v>
      </c>
      <c r="E1053" s="23" t="s">
        <v>13605</v>
      </c>
    </row>
    <row r="1054" spans="1:27" ht="13" x14ac:dyDescent="0.3">
      <c r="A1054" t="s">
        <v>638</v>
      </c>
      <c r="E1054" s="29" t="s">
        <v>5454</v>
      </c>
    </row>
    <row r="1055" spans="1:27" x14ac:dyDescent="0.25">
      <c r="A1055" t="s">
        <v>640</v>
      </c>
      <c r="E1055" s="23" t="s">
        <v>13512</v>
      </c>
    </row>
    <row r="1056" spans="1:27" ht="25" x14ac:dyDescent="0.25">
      <c r="A1056" t="s">
        <v>631</v>
      </c>
      <c r="B1056">
        <v>124</v>
      </c>
      <c r="C1056" s="22" t="s">
        <v>13606</v>
      </c>
      <c r="D1056" t="s">
        <v>633</v>
      </c>
      <c r="E1056" s="23" t="s">
        <v>13607</v>
      </c>
      <c r="F1056" s="24" t="s">
        <v>657</v>
      </c>
      <c r="G1056" s="25">
        <v>6</v>
      </c>
      <c r="H1056" s="24">
        <v>0</v>
      </c>
      <c r="I1056" s="26">
        <f>ROUND(G1056*H1056,P4)</f>
        <v>0</v>
      </c>
      <c r="L1056" s="27">
        <v>0</v>
      </c>
      <c r="M1056" s="20">
        <f>ROUND(G1056*L1056,P4)</f>
        <v>0</v>
      </c>
      <c r="N1056" s="21" t="s">
        <v>633</v>
      </c>
      <c r="O1056" s="28">
        <f>M1056*AA1056</f>
        <v>0</v>
      </c>
      <c r="P1056">
        <v>3</v>
      </c>
      <c r="AA1056">
        <f>IF(P1056=1,$O$3,IF(P1056=2,$O$4,$O$5))</f>
        <v>0.21</v>
      </c>
    </row>
    <row r="1057" spans="1:27" ht="25" x14ac:dyDescent="0.25">
      <c r="A1057" t="s">
        <v>637</v>
      </c>
      <c r="E1057" s="23" t="s">
        <v>13607</v>
      </c>
    </row>
    <row r="1058" spans="1:27" ht="13" x14ac:dyDescent="0.3">
      <c r="A1058" t="s">
        <v>638</v>
      </c>
      <c r="E1058" s="29" t="s">
        <v>9340</v>
      </c>
    </row>
    <row r="1059" spans="1:27" x14ac:dyDescent="0.25">
      <c r="A1059" t="s">
        <v>640</v>
      </c>
      <c r="E1059" s="23" t="s">
        <v>13512</v>
      </c>
    </row>
    <row r="1060" spans="1:27" ht="25" x14ac:dyDescent="0.25">
      <c r="A1060" t="s">
        <v>631</v>
      </c>
      <c r="B1060">
        <v>125</v>
      </c>
      <c r="C1060" s="22" t="s">
        <v>13608</v>
      </c>
      <c r="D1060" t="s">
        <v>633</v>
      </c>
      <c r="E1060" s="23" t="s">
        <v>13609</v>
      </c>
      <c r="F1060" s="24" t="s">
        <v>657</v>
      </c>
      <c r="G1060" s="25">
        <v>3</v>
      </c>
      <c r="H1060" s="24">
        <v>0</v>
      </c>
      <c r="I1060" s="26">
        <f>ROUND(G1060*H1060,P4)</f>
        <v>0</v>
      </c>
      <c r="L1060" s="27">
        <v>0</v>
      </c>
      <c r="M1060" s="20">
        <f>ROUND(G1060*L1060,P4)</f>
        <v>0</v>
      </c>
      <c r="N1060" s="21" t="s">
        <v>633</v>
      </c>
      <c r="O1060" s="28">
        <f>M1060*AA1060</f>
        <v>0</v>
      </c>
      <c r="P1060">
        <v>3</v>
      </c>
      <c r="AA1060">
        <f>IF(P1060=1,$O$3,IF(P1060=2,$O$4,$O$5))</f>
        <v>0.21</v>
      </c>
    </row>
    <row r="1061" spans="1:27" ht="25" x14ac:dyDescent="0.25">
      <c r="A1061" t="s">
        <v>637</v>
      </c>
      <c r="E1061" s="23" t="s">
        <v>13609</v>
      </c>
    </row>
    <row r="1062" spans="1:27" ht="13" x14ac:dyDescent="0.3">
      <c r="A1062" t="s">
        <v>638</v>
      </c>
      <c r="E1062" s="29" t="s">
        <v>9199</v>
      </c>
    </row>
    <row r="1063" spans="1:27" x14ac:dyDescent="0.25">
      <c r="A1063" t="s">
        <v>640</v>
      </c>
      <c r="E1063" s="23" t="s">
        <v>13512</v>
      </c>
    </row>
    <row r="1064" spans="1:27" ht="25" x14ac:dyDescent="0.25">
      <c r="A1064" t="s">
        <v>631</v>
      </c>
      <c r="B1064">
        <v>126</v>
      </c>
      <c r="C1064" s="22" t="s">
        <v>13610</v>
      </c>
      <c r="D1064" t="s">
        <v>633</v>
      </c>
      <c r="E1064" s="23" t="s">
        <v>13611</v>
      </c>
      <c r="F1064" s="24" t="s">
        <v>657</v>
      </c>
      <c r="G1064" s="25">
        <v>24</v>
      </c>
      <c r="H1064" s="24">
        <v>0</v>
      </c>
      <c r="I1064" s="26">
        <f>ROUND(G1064*H1064,P4)</f>
        <v>0</v>
      </c>
      <c r="L1064" s="27">
        <v>0</v>
      </c>
      <c r="M1064" s="20">
        <f>ROUND(G1064*L1064,P4)</f>
        <v>0</v>
      </c>
      <c r="N1064" s="21" t="s">
        <v>633</v>
      </c>
      <c r="O1064" s="28">
        <f>M1064*AA1064</f>
        <v>0</v>
      </c>
      <c r="P1064">
        <v>3</v>
      </c>
      <c r="AA1064">
        <f>IF(P1064=1,$O$3,IF(P1064=2,$O$4,$O$5))</f>
        <v>0.21</v>
      </c>
    </row>
    <row r="1065" spans="1:27" ht="25" x14ac:dyDescent="0.25">
      <c r="A1065" t="s">
        <v>637</v>
      </c>
      <c r="E1065" s="23" t="s">
        <v>13611</v>
      </c>
    </row>
    <row r="1066" spans="1:27" ht="13" x14ac:dyDescent="0.3">
      <c r="A1066" t="s">
        <v>638</v>
      </c>
      <c r="E1066" s="29" t="s">
        <v>13014</v>
      </c>
    </row>
    <row r="1067" spans="1:27" x14ac:dyDescent="0.25">
      <c r="A1067" t="s">
        <v>640</v>
      </c>
      <c r="E1067" s="23" t="s">
        <v>13512</v>
      </c>
    </row>
    <row r="1068" spans="1:27" ht="25" x14ac:dyDescent="0.25">
      <c r="A1068" t="s">
        <v>631</v>
      </c>
      <c r="B1068">
        <v>127</v>
      </c>
      <c r="C1068" s="22" t="s">
        <v>13612</v>
      </c>
      <c r="D1068" t="s">
        <v>633</v>
      </c>
      <c r="E1068" s="23" t="s">
        <v>13613</v>
      </c>
      <c r="F1068" s="24" t="s">
        <v>657</v>
      </c>
      <c r="G1068" s="25">
        <v>1</v>
      </c>
      <c r="H1068" s="24">
        <v>0</v>
      </c>
      <c r="I1068" s="26">
        <f>ROUND(G1068*H1068,P4)</f>
        <v>0</v>
      </c>
      <c r="L1068" s="27">
        <v>0</v>
      </c>
      <c r="M1068" s="20">
        <f>ROUND(G1068*L1068,P4)</f>
        <v>0</v>
      </c>
      <c r="N1068" s="21" t="s">
        <v>633</v>
      </c>
      <c r="O1068" s="28">
        <f>M1068*AA1068</f>
        <v>0</v>
      </c>
      <c r="P1068">
        <v>3</v>
      </c>
      <c r="AA1068">
        <f>IF(P1068=1,$O$3,IF(P1068=2,$O$4,$O$5))</f>
        <v>0.21</v>
      </c>
    </row>
    <row r="1069" spans="1:27" ht="25" x14ac:dyDescent="0.25">
      <c r="A1069" t="s">
        <v>637</v>
      </c>
      <c r="E1069" s="23" t="s">
        <v>13613</v>
      </c>
    </row>
    <row r="1070" spans="1:27" ht="13" x14ac:dyDescent="0.3">
      <c r="A1070" t="s">
        <v>638</v>
      </c>
      <c r="E1070" s="29" t="s">
        <v>5454</v>
      </c>
    </row>
    <row r="1071" spans="1:27" x14ac:dyDescent="0.25">
      <c r="A1071" t="s">
        <v>640</v>
      </c>
      <c r="E1071" s="23" t="s">
        <v>13512</v>
      </c>
    </row>
    <row r="1072" spans="1:27" ht="25" x14ac:dyDescent="0.25">
      <c r="A1072" t="s">
        <v>631</v>
      </c>
      <c r="B1072">
        <v>128</v>
      </c>
      <c r="C1072" s="22" t="s">
        <v>13614</v>
      </c>
      <c r="D1072" t="s">
        <v>633</v>
      </c>
      <c r="E1072" s="23" t="s">
        <v>13615</v>
      </c>
      <c r="F1072" s="24" t="s">
        <v>657</v>
      </c>
      <c r="G1072" s="25">
        <v>1</v>
      </c>
      <c r="H1072" s="24">
        <v>0</v>
      </c>
      <c r="I1072" s="26">
        <f>ROUND(G1072*H1072,P4)</f>
        <v>0</v>
      </c>
      <c r="L1072" s="27">
        <v>0</v>
      </c>
      <c r="M1072" s="20">
        <f>ROUND(G1072*L1072,P4)</f>
        <v>0</v>
      </c>
      <c r="N1072" s="21" t="s">
        <v>633</v>
      </c>
      <c r="O1072" s="28">
        <f>M1072*AA1072</f>
        <v>0</v>
      </c>
      <c r="P1072">
        <v>3</v>
      </c>
      <c r="AA1072">
        <f>IF(P1072=1,$O$3,IF(P1072=2,$O$4,$O$5))</f>
        <v>0.21</v>
      </c>
    </row>
    <row r="1073" spans="1:27" ht="25" x14ac:dyDescent="0.25">
      <c r="A1073" t="s">
        <v>637</v>
      </c>
      <c r="E1073" s="23" t="s">
        <v>13615</v>
      </c>
    </row>
    <row r="1074" spans="1:27" ht="13" x14ac:dyDescent="0.3">
      <c r="A1074" t="s">
        <v>638</v>
      </c>
      <c r="E1074" s="29" t="s">
        <v>5454</v>
      </c>
    </row>
    <row r="1075" spans="1:27" x14ac:dyDescent="0.25">
      <c r="A1075" t="s">
        <v>640</v>
      </c>
      <c r="E1075" s="23" t="s">
        <v>13512</v>
      </c>
    </row>
    <row r="1076" spans="1:27" ht="25" x14ac:dyDescent="0.25">
      <c r="A1076" t="s">
        <v>631</v>
      </c>
      <c r="B1076">
        <v>129</v>
      </c>
      <c r="C1076" s="22" t="s">
        <v>13616</v>
      </c>
      <c r="D1076" t="s">
        <v>633</v>
      </c>
      <c r="E1076" s="23" t="s">
        <v>13617</v>
      </c>
      <c r="F1076" s="24" t="s">
        <v>657</v>
      </c>
      <c r="G1076" s="25">
        <v>3</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13617</v>
      </c>
    </row>
    <row r="1078" spans="1:27" ht="13" x14ac:dyDescent="0.3">
      <c r="A1078" t="s">
        <v>638</v>
      </c>
      <c r="E1078" s="29" t="s">
        <v>9199</v>
      </c>
    </row>
    <row r="1079" spans="1:27" x14ac:dyDescent="0.25">
      <c r="A1079" t="s">
        <v>640</v>
      </c>
      <c r="E1079" s="23" t="s">
        <v>13512</v>
      </c>
    </row>
    <row r="1080" spans="1:27" ht="25" x14ac:dyDescent="0.25">
      <c r="A1080" t="s">
        <v>631</v>
      </c>
      <c r="B1080">
        <v>130</v>
      </c>
      <c r="C1080" s="22" t="s">
        <v>13618</v>
      </c>
      <c r="D1080" t="s">
        <v>633</v>
      </c>
      <c r="E1080" s="23" t="s">
        <v>13619</v>
      </c>
      <c r="F1080" s="24" t="s">
        <v>657</v>
      </c>
      <c r="G1080" s="25">
        <v>1</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13619</v>
      </c>
    </row>
    <row r="1082" spans="1:27" ht="13" x14ac:dyDescent="0.3">
      <c r="A1082" t="s">
        <v>638</v>
      </c>
      <c r="E1082" s="29" t="s">
        <v>5454</v>
      </c>
    </row>
    <row r="1083" spans="1:27" x14ac:dyDescent="0.25">
      <c r="A1083" t="s">
        <v>640</v>
      </c>
      <c r="E1083" s="23" t="s">
        <v>13512</v>
      </c>
    </row>
    <row r="1084" spans="1:27" ht="25" x14ac:dyDescent="0.25">
      <c r="A1084" t="s">
        <v>631</v>
      </c>
      <c r="B1084">
        <v>131</v>
      </c>
      <c r="C1084" s="22" t="s">
        <v>13620</v>
      </c>
      <c r="D1084" t="s">
        <v>633</v>
      </c>
      <c r="E1084" s="23" t="s">
        <v>13621</v>
      </c>
      <c r="F1084" s="24" t="s">
        <v>657</v>
      </c>
      <c r="G1084" s="25">
        <v>1</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13621</v>
      </c>
    </row>
    <row r="1086" spans="1:27" ht="13" x14ac:dyDescent="0.3">
      <c r="A1086" t="s">
        <v>638</v>
      </c>
      <c r="E1086" s="29" t="s">
        <v>5454</v>
      </c>
    </row>
    <row r="1087" spans="1:27" x14ac:dyDescent="0.25">
      <c r="A1087" t="s">
        <v>640</v>
      </c>
      <c r="E1087" s="23" t="s">
        <v>13512</v>
      </c>
    </row>
    <row r="1088" spans="1:27" ht="25" x14ac:dyDescent="0.25">
      <c r="A1088" t="s">
        <v>631</v>
      </c>
      <c r="B1088">
        <v>132</v>
      </c>
      <c r="C1088" s="22" t="s">
        <v>13622</v>
      </c>
      <c r="D1088" t="s">
        <v>633</v>
      </c>
      <c r="E1088" s="23" t="s">
        <v>13623</v>
      </c>
      <c r="F1088" s="24" t="s">
        <v>657</v>
      </c>
      <c r="G1088" s="25">
        <v>1</v>
      </c>
      <c r="H1088" s="24">
        <v>0</v>
      </c>
      <c r="I1088" s="26">
        <f>ROUND(G1088*H1088,P4)</f>
        <v>0</v>
      </c>
      <c r="L1088" s="27">
        <v>0</v>
      </c>
      <c r="M1088" s="20">
        <f>ROUND(G1088*L1088,P4)</f>
        <v>0</v>
      </c>
      <c r="N1088" s="21" t="s">
        <v>633</v>
      </c>
      <c r="O1088" s="28">
        <f>M1088*AA1088</f>
        <v>0</v>
      </c>
      <c r="P1088">
        <v>3</v>
      </c>
      <c r="AA1088">
        <f>IF(P1088=1,$O$3,IF(P1088=2,$O$4,$O$5))</f>
        <v>0.21</v>
      </c>
    </row>
    <row r="1089" spans="1:27" ht="25" x14ac:dyDescent="0.25">
      <c r="A1089" t="s">
        <v>637</v>
      </c>
      <c r="E1089" s="23" t="s">
        <v>13623</v>
      </c>
    </row>
    <row r="1090" spans="1:27" ht="13" x14ac:dyDescent="0.3">
      <c r="A1090" t="s">
        <v>638</v>
      </c>
      <c r="E1090" s="29" t="s">
        <v>5454</v>
      </c>
    </row>
    <row r="1091" spans="1:27" x14ac:dyDescent="0.25">
      <c r="A1091" t="s">
        <v>640</v>
      </c>
      <c r="E1091" s="23" t="s">
        <v>13512</v>
      </c>
    </row>
    <row r="1092" spans="1:27" x14ac:dyDescent="0.25">
      <c r="A1092" t="s">
        <v>631</v>
      </c>
      <c r="B1092">
        <v>141</v>
      </c>
      <c r="C1092" s="22" t="s">
        <v>13624</v>
      </c>
      <c r="D1092" t="s">
        <v>633</v>
      </c>
      <c r="E1092" s="23" t="s">
        <v>13625</v>
      </c>
      <c r="F1092" s="24" t="s">
        <v>657</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13625</v>
      </c>
    </row>
    <row r="1094" spans="1:27" ht="13" x14ac:dyDescent="0.3">
      <c r="A1094" t="s">
        <v>638</v>
      </c>
      <c r="E1094" s="29" t="s">
        <v>5454</v>
      </c>
    </row>
    <row r="1095" spans="1:27" x14ac:dyDescent="0.25">
      <c r="A1095" t="s">
        <v>640</v>
      </c>
      <c r="E1095" s="23" t="s">
        <v>13512</v>
      </c>
    </row>
    <row r="1096" spans="1:27" ht="13" x14ac:dyDescent="0.25">
      <c r="A1096" t="s">
        <v>628</v>
      </c>
      <c r="C1096" s="18" t="s">
        <v>12028</v>
      </c>
      <c r="E1096" s="19" t="s">
        <v>12029</v>
      </c>
      <c r="L1096" s="20">
        <f>SUMIFS(L1097:L1136,A1097:A1136,"P")</f>
        <v>0</v>
      </c>
      <c r="M1096" s="20">
        <f>SUMIFS(M1097:M1136,A1097:A1136,"P")</f>
        <v>0</v>
      </c>
      <c r="N1096" s="21"/>
    </row>
    <row r="1097" spans="1:27" x14ac:dyDescent="0.25">
      <c r="A1097" t="s">
        <v>631</v>
      </c>
      <c r="B1097">
        <v>18</v>
      </c>
      <c r="C1097" s="22" t="s">
        <v>13626</v>
      </c>
      <c r="D1097" t="s">
        <v>633</v>
      </c>
      <c r="E1097" s="23" t="s">
        <v>13627</v>
      </c>
      <c r="F1097" s="24" t="s">
        <v>874</v>
      </c>
      <c r="G1097" s="25">
        <v>9.5000000000000001E-2</v>
      </c>
      <c r="H1097" s="24">
        <v>0</v>
      </c>
      <c r="I1097" s="26">
        <f>ROUND(G1097*H1097,P4)</f>
        <v>0</v>
      </c>
      <c r="L1097" s="27">
        <v>0</v>
      </c>
      <c r="M1097" s="20">
        <f>ROUND(G1097*L1097,P4)</f>
        <v>0</v>
      </c>
      <c r="N1097" s="21" t="s">
        <v>11658</v>
      </c>
      <c r="O1097" s="28">
        <f>M1097*AA1097</f>
        <v>0</v>
      </c>
      <c r="P1097">
        <v>3</v>
      </c>
      <c r="AA1097">
        <f>IF(P1097=1,$O$3,IF(P1097=2,$O$4,$O$5))</f>
        <v>0.21</v>
      </c>
    </row>
    <row r="1098" spans="1:27" x14ac:dyDescent="0.25">
      <c r="A1098" t="s">
        <v>637</v>
      </c>
      <c r="E1098" s="23" t="s">
        <v>13627</v>
      </c>
    </row>
    <row r="1099" spans="1:27" ht="39" x14ac:dyDescent="0.3">
      <c r="A1099" t="s">
        <v>638</v>
      </c>
      <c r="E1099" s="29" t="s">
        <v>13628</v>
      </c>
    </row>
    <row r="1100" spans="1:27" x14ac:dyDescent="0.25">
      <c r="A1100" t="s">
        <v>640</v>
      </c>
      <c r="E1100" s="23" t="s">
        <v>1380</v>
      </c>
    </row>
    <row r="1101" spans="1:27" x14ac:dyDescent="0.25">
      <c r="A1101" t="s">
        <v>631</v>
      </c>
      <c r="B1101">
        <v>19</v>
      </c>
      <c r="C1101" s="22" t="s">
        <v>13629</v>
      </c>
      <c r="D1101" t="s">
        <v>633</v>
      </c>
      <c r="E1101" s="23" t="s">
        <v>13630</v>
      </c>
      <c r="F1101" s="24" t="s">
        <v>870</v>
      </c>
      <c r="G1101" s="25">
        <v>11</v>
      </c>
      <c r="H1101" s="24">
        <v>0</v>
      </c>
      <c r="I1101" s="26">
        <f>ROUND(G1101*H1101,P4)</f>
        <v>0</v>
      </c>
      <c r="L1101" s="27">
        <v>0</v>
      </c>
      <c r="M1101" s="20">
        <f>ROUND(G1101*L1101,P4)</f>
        <v>0</v>
      </c>
      <c r="N1101" s="21" t="s">
        <v>11658</v>
      </c>
      <c r="O1101" s="28">
        <f>M1101*AA1101</f>
        <v>0</v>
      </c>
      <c r="P1101">
        <v>3</v>
      </c>
      <c r="AA1101">
        <f>IF(P1101=1,$O$3,IF(P1101=2,$O$4,$O$5))</f>
        <v>0.21</v>
      </c>
    </row>
    <row r="1102" spans="1:27" x14ac:dyDescent="0.25">
      <c r="A1102" t="s">
        <v>637</v>
      </c>
      <c r="E1102" s="23" t="s">
        <v>13630</v>
      </c>
    </row>
    <row r="1103" spans="1:27" ht="26" x14ac:dyDescent="0.3">
      <c r="A1103" t="s">
        <v>638</v>
      </c>
      <c r="E1103" s="29" t="s">
        <v>13631</v>
      </c>
    </row>
    <row r="1104" spans="1:27" x14ac:dyDescent="0.25">
      <c r="A1104" t="s">
        <v>640</v>
      </c>
      <c r="E1104" s="23" t="s">
        <v>1380</v>
      </c>
    </row>
    <row r="1105" spans="1:27" ht="25" x14ac:dyDescent="0.25">
      <c r="A1105" t="s">
        <v>631</v>
      </c>
      <c r="B1105">
        <v>45</v>
      </c>
      <c r="C1105" s="22" t="s">
        <v>12048</v>
      </c>
      <c r="D1105" t="s">
        <v>633</v>
      </c>
      <c r="E1105" s="23" t="s">
        <v>13632</v>
      </c>
      <c r="F1105" s="24" t="s">
        <v>870</v>
      </c>
      <c r="G1105" s="25">
        <v>265</v>
      </c>
      <c r="H1105" s="24">
        <v>0</v>
      </c>
      <c r="I1105" s="26">
        <f>ROUND(G1105*H1105,P4)</f>
        <v>0</v>
      </c>
      <c r="L1105" s="27">
        <v>0</v>
      </c>
      <c r="M1105" s="20">
        <f>ROUND(G1105*L1105,P4)</f>
        <v>0</v>
      </c>
      <c r="N1105" s="21" t="s">
        <v>11658</v>
      </c>
      <c r="O1105" s="28">
        <f>M1105*AA1105</f>
        <v>0</v>
      </c>
      <c r="P1105">
        <v>3</v>
      </c>
      <c r="AA1105">
        <f>IF(P1105=1,$O$3,IF(P1105=2,$O$4,$O$5))</f>
        <v>0.21</v>
      </c>
    </row>
    <row r="1106" spans="1:27" ht="25" x14ac:dyDescent="0.25">
      <c r="A1106" t="s">
        <v>637</v>
      </c>
      <c r="E1106" s="23" t="s">
        <v>13632</v>
      </c>
    </row>
    <row r="1107" spans="1:27" ht="39" x14ac:dyDescent="0.3">
      <c r="A1107" t="s">
        <v>638</v>
      </c>
      <c r="E1107" s="29" t="s">
        <v>13633</v>
      </c>
    </row>
    <row r="1108" spans="1:27" x14ac:dyDescent="0.25">
      <c r="A1108" t="s">
        <v>640</v>
      </c>
      <c r="E1108" s="23" t="s">
        <v>1380</v>
      </c>
    </row>
    <row r="1109" spans="1:27" ht="25" x14ac:dyDescent="0.25">
      <c r="A1109" t="s">
        <v>631</v>
      </c>
      <c r="B1109">
        <v>46</v>
      </c>
      <c r="C1109" s="22" t="s">
        <v>13634</v>
      </c>
      <c r="D1109" t="s">
        <v>633</v>
      </c>
      <c r="E1109" s="23" t="s">
        <v>13635</v>
      </c>
      <c r="F1109" s="24" t="s">
        <v>870</v>
      </c>
      <c r="G1109" s="25">
        <v>11</v>
      </c>
      <c r="H1109" s="24">
        <v>0</v>
      </c>
      <c r="I1109" s="26">
        <f>ROUND(G1109*H1109,P4)</f>
        <v>0</v>
      </c>
      <c r="L1109" s="27">
        <v>0</v>
      </c>
      <c r="M1109" s="20">
        <f>ROUND(G1109*L1109,P4)</f>
        <v>0</v>
      </c>
      <c r="N1109" s="21" t="s">
        <v>11658</v>
      </c>
      <c r="O1109" s="28">
        <f>M1109*AA1109</f>
        <v>0</v>
      </c>
      <c r="P1109">
        <v>3</v>
      </c>
      <c r="AA1109">
        <f>IF(P1109=1,$O$3,IF(P1109=2,$O$4,$O$5))</f>
        <v>0.21</v>
      </c>
    </row>
    <row r="1110" spans="1:27" ht="37.5" x14ac:dyDescent="0.25">
      <c r="A1110" t="s">
        <v>637</v>
      </c>
      <c r="E1110" s="23" t="s">
        <v>13636</v>
      </c>
    </row>
    <row r="1111" spans="1:27" ht="39" x14ac:dyDescent="0.3">
      <c r="A1111" t="s">
        <v>638</v>
      </c>
      <c r="E1111" s="29" t="s">
        <v>13637</v>
      </c>
    </row>
    <row r="1112" spans="1:27" x14ac:dyDescent="0.25">
      <c r="A1112" t="s">
        <v>640</v>
      </c>
      <c r="E1112" s="23" t="s">
        <v>1380</v>
      </c>
    </row>
    <row r="1113" spans="1:27" ht="37.5" x14ac:dyDescent="0.25">
      <c r="A1113" t="s">
        <v>631</v>
      </c>
      <c r="B1113">
        <v>47</v>
      </c>
      <c r="C1113" s="22" t="s">
        <v>13638</v>
      </c>
      <c r="D1113" t="s">
        <v>633</v>
      </c>
      <c r="E1113" s="23" t="s">
        <v>13639</v>
      </c>
      <c r="F1113" s="24" t="s">
        <v>870</v>
      </c>
      <c r="G1113" s="25">
        <v>24</v>
      </c>
      <c r="H1113" s="24">
        <v>0</v>
      </c>
      <c r="I1113" s="26">
        <f>ROUND(G1113*H1113,P4)</f>
        <v>0</v>
      </c>
      <c r="L1113" s="27">
        <v>0</v>
      </c>
      <c r="M1113" s="20">
        <f>ROUND(G1113*L1113,P4)</f>
        <v>0</v>
      </c>
      <c r="N1113" s="21" t="s">
        <v>11658</v>
      </c>
      <c r="O1113" s="28">
        <f>M1113*AA1113</f>
        <v>0</v>
      </c>
      <c r="P1113">
        <v>3</v>
      </c>
      <c r="AA1113">
        <f>IF(P1113=1,$O$3,IF(P1113=2,$O$4,$O$5))</f>
        <v>0.21</v>
      </c>
    </row>
    <row r="1114" spans="1:27" ht="37.5" x14ac:dyDescent="0.25">
      <c r="A1114" t="s">
        <v>637</v>
      </c>
      <c r="E1114" s="23" t="s">
        <v>13640</v>
      </c>
    </row>
    <row r="1115" spans="1:27" ht="39" x14ac:dyDescent="0.3">
      <c r="A1115" t="s">
        <v>638</v>
      </c>
      <c r="E1115" s="29" t="s">
        <v>13641</v>
      </c>
    </row>
    <row r="1116" spans="1:27" x14ac:dyDescent="0.25">
      <c r="A1116" t="s">
        <v>640</v>
      </c>
      <c r="E1116" s="23" t="s">
        <v>1380</v>
      </c>
    </row>
    <row r="1117" spans="1:27" x14ac:dyDescent="0.25">
      <c r="A1117" t="s">
        <v>631</v>
      </c>
      <c r="B1117">
        <v>48</v>
      </c>
      <c r="C1117" s="22" t="s">
        <v>13642</v>
      </c>
      <c r="D1117" t="s">
        <v>633</v>
      </c>
      <c r="E1117" s="23" t="s">
        <v>13643</v>
      </c>
      <c r="F1117" s="24" t="s">
        <v>647</v>
      </c>
      <c r="G1117" s="25">
        <v>38</v>
      </c>
      <c r="H1117" s="24">
        <v>0</v>
      </c>
      <c r="I1117" s="26">
        <f>ROUND(G1117*H1117,P4)</f>
        <v>0</v>
      </c>
      <c r="L1117" s="27">
        <v>0</v>
      </c>
      <c r="M1117" s="20">
        <f>ROUND(G1117*L1117,P4)</f>
        <v>0</v>
      </c>
      <c r="N1117" s="21" t="s">
        <v>11658</v>
      </c>
      <c r="O1117" s="28">
        <f>M1117*AA1117</f>
        <v>0</v>
      </c>
      <c r="P1117">
        <v>3</v>
      </c>
      <c r="AA1117">
        <f>IF(P1117=1,$O$3,IF(P1117=2,$O$4,$O$5))</f>
        <v>0.21</v>
      </c>
    </row>
    <row r="1118" spans="1:27" x14ac:dyDescent="0.25">
      <c r="A1118" t="s">
        <v>637</v>
      </c>
      <c r="E1118" s="23" t="s">
        <v>13643</v>
      </c>
    </row>
    <row r="1119" spans="1:27" ht="39" x14ac:dyDescent="0.3">
      <c r="A1119" t="s">
        <v>638</v>
      </c>
      <c r="E1119" s="29" t="s">
        <v>13644</v>
      </c>
    </row>
    <row r="1120" spans="1:27" x14ac:dyDescent="0.25">
      <c r="A1120" t="s">
        <v>640</v>
      </c>
      <c r="E1120" s="23" t="s">
        <v>1380</v>
      </c>
    </row>
    <row r="1121" spans="1:27" ht="25" x14ac:dyDescent="0.25">
      <c r="A1121" t="s">
        <v>631</v>
      </c>
      <c r="B1121">
        <v>49</v>
      </c>
      <c r="C1121" s="22" t="s">
        <v>13645</v>
      </c>
      <c r="D1121" t="s">
        <v>633</v>
      </c>
      <c r="E1121" s="23" t="s">
        <v>13646</v>
      </c>
      <c r="F1121" s="24" t="s">
        <v>870</v>
      </c>
      <c r="G1121" s="25">
        <v>38</v>
      </c>
      <c r="H1121" s="24">
        <v>0</v>
      </c>
      <c r="I1121" s="26">
        <f>ROUND(G1121*H1121,P4)</f>
        <v>0</v>
      </c>
      <c r="L1121" s="27">
        <v>0</v>
      </c>
      <c r="M1121" s="20">
        <f>ROUND(G1121*L1121,P4)</f>
        <v>0</v>
      </c>
      <c r="N1121" s="21" t="s">
        <v>11658</v>
      </c>
      <c r="O1121" s="28">
        <f>M1121*AA1121</f>
        <v>0</v>
      </c>
      <c r="P1121">
        <v>3</v>
      </c>
      <c r="AA1121">
        <f>IF(P1121=1,$O$3,IF(P1121=2,$O$4,$O$5))</f>
        <v>0.21</v>
      </c>
    </row>
    <row r="1122" spans="1:27" ht="25" x14ac:dyDescent="0.25">
      <c r="A1122" t="s">
        <v>637</v>
      </c>
      <c r="E1122" s="23" t="s">
        <v>13646</v>
      </c>
    </row>
    <row r="1123" spans="1:27" ht="39" x14ac:dyDescent="0.3">
      <c r="A1123" t="s">
        <v>638</v>
      </c>
      <c r="E1123" s="29" t="s">
        <v>13647</v>
      </c>
    </row>
    <row r="1124" spans="1:27" x14ac:dyDescent="0.25">
      <c r="A1124" t="s">
        <v>640</v>
      </c>
      <c r="E1124" s="23" t="s">
        <v>1380</v>
      </c>
    </row>
    <row r="1125" spans="1:27" ht="25" x14ac:dyDescent="0.25">
      <c r="A1125" t="s">
        <v>631</v>
      </c>
      <c r="B1125">
        <v>50</v>
      </c>
      <c r="C1125" s="22" t="s">
        <v>13648</v>
      </c>
      <c r="D1125" t="s">
        <v>633</v>
      </c>
      <c r="E1125" s="23" t="s">
        <v>13649</v>
      </c>
      <c r="F1125" s="24" t="s">
        <v>647</v>
      </c>
      <c r="G1125" s="25">
        <v>27</v>
      </c>
      <c r="H1125" s="24">
        <v>0</v>
      </c>
      <c r="I1125" s="26">
        <f>ROUND(G1125*H1125,P4)</f>
        <v>0</v>
      </c>
      <c r="L1125" s="27">
        <v>0</v>
      </c>
      <c r="M1125" s="20">
        <f>ROUND(G1125*L1125,P4)</f>
        <v>0</v>
      </c>
      <c r="N1125" s="21" t="s">
        <v>11658</v>
      </c>
      <c r="O1125" s="28">
        <f>M1125*AA1125</f>
        <v>0</v>
      </c>
      <c r="P1125">
        <v>3</v>
      </c>
      <c r="AA1125">
        <f>IF(P1125=1,$O$3,IF(P1125=2,$O$4,$O$5))</f>
        <v>0.21</v>
      </c>
    </row>
    <row r="1126" spans="1:27" ht="25" x14ac:dyDescent="0.25">
      <c r="A1126" t="s">
        <v>637</v>
      </c>
      <c r="E1126" s="23" t="s">
        <v>13649</v>
      </c>
    </row>
    <row r="1127" spans="1:27" ht="39" x14ac:dyDescent="0.3">
      <c r="A1127" t="s">
        <v>638</v>
      </c>
      <c r="E1127" s="29" t="s">
        <v>13650</v>
      </c>
    </row>
    <row r="1128" spans="1:27" x14ac:dyDescent="0.25">
      <c r="A1128" t="s">
        <v>640</v>
      </c>
      <c r="E1128" s="23" t="s">
        <v>1380</v>
      </c>
    </row>
    <row r="1129" spans="1:27" x14ac:dyDescent="0.25">
      <c r="A1129" t="s">
        <v>631</v>
      </c>
      <c r="B1129">
        <v>192</v>
      </c>
      <c r="C1129" s="22" t="s">
        <v>13651</v>
      </c>
      <c r="D1129" t="s">
        <v>633</v>
      </c>
      <c r="E1129" s="23" t="s">
        <v>13652</v>
      </c>
      <c r="F1129" s="24" t="s">
        <v>870</v>
      </c>
      <c r="G1129" s="25">
        <v>4</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13652</v>
      </c>
    </row>
    <row r="1131" spans="1:27" ht="39" x14ac:dyDescent="0.3">
      <c r="A1131" t="s">
        <v>638</v>
      </c>
      <c r="E1131" s="29" t="s">
        <v>13653</v>
      </c>
    </row>
    <row r="1132" spans="1:27" x14ac:dyDescent="0.25">
      <c r="A1132" t="s">
        <v>640</v>
      </c>
      <c r="E1132" s="23" t="s">
        <v>13512</v>
      </c>
    </row>
    <row r="1133" spans="1:27" ht="25" x14ac:dyDescent="0.25">
      <c r="A1133" t="s">
        <v>631</v>
      </c>
      <c r="B1133">
        <v>194</v>
      </c>
      <c r="C1133" s="22" t="s">
        <v>13654</v>
      </c>
      <c r="D1133" t="s">
        <v>633</v>
      </c>
      <c r="E1133" s="23" t="s">
        <v>13655</v>
      </c>
      <c r="F1133" s="24" t="s">
        <v>870</v>
      </c>
      <c r="G1133" s="25">
        <v>14</v>
      </c>
      <c r="H1133" s="24">
        <v>0</v>
      </c>
      <c r="I1133" s="26">
        <f>ROUND(G1133*H1133,P4)</f>
        <v>0</v>
      </c>
      <c r="L1133" s="27">
        <v>0</v>
      </c>
      <c r="M1133" s="20">
        <f>ROUND(G1133*L1133,P4)</f>
        <v>0</v>
      </c>
      <c r="N1133" s="21" t="s">
        <v>633</v>
      </c>
      <c r="O1133" s="28">
        <f>M1133*AA1133</f>
        <v>0</v>
      </c>
      <c r="P1133">
        <v>3</v>
      </c>
      <c r="AA1133">
        <f>IF(P1133=1,$O$3,IF(P1133=2,$O$4,$O$5))</f>
        <v>0.21</v>
      </c>
    </row>
    <row r="1134" spans="1:27" ht="37.5" x14ac:dyDescent="0.25">
      <c r="A1134" t="s">
        <v>637</v>
      </c>
      <c r="E1134" s="23" t="s">
        <v>13656</v>
      </c>
    </row>
    <row r="1135" spans="1:27" ht="39" x14ac:dyDescent="0.3">
      <c r="A1135" t="s">
        <v>638</v>
      </c>
      <c r="E1135" s="29" t="s">
        <v>13657</v>
      </c>
    </row>
    <row r="1136" spans="1:27" x14ac:dyDescent="0.25">
      <c r="A1136" t="s">
        <v>640</v>
      </c>
      <c r="E1136" s="23" t="s">
        <v>13512</v>
      </c>
    </row>
    <row r="1137" spans="1:27" ht="13" x14ac:dyDescent="0.25">
      <c r="A1137" t="s">
        <v>628</v>
      </c>
      <c r="C1137" s="18" t="s">
        <v>13658</v>
      </c>
      <c r="E1137" s="19" t="s">
        <v>13659</v>
      </c>
      <c r="L1137" s="20">
        <f>SUMIFS(L1138:L1153,A1138:A1153,"P")</f>
        <v>0</v>
      </c>
      <c r="M1137" s="20">
        <f>SUMIFS(M1138:M1153,A1138:A1153,"P")</f>
        <v>0</v>
      </c>
      <c r="N1137" s="21"/>
    </row>
    <row r="1138" spans="1:27" x14ac:dyDescent="0.25">
      <c r="A1138" t="s">
        <v>631</v>
      </c>
      <c r="B1138">
        <v>17</v>
      </c>
      <c r="C1138" s="22" t="s">
        <v>13660</v>
      </c>
      <c r="D1138" t="s">
        <v>633</v>
      </c>
      <c r="E1138" s="23" t="s">
        <v>13661</v>
      </c>
      <c r="F1138" s="24" t="s">
        <v>874</v>
      </c>
      <c r="G1138" s="25">
        <v>0.128</v>
      </c>
      <c r="H1138" s="24">
        <v>0</v>
      </c>
      <c r="I1138" s="26">
        <f>ROUND(G1138*H1138,P4)</f>
        <v>0</v>
      </c>
      <c r="L1138" s="27">
        <v>0</v>
      </c>
      <c r="M1138" s="20">
        <f>ROUND(G1138*L1138,P4)</f>
        <v>0</v>
      </c>
      <c r="N1138" s="21" t="s">
        <v>11658</v>
      </c>
      <c r="O1138" s="28">
        <f>M1138*AA1138</f>
        <v>0</v>
      </c>
      <c r="P1138">
        <v>3</v>
      </c>
      <c r="AA1138">
        <f>IF(P1138=1,$O$3,IF(P1138=2,$O$4,$O$5))</f>
        <v>0.21</v>
      </c>
    </row>
    <row r="1139" spans="1:27" x14ac:dyDescent="0.25">
      <c r="A1139" t="s">
        <v>637</v>
      </c>
      <c r="E1139" s="23" t="s">
        <v>13661</v>
      </c>
    </row>
    <row r="1140" spans="1:27" ht="39" x14ac:dyDescent="0.3">
      <c r="A1140" t="s">
        <v>638</v>
      </c>
      <c r="E1140" s="29" t="s">
        <v>13662</v>
      </c>
    </row>
    <row r="1141" spans="1:27" x14ac:dyDescent="0.25">
      <c r="A1141" t="s">
        <v>640</v>
      </c>
      <c r="E1141" s="23" t="s">
        <v>1380</v>
      </c>
    </row>
    <row r="1142" spans="1:27" ht="25" x14ac:dyDescent="0.25">
      <c r="A1142" t="s">
        <v>631</v>
      </c>
      <c r="B1142">
        <v>51</v>
      </c>
      <c r="C1142" s="22" t="s">
        <v>13663</v>
      </c>
      <c r="D1142" t="s">
        <v>633</v>
      </c>
      <c r="E1142" s="23" t="s">
        <v>13664</v>
      </c>
      <c r="F1142" s="24" t="s">
        <v>647</v>
      </c>
      <c r="G1142" s="25">
        <v>268.10000000000002</v>
      </c>
      <c r="H1142" s="24">
        <v>0</v>
      </c>
      <c r="I1142" s="26">
        <f>ROUND(G1142*H1142,P4)</f>
        <v>0</v>
      </c>
      <c r="L1142" s="27">
        <v>0</v>
      </c>
      <c r="M1142" s="20">
        <f>ROUND(G1142*L1142,P4)</f>
        <v>0</v>
      </c>
      <c r="N1142" s="21" t="s">
        <v>11658</v>
      </c>
      <c r="O1142" s="28">
        <f>M1142*AA1142</f>
        <v>0</v>
      </c>
      <c r="P1142">
        <v>3</v>
      </c>
      <c r="AA1142">
        <f>IF(P1142=1,$O$3,IF(P1142=2,$O$4,$O$5))</f>
        <v>0.21</v>
      </c>
    </row>
    <row r="1143" spans="1:27" ht="25" x14ac:dyDescent="0.25">
      <c r="A1143" t="s">
        <v>637</v>
      </c>
      <c r="E1143" s="23" t="s">
        <v>13664</v>
      </c>
    </row>
    <row r="1144" spans="1:27" ht="39" x14ac:dyDescent="0.3">
      <c r="A1144" t="s">
        <v>638</v>
      </c>
      <c r="E1144" s="29" t="s">
        <v>13665</v>
      </c>
    </row>
    <row r="1145" spans="1:27" x14ac:dyDescent="0.25">
      <c r="A1145" t="s">
        <v>640</v>
      </c>
      <c r="E1145" s="23" t="s">
        <v>1380</v>
      </c>
    </row>
    <row r="1146" spans="1:27" ht="25" x14ac:dyDescent="0.25">
      <c r="A1146" t="s">
        <v>631</v>
      </c>
      <c r="B1146">
        <v>52</v>
      </c>
      <c r="C1146" s="22" t="s">
        <v>13666</v>
      </c>
      <c r="D1146" t="s">
        <v>633</v>
      </c>
      <c r="E1146" s="23" t="s">
        <v>13667</v>
      </c>
      <c r="F1146" s="24" t="s">
        <v>647</v>
      </c>
      <c r="G1146" s="25">
        <v>40</v>
      </c>
      <c r="H1146" s="24">
        <v>0</v>
      </c>
      <c r="I1146" s="26">
        <f>ROUND(G1146*H1146,P4)</f>
        <v>0</v>
      </c>
      <c r="L1146" s="27">
        <v>0</v>
      </c>
      <c r="M1146" s="20">
        <f>ROUND(G1146*L1146,P4)</f>
        <v>0</v>
      </c>
      <c r="N1146" s="21" t="s">
        <v>11658</v>
      </c>
      <c r="O1146" s="28">
        <f>M1146*AA1146</f>
        <v>0</v>
      </c>
      <c r="P1146">
        <v>3</v>
      </c>
      <c r="AA1146">
        <f>IF(P1146=1,$O$3,IF(P1146=2,$O$4,$O$5))</f>
        <v>0.21</v>
      </c>
    </row>
    <row r="1147" spans="1:27" ht="25" x14ac:dyDescent="0.25">
      <c r="A1147" t="s">
        <v>637</v>
      </c>
      <c r="E1147" s="23" t="s">
        <v>13667</v>
      </c>
    </row>
    <row r="1148" spans="1:27" ht="39" x14ac:dyDescent="0.3">
      <c r="A1148" t="s">
        <v>638</v>
      </c>
      <c r="E1148" s="29" t="s">
        <v>13668</v>
      </c>
    </row>
    <row r="1149" spans="1:27" x14ac:dyDescent="0.25">
      <c r="A1149" t="s">
        <v>640</v>
      </c>
      <c r="E1149" s="23" t="s">
        <v>1380</v>
      </c>
    </row>
    <row r="1150" spans="1:27" x14ac:dyDescent="0.25">
      <c r="A1150" t="s">
        <v>631</v>
      </c>
      <c r="B1150">
        <v>191</v>
      </c>
      <c r="C1150" s="22" t="s">
        <v>13669</v>
      </c>
      <c r="D1150" t="s">
        <v>633</v>
      </c>
      <c r="E1150" s="23" t="s">
        <v>13670</v>
      </c>
      <c r="F1150" s="24" t="s">
        <v>647</v>
      </c>
      <c r="G1150" s="25">
        <v>268.10000000000002</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13670</v>
      </c>
    </row>
    <row r="1152" spans="1:27" ht="39" x14ac:dyDescent="0.3">
      <c r="A1152" t="s">
        <v>638</v>
      </c>
      <c r="E1152" s="29" t="s">
        <v>13671</v>
      </c>
    </row>
    <row r="1153" spans="1:27" x14ac:dyDescent="0.25">
      <c r="A1153" t="s">
        <v>640</v>
      </c>
      <c r="E1153" s="23" t="s">
        <v>13512</v>
      </c>
    </row>
    <row r="1154" spans="1:27" ht="13" x14ac:dyDescent="0.25">
      <c r="A1154" t="s">
        <v>628</v>
      </c>
      <c r="C1154" s="18" t="s">
        <v>12070</v>
      </c>
      <c r="E1154" s="19" t="s">
        <v>12071</v>
      </c>
      <c r="L1154" s="20">
        <f>SUMIFS(L1155:L1186,A1155:A1186,"P")</f>
        <v>0</v>
      </c>
      <c r="M1154" s="20">
        <f>SUMIFS(M1155:M1186,A1155:A1186,"P")</f>
        <v>0</v>
      </c>
      <c r="N1154" s="21"/>
    </row>
    <row r="1155" spans="1:27" ht="37.5" x14ac:dyDescent="0.25">
      <c r="A1155" t="s">
        <v>631</v>
      </c>
      <c r="B1155">
        <v>53</v>
      </c>
      <c r="C1155" s="22" t="s">
        <v>12072</v>
      </c>
      <c r="D1155" t="s">
        <v>633</v>
      </c>
      <c r="E1155" s="23" t="s">
        <v>13672</v>
      </c>
      <c r="F1155" s="24" t="s">
        <v>870</v>
      </c>
      <c r="G1155" s="25">
        <v>272.18</v>
      </c>
      <c r="H1155" s="24">
        <v>0</v>
      </c>
      <c r="I1155" s="26">
        <f>ROUND(G1155*H1155,P4)</f>
        <v>0</v>
      </c>
      <c r="L1155" s="27">
        <v>0</v>
      </c>
      <c r="M1155" s="20">
        <f>ROUND(G1155*L1155,P4)</f>
        <v>0</v>
      </c>
      <c r="N1155" s="21" t="s">
        <v>11658</v>
      </c>
      <c r="O1155" s="28">
        <f>M1155*AA1155</f>
        <v>0</v>
      </c>
      <c r="P1155">
        <v>3</v>
      </c>
      <c r="AA1155">
        <f>IF(P1155=1,$O$3,IF(P1155=2,$O$4,$O$5))</f>
        <v>0.21</v>
      </c>
    </row>
    <row r="1156" spans="1:27" ht="37.5" x14ac:dyDescent="0.25">
      <c r="A1156" t="s">
        <v>637</v>
      </c>
      <c r="E1156" s="23" t="s">
        <v>13673</v>
      </c>
    </row>
    <row r="1157" spans="1:27" ht="65" x14ac:dyDescent="0.3">
      <c r="A1157" t="s">
        <v>638</v>
      </c>
      <c r="E1157" s="29" t="s">
        <v>13674</v>
      </c>
    </row>
    <row r="1158" spans="1:27" x14ac:dyDescent="0.25">
      <c r="A1158" t="s">
        <v>640</v>
      </c>
      <c r="E1158" s="23" t="s">
        <v>1380</v>
      </c>
    </row>
    <row r="1159" spans="1:27" ht="25" x14ac:dyDescent="0.25">
      <c r="A1159" t="s">
        <v>631</v>
      </c>
      <c r="B1159">
        <v>54</v>
      </c>
      <c r="C1159" s="22" t="s">
        <v>13675</v>
      </c>
      <c r="D1159" t="s">
        <v>633</v>
      </c>
      <c r="E1159" s="23" t="s">
        <v>13676</v>
      </c>
      <c r="F1159" s="24" t="s">
        <v>647</v>
      </c>
      <c r="G1159" s="25">
        <v>20.2</v>
      </c>
      <c r="H1159" s="24">
        <v>0</v>
      </c>
      <c r="I1159" s="26">
        <f>ROUND(G1159*H1159,P4)</f>
        <v>0</v>
      </c>
      <c r="L1159" s="27">
        <v>0</v>
      </c>
      <c r="M1159" s="20">
        <f>ROUND(G1159*L1159,P4)</f>
        <v>0</v>
      </c>
      <c r="N1159" s="21" t="s">
        <v>11658</v>
      </c>
      <c r="O1159" s="28">
        <f>M1159*AA1159</f>
        <v>0</v>
      </c>
      <c r="P1159">
        <v>3</v>
      </c>
      <c r="AA1159">
        <f>IF(P1159=1,$O$3,IF(P1159=2,$O$4,$O$5))</f>
        <v>0.21</v>
      </c>
    </row>
    <row r="1160" spans="1:27" ht="25" x14ac:dyDescent="0.25">
      <c r="A1160" t="s">
        <v>637</v>
      </c>
      <c r="E1160" s="23" t="s">
        <v>13676</v>
      </c>
    </row>
    <row r="1161" spans="1:27" ht="26" x14ac:dyDescent="0.3">
      <c r="A1161" t="s">
        <v>638</v>
      </c>
      <c r="E1161" s="29" t="s">
        <v>13677</v>
      </c>
    </row>
    <row r="1162" spans="1:27" x14ac:dyDescent="0.25">
      <c r="A1162" t="s">
        <v>640</v>
      </c>
      <c r="E1162" s="23" t="s">
        <v>1380</v>
      </c>
    </row>
    <row r="1163" spans="1:27" ht="25" x14ac:dyDescent="0.25">
      <c r="A1163" t="s">
        <v>631</v>
      </c>
      <c r="B1163">
        <v>55</v>
      </c>
      <c r="C1163" s="22" t="s">
        <v>13678</v>
      </c>
      <c r="D1163" t="s">
        <v>633</v>
      </c>
      <c r="E1163" s="23" t="s">
        <v>13679</v>
      </c>
      <c r="F1163" s="24" t="s">
        <v>647</v>
      </c>
      <c r="G1163" s="25">
        <v>28</v>
      </c>
      <c r="H1163" s="24">
        <v>0</v>
      </c>
      <c r="I1163" s="26">
        <f>ROUND(G1163*H1163,P4)</f>
        <v>0</v>
      </c>
      <c r="L1163" s="27">
        <v>0</v>
      </c>
      <c r="M1163" s="20">
        <f>ROUND(G1163*L1163,P4)</f>
        <v>0</v>
      </c>
      <c r="N1163" s="21" t="s">
        <v>11658</v>
      </c>
      <c r="O1163" s="28">
        <f>M1163*AA1163</f>
        <v>0</v>
      </c>
      <c r="P1163">
        <v>3</v>
      </c>
      <c r="AA1163">
        <f>IF(P1163=1,$O$3,IF(P1163=2,$O$4,$O$5))</f>
        <v>0.21</v>
      </c>
    </row>
    <row r="1164" spans="1:27" ht="25" x14ac:dyDescent="0.25">
      <c r="A1164" t="s">
        <v>637</v>
      </c>
      <c r="E1164" s="23" t="s">
        <v>13679</v>
      </c>
    </row>
    <row r="1165" spans="1:27" ht="26" x14ac:dyDescent="0.3">
      <c r="A1165" t="s">
        <v>638</v>
      </c>
      <c r="E1165" s="29" t="s">
        <v>13680</v>
      </c>
    </row>
    <row r="1166" spans="1:27" x14ac:dyDescent="0.25">
      <c r="A1166" t="s">
        <v>640</v>
      </c>
      <c r="E1166" s="23" t="s">
        <v>1380</v>
      </c>
    </row>
    <row r="1167" spans="1:27" ht="25" x14ac:dyDescent="0.25">
      <c r="A1167" t="s">
        <v>631</v>
      </c>
      <c r="B1167">
        <v>56</v>
      </c>
      <c r="C1167" s="22" t="s">
        <v>13681</v>
      </c>
      <c r="D1167" t="s">
        <v>633</v>
      </c>
      <c r="E1167" s="23" t="s">
        <v>13682</v>
      </c>
      <c r="F1167" s="24" t="s">
        <v>647</v>
      </c>
      <c r="G1167" s="25">
        <v>27.5</v>
      </c>
      <c r="H1167" s="24">
        <v>0</v>
      </c>
      <c r="I1167" s="26">
        <f>ROUND(G1167*H1167,P4)</f>
        <v>0</v>
      </c>
      <c r="L1167" s="27">
        <v>0</v>
      </c>
      <c r="M1167" s="20">
        <f>ROUND(G1167*L1167,P4)</f>
        <v>0</v>
      </c>
      <c r="N1167" s="21" t="s">
        <v>11658</v>
      </c>
      <c r="O1167" s="28">
        <f>M1167*AA1167</f>
        <v>0</v>
      </c>
      <c r="P1167">
        <v>3</v>
      </c>
      <c r="AA1167">
        <f>IF(P1167=1,$O$3,IF(P1167=2,$O$4,$O$5))</f>
        <v>0.21</v>
      </c>
    </row>
    <row r="1168" spans="1:27" ht="25" x14ac:dyDescent="0.25">
      <c r="A1168" t="s">
        <v>637</v>
      </c>
      <c r="E1168" s="23" t="s">
        <v>13682</v>
      </c>
    </row>
    <row r="1169" spans="1:27" ht="26" x14ac:dyDescent="0.3">
      <c r="A1169" t="s">
        <v>638</v>
      </c>
      <c r="E1169" s="29" t="s">
        <v>13683</v>
      </c>
    </row>
    <row r="1170" spans="1:27" x14ac:dyDescent="0.25">
      <c r="A1170" t="s">
        <v>640</v>
      </c>
      <c r="E1170" s="23" t="s">
        <v>1380</v>
      </c>
    </row>
    <row r="1171" spans="1:27" ht="25" x14ac:dyDescent="0.25">
      <c r="A1171" t="s">
        <v>631</v>
      </c>
      <c r="B1171">
        <v>57</v>
      </c>
      <c r="C1171" s="22" t="s">
        <v>13684</v>
      </c>
      <c r="D1171" t="s">
        <v>633</v>
      </c>
      <c r="E1171" s="23" t="s">
        <v>13685</v>
      </c>
      <c r="F1171" s="24" t="s">
        <v>647</v>
      </c>
      <c r="G1171" s="25">
        <v>27</v>
      </c>
      <c r="H1171" s="24">
        <v>0</v>
      </c>
      <c r="I1171" s="26">
        <f>ROUND(G1171*H1171,P4)</f>
        <v>0</v>
      </c>
      <c r="L1171" s="27">
        <v>0</v>
      </c>
      <c r="M1171" s="20">
        <f>ROUND(G1171*L1171,P4)</f>
        <v>0</v>
      </c>
      <c r="N1171" s="21" t="s">
        <v>11658</v>
      </c>
      <c r="O1171" s="28">
        <f>M1171*AA1171</f>
        <v>0</v>
      </c>
      <c r="P1171">
        <v>3</v>
      </c>
      <c r="AA1171">
        <f>IF(P1171=1,$O$3,IF(P1171=2,$O$4,$O$5))</f>
        <v>0.21</v>
      </c>
    </row>
    <row r="1172" spans="1:27" ht="25" x14ac:dyDescent="0.25">
      <c r="A1172" t="s">
        <v>637</v>
      </c>
      <c r="E1172" s="23" t="s">
        <v>13685</v>
      </c>
    </row>
    <row r="1173" spans="1:27" ht="13" x14ac:dyDescent="0.3">
      <c r="A1173" t="s">
        <v>638</v>
      </c>
      <c r="E1173" s="29" t="s">
        <v>13686</v>
      </c>
    </row>
    <row r="1174" spans="1:27" x14ac:dyDescent="0.25">
      <c r="A1174" t="s">
        <v>640</v>
      </c>
      <c r="E1174" s="23" t="s">
        <v>1380</v>
      </c>
    </row>
    <row r="1175" spans="1:27" ht="25" x14ac:dyDescent="0.25">
      <c r="A1175" t="s">
        <v>631</v>
      </c>
      <c r="B1175">
        <v>58</v>
      </c>
      <c r="C1175" s="22" t="s">
        <v>13687</v>
      </c>
      <c r="D1175" t="s">
        <v>633</v>
      </c>
      <c r="E1175" s="23" t="s">
        <v>13688</v>
      </c>
      <c r="F1175" s="24" t="s">
        <v>657</v>
      </c>
      <c r="G1175" s="25">
        <v>2</v>
      </c>
      <c r="H1175" s="24">
        <v>0</v>
      </c>
      <c r="I1175" s="26">
        <f>ROUND(G1175*H1175,P4)</f>
        <v>0</v>
      </c>
      <c r="L1175" s="27">
        <v>0</v>
      </c>
      <c r="M1175" s="20">
        <f>ROUND(G1175*L1175,P4)</f>
        <v>0</v>
      </c>
      <c r="N1175" s="21" t="s">
        <v>11658</v>
      </c>
      <c r="O1175" s="28">
        <f>M1175*AA1175</f>
        <v>0</v>
      </c>
      <c r="P1175">
        <v>3</v>
      </c>
      <c r="AA1175">
        <f>IF(P1175=1,$O$3,IF(P1175=2,$O$4,$O$5))</f>
        <v>0.21</v>
      </c>
    </row>
    <row r="1176" spans="1:27" ht="25" x14ac:dyDescent="0.25">
      <c r="A1176" t="s">
        <v>637</v>
      </c>
      <c r="E1176" s="23" t="s">
        <v>13688</v>
      </c>
    </row>
    <row r="1177" spans="1:27" ht="13" x14ac:dyDescent="0.3">
      <c r="A1177" t="s">
        <v>638</v>
      </c>
      <c r="E1177" s="29" t="s">
        <v>13689</v>
      </c>
    </row>
    <row r="1178" spans="1:27" x14ac:dyDescent="0.25">
      <c r="A1178" t="s">
        <v>640</v>
      </c>
      <c r="E1178" s="23" t="s">
        <v>1380</v>
      </c>
    </row>
    <row r="1179" spans="1:27" ht="25" x14ac:dyDescent="0.25">
      <c r="A1179" t="s">
        <v>631</v>
      </c>
      <c r="B1179">
        <v>59</v>
      </c>
      <c r="C1179" s="22" t="s">
        <v>13690</v>
      </c>
      <c r="D1179" t="s">
        <v>633</v>
      </c>
      <c r="E1179" s="23" t="s">
        <v>13691</v>
      </c>
      <c r="F1179" s="24" t="s">
        <v>647</v>
      </c>
      <c r="G1179" s="25">
        <v>9.4</v>
      </c>
      <c r="H1179" s="24">
        <v>0</v>
      </c>
      <c r="I1179" s="26">
        <f>ROUND(G1179*H1179,P4)</f>
        <v>0</v>
      </c>
      <c r="L1179" s="27">
        <v>0</v>
      </c>
      <c r="M1179" s="20">
        <f>ROUND(G1179*L1179,P4)</f>
        <v>0</v>
      </c>
      <c r="N1179" s="21" t="s">
        <v>11658</v>
      </c>
      <c r="O1179" s="28">
        <f>M1179*AA1179</f>
        <v>0</v>
      </c>
      <c r="P1179">
        <v>3</v>
      </c>
      <c r="AA1179">
        <f>IF(P1179=1,$O$3,IF(P1179=2,$O$4,$O$5))</f>
        <v>0.21</v>
      </c>
    </row>
    <row r="1180" spans="1:27" ht="25" x14ac:dyDescent="0.25">
      <c r="A1180" t="s">
        <v>637</v>
      </c>
      <c r="E1180" s="23" t="s">
        <v>13691</v>
      </c>
    </row>
    <row r="1181" spans="1:27" ht="13" x14ac:dyDescent="0.3">
      <c r="A1181" t="s">
        <v>638</v>
      </c>
      <c r="E1181" s="29" t="s">
        <v>13692</v>
      </c>
    </row>
    <row r="1182" spans="1:27" x14ac:dyDescent="0.25">
      <c r="A1182" t="s">
        <v>640</v>
      </c>
      <c r="E1182" s="23" t="s">
        <v>1380</v>
      </c>
    </row>
    <row r="1183" spans="1:27" ht="25" x14ac:dyDescent="0.25">
      <c r="A1183" t="s">
        <v>631</v>
      </c>
      <c r="B1183">
        <v>195</v>
      </c>
      <c r="C1183" s="22" t="s">
        <v>13693</v>
      </c>
      <c r="D1183" t="s">
        <v>633</v>
      </c>
      <c r="E1183" s="23" t="s">
        <v>13694</v>
      </c>
      <c r="F1183" s="24" t="s">
        <v>647</v>
      </c>
      <c r="G1183" s="25">
        <v>16.2</v>
      </c>
      <c r="H1183" s="24">
        <v>0</v>
      </c>
      <c r="I1183" s="26">
        <f>ROUND(G1183*H1183,P4)</f>
        <v>0</v>
      </c>
      <c r="L1183" s="27">
        <v>0</v>
      </c>
      <c r="M1183" s="20">
        <f>ROUND(G1183*L1183,P4)</f>
        <v>0</v>
      </c>
      <c r="N1183" s="21" t="s">
        <v>633</v>
      </c>
      <c r="O1183" s="28">
        <f>M1183*AA1183</f>
        <v>0</v>
      </c>
      <c r="P1183">
        <v>3</v>
      </c>
      <c r="AA1183">
        <f>IF(P1183=1,$O$3,IF(P1183=2,$O$4,$O$5))</f>
        <v>0.21</v>
      </c>
    </row>
    <row r="1184" spans="1:27" ht="25" x14ac:dyDescent="0.25">
      <c r="A1184" t="s">
        <v>637</v>
      </c>
      <c r="E1184" s="23" t="s">
        <v>13694</v>
      </c>
    </row>
    <row r="1185" spans="1:27" ht="26" x14ac:dyDescent="0.3">
      <c r="A1185" t="s">
        <v>638</v>
      </c>
      <c r="E1185" s="29" t="s">
        <v>13695</v>
      </c>
    </row>
    <row r="1186" spans="1:27" x14ac:dyDescent="0.25">
      <c r="A1186" t="s">
        <v>640</v>
      </c>
      <c r="E1186" s="23" t="s">
        <v>13512</v>
      </c>
    </row>
    <row r="1187" spans="1:27" ht="13" x14ac:dyDescent="0.25">
      <c r="A1187" t="s">
        <v>628</v>
      </c>
      <c r="C1187" s="18" t="s">
        <v>12101</v>
      </c>
      <c r="E1187" s="19" t="s">
        <v>12102</v>
      </c>
      <c r="L1187" s="20">
        <f>SUMIFS(L1188:L1199,A1188:A1199,"P")</f>
        <v>0</v>
      </c>
      <c r="M1187" s="20">
        <f>SUMIFS(M1188:M1199,A1188:A1199,"P")</f>
        <v>0</v>
      </c>
      <c r="N1187" s="21"/>
    </row>
    <row r="1188" spans="1:27" ht="25" x14ac:dyDescent="0.25">
      <c r="A1188" t="s">
        <v>631</v>
      </c>
      <c r="B1188">
        <v>3</v>
      </c>
      <c r="C1188" s="22" t="s">
        <v>12103</v>
      </c>
      <c r="D1188" t="s">
        <v>633</v>
      </c>
      <c r="E1188" s="23" t="s">
        <v>13696</v>
      </c>
      <c r="F1188" s="24" t="s">
        <v>870</v>
      </c>
      <c r="G1188" s="25">
        <v>272.18</v>
      </c>
      <c r="H1188" s="24">
        <v>0</v>
      </c>
      <c r="I1188" s="26">
        <f>ROUND(G1188*H1188,P4)</f>
        <v>0</v>
      </c>
      <c r="L1188" s="27">
        <v>0</v>
      </c>
      <c r="M1188" s="20">
        <f>ROUND(G1188*L1188,P4)</f>
        <v>0</v>
      </c>
      <c r="N1188" s="21" t="s">
        <v>11658</v>
      </c>
      <c r="O1188" s="28">
        <f>M1188*AA1188</f>
        <v>0</v>
      </c>
      <c r="P1188">
        <v>3</v>
      </c>
      <c r="AA1188">
        <f>IF(P1188=1,$O$3,IF(P1188=2,$O$4,$O$5))</f>
        <v>0.21</v>
      </c>
    </row>
    <row r="1189" spans="1:27" ht="25" x14ac:dyDescent="0.25">
      <c r="A1189" t="s">
        <v>637</v>
      </c>
      <c r="E1189" s="23" t="s">
        <v>13696</v>
      </c>
    </row>
    <row r="1190" spans="1:27" ht="39" x14ac:dyDescent="0.3">
      <c r="A1190" t="s">
        <v>638</v>
      </c>
      <c r="E1190" s="29" t="s">
        <v>13697</v>
      </c>
    </row>
    <row r="1191" spans="1:27" x14ac:dyDescent="0.25">
      <c r="A1191" t="s">
        <v>640</v>
      </c>
      <c r="E1191" s="23" t="s">
        <v>1380</v>
      </c>
    </row>
    <row r="1192" spans="1:27" ht="25" x14ac:dyDescent="0.25">
      <c r="A1192" t="s">
        <v>631</v>
      </c>
      <c r="B1192">
        <v>60</v>
      </c>
      <c r="C1192" s="22" t="s">
        <v>12111</v>
      </c>
      <c r="D1192" t="s">
        <v>633</v>
      </c>
      <c r="E1192" s="23" t="s">
        <v>13698</v>
      </c>
      <c r="F1192" s="24" t="s">
        <v>870</v>
      </c>
      <c r="G1192" s="25">
        <v>272.18</v>
      </c>
      <c r="H1192" s="24">
        <v>0</v>
      </c>
      <c r="I1192" s="26">
        <f>ROUND(G1192*H1192,P4)</f>
        <v>0</v>
      </c>
      <c r="L1192" s="27">
        <v>0</v>
      </c>
      <c r="M1192" s="20">
        <f>ROUND(G1192*L1192,P4)</f>
        <v>0</v>
      </c>
      <c r="N1192" s="21" t="s">
        <v>11658</v>
      </c>
      <c r="O1192" s="28">
        <f>M1192*AA1192</f>
        <v>0</v>
      </c>
      <c r="P1192">
        <v>3</v>
      </c>
      <c r="AA1192">
        <f>IF(P1192=1,$O$3,IF(P1192=2,$O$4,$O$5))</f>
        <v>0.21</v>
      </c>
    </row>
    <row r="1193" spans="1:27" ht="25" x14ac:dyDescent="0.25">
      <c r="A1193" t="s">
        <v>637</v>
      </c>
      <c r="E1193" s="23" t="s">
        <v>13698</v>
      </c>
    </row>
    <row r="1194" spans="1:27" ht="52" x14ac:dyDescent="0.3">
      <c r="A1194" t="s">
        <v>638</v>
      </c>
      <c r="E1194" s="29" t="s">
        <v>13699</v>
      </c>
    </row>
    <row r="1195" spans="1:27" x14ac:dyDescent="0.25">
      <c r="A1195" t="s">
        <v>640</v>
      </c>
      <c r="E1195" s="23" t="s">
        <v>1380</v>
      </c>
    </row>
    <row r="1196" spans="1:27" x14ac:dyDescent="0.25">
      <c r="A1196" t="s">
        <v>631</v>
      </c>
      <c r="B1196">
        <v>196</v>
      </c>
      <c r="C1196" s="22" t="s">
        <v>13700</v>
      </c>
      <c r="D1196" t="s">
        <v>633</v>
      </c>
      <c r="E1196" s="23" t="s">
        <v>13701</v>
      </c>
      <c r="F1196" s="24" t="s">
        <v>647</v>
      </c>
      <c r="G1196" s="25">
        <v>56</v>
      </c>
      <c r="H1196" s="24">
        <v>0</v>
      </c>
      <c r="I1196" s="26">
        <f>ROUND(G1196*H1196,P4)</f>
        <v>0</v>
      </c>
      <c r="L1196" s="27">
        <v>0</v>
      </c>
      <c r="M1196" s="20">
        <f>ROUND(G1196*L1196,P4)</f>
        <v>0</v>
      </c>
      <c r="N1196" s="21" t="s">
        <v>633</v>
      </c>
      <c r="O1196" s="28">
        <f>M1196*AA1196</f>
        <v>0</v>
      </c>
      <c r="P1196">
        <v>3</v>
      </c>
      <c r="AA1196">
        <f>IF(P1196=1,$O$3,IF(P1196=2,$O$4,$O$5))</f>
        <v>0.21</v>
      </c>
    </row>
    <row r="1197" spans="1:27" x14ac:dyDescent="0.25">
      <c r="A1197" t="s">
        <v>637</v>
      </c>
      <c r="E1197" s="23" t="s">
        <v>13701</v>
      </c>
    </row>
    <row r="1198" spans="1:27" ht="13" x14ac:dyDescent="0.3">
      <c r="A1198" t="s">
        <v>638</v>
      </c>
      <c r="E1198" s="29" t="s">
        <v>13702</v>
      </c>
    </row>
    <row r="1199" spans="1:27" x14ac:dyDescent="0.25">
      <c r="A1199" t="s">
        <v>640</v>
      </c>
      <c r="E1199" s="23" t="s">
        <v>13512</v>
      </c>
    </row>
    <row r="1200" spans="1:27" ht="13" x14ac:dyDescent="0.25">
      <c r="A1200" t="s">
        <v>628</v>
      </c>
      <c r="C1200" s="18" t="s">
        <v>12128</v>
      </c>
      <c r="E1200" s="19" t="s">
        <v>12129</v>
      </c>
      <c r="L1200" s="20">
        <f>SUMIFS(L1201:L1220,A1201:A1220,"P")</f>
        <v>0</v>
      </c>
      <c r="M1200" s="20">
        <f>SUMIFS(M1201:M1220,A1201:A1220,"P")</f>
        <v>0</v>
      </c>
      <c r="N1200" s="21"/>
    </row>
    <row r="1201" spans="1:27" x14ac:dyDescent="0.25">
      <c r="A1201" t="s">
        <v>631</v>
      </c>
      <c r="B1201">
        <v>20</v>
      </c>
      <c r="C1201" s="22" t="s">
        <v>13703</v>
      </c>
      <c r="D1201" t="s">
        <v>633</v>
      </c>
      <c r="E1201" s="23" t="s">
        <v>13704</v>
      </c>
      <c r="F1201" s="24" t="s">
        <v>870</v>
      </c>
      <c r="G1201" s="25">
        <v>88.8</v>
      </c>
      <c r="H1201" s="24">
        <v>0</v>
      </c>
      <c r="I1201" s="26">
        <f>ROUND(G1201*H1201,P4)</f>
        <v>0</v>
      </c>
      <c r="L1201" s="27">
        <v>0</v>
      </c>
      <c r="M1201" s="20">
        <f>ROUND(G1201*L1201,P4)</f>
        <v>0</v>
      </c>
      <c r="N1201" s="21" t="s">
        <v>11658</v>
      </c>
      <c r="O1201" s="28">
        <f>M1201*AA1201</f>
        <v>0</v>
      </c>
      <c r="P1201">
        <v>3</v>
      </c>
      <c r="AA1201">
        <f>IF(P1201=1,$O$3,IF(P1201=2,$O$4,$O$5))</f>
        <v>0.21</v>
      </c>
    </row>
    <row r="1202" spans="1:27" x14ac:dyDescent="0.25">
      <c r="A1202" t="s">
        <v>637</v>
      </c>
      <c r="E1202" s="23" t="s">
        <v>13704</v>
      </c>
    </row>
    <row r="1203" spans="1:27" ht="13" x14ac:dyDescent="0.3">
      <c r="A1203" t="s">
        <v>638</v>
      </c>
      <c r="E1203" s="29" t="s">
        <v>13705</v>
      </c>
    </row>
    <row r="1204" spans="1:27" x14ac:dyDescent="0.25">
      <c r="A1204" t="s">
        <v>640</v>
      </c>
      <c r="E1204" s="23" t="s">
        <v>1380</v>
      </c>
    </row>
    <row r="1205" spans="1:27" ht="25" x14ac:dyDescent="0.25">
      <c r="A1205" t="s">
        <v>631</v>
      </c>
      <c r="B1205">
        <v>61</v>
      </c>
      <c r="C1205" s="22" t="s">
        <v>13706</v>
      </c>
      <c r="D1205" t="s">
        <v>633</v>
      </c>
      <c r="E1205" s="23" t="s">
        <v>13707</v>
      </c>
      <c r="F1205" s="24" t="s">
        <v>870</v>
      </c>
      <c r="G1205" s="25">
        <v>12.5</v>
      </c>
      <c r="H1205" s="24">
        <v>0</v>
      </c>
      <c r="I1205" s="26">
        <f>ROUND(G1205*H1205,P4)</f>
        <v>0</v>
      </c>
      <c r="L1205" s="27">
        <v>0</v>
      </c>
      <c r="M1205" s="20">
        <f>ROUND(G1205*L1205,P4)</f>
        <v>0</v>
      </c>
      <c r="N1205" s="21" t="s">
        <v>11658</v>
      </c>
      <c r="O1205" s="28">
        <f>M1205*AA1205</f>
        <v>0</v>
      </c>
      <c r="P1205">
        <v>3</v>
      </c>
      <c r="AA1205">
        <f>IF(P1205=1,$O$3,IF(P1205=2,$O$4,$O$5))</f>
        <v>0.21</v>
      </c>
    </row>
    <row r="1206" spans="1:27" ht="37.5" x14ac:dyDescent="0.25">
      <c r="A1206" t="s">
        <v>637</v>
      </c>
      <c r="E1206" s="23" t="s">
        <v>13708</v>
      </c>
    </row>
    <row r="1207" spans="1:27" ht="39" x14ac:dyDescent="0.3">
      <c r="A1207" t="s">
        <v>638</v>
      </c>
      <c r="E1207" s="29" t="s">
        <v>13709</v>
      </c>
    </row>
    <row r="1208" spans="1:27" x14ac:dyDescent="0.25">
      <c r="A1208" t="s">
        <v>640</v>
      </c>
      <c r="E1208" s="23" t="s">
        <v>1380</v>
      </c>
    </row>
    <row r="1209" spans="1:27" ht="25" x14ac:dyDescent="0.25">
      <c r="A1209" t="s">
        <v>631</v>
      </c>
      <c r="B1209">
        <v>62</v>
      </c>
      <c r="C1209" s="22" t="s">
        <v>12133</v>
      </c>
      <c r="D1209" t="s">
        <v>633</v>
      </c>
      <c r="E1209" s="23" t="s">
        <v>13710</v>
      </c>
      <c r="F1209" s="24" t="s">
        <v>870</v>
      </c>
      <c r="G1209" s="25">
        <v>76.3</v>
      </c>
      <c r="H1209" s="24">
        <v>0</v>
      </c>
      <c r="I1209" s="26">
        <f>ROUND(G1209*H1209,P4)</f>
        <v>0</v>
      </c>
      <c r="L1209" s="27">
        <v>0</v>
      </c>
      <c r="M1209" s="20">
        <f>ROUND(G1209*L1209,P4)</f>
        <v>0</v>
      </c>
      <c r="N1209" s="21" t="s">
        <v>11658</v>
      </c>
      <c r="O1209" s="28">
        <f>M1209*AA1209</f>
        <v>0</v>
      </c>
      <c r="P1209">
        <v>3</v>
      </c>
      <c r="AA1209">
        <f>IF(P1209=1,$O$3,IF(P1209=2,$O$4,$O$5))</f>
        <v>0.21</v>
      </c>
    </row>
    <row r="1210" spans="1:27" ht="37.5" x14ac:dyDescent="0.25">
      <c r="A1210" t="s">
        <v>637</v>
      </c>
      <c r="E1210" s="23" t="s">
        <v>13711</v>
      </c>
    </row>
    <row r="1211" spans="1:27" ht="91" x14ac:dyDescent="0.3">
      <c r="A1211" t="s">
        <v>638</v>
      </c>
      <c r="E1211" s="29" t="s">
        <v>13712</v>
      </c>
    </row>
    <row r="1212" spans="1:27" x14ac:dyDescent="0.25">
      <c r="A1212" t="s">
        <v>640</v>
      </c>
      <c r="E1212" s="23" t="s">
        <v>1380</v>
      </c>
    </row>
    <row r="1213" spans="1:27" x14ac:dyDescent="0.25">
      <c r="A1213" t="s">
        <v>631</v>
      </c>
      <c r="B1213">
        <v>63</v>
      </c>
      <c r="C1213" s="22" t="s">
        <v>12136</v>
      </c>
      <c r="D1213" t="s">
        <v>633</v>
      </c>
      <c r="E1213" s="23" t="s">
        <v>13713</v>
      </c>
      <c r="F1213" s="24" t="s">
        <v>870</v>
      </c>
      <c r="G1213" s="25">
        <v>88.8</v>
      </c>
      <c r="H1213" s="24">
        <v>0</v>
      </c>
      <c r="I1213" s="26">
        <f>ROUND(G1213*H1213,P4)</f>
        <v>0</v>
      </c>
      <c r="L1213" s="27">
        <v>0</v>
      </c>
      <c r="M1213" s="20">
        <f>ROUND(G1213*L1213,P4)</f>
        <v>0</v>
      </c>
      <c r="N1213" s="21" t="s">
        <v>11658</v>
      </c>
      <c r="O1213" s="28">
        <f>M1213*AA1213</f>
        <v>0</v>
      </c>
      <c r="P1213">
        <v>3</v>
      </c>
      <c r="AA1213">
        <f>IF(P1213=1,$O$3,IF(P1213=2,$O$4,$O$5))</f>
        <v>0.21</v>
      </c>
    </row>
    <row r="1214" spans="1:27" x14ac:dyDescent="0.25">
      <c r="A1214" t="s">
        <v>637</v>
      </c>
      <c r="E1214" s="23" t="s">
        <v>13713</v>
      </c>
    </row>
    <row r="1215" spans="1:27" ht="130" x14ac:dyDescent="0.3">
      <c r="A1215" t="s">
        <v>638</v>
      </c>
      <c r="E1215" s="29" t="s">
        <v>13714</v>
      </c>
    </row>
    <row r="1216" spans="1:27" x14ac:dyDescent="0.25">
      <c r="A1216" t="s">
        <v>640</v>
      </c>
      <c r="E1216" s="23" t="s">
        <v>1380</v>
      </c>
    </row>
    <row r="1217" spans="1:27" ht="25" x14ac:dyDescent="0.25">
      <c r="A1217" t="s">
        <v>631</v>
      </c>
      <c r="B1217">
        <v>64</v>
      </c>
      <c r="C1217" s="22" t="s">
        <v>13715</v>
      </c>
      <c r="D1217" t="s">
        <v>633</v>
      </c>
      <c r="E1217" s="23" t="s">
        <v>13716</v>
      </c>
      <c r="F1217" s="24" t="s">
        <v>647</v>
      </c>
      <c r="G1217" s="25">
        <v>101.6</v>
      </c>
      <c r="H1217" s="24">
        <v>0</v>
      </c>
      <c r="I1217" s="26">
        <f>ROUND(G1217*H1217,P4)</f>
        <v>0</v>
      </c>
      <c r="L1217" s="27">
        <v>0</v>
      </c>
      <c r="M1217" s="20">
        <f>ROUND(G1217*L1217,P4)</f>
        <v>0</v>
      </c>
      <c r="N1217" s="21" t="s">
        <v>11658</v>
      </c>
      <c r="O1217" s="28">
        <f>M1217*AA1217</f>
        <v>0</v>
      </c>
      <c r="P1217">
        <v>3</v>
      </c>
      <c r="AA1217">
        <f>IF(P1217=1,$O$3,IF(P1217=2,$O$4,$O$5))</f>
        <v>0.21</v>
      </c>
    </row>
    <row r="1218" spans="1:27" ht="25" x14ac:dyDescent="0.25">
      <c r="A1218" t="s">
        <v>637</v>
      </c>
      <c r="E1218" s="23" t="s">
        <v>13716</v>
      </c>
    </row>
    <row r="1219" spans="1:27" ht="156" x14ac:dyDescent="0.3">
      <c r="A1219" t="s">
        <v>638</v>
      </c>
      <c r="E1219" s="29" t="s">
        <v>13717</v>
      </c>
    </row>
    <row r="1220" spans="1:27" x14ac:dyDescent="0.25">
      <c r="A1220" t="s">
        <v>640</v>
      </c>
      <c r="E1220" s="23" t="s">
        <v>1380</v>
      </c>
    </row>
    <row r="1221" spans="1:27" ht="13" x14ac:dyDescent="0.25">
      <c r="A1221" t="s">
        <v>628</v>
      </c>
      <c r="C1221" s="18" t="s">
        <v>13718</v>
      </c>
      <c r="E1221" s="19" t="s">
        <v>13719</v>
      </c>
      <c r="L1221" s="20">
        <f>SUMIFS(L1222:L1261,A1222:A1261,"P")</f>
        <v>0</v>
      </c>
      <c r="M1221" s="20">
        <f>SUMIFS(M1222:M1261,A1222:A1261,"P")</f>
        <v>0</v>
      </c>
      <c r="N1221" s="21"/>
    </row>
    <row r="1222" spans="1:27" ht="37.5" x14ac:dyDescent="0.25">
      <c r="A1222" t="s">
        <v>631</v>
      </c>
      <c r="B1222">
        <v>133</v>
      </c>
      <c r="C1222" s="22" t="s">
        <v>13720</v>
      </c>
      <c r="D1222" t="s">
        <v>633</v>
      </c>
      <c r="E1222" s="23" t="s">
        <v>13721</v>
      </c>
      <c r="F1222" s="24" t="s">
        <v>4663</v>
      </c>
      <c r="G1222" s="25">
        <v>1</v>
      </c>
      <c r="H1222" s="24">
        <v>0</v>
      </c>
      <c r="I1222" s="26">
        <f>ROUND(G1222*H1222,P4)</f>
        <v>0</v>
      </c>
      <c r="L1222" s="27">
        <v>0</v>
      </c>
      <c r="M1222" s="20">
        <f>ROUND(G1222*L1222,P4)</f>
        <v>0</v>
      </c>
      <c r="N1222" s="21" t="s">
        <v>633</v>
      </c>
      <c r="O1222" s="28">
        <f>M1222*AA1222</f>
        <v>0</v>
      </c>
      <c r="P1222">
        <v>3</v>
      </c>
      <c r="AA1222">
        <f>IF(P1222=1,$O$3,IF(P1222=2,$O$4,$O$5))</f>
        <v>0.21</v>
      </c>
    </row>
    <row r="1223" spans="1:27" ht="37.5" x14ac:dyDescent="0.25">
      <c r="A1223" t="s">
        <v>637</v>
      </c>
      <c r="E1223" s="23" t="s">
        <v>13722</v>
      </c>
    </row>
    <row r="1224" spans="1:27" ht="13" x14ac:dyDescent="0.3">
      <c r="A1224" t="s">
        <v>638</v>
      </c>
      <c r="E1224" s="29" t="s">
        <v>5454</v>
      </c>
    </row>
    <row r="1225" spans="1:27" x14ac:dyDescent="0.25">
      <c r="A1225" t="s">
        <v>640</v>
      </c>
      <c r="E1225" s="23" t="s">
        <v>13512</v>
      </c>
    </row>
    <row r="1226" spans="1:27" x14ac:dyDescent="0.25">
      <c r="A1226" t="s">
        <v>631</v>
      </c>
      <c r="B1226">
        <v>134</v>
      </c>
      <c r="C1226" s="22" t="s">
        <v>13723</v>
      </c>
      <c r="D1226" t="s">
        <v>633</v>
      </c>
      <c r="E1226" s="23" t="s">
        <v>13724</v>
      </c>
      <c r="F1226" s="24" t="s">
        <v>4663</v>
      </c>
      <c r="G1226" s="25">
        <v>1</v>
      </c>
      <c r="H1226" s="24">
        <v>0</v>
      </c>
      <c r="I1226" s="26">
        <f>ROUND(G1226*H1226,P4)</f>
        <v>0</v>
      </c>
      <c r="L1226" s="27">
        <v>0</v>
      </c>
      <c r="M1226" s="20">
        <f>ROUND(G1226*L1226,P4)</f>
        <v>0</v>
      </c>
      <c r="N1226" s="21" t="s">
        <v>633</v>
      </c>
      <c r="O1226" s="28">
        <f>M1226*AA1226</f>
        <v>0</v>
      </c>
      <c r="P1226">
        <v>3</v>
      </c>
      <c r="AA1226">
        <f>IF(P1226=1,$O$3,IF(P1226=2,$O$4,$O$5))</f>
        <v>0.21</v>
      </c>
    </row>
    <row r="1227" spans="1:27" x14ac:dyDescent="0.25">
      <c r="A1227" t="s">
        <v>637</v>
      </c>
      <c r="E1227" s="23" t="s">
        <v>13724</v>
      </c>
    </row>
    <row r="1228" spans="1:27" ht="13" x14ac:dyDescent="0.3">
      <c r="A1228" t="s">
        <v>638</v>
      </c>
      <c r="E1228" s="29" t="s">
        <v>5454</v>
      </c>
    </row>
    <row r="1229" spans="1:27" x14ac:dyDescent="0.25">
      <c r="A1229" t="s">
        <v>640</v>
      </c>
      <c r="E1229" s="23" t="s">
        <v>13512</v>
      </c>
    </row>
    <row r="1230" spans="1:27" x14ac:dyDescent="0.25">
      <c r="A1230" t="s">
        <v>631</v>
      </c>
      <c r="B1230">
        <v>135</v>
      </c>
      <c r="C1230" s="22" t="s">
        <v>13725</v>
      </c>
      <c r="D1230" t="s">
        <v>633</v>
      </c>
      <c r="E1230" s="23" t="s">
        <v>13726</v>
      </c>
      <c r="F1230" s="24" t="s">
        <v>4663</v>
      </c>
      <c r="G1230" s="25">
        <v>1</v>
      </c>
      <c r="H1230" s="24">
        <v>0</v>
      </c>
      <c r="I1230" s="26">
        <f>ROUND(G1230*H1230,P4)</f>
        <v>0</v>
      </c>
      <c r="L1230" s="27">
        <v>0</v>
      </c>
      <c r="M1230" s="20">
        <f>ROUND(G1230*L1230,P4)</f>
        <v>0</v>
      </c>
      <c r="N1230" s="21" t="s">
        <v>633</v>
      </c>
      <c r="O1230" s="28">
        <f>M1230*AA1230</f>
        <v>0</v>
      </c>
      <c r="P1230">
        <v>3</v>
      </c>
      <c r="AA1230">
        <f>IF(P1230=1,$O$3,IF(P1230=2,$O$4,$O$5))</f>
        <v>0.21</v>
      </c>
    </row>
    <row r="1231" spans="1:27" x14ac:dyDescent="0.25">
      <c r="A1231" t="s">
        <v>637</v>
      </c>
      <c r="E1231" s="23" t="s">
        <v>13726</v>
      </c>
    </row>
    <row r="1232" spans="1:27" ht="13" x14ac:dyDescent="0.3">
      <c r="A1232" t="s">
        <v>638</v>
      </c>
      <c r="E1232" s="29" t="s">
        <v>5454</v>
      </c>
    </row>
    <row r="1233" spans="1:27" x14ac:dyDescent="0.25">
      <c r="A1233" t="s">
        <v>640</v>
      </c>
      <c r="E1233" s="23" t="s">
        <v>13512</v>
      </c>
    </row>
    <row r="1234" spans="1:27" x14ac:dyDescent="0.25">
      <c r="A1234" t="s">
        <v>631</v>
      </c>
      <c r="B1234">
        <v>136</v>
      </c>
      <c r="C1234" s="22" t="s">
        <v>13727</v>
      </c>
      <c r="D1234" t="s">
        <v>633</v>
      </c>
      <c r="E1234" s="23" t="s">
        <v>13728</v>
      </c>
      <c r="F1234" s="24" t="s">
        <v>4663</v>
      </c>
      <c r="G1234" s="25">
        <v>1</v>
      </c>
      <c r="H1234" s="24">
        <v>0</v>
      </c>
      <c r="I1234" s="26">
        <f>ROUND(G1234*H1234,P4)</f>
        <v>0</v>
      </c>
      <c r="L1234" s="27">
        <v>0</v>
      </c>
      <c r="M1234" s="20">
        <f>ROUND(G1234*L1234,P4)</f>
        <v>0</v>
      </c>
      <c r="N1234" s="21" t="s">
        <v>633</v>
      </c>
      <c r="O1234" s="28">
        <f>M1234*AA1234</f>
        <v>0</v>
      </c>
      <c r="P1234">
        <v>3</v>
      </c>
      <c r="AA1234">
        <f>IF(P1234=1,$O$3,IF(P1234=2,$O$4,$O$5))</f>
        <v>0.21</v>
      </c>
    </row>
    <row r="1235" spans="1:27" x14ac:dyDescent="0.25">
      <c r="A1235" t="s">
        <v>637</v>
      </c>
      <c r="E1235" s="23" t="s">
        <v>13728</v>
      </c>
    </row>
    <row r="1236" spans="1:27" ht="13" x14ac:dyDescent="0.3">
      <c r="A1236" t="s">
        <v>638</v>
      </c>
      <c r="E1236" s="29" t="s">
        <v>5454</v>
      </c>
    </row>
    <row r="1237" spans="1:27" x14ac:dyDescent="0.25">
      <c r="A1237" t="s">
        <v>640</v>
      </c>
      <c r="E1237" s="23" t="s">
        <v>13512</v>
      </c>
    </row>
    <row r="1238" spans="1:27" x14ac:dyDescent="0.25">
      <c r="A1238" t="s">
        <v>631</v>
      </c>
      <c r="B1238">
        <v>137</v>
      </c>
      <c r="C1238" s="22" t="s">
        <v>13729</v>
      </c>
      <c r="D1238" t="s">
        <v>633</v>
      </c>
      <c r="E1238" s="23" t="s">
        <v>13730</v>
      </c>
      <c r="F1238" s="24" t="s">
        <v>4663</v>
      </c>
      <c r="G1238" s="25">
        <v>1</v>
      </c>
      <c r="H1238" s="24">
        <v>0</v>
      </c>
      <c r="I1238" s="26">
        <f>ROUND(G1238*H1238,P4)</f>
        <v>0</v>
      </c>
      <c r="L1238" s="27">
        <v>0</v>
      </c>
      <c r="M1238" s="20">
        <f>ROUND(G1238*L1238,P4)</f>
        <v>0</v>
      </c>
      <c r="N1238" s="21" t="s">
        <v>633</v>
      </c>
      <c r="O1238" s="28">
        <f>M1238*AA1238</f>
        <v>0</v>
      </c>
      <c r="P1238">
        <v>3</v>
      </c>
      <c r="AA1238">
        <f>IF(P1238=1,$O$3,IF(P1238=2,$O$4,$O$5))</f>
        <v>0.21</v>
      </c>
    </row>
    <row r="1239" spans="1:27" x14ac:dyDescent="0.25">
      <c r="A1239" t="s">
        <v>637</v>
      </c>
      <c r="E1239" s="23" t="s">
        <v>13730</v>
      </c>
    </row>
    <row r="1240" spans="1:27" ht="13" x14ac:dyDescent="0.3">
      <c r="A1240" t="s">
        <v>638</v>
      </c>
      <c r="E1240" s="29" t="s">
        <v>5454</v>
      </c>
    </row>
    <row r="1241" spans="1:27" x14ac:dyDescent="0.25">
      <c r="A1241" t="s">
        <v>640</v>
      </c>
      <c r="E1241" s="23" t="s">
        <v>13512</v>
      </c>
    </row>
    <row r="1242" spans="1:27" x14ac:dyDescent="0.25">
      <c r="A1242" t="s">
        <v>631</v>
      </c>
      <c r="B1242">
        <v>138</v>
      </c>
      <c r="C1242" s="22" t="s">
        <v>13731</v>
      </c>
      <c r="D1242" t="s">
        <v>633</v>
      </c>
      <c r="E1242" s="23" t="s">
        <v>13732</v>
      </c>
      <c r="F1242" s="24" t="s">
        <v>870</v>
      </c>
      <c r="G1242" s="25">
        <v>1</v>
      </c>
      <c r="H1242" s="24">
        <v>0</v>
      </c>
      <c r="I1242" s="26">
        <f>ROUND(G1242*H1242,P4)</f>
        <v>0</v>
      </c>
      <c r="L1242" s="27">
        <v>0</v>
      </c>
      <c r="M1242" s="20">
        <f>ROUND(G1242*L1242,P4)</f>
        <v>0</v>
      </c>
      <c r="N1242" s="21" t="s">
        <v>633</v>
      </c>
      <c r="O1242" s="28">
        <f>M1242*AA1242</f>
        <v>0</v>
      </c>
      <c r="P1242">
        <v>3</v>
      </c>
      <c r="AA1242">
        <f>IF(P1242=1,$O$3,IF(P1242=2,$O$4,$O$5))</f>
        <v>0.21</v>
      </c>
    </row>
    <row r="1243" spans="1:27" x14ac:dyDescent="0.25">
      <c r="A1243" t="s">
        <v>637</v>
      </c>
      <c r="E1243" s="23" t="s">
        <v>13732</v>
      </c>
    </row>
    <row r="1244" spans="1:27" ht="13" x14ac:dyDescent="0.3">
      <c r="A1244" t="s">
        <v>638</v>
      </c>
      <c r="E1244" s="29" t="s">
        <v>5454</v>
      </c>
    </row>
    <row r="1245" spans="1:27" x14ac:dyDescent="0.25">
      <c r="A1245" t="s">
        <v>640</v>
      </c>
      <c r="E1245" s="23" t="s">
        <v>13512</v>
      </c>
    </row>
    <row r="1246" spans="1:27" ht="25" x14ac:dyDescent="0.25">
      <c r="A1246" t="s">
        <v>631</v>
      </c>
      <c r="B1246">
        <v>139</v>
      </c>
      <c r="C1246" s="22" t="s">
        <v>13733</v>
      </c>
      <c r="D1246" t="s">
        <v>633</v>
      </c>
      <c r="E1246" s="23" t="s">
        <v>13734</v>
      </c>
      <c r="F1246" s="24" t="s">
        <v>13735</v>
      </c>
      <c r="G1246" s="25">
        <v>5</v>
      </c>
      <c r="H1246" s="24">
        <v>0</v>
      </c>
      <c r="I1246" s="26">
        <f>ROUND(G1246*H1246,P4)</f>
        <v>0</v>
      </c>
      <c r="L1246" s="27">
        <v>0</v>
      </c>
      <c r="M1246" s="20">
        <f>ROUND(G1246*L1246,P4)</f>
        <v>0</v>
      </c>
      <c r="N1246" s="21" t="s">
        <v>633</v>
      </c>
      <c r="O1246" s="28">
        <f>M1246*AA1246</f>
        <v>0</v>
      </c>
      <c r="P1246">
        <v>3</v>
      </c>
      <c r="AA1246">
        <f>IF(P1246=1,$O$3,IF(P1246=2,$O$4,$O$5))</f>
        <v>0.21</v>
      </c>
    </row>
    <row r="1247" spans="1:27" ht="25" x14ac:dyDescent="0.25">
      <c r="A1247" t="s">
        <v>637</v>
      </c>
      <c r="E1247" s="23" t="s">
        <v>13734</v>
      </c>
    </row>
    <row r="1248" spans="1:27" ht="13" x14ac:dyDescent="0.3">
      <c r="A1248" t="s">
        <v>638</v>
      </c>
      <c r="E1248" s="29" t="s">
        <v>9226</v>
      </c>
    </row>
    <row r="1249" spans="1:27" x14ac:dyDescent="0.25">
      <c r="A1249" t="s">
        <v>640</v>
      </c>
      <c r="E1249" s="23" t="s">
        <v>13512</v>
      </c>
    </row>
    <row r="1250" spans="1:27" x14ac:dyDescent="0.25">
      <c r="A1250" t="s">
        <v>631</v>
      </c>
      <c r="B1250">
        <v>140</v>
      </c>
      <c r="C1250" s="22" t="s">
        <v>13736</v>
      </c>
      <c r="D1250" t="s">
        <v>633</v>
      </c>
      <c r="E1250" s="23" t="s">
        <v>13737</v>
      </c>
      <c r="F1250" s="24" t="s">
        <v>870</v>
      </c>
      <c r="G1250" s="25">
        <v>1</v>
      </c>
      <c r="H1250" s="24">
        <v>0</v>
      </c>
      <c r="I1250" s="26">
        <f>ROUND(G1250*H1250,P4)</f>
        <v>0</v>
      </c>
      <c r="L1250" s="27">
        <v>0</v>
      </c>
      <c r="M1250" s="20">
        <f>ROUND(G1250*L1250,P4)</f>
        <v>0</v>
      </c>
      <c r="N1250" s="21" t="s">
        <v>633</v>
      </c>
      <c r="O1250" s="28">
        <f>M1250*AA1250</f>
        <v>0</v>
      </c>
      <c r="P1250">
        <v>3</v>
      </c>
      <c r="AA1250">
        <f>IF(P1250=1,$O$3,IF(P1250=2,$O$4,$O$5))</f>
        <v>0.21</v>
      </c>
    </row>
    <row r="1251" spans="1:27" x14ac:dyDescent="0.25">
      <c r="A1251" t="s">
        <v>637</v>
      </c>
      <c r="E1251" s="23" t="s">
        <v>13737</v>
      </c>
    </row>
    <row r="1252" spans="1:27" ht="13" x14ac:dyDescent="0.3">
      <c r="A1252" t="s">
        <v>638</v>
      </c>
      <c r="E1252" s="29" t="s">
        <v>5454</v>
      </c>
    </row>
    <row r="1253" spans="1:27" x14ac:dyDescent="0.25">
      <c r="A1253" t="s">
        <v>640</v>
      </c>
      <c r="E1253" s="23" t="s">
        <v>13512</v>
      </c>
    </row>
    <row r="1254" spans="1:27" x14ac:dyDescent="0.25">
      <c r="A1254" t="s">
        <v>631</v>
      </c>
      <c r="B1254">
        <v>142</v>
      </c>
      <c r="C1254" s="22" t="s">
        <v>13738</v>
      </c>
      <c r="D1254" t="s">
        <v>633</v>
      </c>
      <c r="E1254" s="23" t="s">
        <v>13739</v>
      </c>
      <c r="F1254" s="24" t="s">
        <v>2636</v>
      </c>
      <c r="G1254" s="25">
        <v>5</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13739</v>
      </c>
    </row>
    <row r="1256" spans="1:27" ht="13" x14ac:dyDescent="0.3">
      <c r="A1256" t="s">
        <v>638</v>
      </c>
      <c r="E1256" s="29" t="s">
        <v>9226</v>
      </c>
    </row>
    <row r="1257" spans="1:27" x14ac:dyDescent="0.25">
      <c r="A1257" t="s">
        <v>640</v>
      </c>
      <c r="E1257" s="23" t="s">
        <v>13512</v>
      </c>
    </row>
    <row r="1258" spans="1:27" x14ac:dyDescent="0.25">
      <c r="A1258" t="s">
        <v>631</v>
      </c>
      <c r="B1258">
        <v>199</v>
      </c>
      <c r="C1258" s="22" t="s">
        <v>13740</v>
      </c>
      <c r="D1258" t="s">
        <v>633</v>
      </c>
      <c r="E1258" s="23" t="s">
        <v>13741</v>
      </c>
      <c r="F1258" s="24" t="s">
        <v>773</v>
      </c>
      <c r="G1258" s="25">
        <v>1</v>
      </c>
      <c r="H1258" s="24">
        <v>0</v>
      </c>
      <c r="I1258" s="26">
        <f>ROUND(G1258*H1258,P4)</f>
        <v>0</v>
      </c>
      <c r="L1258" s="27">
        <v>0</v>
      </c>
      <c r="M1258" s="20">
        <f>ROUND(G1258*L1258,P4)</f>
        <v>0</v>
      </c>
      <c r="N1258" s="21" t="s">
        <v>633</v>
      </c>
      <c r="O1258" s="28">
        <f>M1258*AA1258</f>
        <v>0</v>
      </c>
      <c r="P1258">
        <v>3</v>
      </c>
      <c r="AA1258">
        <f>IF(P1258=1,$O$3,IF(P1258=2,$O$4,$O$5))</f>
        <v>0.21</v>
      </c>
    </row>
    <row r="1259" spans="1:27" x14ac:dyDescent="0.25">
      <c r="A1259" t="s">
        <v>637</v>
      </c>
      <c r="E1259" s="23" t="s">
        <v>633</v>
      </c>
    </row>
    <row r="1260" spans="1:27" x14ac:dyDescent="0.25">
      <c r="A1260" t="s">
        <v>638</v>
      </c>
    </row>
    <row r="1261" spans="1:27" x14ac:dyDescent="0.25">
      <c r="A1261" t="s">
        <v>640</v>
      </c>
      <c r="E1261" s="23" t="s">
        <v>13512</v>
      </c>
    </row>
    <row r="1262" spans="1:27" ht="13" x14ac:dyDescent="0.25">
      <c r="A1262" t="s">
        <v>628</v>
      </c>
      <c r="C1262" s="18" t="s">
        <v>13742</v>
      </c>
      <c r="E1262" s="19" t="s">
        <v>13743</v>
      </c>
      <c r="L1262" s="20">
        <f>SUMIFS(L1263:L1294,A1263:A1294,"P")</f>
        <v>0</v>
      </c>
      <c r="M1262" s="20">
        <f>SUMIFS(M1263:M1294,A1263:A1294,"P")</f>
        <v>0</v>
      </c>
      <c r="N1262" s="21"/>
    </row>
    <row r="1263" spans="1:27" ht="25" x14ac:dyDescent="0.25">
      <c r="A1263" t="s">
        <v>631</v>
      </c>
      <c r="B1263">
        <v>143</v>
      </c>
      <c r="C1263" s="22" t="s">
        <v>13744</v>
      </c>
      <c r="D1263" t="s">
        <v>633</v>
      </c>
      <c r="E1263" s="23" t="s">
        <v>13745</v>
      </c>
      <c r="F1263" s="24" t="s">
        <v>4663</v>
      </c>
      <c r="G1263" s="25">
        <v>1</v>
      </c>
      <c r="H1263" s="24">
        <v>0</v>
      </c>
      <c r="I1263" s="26">
        <f>ROUND(G1263*H1263,P4)</f>
        <v>0</v>
      </c>
      <c r="L1263" s="27">
        <v>0</v>
      </c>
      <c r="M1263" s="20">
        <f>ROUND(G1263*L1263,P4)</f>
        <v>0</v>
      </c>
      <c r="N1263" s="21" t="s">
        <v>633</v>
      </c>
      <c r="O1263" s="28">
        <f>M1263*AA1263</f>
        <v>0</v>
      </c>
      <c r="P1263">
        <v>3</v>
      </c>
      <c r="AA1263">
        <f>IF(P1263=1,$O$3,IF(P1263=2,$O$4,$O$5))</f>
        <v>0.21</v>
      </c>
    </row>
    <row r="1264" spans="1:27" ht="100" x14ac:dyDescent="0.25">
      <c r="A1264" t="s">
        <v>637</v>
      </c>
      <c r="E1264" s="23" t="s">
        <v>13746</v>
      </c>
    </row>
    <row r="1265" spans="1:27" ht="13" x14ac:dyDescent="0.3">
      <c r="A1265" t="s">
        <v>638</v>
      </c>
      <c r="E1265" s="29" t="s">
        <v>5454</v>
      </c>
    </row>
    <row r="1266" spans="1:27" x14ac:dyDescent="0.25">
      <c r="A1266" t="s">
        <v>640</v>
      </c>
      <c r="E1266" s="23" t="s">
        <v>13512</v>
      </c>
    </row>
    <row r="1267" spans="1:27" x14ac:dyDescent="0.25">
      <c r="A1267" t="s">
        <v>631</v>
      </c>
      <c r="B1267">
        <v>144</v>
      </c>
      <c r="C1267" s="22" t="s">
        <v>13747</v>
      </c>
      <c r="D1267" t="s">
        <v>633</v>
      </c>
      <c r="E1267" s="23" t="s">
        <v>13748</v>
      </c>
      <c r="F1267" s="24" t="s">
        <v>4663</v>
      </c>
      <c r="G1267" s="25">
        <v>2</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13748</v>
      </c>
    </row>
    <row r="1269" spans="1:27" ht="13" x14ac:dyDescent="0.3">
      <c r="A1269" t="s">
        <v>638</v>
      </c>
      <c r="E1269" s="29" t="s">
        <v>9205</v>
      </c>
    </row>
    <row r="1270" spans="1:27" x14ac:dyDescent="0.25">
      <c r="A1270" t="s">
        <v>640</v>
      </c>
      <c r="E1270" s="23" t="s">
        <v>13512</v>
      </c>
    </row>
    <row r="1271" spans="1:27" x14ac:dyDescent="0.25">
      <c r="A1271" t="s">
        <v>631</v>
      </c>
      <c r="B1271">
        <v>145</v>
      </c>
      <c r="C1271" s="22" t="s">
        <v>13749</v>
      </c>
      <c r="D1271" t="s">
        <v>633</v>
      </c>
      <c r="E1271" s="23" t="s">
        <v>13750</v>
      </c>
      <c r="F1271" s="24" t="s">
        <v>4663</v>
      </c>
      <c r="G1271" s="25">
        <v>1</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13750</v>
      </c>
    </row>
    <row r="1273" spans="1:27" ht="13" x14ac:dyDescent="0.3">
      <c r="A1273" t="s">
        <v>638</v>
      </c>
      <c r="E1273" s="29" t="s">
        <v>5454</v>
      </c>
    </row>
    <row r="1274" spans="1:27" x14ac:dyDescent="0.25">
      <c r="A1274" t="s">
        <v>640</v>
      </c>
      <c r="E1274" s="23" t="s">
        <v>13512</v>
      </c>
    </row>
    <row r="1275" spans="1:27" x14ac:dyDescent="0.25">
      <c r="A1275" t="s">
        <v>631</v>
      </c>
      <c r="B1275">
        <v>146</v>
      </c>
      <c r="C1275" s="22" t="s">
        <v>13751</v>
      </c>
      <c r="D1275" t="s">
        <v>633</v>
      </c>
      <c r="E1275" s="23" t="s">
        <v>13752</v>
      </c>
      <c r="F1275" s="24" t="s">
        <v>4663</v>
      </c>
      <c r="G1275" s="25">
        <v>1</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13752</v>
      </c>
    </row>
    <row r="1277" spans="1:27" ht="13" x14ac:dyDescent="0.3">
      <c r="A1277" t="s">
        <v>638</v>
      </c>
      <c r="E1277" s="29" t="s">
        <v>5454</v>
      </c>
    </row>
    <row r="1278" spans="1:27" x14ac:dyDescent="0.25">
      <c r="A1278" t="s">
        <v>640</v>
      </c>
      <c r="E1278" s="23" t="s">
        <v>13512</v>
      </c>
    </row>
    <row r="1279" spans="1:27" x14ac:dyDescent="0.25">
      <c r="A1279" t="s">
        <v>631</v>
      </c>
      <c r="B1279">
        <v>147</v>
      </c>
      <c r="C1279" s="22" t="s">
        <v>13753</v>
      </c>
      <c r="D1279" t="s">
        <v>633</v>
      </c>
      <c r="E1279" s="23" t="s">
        <v>13754</v>
      </c>
      <c r="F1279" s="24" t="s">
        <v>4663</v>
      </c>
      <c r="G1279" s="25">
        <v>2</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13754</v>
      </c>
    </row>
    <row r="1281" spans="1:27" ht="13" x14ac:dyDescent="0.3">
      <c r="A1281" t="s">
        <v>638</v>
      </c>
      <c r="E1281" s="29" t="s">
        <v>9205</v>
      </c>
    </row>
    <row r="1282" spans="1:27" x14ac:dyDescent="0.25">
      <c r="A1282" t="s">
        <v>640</v>
      </c>
      <c r="E1282" s="23" t="s">
        <v>13512</v>
      </c>
    </row>
    <row r="1283" spans="1:27" x14ac:dyDescent="0.25">
      <c r="A1283" t="s">
        <v>631</v>
      </c>
      <c r="B1283">
        <v>148</v>
      </c>
      <c r="C1283" s="22" t="s">
        <v>13755</v>
      </c>
      <c r="D1283" t="s">
        <v>633</v>
      </c>
      <c r="E1283" s="23" t="s">
        <v>13732</v>
      </c>
      <c r="F1283" s="24" t="s">
        <v>870</v>
      </c>
      <c r="G1283" s="25">
        <v>2</v>
      </c>
      <c r="H1283" s="24">
        <v>0</v>
      </c>
      <c r="I1283" s="26">
        <f>ROUND(G1283*H1283,P4)</f>
        <v>0</v>
      </c>
      <c r="L1283" s="27">
        <v>0</v>
      </c>
      <c r="M1283" s="20">
        <f>ROUND(G1283*L1283,P4)</f>
        <v>0</v>
      </c>
      <c r="N1283" s="21" t="s">
        <v>633</v>
      </c>
      <c r="O1283" s="28">
        <f>M1283*AA1283</f>
        <v>0</v>
      </c>
      <c r="P1283">
        <v>3</v>
      </c>
      <c r="AA1283">
        <f>IF(P1283=1,$O$3,IF(P1283=2,$O$4,$O$5))</f>
        <v>0.21</v>
      </c>
    </row>
    <row r="1284" spans="1:27" x14ac:dyDescent="0.25">
      <c r="A1284" t="s">
        <v>637</v>
      </c>
      <c r="E1284" s="23" t="s">
        <v>13732</v>
      </c>
    </row>
    <row r="1285" spans="1:27" ht="13" x14ac:dyDescent="0.3">
      <c r="A1285" t="s">
        <v>638</v>
      </c>
      <c r="E1285" s="29" t="s">
        <v>9205</v>
      </c>
    </row>
    <row r="1286" spans="1:27" x14ac:dyDescent="0.25">
      <c r="A1286" t="s">
        <v>640</v>
      </c>
      <c r="E1286" s="23" t="s">
        <v>13512</v>
      </c>
    </row>
    <row r="1287" spans="1:27" x14ac:dyDescent="0.25">
      <c r="A1287" t="s">
        <v>631</v>
      </c>
      <c r="B1287">
        <v>149</v>
      </c>
      <c r="C1287" s="22" t="s">
        <v>13756</v>
      </c>
      <c r="D1287" t="s">
        <v>633</v>
      </c>
      <c r="E1287" s="23" t="s">
        <v>13757</v>
      </c>
      <c r="F1287" s="24" t="s">
        <v>13735</v>
      </c>
      <c r="G1287" s="25">
        <v>8</v>
      </c>
      <c r="H1287" s="24">
        <v>0</v>
      </c>
      <c r="I1287" s="26">
        <f>ROUND(G1287*H1287,P4)</f>
        <v>0</v>
      </c>
      <c r="L1287" s="27">
        <v>0</v>
      </c>
      <c r="M1287" s="20">
        <f>ROUND(G1287*L1287,P4)</f>
        <v>0</v>
      </c>
      <c r="N1287" s="21" t="s">
        <v>633</v>
      </c>
      <c r="O1287" s="28">
        <f>M1287*AA1287</f>
        <v>0</v>
      </c>
      <c r="P1287">
        <v>3</v>
      </c>
      <c r="AA1287">
        <f>IF(P1287=1,$O$3,IF(P1287=2,$O$4,$O$5))</f>
        <v>0.21</v>
      </c>
    </row>
    <row r="1288" spans="1:27" x14ac:dyDescent="0.25">
      <c r="A1288" t="s">
        <v>637</v>
      </c>
      <c r="E1288" s="23" t="s">
        <v>13757</v>
      </c>
    </row>
    <row r="1289" spans="1:27" ht="13" x14ac:dyDescent="0.3">
      <c r="A1289" t="s">
        <v>638</v>
      </c>
      <c r="E1289" s="29" t="s">
        <v>9386</v>
      </c>
    </row>
    <row r="1290" spans="1:27" x14ac:dyDescent="0.25">
      <c r="A1290" t="s">
        <v>640</v>
      </c>
      <c r="E1290" s="23" t="s">
        <v>13512</v>
      </c>
    </row>
    <row r="1291" spans="1:27" x14ac:dyDescent="0.25">
      <c r="A1291" t="s">
        <v>631</v>
      </c>
      <c r="B1291">
        <v>150</v>
      </c>
      <c r="C1291" s="22" t="s">
        <v>13758</v>
      </c>
      <c r="D1291" t="s">
        <v>633</v>
      </c>
      <c r="E1291" s="23" t="s">
        <v>13739</v>
      </c>
      <c r="F1291" s="24" t="s">
        <v>2636</v>
      </c>
      <c r="G1291" s="25">
        <v>8</v>
      </c>
      <c r="H1291" s="24">
        <v>0</v>
      </c>
      <c r="I1291" s="26">
        <f>ROUND(G1291*H1291,P4)</f>
        <v>0</v>
      </c>
      <c r="L1291" s="27">
        <v>0</v>
      </c>
      <c r="M1291" s="20">
        <f>ROUND(G1291*L1291,P4)</f>
        <v>0</v>
      </c>
      <c r="N1291" s="21" t="s">
        <v>633</v>
      </c>
      <c r="O1291" s="28">
        <f>M1291*AA1291</f>
        <v>0</v>
      </c>
      <c r="P1291">
        <v>3</v>
      </c>
      <c r="AA1291">
        <f>IF(P1291=1,$O$3,IF(P1291=2,$O$4,$O$5))</f>
        <v>0.21</v>
      </c>
    </row>
    <row r="1292" spans="1:27" x14ac:dyDescent="0.25">
      <c r="A1292" t="s">
        <v>637</v>
      </c>
      <c r="E1292" s="23" t="s">
        <v>13739</v>
      </c>
    </row>
    <row r="1293" spans="1:27" ht="13" x14ac:dyDescent="0.3">
      <c r="A1293" t="s">
        <v>638</v>
      </c>
      <c r="E1293" s="29" t="s">
        <v>9386</v>
      </c>
    </row>
    <row r="1294" spans="1:27" x14ac:dyDescent="0.25">
      <c r="A1294" t="s">
        <v>640</v>
      </c>
      <c r="E1294" s="23" t="s">
        <v>13512</v>
      </c>
    </row>
    <row r="1295" spans="1:27" ht="13" x14ac:dyDescent="0.25">
      <c r="A1295" t="s">
        <v>628</v>
      </c>
      <c r="C1295" s="18" t="s">
        <v>13759</v>
      </c>
      <c r="E1295" s="19" t="s">
        <v>13760</v>
      </c>
      <c r="L1295" s="20">
        <f>SUMIFS(L1296:L1335,A1296:A1335,"P")</f>
        <v>0</v>
      </c>
      <c r="M1295" s="20">
        <f>SUMIFS(M1296:M1335,A1296:A1335,"P")</f>
        <v>0</v>
      </c>
      <c r="N1295" s="21"/>
    </row>
    <row r="1296" spans="1:27" ht="37.5" x14ac:dyDescent="0.25">
      <c r="A1296" t="s">
        <v>631</v>
      </c>
      <c r="B1296">
        <v>151</v>
      </c>
      <c r="C1296" s="22" t="s">
        <v>13761</v>
      </c>
      <c r="D1296" t="s">
        <v>633</v>
      </c>
      <c r="E1296" s="23" t="s">
        <v>13762</v>
      </c>
      <c r="F1296" s="24" t="s">
        <v>4663</v>
      </c>
      <c r="G1296" s="25">
        <v>1</v>
      </c>
      <c r="H1296" s="24">
        <v>0</v>
      </c>
      <c r="I1296" s="26">
        <f>ROUND(G1296*H1296,P4)</f>
        <v>0</v>
      </c>
      <c r="L1296" s="27">
        <v>0</v>
      </c>
      <c r="M1296" s="20">
        <f>ROUND(G1296*L1296,P4)</f>
        <v>0</v>
      </c>
      <c r="N1296" s="21" t="s">
        <v>633</v>
      </c>
      <c r="O1296" s="28">
        <f>M1296*AA1296</f>
        <v>0</v>
      </c>
      <c r="P1296">
        <v>3</v>
      </c>
      <c r="AA1296">
        <f>IF(P1296=1,$O$3,IF(P1296=2,$O$4,$O$5))</f>
        <v>0.21</v>
      </c>
    </row>
    <row r="1297" spans="1:27" ht="37.5" x14ac:dyDescent="0.25">
      <c r="A1297" t="s">
        <v>637</v>
      </c>
      <c r="E1297" s="23" t="s">
        <v>13763</v>
      </c>
    </row>
    <row r="1298" spans="1:27" ht="13" x14ac:dyDescent="0.3">
      <c r="A1298" t="s">
        <v>638</v>
      </c>
      <c r="E1298" s="29" t="s">
        <v>5454</v>
      </c>
    </row>
    <row r="1299" spans="1:27" x14ac:dyDescent="0.25">
      <c r="A1299" t="s">
        <v>640</v>
      </c>
      <c r="E1299" s="23" t="s">
        <v>13512</v>
      </c>
    </row>
    <row r="1300" spans="1:27" x14ac:dyDescent="0.25">
      <c r="A1300" t="s">
        <v>631</v>
      </c>
      <c r="B1300">
        <v>152</v>
      </c>
      <c r="C1300" s="22" t="s">
        <v>13764</v>
      </c>
      <c r="D1300" t="s">
        <v>633</v>
      </c>
      <c r="E1300" s="23" t="s">
        <v>13765</v>
      </c>
      <c r="F1300" s="24" t="s">
        <v>4663</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13765</v>
      </c>
    </row>
    <row r="1302" spans="1:27" ht="13" x14ac:dyDescent="0.3">
      <c r="A1302" t="s">
        <v>638</v>
      </c>
      <c r="E1302" s="29" t="s">
        <v>5454</v>
      </c>
    </row>
    <row r="1303" spans="1:27" x14ac:dyDescent="0.25">
      <c r="A1303" t="s">
        <v>640</v>
      </c>
      <c r="E1303" s="23" t="s">
        <v>13512</v>
      </c>
    </row>
    <row r="1304" spans="1:27" x14ac:dyDescent="0.25">
      <c r="A1304" t="s">
        <v>631</v>
      </c>
      <c r="B1304">
        <v>153</v>
      </c>
      <c r="C1304" s="22" t="s">
        <v>13766</v>
      </c>
      <c r="D1304" t="s">
        <v>633</v>
      </c>
      <c r="E1304" s="23" t="s">
        <v>13767</v>
      </c>
      <c r="F1304" s="24" t="s">
        <v>4663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13767</v>
      </c>
    </row>
    <row r="1306" spans="1:27" ht="13" x14ac:dyDescent="0.3">
      <c r="A1306" t="s">
        <v>638</v>
      </c>
      <c r="E1306" s="29" t="s">
        <v>5454</v>
      </c>
    </row>
    <row r="1307" spans="1:27" x14ac:dyDescent="0.25">
      <c r="A1307" t="s">
        <v>640</v>
      </c>
      <c r="E1307" s="23" t="s">
        <v>13512</v>
      </c>
    </row>
    <row r="1308" spans="1:27" ht="25" x14ac:dyDescent="0.25">
      <c r="A1308" t="s">
        <v>631</v>
      </c>
      <c r="B1308">
        <v>154</v>
      </c>
      <c r="C1308" s="22" t="s">
        <v>13768</v>
      </c>
      <c r="D1308" t="s">
        <v>633</v>
      </c>
      <c r="E1308" s="23" t="s">
        <v>13769</v>
      </c>
      <c r="F1308" s="24" t="s">
        <v>4663</v>
      </c>
      <c r="G1308" s="25">
        <v>2</v>
      </c>
      <c r="H1308" s="24">
        <v>0</v>
      </c>
      <c r="I1308" s="26">
        <f>ROUND(G1308*H1308,P4)</f>
        <v>0</v>
      </c>
      <c r="L1308" s="27">
        <v>0</v>
      </c>
      <c r="M1308" s="20">
        <f>ROUND(G1308*L1308,P4)</f>
        <v>0</v>
      </c>
      <c r="N1308" s="21" t="s">
        <v>633</v>
      </c>
      <c r="O1308" s="28">
        <f>M1308*AA1308</f>
        <v>0</v>
      </c>
      <c r="P1308">
        <v>3</v>
      </c>
      <c r="AA1308">
        <f>IF(P1308=1,$O$3,IF(P1308=2,$O$4,$O$5))</f>
        <v>0.21</v>
      </c>
    </row>
    <row r="1309" spans="1:27" ht="25" x14ac:dyDescent="0.25">
      <c r="A1309" t="s">
        <v>637</v>
      </c>
      <c r="E1309" s="23" t="s">
        <v>13769</v>
      </c>
    </row>
    <row r="1310" spans="1:27" ht="13" x14ac:dyDescent="0.3">
      <c r="A1310" t="s">
        <v>638</v>
      </c>
      <c r="E1310" s="29" t="s">
        <v>9205</v>
      </c>
    </row>
    <row r="1311" spans="1:27" x14ac:dyDescent="0.25">
      <c r="A1311" t="s">
        <v>640</v>
      </c>
      <c r="E1311" s="23" t="s">
        <v>13512</v>
      </c>
    </row>
    <row r="1312" spans="1:27" x14ac:dyDescent="0.25">
      <c r="A1312" t="s">
        <v>631</v>
      </c>
      <c r="B1312">
        <v>155</v>
      </c>
      <c r="C1312" s="22" t="s">
        <v>13770</v>
      </c>
      <c r="D1312" t="s">
        <v>633</v>
      </c>
      <c r="E1312" s="23" t="s">
        <v>13771</v>
      </c>
      <c r="F1312" s="24" t="s">
        <v>4663</v>
      </c>
      <c r="G1312" s="25">
        <v>1</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13771</v>
      </c>
    </row>
    <row r="1314" spans="1:27" ht="13" x14ac:dyDescent="0.3">
      <c r="A1314" t="s">
        <v>638</v>
      </c>
      <c r="E1314" s="29" t="s">
        <v>5454</v>
      </c>
    </row>
    <row r="1315" spans="1:27" x14ac:dyDescent="0.25">
      <c r="A1315" t="s">
        <v>640</v>
      </c>
      <c r="E1315" s="23" t="s">
        <v>13512</v>
      </c>
    </row>
    <row r="1316" spans="1:27" x14ac:dyDescent="0.25">
      <c r="A1316" t="s">
        <v>631</v>
      </c>
      <c r="B1316">
        <v>156</v>
      </c>
      <c r="C1316" s="22" t="s">
        <v>13772</v>
      </c>
      <c r="D1316" t="s">
        <v>633</v>
      </c>
      <c r="E1316" s="23" t="s">
        <v>13773</v>
      </c>
      <c r="F1316" s="24" t="s">
        <v>4663</v>
      </c>
      <c r="G1316" s="25">
        <v>1</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13773</v>
      </c>
    </row>
    <row r="1318" spans="1:27" ht="13" x14ac:dyDescent="0.3">
      <c r="A1318" t="s">
        <v>638</v>
      </c>
      <c r="E1318" s="29" t="s">
        <v>5454</v>
      </c>
    </row>
    <row r="1319" spans="1:27" x14ac:dyDescent="0.25">
      <c r="A1319" t="s">
        <v>640</v>
      </c>
      <c r="E1319" s="23" t="s">
        <v>13512</v>
      </c>
    </row>
    <row r="1320" spans="1:27" x14ac:dyDescent="0.25">
      <c r="A1320" t="s">
        <v>631</v>
      </c>
      <c r="B1320">
        <v>157</v>
      </c>
      <c r="C1320" s="22" t="s">
        <v>13774</v>
      </c>
      <c r="D1320" t="s">
        <v>633</v>
      </c>
      <c r="E1320" s="23" t="s">
        <v>13775</v>
      </c>
      <c r="F1320" s="24" t="s">
        <v>4663</v>
      </c>
      <c r="G1320" s="25">
        <v>1</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13775</v>
      </c>
    </row>
    <row r="1322" spans="1:27" ht="13" x14ac:dyDescent="0.3">
      <c r="A1322" t="s">
        <v>638</v>
      </c>
      <c r="E1322" s="29" t="s">
        <v>5454</v>
      </c>
    </row>
    <row r="1323" spans="1:27" x14ac:dyDescent="0.25">
      <c r="A1323" t="s">
        <v>640</v>
      </c>
      <c r="E1323" s="23" t="s">
        <v>13512</v>
      </c>
    </row>
    <row r="1324" spans="1:27" x14ac:dyDescent="0.25">
      <c r="A1324" t="s">
        <v>631</v>
      </c>
      <c r="B1324">
        <v>158</v>
      </c>
      <c r="C1324" s="22" t="s">
        <v>13776</v>
      </c>
      <c r="D1324" t="s">
        <v>633</v>
      </c>
      <c r="E1324" s="23" t="s">
        <v>13732</v>
      </c>
      <c r="F1324" s="24" t="s">
        <v>870</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13732</v>
      </c>
    </row>
    <row r="1326" spans="1:27" ht="13" x14ac:dyDescent="0.3">
      <c r="A1326" t="s">
        <v>638</v>
      </c>
      <c r="E1326" s="29" t="s">
        <v>9205</v>
      </c>
    </row>
    <row r="1327" spans="1:27" x14ac:dyDescent="0.25">
      <c r="A1327" t="s">
        <v>640</v>
      </c>
      <c r="E1327" s="23" t="s">
        <v>13512</v>
      </c>
    </row>
    <row r="1328" spans="1:27" x14ac:dyDescent="0.25">
      <c r="A1328" t="s">
        <v>631</v>
      </c>
      <c r="B1328">
        <v>159</v>
      </c>
      <c r="C1328" s="22" t="s">
        <v>13777</v>
      </c>
      <c r="D1328" t="s">
        <v>633</v>
      </c>
      <c r="E1328" s="23" t="s">
        <v>13778</v>
      </c>
      <c r="F1328" s="24" t="s">
        <v>870</v>
      </c>
      <c r="G1328" s="25">
        <v>20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13778</v>
      </c>
    </row>
    <row r="1330" spans="1:27" ht="13" x14ac:dyDescent="0.3">
      <c r="A1330" t="s">
        <v>638</v>
      </c>
      <c r="E1330" s="29" t="s">
        <v>13779</v>
      </c>
    </row>
    <row r="1331" spans="1:27" x14ac:dyDescent="0.25">
      <c r="A1331" t="s">
        <v>640</v>
      </c>
      <c r="E1331" s="23" t="s">
        <v>13512</v>
      </c>
    </row>
    <row r="1332" spans="1:27" x14ac:dyDescent="0.25">
      <c r="A1332" t="s">
        <v>631</v>
      </c>
      <c r="B1332">
        <v>160</v>
      </c>
      <c r="C1332" s="22" t="s">
        <v>13780</v>
      </c>
      <c r="D1332" t="s">
        <v>633</v>
      </c>
      <c r="E1332" s="23" t="s">
        <v>13739</v>
      </c>
      <c r="F1332" s="24" t="s">
        <v>2636</v>
      </c>
      <c r="G1332" s="25">
        <v>20</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13739</v>
      </c>
    </row>
    <row r="1334" spans="1:27" ht="13" x14ac:dyDescent="0.3">
      <c r="A1334" t="s">
        <v>638</v>
      </c>
      <c r="E1334" s="29" t="s">
        <v>13779</v>
      </c>
    </row>
    <row r="1335" spans="1:27" x14ac:dyDescent="0.25">
      <c r="A1335" t="s">
        <v>640</v>
      </c>
      <c r="E1335" s="23" t="s">
        <v>13512</v>
      </c>
    </row>
    <row r="1336" spans="1:27" ht="13" x14ac:dyDescent="0.25">
      <c r="A1336" t="s">
        <v>628</v>
      </c>
      <c r="C1336" s="18" t="s">
        <v>13781</v>
      </c>
      <c r="E1336" s="19" t="s">
        <v>13782</v>
      </c>
      <c r="L1336" s="20">
        <f>SUMIFS(L1337:L1368,A1337:A1368,"P")</f>
        <v>0</v>
      </c>
      <c r="M1336" s="20">
        <f>SUMIFS(M1337:M1368,A1337:A1368,"P")</f>
        <v>0</v>
      </c>
      <c r="N1336" s="21"/>
    </row>
    <row r="1337" spans="1:27" ht="25" x14ac:dyDescent="0.25">
      <c r="A1337" t="s">
        <v>631</v>
      </c>
      <c r="B1337">
        <v>161</v>
      </c>
      <c r="C1337" s="22" t="s">
        <v>13783</v>
      </c>
      <c r="D1337" t="s">
        <v>633</v>
      </c>
      <c r="E1337" s="23" t="s">
        <v>13784</v>
      </c>
      <c r="F1337" s="24" t="s">
        <v>4663</v>
      </c>
      <c r="G1337" s="25">
        <v>2</v>
      </c>
      <c r="H1337" s="24">
        <v>0</v>
      </c>
      <c r="I1337" s="26">
        <f>ROUND(G1337*H1337,P4)</f>
        <v>0</v>
      </c>
      <c r="L1337" s="27">
        <v>0</v>
      </c>
      <c r="M1337" s="20">
        <f>ROUND(G1337*L1337,P4)</f>
        <v>0</v>
      </c>
      <c r="N1337" s="21" t="s">
        <v>633</v>
      </c>
      <c r="O1337" s="28">
        <f>M1337*AA1337</f>
        <v>0</v>
      </c>
      <c r="P1337">
        <v>3</v>
      </c>
      <c r="AA1337">
        <f>IF(P1337=1,$O$3,IF(P1337=2,$O$4,$O$5))</f>
        <v>0.21</v>
      </c>
    </row>
    <row r="1338" spans="1:27" ht="25" x14ac:dyDescent="0.25">
      <c r="A1338" t="s">
        <v>637</v>
      </c>
      <c r="E1338" s="23" t="s">
        <v>13784</v>
      </c>
    </row>
    <row r="1339" spans="1:27" ht="13" x14ac:dyDescent="0.3">
      <c r="A1339" t="s">
        <v>638</v>
      </c>
      <c r="E1339" s="29" t="s">
        <v>9205</v>
      </c>
    </row>
    <row r="1340" spans="1:27" x14ac:dyDescent="0.25">
      <c r="A1340" t="s">
        <v>640</v>
      </c>
      <c r="E1340" s="23" t="s">
        <v>13512</v>
      </c>
    </row>
    <row r="1341" spans="1:27" ht="25" x14ac:dyDescent="0.25">
      <c r="A1341" t="s">
        <v>631</v>
      </c>
      <c r="B1341">
        <v>162</v>
      </c>
      <c r="C1341" s="22" t="s">
        <v>13785</v>
      </c>
      <c r="D1341" t="s">
        <v>633</v>
      </c>
      <c r="E1341" s="23" t="s">
        <v>13786</v>
      </c>
      <c r="F1341" s="24" t="s">
        <v>4663</v>
      </c>
      <c r="G1341" s="25">
        <v>4</v>
      </c>
      <c r="H1341" s="24">
        <v>0</v>
      </c>
      <c r="I1341" s="26">
        <f>ROUND(G1341*H1341,P4)</f>
        <v>0</v>
      </c>
      <c r="L1341" s="27">
        <v>0</v>
      </c>
      <c r="M1341" s="20">
        <f>ROUND(G1341*L1341,P4)</f>
        <v>0</v>
      </c>
      <c r="N1341" s="21" t="s">
        <v>633</v>
      </c>
      <c r="O1341" s="28">
        <f>M1341*AA1341</f>
        <v>0</v>
      </c>
      <c r="P1341">
        <v>3</v>
      </c>
      <c r="AA1341">
        <f>IF(P1341=1,$O$3,IF(P1341=2,$O$4,$O$5))</f>
        <v>0.21</v>
      </c>
    </row>
    <row r="1342" spans="1:27" ht="25" x14ac:dyDescent="0.25">
      <c r="A1342" t="s">
        <v>637</v>
      </c>
      <c r="E1342" s="23" t="s">
        <v>13786</v>
      </c>
    </row>
    <row r="1343" spans="1:27" ht="13" x14ac:dyDescent="0.3">
      <c r="A1343" t="s">
        <v>638</v>
      </c>
      <c r="E1343" s="29" t="s">
        <v>9198</v>
      </c>
    </row>
    <row r="1344" spans="1:27" x14ac:dyDescent="0.25">
      <c r="A1344" t="s">
        <v>640</v>
      </c>
      <c r="E1344" s="23" t="s">
        <v>13512</v>
      </c>
    </row>
    <row r="1345" spans="1:27" ht="25" x14ac:dyDescent="0.25">
      <c r="A1345" t="s">
        <v>631</v>
      </c>
      <c r="B1345">
        <v>163</v>
      </c>
      <c r="C1345" s="22" t="s">
        <v>13787</v>
      </c>
      <c r="D1345" t="s">
        <v>633</v>
      </c>
      <c r="E1345" s="23" t="s">
        <v>13788</v>
      </c>
      <c r="F1345" s="24" t="s">
        <v>4663</v>
      </c>
      <c r="G1345" s="25">
        <v>2</v>
      </c>
      <c r="H1345" s="24">
        <v>0</v>
      </c>
      <c r="I1345" s="26">
        <f>ROUND(G1345*H1345,P4)</f>
        <v>0</v>
      </c>
      <c r="L1345" s="27">
        <v>0</v>
      </c>
      <c r="M1345" s="20">
        <f>ROUND(G1345*L1345,P4)</f>
        <v>0</v>
      </c>
      <c r="N1345" s="21" t="s">
        <v>633</v>
      </c>
      <c r="O1345" s="28">
        <f>M1345*AA1345</f>
        <v>0</v>
      </c>
      <c r="P1345">
        <v>3</v>
      </c>
      <c r="AA1345">
        <f>IF(P1345=1,$O$3,IF(P1345=2,$O$4,$O$5))</f>
        <v>0.21</v>
      </c>
    </row>
    <row r="1346" spans="1:27" ht="25" x14ac:dyDescent="0.25">
      <c r="A1346" t="s">
        <v>637</v>
      </c>
      <c r="E1346" s="23" t="s">
        <v>13788</v>
      </c>
    </row>
    <row r="1347" spans="1:27" ht="13" x14ac:dyDescent="0.3">
      <c r="A1347" t="s">
        <v>638</v>
      </c>
      <c r="E1347" s="29" t="s">
        <v>9205</v>
      </c>
    </row>
    <row r="1348" spans="1:27" x14ac:dyDescent="0.25">
      <c r="A1348" t="s">
        <v>640</v>
      </c>
      <c r="E1348" s="23" t="s">
        <v>13512</v>
      </c>
    </row>
    <row r="1349" spans="1:27" ht="25" x14ac:dyDescent="0.25">
      <c r="A1349" t="s">
        <v>631</v>
      </c>
      <c r="B1349">
        <v>164</v>
      </c>
      <c r="C1349" s="22" t="s">
        <v>13789</v>
      </c>
      <c r="D1349" t="s">
        <v>633</v>
      </c>
      <c r="E1349" s="23" t="s">
        <v>13790</v>
      </c>
      <c r="F1349" s="24" t="s">
        <v>4663</v>
      </c>
      <c r="G1349" s="25">
        <v>3</v>
      </c>
      <c r="H1349" s="24">
        <v>0</v>
      </c>
      <c r="I1349" s="26">
        <f>ROUND(G1349*H1349,P4)</f>
        <v>0</v>
      </c>
      <c r="L1349" s="27">
        <v>0</v>
      </c>
      <c r="M1349" s="20">
        <f>ROUND(G1349*L1349,P4)</f>
        <v>0</v>
      </c>
      <c r="N1349" s="21" t="s">
        <v>633</v>
      </c>
      <c r="O1349" s="28">
        <f>M1349*AA1349</f>
        <v>0</v>
      </c>
      <c r="P1349">
        <v>3</v>
      </c>
      <c r="AA1349">
        <f>IF(P1349=1,$O$3,IF(P1349=2,$O$4,$O$5))</f>
        <v>0.21</v>
      </c>
    </row>
    <row r="1350" spans="1:27" ht="25" x14ac:dyDescent="0.25">
      <c r="A1350" t="s">
        <v>637</v>
      </c>
      <c r="E1350" s="23" t="s">
        <v>13790</v>
      </c>
    </row>
    <row r="1351" spans="1:27" ht="13" x14ac:dyDescent="0.3">
      <c r="A1351" t="s">
        <v>638</v>
      </c>
      <c r="E1351" s="29" t="s">
        <v>9199</v>
      </c>
    </row>
    <row r="1352" spans="1:27" x14ac:dyDescent="0.25">
      <c r="A1352" t="s">
        <v>640</v>
      </c>
      <c r="E1352" s="23" t="s">
        <v>13512</v>
      </c>
    </row>
    <row r="1353" spans="1:27" ht="25" x14ac:dyDescent="0.25">
      <c r="A1353" t="s">
        <v>631</v>
      </c>
      <c r="B1353">
        <v>165</v>
      </c>
      <c r="C1353" s="22" t="s">
        <v>13791</v>
      </c>
      <c r="D1353" t="s">
        <v>633</v>
      </c>
      <c r="E1353" s="23" t="s">
        <v>13792</v>
      </c>
      <c r="F1353" s="24" t="s">
        <v>4663</v>
      </c>
      <c r="G1353" s="25">
        <v>1</v>
      </c>
      <c r="H1353" s="24">
        <v>0</v>
      </c>
      <c r="I1353" s="26">
        <f>ROUND(G1353*H1353,P4)</f>
        <v>0</v>
      </c>
      <c r="L1353" s="27">
        <v>0</v>
      </c>
      <c r="M1353" s="20">
        <f>ROUND(G1353*L1353,P4)</f>
        <v>0</v>
      </c>
      <c r="N1353" s="21" t="s">
        <v>633</v>
      </c>
      <c r="O1353" s="28">
        <f>M1353*AA1353</f>
        <v>0</v>
      </c>
      <c r="P1353">
        <v>3</v>
      </c>
      <c r="AA1353">
        <f>IF(P1353=1,$O$3,IF(P1353=2,$O$4,$O$5))</f>
        <v>0.21</v>
      </c>
    </row>
    <row r="1354" spans="1:27" ht="25" x14ac:dyDescent="0.25">
      <c r="A1354" t="s">
        <v>637</v>
      </c>
      <c r="E1354" s="23" t="s">
        <v>13792</v>
      </c>
    </row>
    <row r="1355" spans="1:27" ht="13" x14ac:dyDescent="0.3">
      <c r="A1355" t="s">
        <v>638</v>
      </c>
      <c r="E1355" s="29" t="s">
        <v>5454</v>
      </c>
    </row>
    <row r="1356" spans="1:27" x14ac:dyDescent="0.25">
      <c r="A1356" t="s">
        <v>640</v>
      </c>
      <c r="E1356" s="23" t="s">
        <v>13512</v>
      </c>
    </row>
    <row r="1357" spans="1:27" ht="25" x14ac:dyDescent="0.25">
      <c r="A1357" t="s">
        <v>631</v>
      </c>
      <c r="B1357">
        <v>166</v>
      </c>
      <c r="C1357" s="22" t="s">
        <v>13793</v>
      </c>
      <c r="D1357" t="s">
        <v>633</v>
      </c>
      <c r="E1357" s="23" t="s">
        <v>13794</v>
      </c>
      <c r="F1357" s="24" t="s">
        <v>4663</v>
      </c>
      <c r="G1357" s="25">
        <v>4</v>
      </c>
      <c r="H1357" s="24">
        <v>0</v>
      </c>
      <c r="I1357" s="26">
        <f>ROUND(G1357*H1357,P4)</f>
        <v>0</v>
      </c>
      <c r="L1357" s="27">
        <v>0</v>
      </c>
      <c r="M1357" s="20">
        <f>ROUND(G1357*L1357,P4)</f>
        <v>0</v>
      </c>
      <c r="N1357" s="21" t="s">
        <v>633</v>
      </c>
      <c r="O1357" s="28">
        <f>M1357*AA1357</f>
        <v>0</v>
      </c>
      <c r="P1357">
        <v>3</v>
      </c>
      <c r="AA1357">
        <f>IF(P1357=1,$O$3,IF(P1357=2,$O$4,$O$5))</f>
        <v>0.21</v>
      </c>
    </row>
    <row r="1358" spans="1:27" ht="25" x14ac:dyDescent="0.25">
      <c r="A1358" t="s">
        <v>637</v>
      </c>
      <c r="E1358" s="23" t="s">
        <v>13794</v>
      </c>
    </row>
    <row r="1359" spans="1:27" ht="13" x14ac:dyDescent="0.3">
      <c r="A1359" t="s">
        <v>638</v>
      </c>
      <c r="E1359" s="29" t="s">
        <v>9198</v>
      </c>
    </row>
    <row r="1360" spans="1:27" x14ac:dyDescent="0.25">
      <c r="A1360" t="s">
        <v>640</v>
      </c>
      <c r="E1360" s="23" t="s">
        <v>13512</v>
      </c>
    </row>
    <row r="1361" spans="1:27" x14ac:dyDescent="0.25">
      <c r="A1361" t="s">
        <v>631</v>
      </c>
      <c r="B1361">
        <v>167</v>
      </c>
      <c r="C1361" s="22" t="s">
        <v>13795</v>
      </c>
      <c r="D1361" t="s">
        <v>633</v>
      </c>
      <c r="E1361" s="23" t="s">
        <v>13739</v>
      </c>
      <c r="F1361" s="24" t="s">
        <v>2636</v>
      </c>
      <c r="G1361" s="25">
        <v>5</v>
      </c>
      <c r="H1361" s="24">
        <v>0</v>
      </c>
      <c r="I1361" s="26">
        <f>ROUND(G1361*H1361,P4)</f>
        <v>0</v>
      </c>
      <c r="L1361" s="27">
        <v>0</v>
      </c>
      <c r="M1361" s="20">
        <f>ROUND(G1361*L1361,P4)</f>
        <v>0</v>
      </c>
      <c r="N1361" s="21" t="s">
        <v>633</v>
      </c>
      <c r="O1361" s="28">
        <f>M1361*AA1361</f>
        <v>0</v>
      </c>
      <c r="P1361">
        <v>3</v>
      </c>
      <c r="AA1361">
        <f>IF(P1361=1,$O$3,IF(P1361=2,$O$4,$O$5))</f>
        <v>0.21</v>
      </c>
    </row>
    <row r="1362" spans="1:27" x14ac:dyDescent="0.25">
      <c r="A1362" t="s">
        <v>637</v>
      </c>
      <c r="E1362" s="23" t="s">
        <v>13739</v>
      </c>
    </row>
    <row r="1363" spans="1:27" ht="13" x14ac:dyDescent="0.3">
      <c r="A1363" t="s">
        <v>638</v>
      </c>
      <c r="E1363" s="29" t="s">
        <v>9226</v>
      </c>
    </row>
    <row r="1364" spans="1:27" x14ac:dyDescent="0.25">
      <c r="A1364" t="s">
        <v>640</v>
      </c>
      <c r="E1364" s="23" t="s">
        <v>13512</v>
      </c>
    </row>
    <row r="1365" spans="1:27" ht="25" x14ac:dyDescent="0.25">
      <c r="A1365" t="s">
        <v>631</v>
      </c>
      <c r="B1365">
        <v>200</v>
      </c>
      <c r="C1365" s="22" t="s">
        <v>13796</v>
      </c>
      <c r="D1365" t="s">
        <v>633</v>
      </c>
      <c r="E1365" s="23" t="s">
        <v>13797</v>
      </c>
      <c r="F1365" s="24" t="s">
        <v>4663</v>
      </c>
      <c r="G1365" s="25">
        <v>2</v>
      </c>
      <c r="H1365" s="24">
        <v>0</v>
      </c>
      <c r="I1365" s="26">
        <f>ROUND(G1365*H1365,P4)</f>
        <v>0</v>
      </c>
      <c r="L1365" s="27">
        <v>0</v>
      </c>
      <c r="M1365" s="20">
        <f>ROUND(G1365*L1365,P4)</f>
        <v>0</v>
      </c>
      <c r="N1365" s="21" t="s">
        <v>633</v>
      </c>
      <c r="O1365" s="28">
        <f>M1365*AA1365</f>
        <v>0</v>
      </c>
      <c r="P1365">
        <v>3</v>
      </c>
      <c r="AA1365">
        <f>IF(P1365=1,$O$3,IF(P1365=2,$O$4,$O$5))</f>
        <v>0.21</v>
      </c>
    </row>
    <row r="1366" spans="1:27" x14ac:dyDescent="0.25">
      <c r="A1366" t="s">
        <v>637</v>
      </c>
      <c r="E1366" s="23" t="s">
        <v>633</v>
      </c>
    </row>
    <row r="1367" spans="1:27" x14ac:dyDescent="0.25">
      <c r="A1367" t="s">
        <v>638</v>
      </c>
    </row>
    <row r="1368" spans="1:27" x14ac:dyDescent="0.25">
      <c r="A1368" t="s">
        <v>640</v>
      </c>
      <c r="E1368" s="23" t="s">
        <v>13512</v>
      </c>
    </row>
    <row r="1369" spans="1:27" ht="13" x14ac:dyDescent="0.25">
      <c r="A1369" t="s">
        <v>628</v>
      </c>
      <c r="C1369" s="18" t="s">
        <v>13798</v>
      </c>
      <c r="E1369" s="19" t="s">
        <v>13799</v>
      </c>
      <c r="L1369" s="20">
        <f>SUMIFS(L1370:L1413,A1370:A1413,"P")</f>
        <v>0</v>
      </c>
      <c r="M1369" s="20">
        <f>SUMIFS(M1370:M1413,A1370:A1413,"P")</f>
        <v>0</v>
      </c>
      <c r="N1369" s="21"/>
    </row>
    <row r="1370" spans="1:27" ht="25" x14ac:dyDescent="0.25">
      <c r="A1370" t="s">
        <v>631</v>
      </c>
      <c r="B1370">
        <v>168</v>
      </c>
      <c r="C1370" s="22" t="s">
        <v>13800</v>
      </c>
      <c r="D1370" t="s">
        <v>633</v>
      </c>
      <c r="E1370" s="23" t="s">
        <v>13801</v>
      </c>
      <c r="F1370" s="24" t="s">
        <v>4663</v>
      </c>
      <c r="G1370" s="25">
        <v>1</v>
      </c>
      <c r="H1370" s="24">
        <v>0</v>
      </c>
      <c r="I1370" s="26">
        <f>ROUND(G1370*H1370,P4)</f>
        <v>0</v>
      </c>
      <c r="L1370" s="27">
        <v>0</v>
      </c>
      <c r="M1370" s="20">
        <f>ROUND(G1370*L1370,P4)</f>
        <v>0</v>
      </c>
      <c r="N1370" s="21" t="s">
        <v>633</v>
      </c>
      <c r="O1370" s="28">
        <f>M1370*AA1370</f>
        <v>0</v>
      </c>
      <c r="P1370">
        <v>3</v>
      </c>
      <c r="AA1370">
        <f>IF(P1370=1,$O$3,IF(P1370=2,$O$4,$O$5))</f>
        <v>0.21</v>
      </c>
    </row>
    <row r="1371" spans="1:27" ht="25" x14ac:dyDescent="0.25">
      <c r="A1371" t="s">
        <v>637</v>
      </c>
      <c r="E1371" s="23" t="s">
        <v>13801</v>
      </c>
    </row>
    <row r="1372" spans="1:27" ht="13" x14ac:dyDescent="0.3">
      <c r="A1372" t="s">
        <v>638</v>
      </c>
      <c r="E1372" s="29" t="s">
        <v>5454</v>
      </c>
    </row>
    <row r="1373" spans="1:27" x14ac:dyDescent="0.25">
      <c r="A1373" t="s">
        <v>640</v>
      </c>
      <c r="E1373" s="23" t="s">
        <v>13512</v>
      </c>
    </row>
    <row r="1374" spans="1:27" ht="25" x14ac:dyDescent="0.25">
      <c r="A1374" t="s">
        <v>631</v>
      </c>
      <c r="B1374">
        <v>169</v>
      </c>
      <c r="C1374" s="22" t="s">
        <v>13802</v>
      </c>
      <c r="D1374" t="s">
        <v>633</v>
      </c>
      <c r="E1374" s="23" t="s">
        <v>13803</v>
      </c>
      <c r="F1374" s="24" t="s">
        <v>4663</v>
      </c>
      <c r="G1374" s="25">
        <v>1</v>
      </c>
      <c r="H1374" s="24">
        <v>0</v>
      </c>
      <c r="I1374" s="26">
        <f>ROUND(G1374*H1374,P4)</f>
        <v>0</v>
      </c>
      <c r="L1374" s="27">
        <v>0</v>
      </c>
      <c r="M1374" s="20">
        <f>ROUND(G1374*L1374,P4)</f>
        <v>0</v>
      </c>
      <c r="N1374" s="21" t="s">
        <v>633</v>
      </c>
      <c r="O1374" s="28">
        <f>M1374*AA1374</f>
        <v>0</v>
      </c>
      <c r="P1374">
        <v>3</v>
      </c>
      <c r="AA1374">
        <f>IF(P1374=1,$O$3,IF(P1374=2,$O$4,$O$5))</f>
        <v>0.21</v>
      </c>
    </row>
    <row r="1375" spans="1:27" ht="25" x14ac:dyDescent="0.25">
      <c r="A1375" t="s">
        <v>637</v>
      </c>
      <c r="E1375" s="23" t="s">
        <v>13803</v>
      </c>
    </row>
    <row r="1376" spans="1:27" ht="13" x14ac:dyDescent="0.3">
      <c r="A1376" t="s">
        <v>638</v>
      </c>
      <c r="E1376" s="29" t="s">
        <v>5454</v>
      </c>
    </row>
    <row r="1377" spans="1:27" x14ac:dyDescent="0.25">
      <c r="A1377" t="s">
        <v>640</v>
      </c>
      <c r="E1377" s="23" t="s">
        <v>13512</v>
      </c>
    </row>
    <row r="1378" spans="1:27" ht="25" x14ac:dyDescent="0.25">
      <c r="A1378" t="s">
        <v>631</v>
      </c>
      <c r="B1378">
        <v>170</v>
      </c>
      <c r="C1378" s="22" t="s">
        <v>13804</v>
      </c>
      <c r="D1378" t="s">
        <v>633</v>
      </c>
      <c r="E1378" s="23" t="s">
        <v>13805</v>
      </c>
      <c r="F1378" s="24" t="s">
        <v>4663</v>
      </c>
      <c r="G1378" s="25">
        <v>1</v>
      </c>
      <c r="H1378" s="24">
        <v>0</v>
      </c>
      <c r="I1378" s="26">
        <f>ROUND(G1378*H1378,P4)</f>
        <v>0</v>
      </c>
      <c r="L1378" s="27">
        <v>0</v>
      </c>
      <c r="M1378" s="20">
        <f>ROUND(G1378*L1378,P4)</f>
        <v>0</v>
      </c>
      <c r="N1378" s="21" t="s">
        <v>633</v>
      </c>
      <c r="O1378" s="28">
        <f>M1378*AA1378</f>
        <v>0</v>
      </c>
      <c r="P1378">
        <v>3</v>
      </c>
      <c r="AA1378">
        <f>IF(P1378=1,$O$3,IF(P1378=2,$O$4,$O$5))</f>
        <v>0.21</v>
      </c>
    </row>
    <row r="1379" spans="1:27" ht="25" x14ac:dyDescent="0.25">
      <c r="A1379" t="s">
        <v>637</v>
      </c>
      <c r="E1379" s="23" t="s">
        <v>13805</v>
      </c>
    </row>
    <row r="1380" spans="1:27" ht="13" x14ac:dyDescent="0.3">
      <c r="A1380" t="s">
        <v>638</v>
      </c>
      <c r="E1380" s="29" t="s">
        <v>5454</v>
      </c>
    </row>
    <row r="1381" spans="1:27" x14ac:dyDescent="0.25">
      <c r="A1381" t="s">
        <v>640</v>
      </c>
      <c r="E1381" s="23" t="s">
        <v>13512</v>
      </c>
    </row>
    <row r="1382" spans="1:27" ht="25" x14ac:dyDescent="0.25">
      <c r="A1382" t="s">
        <v>631</v>
      </c>
      <c r="B1382">
        <v>171</v>
      </c>
      <c r="C1382" s="22" t="s">
        <v>13806</v>
      </c>
      <c r="D1382" t="s">
        <v>633</v>
      </c>
      <c r="E1382" s="23" t="s">
        <v>13807</v>
      </c>
      <c r="F1382" s="24" t="s">
        <v>4663</v>
      </c>
      <c r="G1382" s="25">
        <v>1</v>
      </c>
      <c r="H1382" s="24">
        <v>0</v>
      </c>
      <c r="I1382" s="26">
        <f>ROUND(G1382*H1382,P4)</f>
        <v>0</v>
      </c>
      <c r="L1382" s="27">
        <v>0</v>
      </c>
      <c r="M1382" s="20">
        <f>ROUND(G1382*L1382,P4)</f>
        <v>0</v>
      </c>
      <c r="N1382" s="21" t="s">
        <v>633</v>
      </c>
      <c r="O1382" s="28">
        <f>M1382*AA1382</f>
        <v>0</v>
      </c>
      <c r="P1382">
        <v>3</v>
      </c>
      <c r="AA1382">
        <f>IF(P1382=1,$O$3,IF(P1382=2,$O$4,$O$5))</f>
        <v>0.21</v>
      </c>
    </row>
    <row r="1383" spans="1:27" ht="25" x14ac:dyDescent="0.25">
      <c r="A1383" t="s">
        <v>637</v>
      </c>
      <c r="E1383" s="23" t="s">
        <v>13807</v>
      </c>
    </row>
    <row r="1384" spans="1:27" ht="13" x14ac:dyDescent="0.3">
      <c r="A1384" t="s">
        <v>638</v>
      </c>
      <c r="E1384" s="29" t="s">
        <v>5454</v>
      </c>
    </row>
    <row r="1385" spans="1:27" x14ac:dyDescent="0.25">
      <c r="A1385" t="s">
        <v>640</v>
      </c>
      <c r="E1385" s="23" t="s">
        <v>13512</v>
      </c>
    </row>
    <row r="1386" spans="1:27" ht="25" x14ac:dyDescent="0.25">
      <c r="A1386" t="s">
        <v>631</v>
      </c>
      <c r="B1386">
        <v>172</v>
      </c>
      <c r="C1386" s="22" t="s">
        <v>13808</v>
      </c>
      <c r="D1386" t="s">
        <v>633</v>
      </c>
      <c r="E1386" s="23" t="s">
        <v>13809</v>
      </c>
      <c r="F1386" s="24" t="s">
        <v>4663</v>
      </c>
      <c r="G1386" s="25">
        <v>1</v>
      </c>
      <c r="H1386" s="24">
        <v>0</v>
      </c>
      <c r="I1386" s="26">
        <f>ROUND(G1386*H1386,P4)</f>
        <v>0</v>
      </c>
      <c r="L1386" s="27">
        <v>0</v>
      </c>
      <c r="M1386" s="20">
        <f>ROUND(G1386*L1386,P4)</f>
        <v>0</v>
      </c>
      <c r="N1386" s="21" t="s">
        <v>633</v>
      </c>
      <c r="O1386" s="28">
        <f>M1386*AA1386</f>
        <v>0</v>
      </c>
      <c r="P1386">
        <v>3</v>
      </c>
      <c r="AA1386">
        <f>IF(P1386=1,$O$3,IF(P1386=2,$O$4,$O$5))</f>
        <v>0.21</v>
      </c>
    </row>
    <row r="1387" spans="1:27" ht="25" x14ac:dyDescent="0.25">
      <c r="A1387" t="s">
        <v>637</v>
      </c>
      <c r="E1387" s="23" t="s">
        <v>13809</v>
      </c>
    </row>
    <row r="1388" spans="1:27" ht="13" x14ac:dyDescent="0.3">
      <c r="A1388" t="s">
        <v>638</v>
      </c>
      <c r="E1388" s="29" t="s">
        <v>5454</v>
      </c>
    </row>
    <row r="1389" spans="1:27" x14ac:dyDescent="0.25">
      <c r="A1389" t="s">
        <v>640</v>
      </c>
      <c r="E1389" s="23" t="s">
        <v>13512</v>
      </c>
    </row>
    <row r="1390" spans="1:27" ht="25" x14ac:dyDescent="0.25">
      <c r="A1390" t="s">
        <v>631</v>
      </c>
      <c r="B1390">
        <v>173</v>
      </c>
      <c r="C1390" s="22" t="s">
        <v>13810</v>
      </c>
      <c r="D1390" t="s">
        <v>633</v>
      </c>
      <c r="E1390" s="23" t="s">
        <v>13811</v>
      </c>
      <c r="F1390" s="24" t="s">
        <v>4663</v>
      </c>
      <c r="G1390" s="25">
        <v>1</v>
      </c>
      <c r="H1390" s="24">
        <v>0</v>
      </c>
      <c r="I1390" s="26">
        <f>ROUND(G1390*H1390,P4)</f>
        <v>0</v>
      </c>
      <c r="L1390" s="27">
        <v>0</v>
      </c>
      <c r="M1390" s="20">
        <f>ROUND(G1390*L1390,P4)</f>
        <v>0</v>
      </c>
      <c r="N1390" s="21" t="s">
        <v>633</v>
      </c>
      <c r="O1390" s="28">
        <f>M1390*AA1390</f>
        <v>0</v>
      </c>
      <c r="P1390">
        <v>3</v>
      </c>
      <c r="AA1390">
        <f>IF(P1390=1,$O$3,IF(P1390=2,$O$4,$O$5))</f>
        <v>0.21</v>
      </c>
    </row>
    <row r="1391" spans="1:27" ht="25" x14ac:dyDescent="0.25">
      <c r="A1391" t="s">
        <v>637</v>
      </c>
      <c r="E1391" s="23" t="s">
        <v>13811</v>
      </c>
    </row>
    <row r="1392" spans="1:27" ht="13" x14ac:dyDescent="0.3">
      <c r="A1392" t="s">
        <v>638</v>
      </c>
      <c r="E1392" s="29" t="s">
        <v>5454</v>
      </c>
    </row>
    <row r="1393" spans="1:27" x14ac:dyDescent="0.25">
      <c r="A1393" t="s">
        <v>640</v>
      </c>
      <c r="E1393" s="23" t="s">
        <v>13512</v>
      </c>
    </row>
    <row r="1394" spans="1:27" ht="25" x14ac:dyDescent="0.25">
      <c r="A1394" t="s">
        <v>631</v>
      </c>
      <c r="B1394">
        <v>174</v>
      </c>
      <c r="C1394" s="22" t="s">
        <v>13812</v>
      </c>
      <c r="D1394" t="s">
        <v>633</v>
      </c>
      <c r="E1394" s="23" t="s">
        <v>13813</v>
      </c>
      <c r="F1394" s="24" t="s">
        <v>13735</v>
      </c>
      <c r="G1394" s="25">
        <v>12</v>
      </c>
      <c r="H1394" s="24">
        <v>0</v>
      </c>
      <c r="I1394" s="26">
        <f>ROUND(G1394*H1394,P4)</f>
        <v>0</v>
      </c>
      <c r="L1394" s="27">
        <v>0</v>
      </c>
      <c r="M1394" s="20">
        <f>ROUND(G1394*L1394,P4)</f>
        <v>0</v>
      </c>
      <c r="N1394" s="21" t="s">
        <v>633</v>
      </c>
      <c r="O1394" s="28">
        <f>M1394*AA1394</f>
        <v>0</v>
      </c>
      <c r="P1394">
        <v>3</v>
      </c>
      <c r="AA1394">
        <f>IF(P1394=1,$O$3,IF(P1394=2,$O$4,$O$5))</f>
        <v>0.21</v>
      </c>
    </row>
    <row r="1395" spans="1:27" ht="25" x14ac:dyDescent="0.25">
      <c r="A1395" t="s">
        <v>637</v>
      </c>
      <c r="E1395" s="23" t="s">
        <v>13813</v>
      </c>
    </row>
    <row r="1396" spans="1:27" ht="13" x14ac:dyDescent="0.3">
      <c r="A1396" t="s">
        <v>638</v>
      </c>
      <c r="E1396" s="29" t="s">
        <v>13033</v>
      </c>
    </row>
    <row r="1397" spans="1:27" x14ac:dyDescent="0.25">
      <c r="A1397" t="s">
        <v>640</v>
      </c>
      <c r="E1397" s="23" t="s">
        <v>13512</v>
      </c>
    </row>
    <row r="1398" spans="1:27" ht="25" x14ac:dyDescent="0.25">
      <c r="A1398" t="s">
        <v>631</v>
      </c>
      <c r="B1398">
        <v>175</v>
      </c>
      <c r="C1398" s="22" t="s">
        <v>13814</v>
      </c>
      <c r="D1398" t="s">
        <v>633</v>
      </c>
      <c r="E1398" s="23" t="s">
        <v>13815</v>
      </c>
      <c r="F1398" s="24" t="s">
        <v>13735</v>
      </c>
      <c r="G1398" s="25">
        <v>12</v>
      </c>
      <c r="H1398" s="24">
        <v>0</v>
      </c>
      <c r="I1398" s="26">
        <f>ROUND(G1398*H1398,P4)</f>
        <v>0</v>
      </c>
      <c r="L1398" s="27">
        <v>0</v>
      </c>
      <c r="M1398" s="20">
        <f>ROUND(G1398*L1398,P4)</f>
        <v>0</v>
      </c>
      <c r="N1398" s="21" t="s">
        <v>633</v>
      </c>
      <c r="O1398" s="28">
        <f>M1398*AA1398</f>
        <v>0</v>
      </c>
      <c r="P1398">
        <v>3</v>
      </c>
      <c r="AA1398">
        <f>IF(P1398=1,$O$3,IF(P1398=2,$O$4,$O$5))</f>
        <v>0.21</v>
      </c>
    </row>
    <row r="1399" spans="1:27" ht="25" x14ac:dyDescent="0.25">
      <c r="A1399" t="s">
        <v>637</v>
      </c>
      <c r="E1399" s="23" t="s">
        <v>13815</v>
      </c>
    </row>
    <row r="1400" spans="1:27" ht="13" x14ac:dyDescent="0.3">
      <c r="A1400" t="s">
        <v>638</v>
      </c>
      <c r="E1400" s="29" t="s">
        <v>13033</v>
      </c>
    </row>
    <row r="1401" spans="1:27" x14ac:dyDescent="0.25">
      <c r="A1401" t="s">
        <v>640</v>
      </c>
      <c r="E1401" s="23" t="s">
        <v>13512</v>
      </c>
    </row>
    <row r="1402" spans="1:27" x14ac:dyDescent="0.25">
      <c r="A1402" t="s">
        <v>631</v>
      </c>
      <c r="B1402">
        <v>176</v>
      </c>
      <c r="C1402" s="22" t="s">
        <v>13816</v>
      </c>
      <c r="D1402" t="s">
        <v>633</v>
      </c>
      <c r="E1402" s="23" t="s">
        <v>13817</v>
      </c>
      <c r="F1402" s="24" t="s">
        <v>4663</v>
      </c>
      <c r="G1402" s="25">
        <v>3</v>
      </c>
      <c r="H1402" s="24">
        <v>0</v>
      </c>
      <c r="I1402" s="26">
        <f>ROUND(G1402*H1402,P4)</f>
        <v>0</v>
      </c>
      <c r="L1402" s="27">
        <v>0</v>
      </c>
      <c r="M1402" s="20">
        <f>ROUND(G1402*L1402,P4)</f>
        <v>0</v>
      </c>
      <c r="N1402" s="21" t="s">
        <v>633</v>
      </c>
      <c r="O1402" s="28">
        <f>M1402*AA1402</f>
        <v>0</v>
      </c>
      <c r="P1402">
        <v>3</v>
      </c>
      <c r="AA1402">
        <f>IF(P1402=1,$O$3,IF(P1402=2,$O$4,$O$5))</f>
        <v>0.21</v>
      </c>
    </row>
    <row r="1403" spans="1:27" x14ac:dyDescent="0.25">
      <c r="A1403" t="s">
        <v>637</v>
      </c>
      <c r="E1403" s="23" t="s">
        <v>13817</v>
      </c>
    </row>
    <row r="1404" spans="1:27" ht="13" x14ac:dyDescent="0.3">
      <c r="A1404" t="s">
        <v>638</v>
      </c>
      <c r="E1404" s="29" t="s">
        <v>9199</v>
      </c>
    </row>
    <row r="1405" spans="1:27" x14ac:dyDescent="0.25">
      <c r="A1405" t="s">
        <v>640</v>
      </c>
      <c r="E1405" s="23" t="s">
        <v>13512</v>
      </c>
    </row>
    <row r="1406" spans="1:27" ht="25" x14ac:dyDescent="0.25">
      <c r="A1406" t="s">
        <v>631</v>
      </c>
      <c r="B1406">
        <v>186</v>
      </c>
      <c r="C1406" s="22" t="s">
        <v>13818</v>
      </c>
      <c r="D1406" t="s">
        <v>633</v>
      </c>
      <c r="E1406" s="23" t="s">
        <v>13819</v>
      </c>
      <c r="F1406" s="24" t="s">
        <v>13735</v>
      </c>
      <c r="G1406" s="25">
        <v>16</v>
      </c>
      <c r="H1406" s="24">
        <v>0</v>
      </c>
      <c r="I1406" s="26">
        <f>ROUND(G1406*H1406,P4)</f>
        <v>0</v>
      </c>
      <c r="L1406" s="27">
        <v>0</v>
      </c>
      <c r="M1406" s="20">
        <f>ROUND(G1406*L1406,P4)</f>
        <v>0</v>
      </c>
      <c r="N1406" s="21" t="s">
        <v>633</v>
      </c>
      <c r="O1406" s="28">
        <f>M1406*AA1406</f>
        <v>0</v>
      </c>
      <c r="P1406">
        <v>3</v>
      </c>
      <c r="AA1406">
        <f>IF(P1406=1,$O$3,IF(P1406=2,$O$4,$O$5))</f>
        <v>0.21</v>
      </c>
    </row>
    <row r="1407" spans="1:27" ht="25" x14ac:dyDescent="0.25">
      <c r="A1407" t="s">
        <v>637</v>
      </c>
      <c r="E1407" s="23" t="s">
        <v>13819</v>
      </c>
    </row>
    <row r="1408" spans="1:27" ht="13" x14ac:dyDescent="0.3">
      <c r="A1408" t="s">
        <v>638</v>
      </c>
      <c r="E1408" s="29" t="s">
        <v>13049</v>
      </c>
    </row>
    <row r="1409" spans="1:27" x14ac:dyDescent="0.25">
      <c r="A1409" t="s">
        <v>640</v>
      </c>
      <c r="E1409" s="23" t="s">
        <v>13512</v>
      </c>
    </row>
    <row r="1410" spans="1:27" x14ac:dyDescent="0.25">
      <c r="A1410" t="s">
        <v>631</v>
      </c>
      <c r="B1410">
        <v>187</v>
      </c>
      <c r="C1410" s="22" t="s">
        <v>13820</v>
      </c>
      <c r="D1410" t="s">
        <v>633</v>
      </c>
      <c r="E1410" s="23" t="s">
        <v>13739</v>
      </c>
      <c r="F1410" s="24" t="s">
        <v>2636</v>
      </c>
      <c r="G1410" s="25">
        <v>15</v>
      </c>
      <c r="H1410" s="24">
        <v>0</v>
      </c>
      <c r="I1410" s="26">
        <f>ROUND(G1410*H1410,P4)</f>
        <v>0</v>
      </c>
      <c r="L1410" s="27">
        <v>0</v>
      </c>
      <c r="M1410" s="20">
        <f>ROUND(G1410*L1410,P4)</f>
        <v>0</v>
      </c>
      <c r="N1410" s="21" t="s">
        <v>633</v>
      </c>
      <c r="O1410" s="28">
        <f>M1410*AA1410</f>
        <v>0</v>
      </c>
      <c r="P1410">
        <v>3</v>
      </c>
      <c r="AA1410">
        <f>IF(P1410=1,$O$3,IF(P1410=2,$O$4,$O$5))</f>
        <v>0.21</v>
      </c>
    </row>
    <row r="1411" spans="1:27" x14ac:dyDescent="0.25">
      <c r="A1411" t="s">
        <v>637</v>
      </c>
      <c r="E1411" s="23" t="s">
        <v>13739</v>
      </c>
    </row>
    <row r="1412" spans="1:27" ht="13" x14ac:dyDescent="0.3">
      <c r="A1412" t="s">
        <v>638</v>
      </c>
      <c r="E1412" s="29" t="s">
        <v>13821</v>
      </c>
    </row>
    <row r="1413" spans="1:27" x14ac:dyDescent="0.25">
      <c r="A1413" t="s">
        <v>640</v>
      </c>
      <c r="E1413" s="23" t="s">
        <v>13512</v>
      </c>
    </row>
    <row r="1414" spans="1:27" ht="13" x14ac:dyDescent="0.25">
      <c r="A1414" t="s">
        <v>628</v>
      </c>
      <c r="C1414" s="18" t="s">
        <v>13822</v>
      </c>
      <c r="E1414" s="19" t="s">
        <v>13823</v>
      </c>
      <c r="L1414" s="20">
        <f>SUMIFS(L1415:L1462,A1415:A1462,"P")</f>
        <v>0</v>
      </c>
      <c r="M1414" s="20">
        <f>SUMIFS(M1415:M1462,A1415:A1462,"P")</f>
        <v>0</v>
      </c>
      <c r="N1414" s="21"/>
    </row>
    <row r="1415" spans="1:27" x14ac:dyDescent="0.25">
      <c r="A1415" t="s">
        <v>631</v>
      </c>
      <c r="B1415">
        <v>177</v>
      </c>
      <c r="C1415" s="22" t="s">
        <v>13824</v>
      </c>
      <c r="D1415" t="s">
        <v>633</v>
      </c>
      <c r="E1415" s="23" t="s">
        <v>13825</v>
      </c>
      <c r="F1415" s="24" t="s">
        <v>4663</v>
      </c>
      <c r="G1415" s="25">
        <v>1</v>
      </c>
      <c r="H1415" s="24">
        <v>0</v>
      </c>
      <c r="I1415" s="26">
        <f>ROUND(G1415*H1415,P4)</f>
        <v>0</v>
      </c>
      <c r="L1415" s="27">
        <v>0</v>
      </c>
      <c r="M1415" s="20">
        <f>ROUND(G1415*L1415,P4)</f>
        <v>0</v>
      </c>
      <c r="N1415" s="21" t="s">
        <v>633</v>
      </c>
      <c r="O1415" s="28">
        <f>M1415*AA1415</f>
        <v>0</v>
      </c>
      <c r="P1415">
        <v>3</v>
      </c>
      <c r="AA1415">
        <f>IF(P1415=1,$O$3,IF(P1415=2,$O$4,$O$5))</f>
        <v>0.21</v>
      </c>
    </row>
    <row r="1416" spans="1:27" x14ac:dyDescent="0.25">
      <c r="A1416" t="s">
        <v>637</v>
      </c>
      <c r="E1416" s="23" t="s">
        <v>13825</v>
      </c>
    </row>
    <row r="1417" spans="1:27" ht="13" x14ac:dyDescent="0.3">
      <c r="A1417" t="s">
        <v>638</v>
      </c>
      <c r="E1417" s="29" t="s">
        <v>5454</v>
      </c>
    </row>
    <row r="1418" spans="1:27" x14ac:dyDescent="0.25">
      <c r="A1418" t="s">
        <v>640</v>
      </c>
      <c r="E1418" s="23" t="s">
        <v>13512</v>
      </c>
    </row>
    <row r="1419" spans="1:27" x14ac:dyDescent="0.25">
      <c r="A1419" t="s">
        <v>631</v>
      </c>
      <c r="B1419">
        <v>178</v>
      </c>
      <c r="C1419" s="22" t="s">
        <v>13826</v>
      </c>
      <c r="D1419" t="s">
        <v>633</v>
      </c>
      <c r="E1419" s="23" t="s">
        <v>13827</v>
      </c>
      <c r="F1419" s="24" t="s">
        <v>4663</v>
      </c>
      <c r="G1419" s="25">
        <v>1</v>
      </c>
      <c r="H1419" s="24">
        <v>0</v>
      </c>
      <c r="I1419" s="26">
        <f>ROUND(G1419*H1419,P4)</f>
        <v>0</v>
      </c>
      <c r="L1419" s="27">
        <v>0</v>
      </c>
      <c r="M1419" s="20">
        <f>ROUND(G1419*L1419,P4)</f>
        <v>0</v>
      </c>
      <c r="N1419" s="21" t="s">
        <v>633</v>
      </c>
      <c r="O1419" s="28">
        <f>M1419*AA1419</f>
        <v>0</v>
      </c>
      <c r="P1419">
        <v>3</v>
      </c>
      <c r="AA1419">
        <f>IF(P1419=1,$O$3,IF(P1419=2,$O$4,$O$5))</f>
        <v>0.21</v>
      </c>
    </row>
    <row r="1420" spans="1:27" x14ac:dyDescent="0.25">
      <c r="A1420" t="s">
        <v>637</v>
      </c>
      <c r="E1420" s="23" t="s">
        <v>13827</v>
      </c>
    </row>
    <row r="1421" spans="1:27" ht="13" x14ac:dyDescent="0.3">
      <c r="A1421" t="s">
        <v>638</v>
      </c>
      <c r="E1421" s="29" t="s">
        <v>5454</v>
      </c>
    </row>
    <row r="1422" spans="1:27" x14ac:dyDescent="0.25">
      <c r="A1422" t="s">
        <v>640</v>
      </c>
      <c r="E1422" s="23" t="s">
        <v>13512</v>
      </c>
    </row>
    <row r="1423" spans="1:27" x14ac:dyDescent="0.25">
      <c r="A1423" t="s">
        <v>631</v>
      </c>
      <c r="B1423">
        <v>179</v>
      </c>
      <c r="C1423" s="22" t="s">
        <v>13828</v>
      </c>
      <c r="D1423" t="s">
        <v>633</v>
      </c>
      <c r="E1423" s="23" t="s">
        <v>13829</v>
      </c>
      <c r="F1423" s="24" t="s">
        <v>4663</v>
      </c>
      <c r="G1423" s="25">
        <v>1</v>
      </c>
      <c r="H1423" s="24">
        <v>0</v>
      </c>
      <c r="I1423" s="26">
        <f>ROUND(G1423*H1423,P4)</f>
        <v>0</v>
      </c>
      <c r="L1423" s="27">
        <v>0</v>
      </c>
      <c r="M1423" s="20">
        <f>ROUND(G1423*L1423,P4)</f>
        <v>0</v>
      </c>
      <c r="N1423" s="21" t="s">
        <v>633</v>
      </c>
      <c r="O1423" s="28">
        <f>M1423*AA1423</f>
        <v>0</v>
      </c>
      <c r="P1423">
        <v>3</v>
      </c>
      <c r="AA1423">
        <f>IF(P1423=1,$O$3,IF(P1423=2,$O$4,$O$5))</f>
        <v>0.21</v>
      </c>
    </row>
    <row r="1424" spans="1:27" x14ac:dyDescent="0.25">
      <c r="A1424" t="s">
        <v>637</v>
      </c>
      <c r="E1424" s="23" t="s">
        <v>13829</v>
      </c>
    </row>
    <row r="1425" spans="1:27" ht="13" x14ac:dyDescent="0.3">
      <c r="A1425" t="s">
        <v>638</v>
      </c>
      <c r="E1425" s="29" t="s">
        <v>5454</v>
      </c>
    </row>
    <row r="1426" spans="1:27" x14ac:dyDescent="0.25">
      <c r="A1426" t="s">
        <v>640</v>
      </c>
      <c r="E1426" s="23" t="s">
        <v>13512</v>
      </c>
    </row>
    <row r="1427" spans="1:27" x14ac:dyDescent="0.25">
      <c r="A1427" t="s">
        <v>631</v>
      </c>
      <c r="B1427">
        <v>180</v>
      </c>
      <c r="C1427" s="22" t="s">
        <v>13830</v>
      </c>
      <c r="D1427" t="s">
        <v>633</v>
      </c>
      <c r="E1427" s="23" t="s">
        <v>13831</v>
      </c>
      <c r="F1427" s="24" t="s">
        <v>814</v>
      </c>
      <c r="G1427" s="25">
        <v>8</v>
      </c>
      <c r="H1427" s="24">
        <v>0</v>
      </c>
      <c r="I1427" s="26">
        <f>ROUND(G1427*H1427,P4)</f>
        <v>0</v>
      </c>
      <c r="L1427" s="27">
        <v>0</v>
      </c>
      <c r="M1427" s="20">
        <f>ROUND(G1427*L1427,P4)</f>
        <v>0</v>
      </c>
      <c r="N1427" s="21" t="s">
        <v>633</v>
      </c>
      <c r="O1427" s="28">
        <f>M1427*AA1427</f>
        <v>0</v>
      </c>
      <c r="P1427">
        <v>3</v>
      </c>
      <c r="AA1427">
        <f>IF(P1427=1,$O$3,IF(P1427=2,$O$4,$O$5))</f>
        <v>0.21</v>
      </c>
    </row>
    <row r="1428" spans="1:27" x14ac:dyDescent="0.25">
      <c r="A1428" t="s">
        <v>637</v>
      </c>
      <c r="E1428" s="23" t="s">
        <v>13831</v>
      </c>
    </row>
    <row r="1429" spans="1:27" ht="13" x14ac:dyDescent="0.3">
      <c r="A1429" t="s">
        <v>638</v>
      </c>
      <c r="E1429" s="29" t="s">
        <v>9386</v>
      </c>
    </row>
    <row r="1430" spans="1:27" x14ac:dyDescent="0.25">
      <c r="A1430" t="s">
        <v>640</v>
      </c>
      <c r="E1430" s="23" t="s">
        <v>13512</v>
      </c>
    </row>
    <row r="1431" spans="1:27" x14ac:dyDescent="0.25">
      <c r="A1431" t="s">
        <v>631</v>
      </c>
      <c r="B1431">
        <v>181</v>
      </c>
      <c r="C1431" s="22" t="s">
        <v>13832</v>
      </c>
      <c r="D1431" t="s">
        <v>633</v>
      </c>
      <c r="E1431" s="23" t="s">
        <v>13833</v>
      </c>
      <c r="F1431" s="24" t="s">
        <v>4663</v>
      </c>
      <c r="G1431" s="25">
        <v>1</v>
      </c>
      <c r="H1431" s="24">
        <v>0</v>
      </c>
      <c r="I1431" s="26">
        <f>ROUND(G1431*H1431,P4)</f>
        <v>0</v>
      </c>
      <c r="L1431" s="27">
        <v>0</v>
      </c>
      <c r="M1431" s="20">
        <f>ROUND(G1431*L1431,P4)</f>
        <v>0</v>
      </c>
      <c r="N1431" s="21" t="s">
        <v>633</v>
      </c>
      <c r="O1431" s="28">
        <f>M1431*AA1431</f>
        <v>0</v>
      </c>
      <c r="P1431">
        <v>3</v>
      </c>
      <c r="AA1431">
        <f>IF(P1431=1,$O$3,IF(P1431=2,$O$4,$O$5))</f>
        <v>0.21</v>
      </c>
    </row>
    <row r="1432" spans="1:27" x14ac:dyDescent="0.25">
      <c r="A1432" t="s">
        <v>637</v>
      </c>
      <c r="E1432" s="23" t="s">
        <v>13833</v>
      </c>
    </row>
    <row r="1433" spans="1:27" ht="13" x14ac:dyDescent="0.3">
      <c r="A1433" t="s">
        <v>638</v>
      </c>
      <c r="E1433" s="29" t="s">
        <v>5454</v>
      </c>
    </row>
    <row r="1434" spans="1:27" x14ac:dyDescent="0.25">
      <c r="A1434" t="s">
        <v>640</v>
      </c>
      <c r="E1434" s="23" t="s">
        <v>13512</v>
      </c>
    </row>
    <row r="1435" spans="1:27" x14ac:dyDescent="0.25">
      <c r="A1435" t="s">
        <v>631</v>
      </c>
      <c r="B1435">
        <v>182</v>
      </c>
      <c r="C1435" s="22" t="s">
        <v>13834</v>
      </c>
      <c r="D1435" t="s">
        <v>633</v>
      </c>
      <c r="E1435" s="23" t="s">
        <v>13835</v>
      </c>
      <c r="F1435" s="24" t="s">
        <v>814</v>
      </c>
      <c r="G1435" s="25">
        <v>8</v>
      </c>
      <c r="H1435" s="24">
        <v>0</v>
      </c>
      <c r="I1435" s="26">
        <f>ROUND(G1435*H1435,P4)</f>
        <v>0</v>
      </c>
      <c r="L1435" s="27">
        <v>0</v>
      </c>
      <c r="M1435" s="20">
        <f>ROUND(G1435*L1435,P4)</f>
        <v>0</v>
      </c>
      <c r="N1435" s="21" t="s">
        <v>633</v>
      </c>
      <c r="O1435" s="28">
        <f>M1435*AA1435</f>
        <v>0</v>
      </c>
      <c r="P1435">
        <v>3</v>
      </c>
      <c r="AA1435">
        <f>IF(P1435=1,$O$3,IF(P1435=2,$O$4,$O$5))</f>
        <v>0.21</v>
      </c>
    </row>
    <row r="1436" spans="1:27" x14ac:dyDescent="0.25">
      <c r="A1436" t="s">
        <v>637</v>
      </c>
      <c r="E1436" s="23" t="s">
        <v>13835</v>
      </c>
    </row>
    <row r="1437" spans="1:27" ht="13" x14ac:dyDescent="0.3">
      <c r="A1437" t="s">
        <v>638</v>
      </c>
      <c r="E1437" s="29" t="s">
        <v>9386</v>
      </c>
    </row>
    <row r="1438" spans="1:27" x14ac:dyDescent="0.25">
      <c r="A1438" t="s">
        <v>640</v>
      </c>
      <c r="E1438" s="23" t="s">
        <v>13512</v>
      </c>
    </row>
    <row r="1439" spans="1:27" x14ac:dyDescent="0.25">
      <c r="A1439" t="s">
        <v>631</v>
      </c>
      <c r="B1439">
        <v>183</v>
      </c>
      <c r="C1439" s="22" t="s">
        <v>13836</v>
      </c>
      <c r="D1439" t="s">
        <v>633</v>
      </c>
      <c r="E1439" s="23" t="s">
        <v>13837</v>
      </c>
      <c r="F1439" s="24" t="s">
        <v>814</v>
      </c>
      <c r="G1439" s="25">
        <v>8</v>
      </c>
      <c r="H1439" s="24">
        <v>0</v>
      </c>
      <c r="I1439" s="26">
        <f>ROUND(G1439*H1439,P4)</f>
        <v>0</v>
      </c>
      <c r="L1439" s="27">
        <v>0</v>
      </c>
      <c r="M1439" s="20">
        <f>ROUND(G1439*L1439,P4)</f>
        <v>0</v>
      </c>
      <c r="N1439" s="21" t="s">
        <v>633</v>
      </c>
      <c r="O1439" s="28">
        <f>M1439*AA1439</f>
        <v>0</v>
      </c>
      <c r="P1439">
        <v>3</v>
      </c>
      <c r="AA1439">
        <f>IF(P1439=1,$O$3,IF(P1439=2,$O$4,$O$5))</f>
        <v>0.21</v>
      </c>
    </row>
    <row r="1440" spans="1:27" x14ac:dyDescent="0.25">
      <c r="A1440" t="s">
        <v>637</v>
      </c>
      <c r="E1440" s="23" t="s">
        <v>13837</v>
      </c>
    </row>
    <row r="1441" spans="1:27" ht="13" x14ac:dyDescent="0.3">
      <c r="A1441" t="s">
        <v>638</v>
      </c>
      <c r="E1441" s="29" t="s">
        <v>9386</v>
      </c>
    </row>
    <row r="1442" spans="1:27" x14ac:dyDescent="0.25">
      <c r="A1442" t="s">
        <v>640</v>
      </c>
      <c r="E1442" s="23" t="s">
        <v>13512</v>
      </c>
    </row>
    <row r="1443" spans="1:27" x14ac:dyDescent="0.25">
      <c r="A1443" t="s">
        <v>631</v>
      </c>
      <c r="B1443">
        <v>184</v>
      </c>
      <c r="C1443" s="22" t="s">
        <v>13838</v>
      </c>
      <c r="D1443" t="s">
        <v>633</v>
      </c>
      <c r="E1443" s="23" t="s">
        <v>13839</v>
      </c>
      <c r="F1443" s="24" t="s">
        <v>4663</v>
      </c>
      <c r="G1443" s="25">
        <v>1</v>
      </c>
      <c r="H1443" s="24">
        <v>0</v>
      </c>
      <c r="I1443" s="26">
        <f>ROUND(G1443*H1443,P4)</f>
        <v>0</v>
      </c>
      <c r="L1443" s="27">
        <v>0</v>
      </c>
      <c r="M1443" s="20">
        <f>ROUND(G1443*L1443,P4)</f>
        <v>0</v>
      </c>
      <c r="N1443" s="21" t="s">
        <v>633</v>
      </c>
      <c r="O1443" s="28">
        <f>M1443*AA1443</f>
        <v>0</v>
      </c>
      <c r="P1443">
        <v>3</v>
      </c>
      <c r="AA1443">
        <f>IF(P1443=1,$O$3,IF(P1443=2,$O$4,$O$5))</f>
        <v>0.21</v>
      </c>
    </row>
    <row r="1444" spans="1:27" x14ac:dyDescent="0.25">
      <c r="A1444" t="s">
        <v>637</v>
      </c>
      <c r="E1444" s="23" t="s">
        <v>13839</v>
      </c>
    </row>
    <row r="1445" spans="1:27" ht="13" x14ac:dyDescent="0.3">
      <c r="A1445" t="s">
        <v>638</v>
      </c>
      <c r="E1445" s="29" t="s">
        <v>5454</v>
      </c>
    </row>
    <row r="1446" spans="1:27" x14ac:dyDescent="0.25">
      <c r="A1446" t="s">
        <v>640</v>
      </c>
      <c r="E1446" s="23" t="s">
        <v>13512</v>
      </c>
    </row>
    <row r="1447" spans="1:27" x14ac:dyDescent="0.25">
      <c r="A1447" t="s">
        <v>631</v>
      </c>
      <c r="B1447">
        <v>185</v>
      </c>
      <c r="C1447" s="22" t="s">
        <v>13840</v>
      </c>
      <c r="D1447" t="s">
        <v>633</v>
      </c>
      <c r="E1447" s="23" t="s">
        <v>13841</v>
      </c>
      <c r="F1447" s="24" t="s">
        <v>4663</v>
      </c>
      <c r="G1447" s="25">
        <v>1</v>
      </c>
      <c r="H1447" s="24">
        <v>0</v>
      </c>
      <c r="I1447" s="26">
        <f>ROUND(G1447*H1447,P4)</f>
        <v>0</v>
      </c>
      <c r="L1447" s="27">
        <v>0</v>
      </c>
      <c r="M1447" s="20">
        <f>ROUND(G1447*L1447,P4)</f>
        <v>0</v>
      </c>
      <c r="N1447" s="21" t="s">
        <v>633</v>
      </c>
      <c r="O1447" s="28">
        <f>M1447*AA1447</f>
        <v>0</v>
      </c>
      <c r="P1447">
        <v>3</v>
      </c>
      <c r="AA1447">
        <f>IF(P1447=1,$O$3,IF(P1447=2,$O$4,$O$5))</f>
        <v>0.21</v>
      </c>
    </row>
    <row r="1448" spans="1:27" x14ac:dyDescent="0.25">
      <c r="A1448" t="s">
        <v>637</v>
      </c>
      <c r="E1448" s="23" t="s">
        <v>13841</v>
      </c>
    </row>
    <row r="1449" spans="1:27" ht="13" x14ac:dyDescent="0.3">
      <c r="A1449" t="s">
        <v>638</v>
      </c>
      <c r="E1449" s="29" t="s">
        <v>5454</v>
      </c>
    </row>
    <row r="1450" spans="1:27" x14ac:dyDescent="0.25">
      <c r="A1450" t="s">
        <v>640</v>
      </c>
      <c r="E1450" s="23" t="s">
        <v>13512</v>
      </c>
    </row>
    <row r="1451" spans="1:27" x14ac:dyDescent="0.25">
      <c r="A1451" t="s">
        <v>631</v>
      </c>
      <c r="B1451">
        <v>188</v>
      </c>
      <c r="C1451" s="22" t="s">
        <v>13842</v>
      </c>
      <c r="D1451" t="s">
        <v>633</v>
      </c>
      <c r="E1451" s="23" t="s">
        <v>13843</v>
      </c>
      <c r="F1451" s="24" t="s">
        <v>4663</v>
      </c>
      <c r="G1451" s="25">
        <v>1</v>
      </c>
      <c r="H1451" s="24">
        <v>0</v>
      </c>
      <c r="I1451" s="26">
        <f>ROUND(G1451*H1451,P4)</f>
        <v>0</v>
      </c>
      <c r="L1451" s="27">
        <v>0</v>
      </c>
      <c r="M1451" s="20">
        <f>ROUND(G1451*L1451,P4)</f>
        <v>0</v>
      </c>
      <c r="N1451" s="21" t="s">
        <v>633</v>
      </c>
      <c r="O1451" s="28">
        <f>M1451*AA1451</f>
        <v>0</v>
      </c>
      <c r="P1451">
        <v>3</v>
      </c>
      <c r="AA1451">
        <f>IF(P1451=1,$O$3,IF(P1451=2,$O$4,$O$5))</f>
        <v>0.21</v>
      </c>
    </row>
    <row r="1452" spans="1:27" x14ac:dyDescent="0.25">
      <c r="A1452" t="s">
        <v>637</v>
      </c>
      <c r="E1452" s="23" t="s">
        <v>13843</v>
      </c>
    </row>
    <row r="1453" spans="1:27" ht="13" x14ac:dyDescent="0.3">
      <c r="A1453" t="s">
        <v>638</v>
      </c>
      <c r="E1453" s="29" t="s">
        <v>5454</v>
      </c>
    </row>
    <row r="1454" spans="1:27" x14ac:dyDescent="0.25">
      <c r="A1454" t="s">
        <v>640</v>
      </c>
      <c r="E1454" s="23" t="s">
        <v>13512</v>
      </c>
    </row>
    <row r="1455" spans="1:27" x14ac:dyDescent="0.25">
      <c r="A1455" t="s">
        <v>631</v>
      </c>
      <c r="B1455">
        <v>189</v>
      </c>
      <c r="C1455" s="22" t="s">
        <v>13844</v>
      </c>
      <c r="D1455" t="s">
        <v>633</v>
      </c>
      <c r="E1455" s="23" t="s">
        <v>13845</v>
      </c>
      <c r="F1455" s="24" t="s">
        <v>4663</v>
      </c>
      <c r="G1455" s="25">
        <v>1</v>
      </c>
      <c r="H1455" s="24">
        <v>0</v>
      </c>
      <c r="I1455" s="26">
        <f>ROUND(G1455*H1455,P4)</f>
        <v>0</v>
      </c>
      <c r="L1455" s="27">
        <v>0</v>
      </c>
      <c r="M1455" s="20">
        <f>ROUND(G1455*L1455,P4)</f>
        <v>0</v>
      </c>
      <c r="N1455" s="21" t="s">
        <v>633</v>
      </c>
      <c r="O1455" s="28">
        <f>M1455*AA1455</f>
        <v>0</v>
      </c>
      <c r="P1455">
        <v>3</v>
      </c>
      <c r="AA1455">
        <f>IF(P1455=1,$O$3,IF(P1455=2,$O$4,$O$5))</f>
        <v>0.21</v>
      </c>
    </row>
    <row r="1456" spans="1:27" x14ac:dyDescent="0.25">
      <c r="A1456" t="s">
        <v>637</v>
      </c>
      <c r="E1456" s="23" t="s">
        <v>13845</v>
      </c>
    </row>
    <row r="1457" spans="1:27" ht="13" x14ac:dyDescent="0.3">
      <c r="A1457" t="s">
        <v>638</v>
      </c>
      <c r="E1457" s="29" t="s">
        <v>5454</v>
      </c>
    </row>
    <row r="1458" spans="1:27" x14ac:dyDescent="0.25">
      <c r="A1458" t="s">
        <v>640</v>
      </c>
      <c r="E1458" s="23" t="s">
        <v>13512</v>
      </c>
    </row>
    <row r="1459" spans="1:27" x14ac:dyDescent="0.25">
      <c r="A1459" t="s">
        <v>631</v>
      </c>
      <c r="B1459">
        <v>190</v>
      </c>
      <c r="C1459" s="22" t="s">
        <v>13846</v>
      </c>
      <c r="D1459" t="s">
        <v>633</v>
      </c>
      <c r="E1459" s="23" t="s">
        <v>13847</v>
      </c>
      <c r="F1459" s="24" t="s">
        <v>4663</v>
      </c>
      <c r="G1459" s="25">
        <v>1</v>
      </c>
      <c r="H1459" s="24">
        <v>0</v>
      </c>
      <c r="I1459" s="26">
        <f>ROUND(G1459*H1459,P4)</f>
        <v>0</v>
      </c>
      <c r="L1459" s="27">
        <v>0</v>
      </c>
      <c r="M1459" s="20">
        <f>ROUND(G1459*L1459,P4)</f>
        <v>0</v>
      </c>
      <c r="N1459" s="21" t="s">
        <v>633</v>
      </c>
      <c r="O1459" s="28">
        <f>M1459*AA1459</f>
        <v>0</v>
      </c>
      <c r="P1459">
        <v>3</v>
      </c>
      <c r="AA1459">
        <f>IF(P1459=1,$O$3,IF(P1459=2,$O$4,$O$5))</f>
        <v>0.21</v>
      </c>
    </row>
    <row r="1460" spans="1:27" x14ac:dyDescent="0.25">
      <c r="A1460" t="s">
        <v>637</v>
      </c>
      <c r="E1460" s="23" t="s">
        <v>13847</v>
      </c>
    </row>
    <row r="1461" spans="1:27" ht="13" x14ac:dyDescent="0.3">
      <c r="A1461" t="s">
        <v>638</v>
      </c>
      <c r="E1461" s="29" t="s">
        <v>5454</v>
      </c>
    </row>
    <row r="1462" spans="1:27" x14ac:dyDescent="0.25">
      <c r="A1462" t="s">
        <v>640</v>
      </c>
      <c r="E1462" s="23" t="s">
        <v>13512</v>
      </c>
    </row>
    <row r="1463" spans="1:27" ht="13" x14ac:dyDescent="0.25">
      <c r="A1463" t="s">
        <v>628</v>
      </c>
      <c r="C1463" s="18" t="s">
        <v>12164</v>
      </c>
      <c r="E1463" s="19" t="s">
        <v>12165</v>
      </c>
      <c r="L1463" s="20">
        <f>SUMIFS(L1464:L1487,A1464:A1487,"P")</f>
        <v>0</v>
      </c>
      <c r="M1463" s="20">
        <f>SUMIFS(M1464:M1487,A1464:A1487,"P")</f>
        <v>0</v>
      </c>
      <c r="N1463" s="21"/>
    </row>
    <row r="1464" spans="1:27" ht="25" x14ac:dyDescent="0.25">
      <c r="A1464" t="s">
        <v>631</v>
      </c>
      <c r="B1464">
        <v>16</v>
      </c>
      <c r="C1464" s="22" t="s">
        <v>13848</v>
      </c>
      <c r="D1464" t="s">
        <v>633</v>
      </c>
      <c r="E1464" s="23" t="s">
        <v>13849</v>
      </c>
      <c r="F1464" s="24" t="s">
        <v>870</v>
      </c>
      <c r="G1464" s="25">
        <v>8.0380000000000003</v>
      </c>
      <c r="H1464" s="24">
        <v>0</v>
      </c>
      <c r="I1464" s="26">
        <f>ROUND(G1464*H1464,P4)</f>
        <v>0</v>
      </c>
      <c r="L1464" s="27">
        <v>0</v>
      </c>
      <c r="M1464" s="20">
        <f>ROUND(G1464*L1464,P4)</f>
        <v>0</v>
      </c>
      <c r="N1464" s="21" t="s">
        <v>11658</v>
      </c>
      <c r="O1464" s="28">
        <f>M1464*AA1464</f>
        <v>0</v>
      </c>
      <c r="P1464">
        <v>3</v>
      </c>
      <c r="AA1464">
        <f>IF(P1464=1,$O$3,IF(P1464=2,$O$4,$O$5))</f>
        <v>0.21</v>
      </c>
    </row>
    <row r="1465" spans="1:27" ht="25" x14ac:dyDescent="0.25">
      <c r="A1465" t="s">
        <v>637</v>
      </c>
      <c r="E1465" s="23" t="s">
        <v>13849</v>
      </c>
    </row>
    <row r="1466" spans="1:27" ht="65" x14ac:dyDescent="0.3">
      <c r="A1466" t="s">
        <v>638</v>
      </c>
      <c r="E1466" s="29" t="s">
        <v>13850</v>
      </c>
    </row>
    <row r="1467" spans="1:27" x14ac:dyDescent="0.25">
      <c r="A1467" t="s">
        <v>640</v>
      </c>
      <c r="E1467" s="23" t="s">
        <v>1380</v>
      </c>
    </row>
    <row r="1468" spans="1:27" x14ac:dyDescent="0.25">
      <c r="A1468" t="s">
        <v>631</v>
      </c>
      <c r="B1468">
        <v>65</v>
      </c>
      <c r="C1468" s="22" t="s">
        <v>12172</v>
      </c>
      <c r="D1468" t="s">
        <v>633</v>
      </c>
      <c r="E1468" s="23" t="s">
        <v>13851</v>
      </c>
      <c r="F1468" s="24" t="s">
        <v>870</v>
      </c>
      <c r="G1468" s="25">
        <v>7.53</v>
      </c>
      <c r="H1468" s="24">
        <v>0</v>
      </c>
      <c r="I1468" s="26">
        <f>ROUND(G1468*H1468,P4)</f>
        <v>0</v>
      </c>
      <c r="L1468" s="27">
        <v>0</v>
      </c>
      <c r="M1468" s="20">
        <f>ROUND(G1468*L1468,P4)</f>
        <v>0</v>
      </c>
      <c r="N1468" s="21" t="s">
        <v>11658</v>
      </c>
      <c r="O1468" s="28">
        <f>M1468*AA1468</f>
        <v>0</v>
      </c>
      <c r="P1468">
        <v>3</v>
      </c>
      <c r="AA1468">
        <f>IF(P1468=1,$O$3,IF(P1468=2,$O$4,$O$5))</f>
        <v>0.21</v>
      </c>
    </row>
    <row r="1469" spans="1:27" x14ac:dyDescent="0.25">
      <c r="A1469" t="s">
        <v>637</v>
      </c>
      <c r="E1469" s="23" t="s">
        <v>13851</v>
      </c>
    </row>
    <row r="1470" spans="1:27" ht="13" x14ac:dyDescent="0.3">
      <c r="A1470" t="s">
        <v>638</v>
      </c>
      <c r="E1470" s="29" t="s">
        <v>13852</v>
      </c>
    </row>
    <row r="1471" spans="1:27" x14ac:dyDescent="0.25">
      <c r="A1471" t="s">
        <v>640</v>
      </c>
      <c r="E1471" s="23" t="s">
        <v>633</v>
      </c>
    </row>
    <row r="1472" spans="1:27" x14ac:dyDescent="0.25">
      <c r="A1472" t="s">
        <v>631</v>
      </c>
      <c r="B1472">
        <v>66</v>
      </c>
      <c r="C1472" s="22" t="s">
        <v>12175</v>
      </c>
      <c r="D1472" t="s">
        <v>633</v>
      </c>
      <c r="E1472" s="23" t="s">
        <v>13853</v>
      </c>
      <c r="F1472" s="24" t="s">
        <v>870</v>
      </c>
      <c r="G1472" s="25">
        <v>7.53</v>
      </c>
      <c r="H1472" s="24">
        <v>0</v>
      </c>
      <c r="I1472" s="26">
        <f>ROUND(G1472*H1472,P4)</f>
        <v>0</v>
      </c>
      <c r="L1472" s="27">
        <v>0</v>
      </c>
      <c r="M1472" s="20">
        <f>ROUND(G1472*L1472,P4)</f>
        <v>0</v>
      </c>
      <c r="N1472" s="21" t="s">
        <v>11658</v>
      </c>
      <c r="O1472" s="28">
        <f>M1472*AA1472</f>
        <v>0</v>
      </c>
      <c r="P1472">
        <v>3</v>
      </c>
      <c r="AA1472">
        <f>IF(P1472=1,$O$3,IF(P1472=2,$O$4,$O$5))</f>
        <v>0.21</v>
      </c>
    </row>
    <row r="1473" spans="1:27" x14ac:dyDescent="0.25">
      <c r="A1473" t="s">
        <v>637</v>
      </c>
      <c r="E1473" s="23" t="s">
        <v>13853</v>
      </c>
    </row>
    <row r="1474" spans="1:27" ht="13" x14ac:dyDescent="0.3">
      <c r="A1474" t="s">
        <v>638</v>
      </c>
      <c r="E1474" s="29" t="s">
        <v>13852</v>
      </c>
    </row>
    <row r="1475" spans="1:27" x14ac:dyDescent="0.25">
      <c r="A1475" t="s">
        <v>640</v>
      </c>
      <c r="E1475" s="23" t="s">
        <v>1380</v>
      </c>
    </row>
    <row r="1476" spans="1:27" ht="25" x14ac:dyDescent="0.25">
      <c r="A1476" t="s">
        <v>631</v>
      </c>
      <c r="B1476">
        <v>67</v>
      </c>
      <c r="C1476" s="22" t="s">
        <v>13854</v>
      </c>
      <c r="D1476" t="s">
        <v>633</v>
      </c>
      <c r="E1476" s="23" t="s">
        <v>13855</v>
      </c>
      <c r="F1476" s="24" t="s">
        <v>870</v>
      </c>
      <c r="G1476" s="25">
        <v>7.53</v>
      </c>
      <c r="H1476" s="24">
        <v>0</v>
      </c>
      <c r="I1476" s="26">
        <f>ROUND(G1476*H1476,P4)</f>
        <v>0</v>
      </c>
      <c r="L1476" s="27">
        <v>0</v>
      </c>
      <c r="M1476" s="20">
        <f>ROUND(G1476*L1476,P4)</f>
        <v>0</v>
      </c>
      <c r="N1476" s="21" t="s">
        <v>11658</v>
      </c>
      <c r="O1476" s="28">
        <f>M1476*AA1476</f>
        <v>0</v>
      </c>
      <c r="P1476">
        <v>3</v>
      </c>
      <c r="AA1476">
        <f>IF(P1476=1,$O$3,IF(P1476=2,$O$4,$O$5))</f>
        <v>0.21</v>
      </c>
    </row>
    <row r="1477" spans="1:27" ht="25" x14ac:dyDescent="0.25">
      <c r="A1477" t="s">
        <v>637</v>
      </c>
      <c r="E1477" s="23" t="s">
        <v>13855</v>
      </c>
    </row>
    <row r="1478" spans="1:27" ht="39" x14ac:dyDescent="0.3">
      <c r="A1478" t="s">
        <v>638</v>
      </c>
      <c r="E1478" s="29" t="s">
        <v>13856</v>
      </c>
    </row>
    <row r="1479" spans="1:27" x14ac:dyDescent="0.25">
      <c r="A1479" t="s">
        <v>640</v>
      </c>
      <c r="E1479" s="23" t="s">
        <v>1380</v>
      </c>
    </row>
    <row r="1480" spans="1:27" ht="25" x14ac:dyDescent="0.25">
      <c r="A1480" t="s">
        <v>631</v>
      </c>
      <c r="B1480">
        <v>68</v>
      </c>
      <c r="C1480" s="22" t="s">
        <v>12178</v>
      </c>
      <c r="D1480" t="s">
        <v>633</v>
      </c>
      <c r="E1480" s="23" t="s">
        <v>13857</v>
      </c>
      <c r="F1480" s="24" t="s">
        <v>647</v>
      </c>
      <c r="G1480" s="25">
        <v>7.26</v>
      </c>
      <c r="H1480" s="24">
        <v>0</v>
      </c>
      <c r="I1480" s="26">
        <f>ROUND(G1480*H1480,P4)</f>
        <v>0</v>
      </c>
      <c r="L1480" s="27">
        <v>0</v>
      </c>
      <c r="M1480" s="20">
        <f>ROUND(G1480*L1480,P4)</f>
        <v>0</v>
      </c>
      <c r="N1480" s="21" t="s">
        <v>11658</v>
      </c>
      <c r="O1480" s="28">
        <f>M1480*AA1480</f>
        <v>0</v>
      </c>
      <c r="P1480">
        <v>3</v>
      </c>
      <c r="AA1480">
        <f>IF(P1480=1,$O$3,IF(P1480=2,$O$4,$O$5))</f>
        <v>0.21</v>
      </c>
    </row>
    <row r="1481" spans="1:27" ht="25" x14ac:dyDescent="0.25">
      <c r="A1481" t="s">
        <v>637</v>
      </c>
      <c r="E1481" s="23" t="s">
        <v>13857</v>
      </c>
    </row>
    <row r="1482" spans="1:27" ht="39" x14ac:dyDescent="0.3">
      <c r="A1482" t="s">
        <v>638</v>
      </c>
      <c r="E1482" s="29" t="s">
        <v>13858</v>
      </c>
    </row>
    <row r="1483" spans="1:27" x14ac:dyDescent="0.25">
      <c r="A1483" t="s">
        <v>640</v>
      </c>
      <c r="E1483" s="23" t="s">
        <v>1380</v>
      </c>
    </row>
    <row r="1484" spans="1:27" ht="25" x14ac:dyDescent="0.25">
      <c r="A1484" t="s">
        <v>631</v>
      </c>
      <c r="B1484">
        <v>69</v>
      </c>
      <c r="C1484" s="22" t="s">
        <v>12181</v>
      </c>
      <c r="D1484" t="s">
        <v>633</v>
      </c>
      <c r="E1484" s="23" t="s">
        <v>13859</v>
      </c>
      <c r="F1484" s="24" t="s">
        <v>870</v>
      </c>
      <c r="G1484" s="25">
        <v>7.53</v>
      </c>
      <c r="H1484" s="24">
        <v>0</v>
      </c>
      <c r="I1484" s="26">
        <f>ROUND(G1484*H1484,P4)</f>
        <v>0</v>
      </c>
      <c r="L1484" s="27">
        <v>0</v>
      </c>
      <c r="M1484" s="20">
        <f>ROUND(G1484*L1484,P4)</f>
        <v>0</v>
      </c>
      <c r="N1484" s="21" t="s">
        <v>11658</v>
      </c>
      <c r="O1484" s="28">
        <f>M1484*AA1484</f>
        <v>0</v>
      </c>
      <c r="P1484">
        <v>3</v>
      </c>
      <c r="AA1484">
        <f>IF(P1484=1,$O$3,IF(P1484=2,$O$4,$O$5))</f>
        <v>0.21</v>
      </c>
    </row>
    <row r="1485" spans="1:27" ht="25" x14ac:dyDescent="0.25">
      <c r="A1485" t="s">
        <v>637</v>
      </c>
      <c r="E1485" s="23" t="s">
        <v>13859</v>
      </c>
    </row>
    <row r="1486" spans="1:27" ht="39" x14ac:dyDescent="0.3">
      <c r="A1486" t="s">
        <v>638</v>
      </c>
      <c r="E1486" s="29" t="s">
        <v>13856</v>
      </c>
    </row>
    <row r="1487" spans="1:27" x14ac:dyDescent="0.25">
      <c r="A1487" t="s">
        <v>640</v>
      </c>
      <c r="E1487" s="23" t="s">
        <v>1380</v>
      </c>
    </row>
    <row r="1488" spans="1:27" ht="13" x14ac:dyDescent="0.25">
      <c r="A1488" t="s">
        <v>628</v>
      </c>
      <c r="C1488" s="18" t="s">
        <v>12194</v>
      </c>
      <c r="E1488" s="19" t="s">
        <v>12195</v>
      </c>
      <c r="L1488" s="20">
        <f>SUMIFS(L1489:L1516,A1489:A1516,"P")</f>
        <v>0</v>
      </c>
      <c r="M1488" s="20">
        <f>SUMIFS(M1489:M1516,A1489:A1516,"P")</f>
        <v>0</v>
      </c>
      <c r="N1488" s="21"/>
    </row>
    <row r="1489" spans="1:27" x14ac:dyDescent="0.25">
      <c r="A1489" t="s">
        <v>631</v>
      </c>
      <c r="B1489">
        <v>7</v>
      </c>
      <c r="C1489" s="22" t="s">
        <v>13860</v>
      </c>
      <c r="D1489" t="s">
        <v>633</v>
      </c>
      <c r="E1489" s="23" t="s">
        <v>13861</v>
      </c>
      <c r="F1489" s="24" t="s">
        <v>647</v>
      </c>
      <c r="G1489" s="25">
        <v>103.25</v>
      </c>
      <c r="H1489" s="24">
        <v>0</v>
      </c>
      <c r="I1489" s="26">
        <f>ROUND(G1489*H1489,P4)</f>
        <v>0</v>
      </c>
      <c r="L1489" s="27">
        <v>0</v>
      </c>
      <c r="M1489" s="20">
        <f>ROUND(G1489*L1489,P4)</f>
        <v>0</v>
      </c>
      <c r="N1489" s="21" t="s">
        <v>11658</v>
      </c>
      <c r="O1489" s="28">
        <f>M1489*AA1489</f>
        <v>0</v>
      </c>
      <c r="P1489">
        <v>3</v>
      </c>
      <c r="AA1489">
        <f>IF(P1489=1,$O$3,IF(P1489=2,$O$4,$O$5))</f>
        <v>0.21</v>
      </c>
    </row>
    <row r="1490" spans="1:27" x14ac:dyDescent="0.25">
      <c r="A1490" t="s">
        <v>637</v>
      </c>
      <c r="E1490" s="23" t="s">
        <v>13861</v>
      </c>
    </row>
    <row r="1491" spans="1:27" ht="13" x14ac:dyDescent="0.3">
      <c r="A1491" t="s">
        <v>638</v>
      </c>
      <c r="E1491" s="29" t="s">
        <v>13862</v>
      </c>
    </row>
    <row r="1492" spans="1:27" x14ac:dyDescent="0.25">
      <c r="A1492" t="s">
        <v>640</v>
      </c>
      <c r="E1492" s="23" t="s">
        <v>1380</v>
      </c>
    </row>
    <row r="1493" spans="1:27" x14ac:dyDescent="0.25">
      <c r="A1493" t="s">
        <v>631</v>
      </c>
      <c r="B1493">
        <v>70</v>
      </c>
      <c r="C1493" s="22" t="s">
        <v>12202</v>
      </c>
      <c r="D1493" t="s">
        <v>633</v>
      </c>
      <c r="E1493" s="23" t="s">
        <v>13863</v>
      </c>
      <c r="F1493" s="24" t="s">
        <v>870</v>
      </c>
      <c r="G1493" s="25">
        <v>150.79</v>
      </c>
      <c r="H1493" s="24">
        <v>0</v>
      </c>
      <c r="I1493" s="26">
        <f>ROUND(G1493*H1493,P4)</f>
        <v>0</v>
      </c>
      <c r="L1493" s="27">
        <v>0</v>
      </c>
      <c r="M1493" s="20">
        <f>ROUND(G1493*L1493,P4)</f>
        <v>0</v>
      </c>
      <c r="N1493" s="21" t="s">
        <v>11658</v>
      </c>
      <c r="O1493" s="28">
        <f>M1493*AA1493</f>
        <v>0</v>
      </c>
      <c r="P1493">
        <v>3</v>
      </c>
      <c r="AA1493">
        <f>IF(P1493=1,$O$3,IF(P1493=2,$O$4,$O$5))</f>
        <v>0.21</v>
      </c>
    </row>
    <row r="1494" spans="1:27" x14ac:dyDescent="0.25">
      <c r="A1494" t="s">
        <v>637</v>
      </c>
      <c r="E1494" s="23" t="s">
        <v>13863</v>
      </c>
    </row>
    <row r="1495" spans="1:27" ht="13" x14ac:dyDescent="0.3">
      <c r="A1495" t="s">
        <v>638</v>
      </c>
      <c r="E1495" s="29" t="s">
        <v>13864</v>
      </c>
    </row>
    <row r="1496" spans="1:27" x14ac:dyDescent="0.25">
      <c r="A1496" t="s">
        <v>640</v>
      </c>
      <c r="E1496" s="23" t="s">
        <v>1380</v>
      </c>
    </row>
    <row r="1497" spans="1:27" x14ac:dyDescent="0.25">
      <c r="A1497" t="s">
        <v>631</v>
      </c>
      <c r="B1497">
        <v>71</v>
      </c>
      <c r="C1497" s="22" t="s">
        <v>13865</v>
      </c>
      <c r="D1497" t="s">
        <v>633</v>
      </c>
      <c r="E1497" s="23" t="s">
        <v>13866</v>
      </c>
      <c r="F1497" s="24" t="s">
        <v>870</v>
      </c>
      <c r="G1497" s="25">
        <v>150.79</v>
      </c>
      <c r="H1497" s="24">
        <v>0</v>
      </c>
      <c r="I1497" s="26">
        <f>ROUND(G1497*H1497,P4)</f>
        <v>0</v>
      </c>
      <c r="L1497" s="27">
        <v>0</v>
      </c>
      <c r="M1497" s="20">
        <f>ROUND(G1497*L1497,P4)</f>
        <v>0</v>
      </c>
      <c r="N1497" s="21" t="s">
        <v>11658</v>
      </c>
      <c r="O1497" s="28">
        <f>M1497*AA1497</f>
        <v>0</v>
      </c>
      <c r="P1497">
        <v>3</v>
      </c>
      <c r="AA1497">
        <f>IF(P1497=1,$O$3,IF(P1497=2,$O$4,$O$5))</f>
        <v>0.21</v>
      </c>
    </row>
    <row r="1498" spans="1:27" x14ac:dyDescent="0.25">
      <c r="A1498" t="s">
        <v>637</v>
      </c>
      <c r="E1498" s="23" t="s">
        <v>13866</v>
      </c>
    </row>
    <row r="1499" spans="1:27" ht="13" x14ac:dyDescent="0.3">
      <c r="A1499" t="s">
        <v>638</v>
      </c>
      <c r="E1499" s="29" t="s">
        <v>13864</v>
      </c>
    </row>
    <row r="1500" spans="1:27" x14ac:dyDescent="0.25">
      <c r="A1500" t="s">
        <v>640</v>
      </c>
      <c r="E1500" s="23" t="s">
        <v>1380</v>
      </c>
    </row>
    <row r="1501" spans="1:27" ht="25" x14ac:dyDescent="0.25">
      <c r="A1501" t="s">
        <v>631</v>
      </c>
      <c r="B1501">
        <v>72</v>
      </c>
      <c r="C1501" s="22" t="s">
        <v>13867</v>
      </c>
      <c r="D1501" t="s">
        <v>633</v>
      </c>
      <c r="E1501" s="23" t="s">
        <v>13868</v>
      </c>
      <c r="F1501" s="24" t="s">
        <v>870</v>
      </c>
      <c r="G1501" s="25">
        <v>52.19</v>
      </c>
      <c r="H1501" s="24">
        <v>0</v>
      </c>
      <c r="I1501" s="26">
        <f>ROUND(G1501*H1501,P4)</f>
        <v>0</v>
      </c>
      <c r="L1501" s="27">
        <v>0</v>
      </c>
      <c r="M1501" s="20">
        <f>ROUND(G1501*L1501,P4)</f>
        <v>0</v>
      </c>
      <c r="N1501" s="21" t="s">
        <v>11658</v>
      </c>
      <c r="O1501" s="28">
        <f>M1501*AA1501</f>
        <v>0</v>
      </c>
      <c r="P1501">
        <v>3</v>
      </c>
      <c r="AA1501">
        <f>IF(P1501=1,$O$3,IF(P1501=2,$O$4,$O$5))</f>
        <v>0.21</v>
      </c>
    </row>
    <row r="1502" spans="1:27" ht="25" x14ac:dyDescent="0.25">
      <c r="A1502" t="s">
        <v>637</v>
      </c>
      <c r="E1502" s="23" t="s">
        <v>13868</v>
      </c>
    </row>
    <row r="1503" spans="1:27" ht="91" x14ac:dyDescent="0.3">
      <c r="A1503" t="s">
        <v>638</v>
      </c>
      <c r="E1503" s="29" t="s">
        <v>13869</v>
      </c>
    </row>
    <row r="1504" spans="1:27" x14ac:dyDescent="0.25">
      <c r="A1504" t="s">
        <v>640</v>
      </c>
      <c r="E1504" s="23" t="s">
        <v>1380</v>
      </c>
    </row>
    <row r="1505" spans="1:27" ht="25" x14ac:dyDescent="0.25">
      <c r="A1505" t="s">
        <v>631</v>
      </c>
      <c r="B1505">
        <v>73</v>
      </c>
      <c r="C1505" s="22" t="s">
        <v>13870</v>
      </c>
      <c r="D1505" t="s">
        <v>633</v>
      </c>
      <c r="E1505" s="23" t="s">
        <v>13871</v>
      </c>
      <c r="F1505" s="24" t="s">
        <v>870</v>
      </c>
      <c r="G1505" s="25">
        <v>150.79</v>
      </c>
      <c r="H1505" s="24">
        <v>0</v>
      </c>
      <c r="I1505" s="26">
        <f>ROUND(G1505*H1505,P4)</f>
        <v>0</v>
      </c>
      <c r="L1505" s="27">
        <v>0</v>
      </c>
      <c r="M1505" s="20">
        <f>ROUND(G1505*L1505,P4)</f>
        <v>0</v>
      </c>
      <c r="N1505" s="21" t="s">
        <v>11658</v>
      </c>
      <c r="O1505" s="28">
        <f>M1505*AA1505</f>
        <v>0</v>
      </c>
      <c r="P1505">
        <v>3</v>
      </c>
      <c r="AA1505">
        <f>IF(P1505=1,$O$3,IF(P1505=2,$O$4,$O$5))</f>
        <v>0.21</v>
      </c>
    </row>
    <row r="1506" spans="1:27" ht="25" x14ac:dyDescent="0.25">
      <c r="A1506" t="s">
        <v>637</v>
      </c>
      <c r="E1506" s="23" t="s">
        <v>13871</v>
      </c>
    </row>
    <row r="1507" spans="1:27" ht="182" x14ac:dyDescent="0.3">
      <c r="A1507" t="s">
        <v>638</v>
      </c>
      <c r="E1507" s="29" t="s">
        <v>13872</v>
      </c>
    </row>
    <row r="1508" spans="1:27" x14ac:dyDescent="0.25">
      <c r="A1508" t="s">
        <v>640</v>
      </c>
      <c r="E1508" s="23" t="s">
        <v>1380</v>
      </c>
    </row>
    <row r="1509" spans="1:27" x14ac:dyDescent="0.25">
      <c r="A1509" t="s">
        <v>631</v>
      </c>
      <c r="B1509">
        <v>74</v>
      </c>
      <c r="C1509" s="22" t="s">
        <v>12210</v>
      </c>
      <c r="D1509" t="s">
        <v>633</v>
      </c>
      <c r="E1509" s="23" t="s">
        <v>13873</v>
      </c>
      <c r="F1509" s="24" t="s">
        <v>647</v>
      </c>
      <c r="G1509" s="25">
        <v>103.25</v>
      </c>
      <c r="H1509" s="24">
        <v>0</v>
      </c>
      <c r="I1509" s="26">
        <f>ROUND(G1509*H1509,P4)</f>
        <v>0</v>
      </c>
      <c r="L1509" s="27">
        <v>0</v>
      </c>
      <c r="M1509" s="20">
        <f>ROUND(G1509*L1509,P4)</f>
        <v>0</v>
      </c>
      <c r="N1509" s="21" t="s">
        <v>11658</v>
      </c>
      <c r="O1509" s="28">
        <f>M1509*AA1509</f>
        <v>0</v>
      </c>
      <c r="P1509">
        <v>3</v>
      </c>
      <c r="AA1509">
        <f>IF(P1509=1,$O$3,IF(P1509=2,$O$4,$O$5))</f>
        <v>0.21</v>
      </c>
    </row>
    <row r="1510" spans="1:27" x14ac:dyDescent="0.25">
      <c r="A1510" t="s">
        <v>637</v>
      </c>
      <c r="E1510" s="23" t="s">
        <v>13873</v>
      </c>
    </row>
    <row r="1511" spans="1:27" ht="182" x14ac:dyDescent="0.3">
      <c r="A1511" t="s">
        <v>638</v>
      </c>
      <c r="E1511" s="29" t="s">
        <v>13874</v>
      </c>
    </row>
    <row r="1512" spans="1:27" x14ac:dyDescent="0.25">
      <c r="A1512" t="s">
        <v>640</v>
      </c>
      <c r="E1512" s="23" t="s">
        <v>1380</v>
      </c>
    </row>
    <row r="1513" spans="1:27" ht="25" x14ac:dyDescent="0.25">
      <c r="A1513" t="s">
        <v>631</v>
      </c>
      <c r="B1513">
        <v>81</v>
      </c>
      <c r="C1513" s="22" t="s">
        <v>13875</v>
      </c>
      <c r="D1513" t="s">
        <v>633</v>
      </c>
      <c r="E1513" s="23" t="s">
        <v>13876</v>
      </c>
      <c r="F1513" s="24" t="s">
        <v>870</v>
      </c>
      <c r="G1513" s="25">
        <v>150.79</v>
      </c>
      <c r="H1513" s="24">
        <v>0</v>
      </c>
      <c r="I1513" s="26">
        <f>ROUND(G1513*H1513,P4)</f>
        <v>0</v>
      </c>
      <c r="L1513" s="27">
        <v>0</v>
      </c>
      <c r="M1513" s="20">
        <f>ROUND(G1513*L1513,P4)</f>
        <v>0</v>
      </c>
      <c r="N1513" s="21" t="s">
        <v>633</v>
      </c>
      <c r="O1513" s="28">
        <f>M1513*AA1513</f>
        <v>0</v>
      </c>
      <c r="P1513">
        <v>3</v>
      </c>
      <c r="AA1513">
        <f>IF(P1513=1,$O$3,IF(P1513=2,$O$4,$O$5))</f>
        <v>0.21</v>
      </c>
    </row>
    <row r="1514" spans="1:27" ht="25" x14ac:dyDescent="0.25">
      <c r="A1514" t="s">
        <v>637</v>
      </c>
      <c r="E1514" s="23" t="s">
        <v>13876</v>
      </c>
    </row>
    <row r="1515" spans="1:27" ht="26" x14ac:dyDescent="0.3">
      <c r="A1515" t="s">
        <v>638</v>
      </c>
      <c r="E1515" s="29" t="s">
        <v>13877</v>
      </c>
    </row>
    <row r="1516" spans="1:27" x14ac:dyDescent="0.25">
      <c r="A1516" t="s">
        <v>640</v>
      </c>
      <c r="E1516" s="23" t="s">
        <v>1380</v>
      </c>
    </row>
    <row r="1517" spans="1:27" ht="13" x14ac:dyDescent="0.25">
      <c r="A1517" t="s">
        <v>628</v>
      </c>
      <c r="C1517" s="18" t="s">
        <v>12932</v>
      </c>
      <c r="E1517" s="19" t="s">
        <v>12933</v>
      </c>
      <c r="L1517" s="20">
        <f>SUMIFS(L1518:L1521,A1518:A1521,"P")</f>
        <v>0</v>
      </c>
      <c r="M1517" s="20">
        <f>SUMIFS(M1518:M1521,A1518:A1521,"P")</f>
        <v>0</v>
      </c>
      <c r="N1517" s="21"/>
    </row>
    <row r="1518" spans="1:27" x14ac:dyDescent="0.25">
      <c r="A1518" t="s">
        <v>631</v>
      </c>
      <c r="B1518">
        <v>197</v>
      </c>
      <c r="C1518" s="22" t="s">
        <v>13878</v>
      </c>
      <c r="D1518" t="s">
        <v>633</v>
      </c>
      <c r="E1518" s="23" t="s">
        <v>13879</v>
      </c>
      <c r="F1518" s="24" t="s">
        <v>870</v>
      </c>
      <c r="G1518" s="25">
        <v>53.113</v>
      </c>
      <c r="H1518" s="24">
        <v>0</v>
      </c>
      <c r="I1518" s="26">
        <f>ROUND(G1518*H1518,P4)</f>
        <v>0</v>
      </c>
      <c r="L1518" s="27">
        <v>0</v>
      </c>
      <c r="M1518" s="20">
        <f>ROUND(G1518*L1518,P4)</f>
        <v>0</v>
      </c>
      <c r="N1518" s="21" t="s">
        <v>633</v>
      </c>
      <c r="O1518" s="28">
        <f>M1518*AA1518</f>
        <v>0</v>
      </c>
      <c r="P1518">
        <v>3</v>
      </c>
      <c r="AA1518">
        <f>IF(P1518=1,$O$3,IF(P1518=2,$O$4,$O$5))</f>
        <v>0.21</v>
      </c>
    </row>
    <row r="1519" spans="1:27" x14ac:dyDescent="0.25">
      <c r="A1519" t="s">
        <v>637</v>
      </c>
      <c r="E1519" s="23" t="s">
        <v>13879</v>
      </c>
    </row>
    <row r="1520" spans="1:27" ht="221" x14ac:dyDescent="0.3">
      <c r="A1520" t="s">
        <v>638</v>
      </c>
      <c r="E1520" s="29" t="s">
        <v>13880</v>
      </c>
    </row>
    <row r="1521" spans="1:27" x14ac:dyDescent="0.25">
      <c r="A1521" t="s">
        <v>640</v>
      </c>
      <c r="E1521" s="23" t="s">
        <v>13512</v>
      </c>
    </row>
    <row r="1522" spans="1:27" ht="13" x14ac:dyDescent="0.25">
      <c r="A1522" t="s">
        <v>628</v>
      </c>
      <c r="C1522" s="18" t="s">
        <v>12227</v>
      </c>
      <c r="E1522" s="19" t="s">
        <v>13881</v>
      </c>
      <c r="L1522" s="20">
        <f>SUMIFS(L1523:L1538,A1523:A1538,"P")</f>
        <v>0</v>
      </c>
      <c r="M1522" s="20">
        <f>SUMIFS(M1523:M1538,A1523:A1538,"P")</f>
        <v>0</v>
      </c>
      <c r="N1522" s="21"/>
    </row>
    <row r="1523" spans="1:27" x14ac:dyDescent="0.25">
      <c r="A1523" t="s">
        <v>631</v>
      </c>
      <c r="B1523">
        <v>75</v>
      </c>
      <c r="C1523" s="22" t="s">
        <v>13882</v>
      </c>
      <c r="D1523" t="s">
        <v>633</v>
      </c>
      <c r="E1523" s="23" t="s">
        <v>13883</v>
      </c>
      <c r="F1523" s="24" t="s">
        <v>870</v>
      </c>
      <c r="G1523" s="25">
        <v>24.76</v>
      </c>
      <c r="H1523" s="24">
        <v>0</v>
      </c>
      <c r="I1523" s="26">
        <f>ROUND(G1523*H1523,P4)</f>
        <v>0</v>
      </c>
      <c r="L1523" s="27">
        <v>0</v>
      </c>
      <c r="M1523" s="20">
        <f>ROUND(G1523*L1523,P4)</f>
        <v>0</v>
      </c>
      <c r="N1523" s="21" t="s">
        <v>11658</v>
      </c>
      <c r="O1523" s="28">
        <f>M1523*AA1523</f>
        <v>0</v>
      </c>
      <c r="P1523">
        <v>3</v>
      </c>
      <c r="AA1523">
        <f>IF(P1523=1,$O$3,IF(P1523=2,$O$4,$O$5))</f>
        <v>0.21</v>
      </c>
    </row>
    <row r="1524" spans="1:27" x14ac:dyDescent="0.25">
      <c r="A1524" t="s">
        <v>637</v>
      </c>
      <c r="E1524" s="23" t="s">
        <v>13883</v>
      </c>
    </row>
    <row r="1525" spans="1:27" ht="13" x14ac:dyDescent="0.3">
      <c r="A1525" t="s">
        <v>638</v>
      </c>
      <c r="E1525" s="29" t="s">
        <v>13884</v>
      </c>
    </row>
    <row r="1526" spans="1:27" x14ac:dyDescent="0.25">
      <c r="A1526" t="s">
        <v>640</v>
      </c>
      <c r="E1526" s="23" t="s">
        <v>1380</v>
      </c>
    </row>
    <row r="1527" spans="1:27" ht="25" x14ac:dyDescent="0.25">
      <c r="A1527" t="s">
        <v>631</v>
      </c>
      <c r="B1527">
        <v>76</v>
      </c>
      <c r="C1527" s="22" t="s">
        <v>13885</v>
      </c>
      <c r="D1527" t="s">
        <v>633</v>
      </c>
      <c r="E1527" s="23" t="s">
        <v>13886</v>
      </c>
      <c r="F1527" s="24" t="s">
        <v>870</v>
      </c>
      <c r="G1527" s="25">
        <v>24.76</v>
      </c>
      <c r="H1527" s="24">
        <v>0</v>
      </c>
      <c r="I1527" s="26">
        <f>ROUND(G1527*H1527,P4)</f>
        <v>0</v>
      </c>
      <c r="L1527" s="27">
        <v>0</v>
      </c>
      <c r="M1527" s="20">
        <f>ROUND(G1527*L1527,P4)</f>
        <v>0</v>
      </c>
      <c r="N1527" s="21" t="s">
        <v>11658</v>
      </c>
      <c r="O1527" s="28">
        <f>M1527*AA1527</f>
        <v>0</v>
      </c>
      <c r="P1527">
        <v>3</v>
      </c>
      <c r="AA1527">
        <f>IF(P1527=1,$O$3,IF(P1527=2,$O$4,$O$5))</f>
        <v>0.21</v>
      </c>
    </row>
    <row r="1528" spans="1:27" ht="25" x14ac:dyDescent="0.25">
      <c r="A1528" t="s">
        <v>637</v>
      </c>
      <c r="E1528" s="23" t="s">
        <v>13886</v>
      </c>
    </row>
    <row r="1529" spans="1:27" ht="117" x14ac:dyDescent="0.3">
      <c r="A1529" t="s">
        <v>638</v>
      </c>
      <c r="E1529" s="29" t="s">
        <v>13887</v>
      </c>
    </row>
    <row r="1530" spans="1:27" x14ac:dyDescent="0.25">
      <c r="A1530" t="s">
        <v>640</v>
      </c>
      <c r="E1530" s="23" t="s">
        <v>1380</v>
      </c>
    </row>
    <row r="1531" spans="1:27" x14ac:dyDescent="0.25">
      <c r="A1531" t="s">
        <v>631</v>
      </c>
      <c r="B1531">
        <v>77</v>
      </c>
      <c r="C1531" s="22" t="s">
        <v>13888</v>
      </c>
      <c r="D1531" t="s">
        <v>633</v>
      </c>
      <c r="E1531" s="23" t="s">
        <v>13889</v>
      </c>
      <c r="F1531" s="24" t="s">
        <v>870</v>
      </c>
      <c r="G1531" s="25">
        <v>7.56</v>
      </c>
      <c r="H1531" s="24">
        <v>0</v>
      </c>
      <c r="I1531" s="26">
        <f>ROUND(G1531*H1531,P4)</f>
        <v>0</v>
      </c>
      <c r="L1531" s="27">
        <v>0</v>
      </c>
      <c r="M1531" s="20">
        <f>ROUND(G1531*L1531,P4)</f>
        <v>0</v>
      </c>
      <c r="N1531" s="21" t="s">
        <v>11658</v>
      </c>
      <c r="O1531" s="28">
        <f>M1531*AA1531</f>
        <v>0</v>
      </c>
      <c r="P1531">
        <v>3</v>
      </c>
      <c r="AA1531">
        <f>IF(P1531=1,$O$3,IF(P1531=2,$O$4,$O$5))</f>
        <v>0.21</v>
      </c>
    </row>
    <row r="1532" spans="1:27" x14ac:dyDescent="0.25">
      <c r="A1532" t="s">
        <v>637</v>
      </c>
      <c r="E1532" s="23" t="s">
        <v>13889</v>
      </c>
    </row>
    <row r="1533" spans="1:27" ht="39" x14ac:dyDescent="0.3">
      <c r="A1533" t="s">
        <v>638</v>
      </c>
      <c r="E1533" s="29" t="s">
        <v>13890</v>
      </c>
    </row>
    <row r="1534" spans="1:27" x14ac:dyDescent="0.25">
      <c r="A1534" t="s">
        <v>640</v>
      </c>
      <c r="E1534" s="23" t="s">
        <v>1380</v>
      </c>
    </row>
    <row r="1535" spans="1:27" x14ac:dyDescent="0.25">
      <c r="A1535" t="s">
        <v>631</v>
      </c>
      <c r="B1535">
        <v>198</v>
      </c>
      <c r="C1535" s="22" t="s">
        <v>13891</v>
      </c>
      <c r="D1535" t="s">
        <v>633</v>
      </c>
      <c r="E1535" s="23" t="s">
        <v>13892</v>
      </c>
      <c r="F1535" s="24" t="s">
        <v>870</v>
      </c>
      <c r="G1535" s="25">
        <v>742.94</v>
      </c>
      <c r="H1535" s="24">
        <v>0</v>
      </c>
      <c r="I1535" s="26">
        <f>ROUND(G1535*H1535,P4)</f>
        <v>0</v>
      </c>
      <c r="L1535" s="27">
        <v>0</v>
      </c>
      <c r="M1535" s="20">
        <f>ROUND(G1535*L1535,P4)</f>
        <v>0</v>
      </c>
      <c r="N1535" s="21" t="s">
        <v>633</v>
      </c>
      <c r="O1535" s="28">
        <f>M1535*AA1535</f>
        <v>0</v>
      </c>
      <c r="P1535">
        <v>3</v>
      </c>
      <c r="AA1535">
        <f>IF(P1535=1,$O$3,IF(P1535=2,$O$4,$O$5))</f>
        <v>0.21</v>
      </c>
    </row>
    <row r="1536" spans="1:27" x14ac:dyDescent="0.25">
      <c r="A1536" t="s">
        <v>637</v>
      </c>
      <c r="E1536" s="23" t="s">
        <v>13892</v>
      </c>
    </row>
    <row r="1537" spans="1:27" ht="39" x14ac:dyDescent="0.3">
      <c r="A1537" t="s">
        <v>638</v>
      </c>
      <c r="E1537" s="29" t="s">
        <v>13893</v>
      </c>
    </row>
    <row r="1538" spans="1:27" x14ac:dyDescent="0.25">
      <c r="A1538" t="s">
        <v>640</v>
      </c>
      <c r="E1538" s="23" t="s">
        <v>1380</v>
      </c>
    </row>
    <row r="1539" spans="1:27" ht="13" x14ac:dyDescent="0.25">
      <c r="A1539" t="s">
        <v>628</v>
      </c>
      <c r="C1539" s="18" t="s">
        <v>12249</v>
      </c>
      <c r="E1539" s="19" t="s">
        <v>12250</v>
      </c>
      <c r="L1539" s="20">
        <f>SUMIFS(L1540:L1551,A1540:A1551,"P")</f>
        <v>0</v>
      </c>
      <c r="M1539" s="20">
        <f>SUMIFS(M1540:M1551,A1540:A1551,"P")</f>
        <v>0</v>
      </c>
      <c r="N1539" s="21"/>
    </row>
    <row r="1540" spans="1:27" x14ac:dyDescent="0.25">
      <c r="A1540" t="s">
        <v>631</v>
      </c>
      <c r="B1540">
        <v>78</v>
      </c>
      <c r="C1540" s="22" t="s">
        <v>13894</v>
      </c>
      <c r="D1540" t="s">
        <v>633</v>
      </c>
      <c r="E1540" s="23" t="s">
        <v>13895</v>
      </c>
      <c r="F1540" s="24" t="s">
        <v>870</v>
      </c>
      <c r="G1540" s="25">
        <v>946.86300000000006</v>
      </c>
      <c r="H1540" s="24">
        <v>0</v>
      </c>
      <c r="I1540" s="26">
        <f>ROUND(G1540*H1540,P4)</f>
        <v>0</v>
      </c>
      <c r="L1540" s="27">
        <v>0</v>
      </c>
      <c r="M1540" s="20">
        <f>ROUND(G1540*L1540,P4)</f>
        <v>0</v>
      </c>
      <c r="N1540" s="21" t="s">
        <v>11658</v>
      </c>
      <c r="O1540" s="28">
        <f>M1540*AA1540</f>
        <v>0</v>
      </c>
      <c r="P1540">
        <v>3</v>
      </c>
      <c r="AA1540">
        <f>IF(P1540=1,$O$3,IF(P1540=2,$O$4,$O$5))</f>
        <v>0.21</v>
      </c>
    </row>
    <row r="1541" spans="1:27" x14ac:dyDescent="0.25">
      <c r="A1541" t="s">
        <v>637</v>
      </c>
      <c r="E1541" s="23" t="s">
        <v>13895</v>
      </c>
    </row>
    <row r="1542" spans="1:27" ht="13" x14ac:dyDescent="0.3">
      <c r="A1542" t="s">
        <v>638</v>
      </c>
      <c r="E1542" s="29" t="s">
        <v>13896</v>
      </c>
    </row>
    <row r="1543" spans="1:27" x14ac:dyDescent="0.25">
      <c r="A1543" t="s">
        <v>640</v>
      </c>
      <c r="E1543" s="23" t="s">
        <v>1380</v>
      </c>
    </row>
    <row r="1544" spans="1:27" ht="25" x14ac:dyDescent="0.25">
      <c r="A1544" t="s">
        <v>631</v>
      </c>
      <c r="B1544">
        <v>79</v>
      </c>
      <c r="C1544" s="22" t="s">
        <v>13897</v>
      </c>
      <c r="D1544" t="s">
        <v>633</v>
      </c>
      <c r="E1544" s="23" t="s">
        <v>13898</v>
      </c>
      <c r="F1544" s="24" t="s">
        <v>870</v>
      </c>
      <c r="G1544" s="25">
        <v>946.86300000000006</v>
      </c>
      <c r="H1544" s="24">
        <v>0</v>
      </c>
      <c r="I1544" s="26">
        <f>ROUND(G1544*H1544,P4)</f>
        <v>0</v>
      </c>
      <c r="L1544" s="27">
        <v>0</v>
      </c>
      <c r="M1544" s="20">
        <f>ROUND(G1544*L1544,P4)</f>
        <v>0</v>
      </c>
      <c r="N1544" s="21" t="s">
        <v>11658</v>
      </c>
      <c r="O1544" s="28">
        <f>M1544*AA1544</f>
        <v>0</v>
      </c>
      <c r="P1544">
        <v>3</v>
      </c>
      <c r="AA1544">
        <f>IF(P1544=1,$O$3,IF(P1544=2,$O$4,$O$5))</f>
        <v>0.21</v>
      </c>
    </row>
    <row r="1545" spans="1:27" ht="25" x14ac:dyDescent="0.25">
      <c r="A1545" t="s">
        <v>637</v>
      </c>
      <c r="E1545" s="23" t="s">
        <v>13898</v>
      </c>
    </row>
    <row r="1546" spans="1:27" ht="13" x14ac:dyDescent="0.3">
      <c r="A1546" t="s">
        <v>638</v>
      </c>
      <c r="E1546" s="29" t="s">
        <v>13896</v>
      </c>
    </row>
    <row r="1547" spans="1:27" x14ac:dyDescent="0.25">
      <c r="A1547" t="s">
        <v>640</v>
      </c>
      <c r="E1547" s="23" t="s">
        <v>1380</v>
      </c>
    </row>
    <row r="1548" spans="1:27" ht="25" x14ac:dyDescent="0.25">
      <c r="A1548" t="s">
        <v>631</v>
      </c>
      <c r="B1548">
        <v>80</v>
      </c>
      <c r="C1548" s="22" t="s">
        <v>13899</v>
      </c>
      <c r="D1548" t="s">
        <v>633</v>
      </c>
      <c r="E1548" s="23" t="s">
        <v>13900</v>
      </c>
      <c r="F1548" s="24" t="s">
        <v>870</v>
      </c>
      <c r="G1548" s="25">
        <v>946.86300000000006</v>
      </c>
      <c r="H1548" s="24">
        <v>0</v>
      </c>
      <c r="I1548" s="26">
        <f>ROUND(G1548*H1548,P4)</f>
        <v>0</v>
      </c>
      <c r="L1548" s="27">
        <v>0</v>
      </c>
      <c r="M1548" s="20">
        <f>ROUND(G1548*L1548,P4)</f>
        <v>0</v>
      </c>
      <c r="N1548" s="21" t="s">
        <v>11658</v>
      </c>
      <c r="O1548" s="28">
        <f>M1548*AA1548</f>
        <v>0</v>
      </c>
      <c r="P1548">
        <v>3</v>
      </c>
      <c r="AA1548">
        <f>IF(P1548=1,$O$3,IF(P1548=2,$O$4,$O$5))</f>
        <v>0.21</v>
      </c>
    </row>
    <row r="1549" spans="1:27" ht="25" x14ac:dyDescent="0.25">
      <c r="A1549" t="s">
        <v>637</v>
      </c>
      <c r="E1549" s="23" t="s">
        <v>13900</v>
      </c>
    </row>
    <row r="1550" spans="1:27" ht="65" x14ac:dyDescent="0.3">
      <c r="A1550" t="s">
        <v>638</v>
      </c>
      <c r="E1550" s="29" t="s">
        <v>13901</v>
      </c>
    </row>
    <row r="1551" spans="1:27" x14ac:dyDescent="0.25">
      <c r="A1551" t="s">
        <v>640</v>
      </c>
      <c r="E1551" s="23" t="s">
        <v>1380</v>
      </c>
    </row>
  </sheetData>
  <sheetProtection algorithmName="SHA-512" hashValue="QTkLRKAOvUnHEwC2htHr8KSY6hAzd7aAi3jpRO187JjSBiQjttwkVOzCkaSPiHbsqJrI6Xk8qNuAz3ZGkD99AQ==" saltValue="4qp1DYa7Tt6jwEs62+VeIwxszvvcCjcfFKRZlpVKrsmPe5AMFhderKB3ub4tweCAGUKqCJyr7LBqUmzgvKVI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COUNTIFS(L8:L1246,"=0",A8:A1246,"P")+COUNTIFS(L8:L1246,"",A8:A1246,"P")+SUM(Q8:Q1246)</f>
        <v>301</v>
      </c>
    </row>
    <row r="8" spans="1:27" ht="13" x14ac:dyDescent="0.25">
      <c r="A8" t="s">
        <v>626</v>
      </c>
      <c r="C8" s="18" t="s">
        <v>13902</v>
      </c>
      <c r="E8" s="19" t="s">
        <v>501</v>
      </c>
      <c r="L8" s="20">
        <f>L9+L192+L588</f>
        <v>0</v>
      </c>
      <c r="M8" s="20">
        <f>M9+M192+M588</f>
        <v>0</v>
      </c>
      <c r="N8" s="21"/>
    </row>
    <row r="9" spans="1:27" ht="26" x14ac:dyDescent="0.25">
      <c r="A9" t="s">
        <v>3549</v>
      </c>
      <c r="C9" s="18" t="s">
        <v>13903</v>
      </c>
      <c r="E9" s="19" t="s">
        <v>13904</v>
      </c>
      <c r="L9" s="20">
        <f>L10+L163</f>
        <v>0</v>
      </c>
      <c r="M9" s="20">
        <f>M10+M163</f>
        <v>0</v>
      </c>
      <c r="N9" s="21"/>
    </row>
    <row r="10" spans="1:27" ht="13" x14ac:dyDescent="0.25">
      <c r="A10" t="s">
        <v>628</v>
      </c>
      <c r="C10" s="18" t="s">
        <v>12976</v>
      </c>
      <c r="E10" s="19" t="s">
        <v>4082</v>
      </c>
      <c r="L10" s="20">
        <f>SUMIFS(L11:L162,A11:A162,"P")</f>
        <v>0</v>
      </c>
      <c r="M10" s="20">
        <f>SUMIFS(M11:M162,A11:A162,"P")</f>
        <v>0</v>
      </c>
      <c r="N10" s="21"/>
    </row>
    <row r="11" spans="1:27" x14ac:dyDescent="0.25">
      <c r="A11" t="s">
        <v>631</v>
      </c>
      <c r="B11">
        <v>1</v>
      </c>
      <c r="C11" s="22" t="s">
        <v>13905</v>
      </c>
      <c r="D11" t="s">
        <v>633</v>
      </c>
      <c r="E11" s="23" t="s">
        <v>12503</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13017</v>
      </c>
    </row>
    <row r="13" spans="1:27" ht="13" x14ac:dyDescent="0.3">
      <c r="A13" t="s">
        <v>638</v>
      </c>
      <c r="E13" s="29" t="s">
        <v>9222</v>
      </c>
    </row>
    <row r="14" spans="1:27" ht="87.5" x14ac:dyDescent="0.25">
      <c r="A14" t="s">
        <v>640</v>
      </c>
      <c r="E14" s="23" t="s">
        <v>13018</v>
      </c>
    </row>
    <row r="15" spans="1:27" ht="25" x14ac:dyDescent="0.25">
      <c r="A15" t="s">
        <v>631</v>
      </c>
      <c r="B15">
        <v>2</v>
      </c>
      <c r="C15" s="22" t="s">
        <v>13906</v>
      </c>
      <c r="D15" t="s">
        <v>633</v>
      </c>
      <c r="E15" s="23" t="s">
        <v>12516</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13030</v>
      </c>
    </row>
    <row r="17" spans="1:27" ht="13" x14ac:dyDescent="0.3">
      <c r="A17" t="s">
        <v>638</v>
      </c>
      <c r="E17" s="29" t="s">
        <v>9208</v>
      </c>
    </row>
    <row r="18" spans="1:27" ht="87.5" x14ac:dyDescent="0.25">
      <c r="A18" t="s">
        <v>640</v>
      </c>
      <c r="E18" s="23" t="s">
        <v>13018</v>
      </c>
    </row>
    <row r="19" spans="1:27" x14ac:dyDescent="0.25">
      <c r="A19" t="s">
        <v>631</v>
      </c>
      <c r="B19">
        <v>3</v>
      </c>
      <c r="C19" s="22" t="s">
        <v>13907</v>
      </c>
      <c r="D19" t="s">
        <v>633</v>
      </c>
      <c r="E19" s="23" t="s">
        <v>13908</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13038</v>
      </c>
    </row>
    <row r="21" spans="1:27" ht="13" x14ac:dyDescent="0.3">
      <c r="A21" t="s">
        <v>638</v>
      </c>
      <c r="E21" s="29" t="s">
        <v>9205</v>
      </c>
    </row>
    <row r="22" spans="1:27" ht="87.5" x14ac:dyDescent="0.25">
      <c r="A22" t="s">
        <v>640</v>
      </c>
      <c r="E22" s="23" t="s">
        <v>13018</v>
      </c>
    </row>
    <row r="23" spans="1:27" ht="25" x14ac:dyDescent="0.25">
      <c r="A23" t="s">
        <v>631</v>
      </c>
      <c r="B23">
        <v>4</v>
      </c>
      <c r="C23" s="22" t="s">
        <v>12977</v>
      </c>
      <c r="D23" t="s">
        <v>633</v>
      </c>
      <c r="E23" s="23" t="s">
        <v>12978</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9364</v>
      </c>
    </row>
    <row r="26" spans="1:27" x14ac:dyDescent="0.25">
      <c r="A26" t="s">
        <v>640</v>
      </c>
      <c r="E26" s="23" t="s">
        <v>1380</v>
      </c>
    </row>
    <row r="27" spans="1:27" x14ac:dyDescent="0.25">
      <c r="A27" t="s">
        <v>631</v>
      </c>
      <c r="B27">
        <v>5</v>
      </c>
      <c r="C27" s="22" t="s">
        <v>12980</v>
      </c>
      <c r="D27" t="s">
        <v>633</v>
      </c>
      <c r="E27" s="23" t="s">
        <v>12559</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13909</v>
      </c>
    </row>
    <row r="30" spans="1:27" x14ac:dyDescent="0.25">
      <c r="A30" t="s">
        <v>640</v>
      </c>
      <c r="E30" s="23" t="s">
        <v>1380</v>
      </c>
    </row>
    <row r="31" spans="1:27" ht="25" x14ac:dyDescent="0.25">
      <c r="A31" t="s">
        <v>631</v>
      </c>
      <c r="B31">
        <v>6</v>
      </c>
      <c r="C31" s="22" t="s">
        <v>12982</v>
      </c>
      <c r="D31" t="s">
        <v>633</v>
      </c>
      <c r="E31" s="23" t="s">
        <v>12562</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13910</v>
      </c>
    </row>
    <row r="34" spans="1:27" x14ac:dyDescent="0.25">
      <c r="A34" t="s">
        <v>640</v>
      </c>
      <c r="E34" s="23" t="s">
        <v>1380</v>
      </c>
    </row>
    <row r="35" spans="1:27" ht="25" x14ac:dyDescent="0.25">
      <c r="A35" t="s">
        <v>631</v>
      </c>
      <c r="B35">
        <v>7</v>
      </c>
      <c r="C35" s="22" t="s">
        <v>12984</v>
      </c>
      <c r="D35" t="s">
        <v>633</v>
      </c>
      <c r="E35" s="23" t="s">
        <v>12565</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5454</v>
      </c>
    </row>
    <row r="38" spans="1:27" x14ac:dyDescent="0.25">
      <c r="A38" t="s">
        <v>640</v>
      </c>
      <c r="E38" s="23" t="s">
        <v>1380</v>
      </c>
    </row>
    <row r="39" spans="1:27" x14ac:dyDescent="0.25">
      <c r="A39" t="s">
        <v>631</v>
      </c>
      <c r="B39">
        <v>8</v>
      </c>
      <c r="C39" s="22" t="s">
        <v>12985</v>
      </c>
      <c r="D39" t="s">
        <v>633</v>
      </c>
      <c r="E39" s="23" t="s">
        <v>12568</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12986</v>
      </c>
    </row>
    <row r="42" spans="1:27" x14ac:dyDescent="0.25">
      <c r="A42" t="s">
        <v>640</v>
      </c>
      <c r="E42" s="23" t="s">
        <v>1380</v>
      </c>
    </row>
    <row r="43" spans="1:27" x14ac:dyDescent="0.25">
      <c r="A43" t="s">
        <v>631</v>
      </c>
      <c r="B43">
        <v>9</v>
      </c>
      <c r="C43" s="22" t="s">
        <v>13911</v>
      </c>
      <c r="D43" t="s">
        <v>633</v>
      </c>
      <c r="E43" s="23" t="s">
        <v>12571</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13912</v>
      </c>
    </row>
    <row r="46" spans="1:27" x14ac:dyDescent="0.25">
      <c r="A46" t="s">
        <v>640</v>
      </c>
      <c r="E46" s="23" t="s">
        <v>1380</v>
      </c>
    </row>
    <row r="47" spans="1:27" x14ac:dyDescent="0.25">
      <c r="A47" t="s">
        <v>631</v>
      </c>
      <c r="B47">
        <v>10</v>
      </c>
      <c r="C47" s="22" t="s">
        <v>12987</v>
      </c>
      <c r="D47" t="s">
        <v>633</v>
      </c>
      <c r="E47" s="23" t="s">
        <v>12988</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13913</v>
      </c>
    </row>
    <row r="50" spans="1:27" x14ac:dyDescent="0.25">
      <c r="A50" t="s">
        <v>640</v>
      </c>
      <c r="E50" s="23" t="s">
        <v>1380</v>
      </c>
    </row>
    <row r="51" spans="1:27" x14ac:dyDescent="0.25">
      <c r="A51" t="s">
        <v>631</v>
      </c>
      <c r="B51">
        <v>11</v>
      </c>
      <c r="C51" s="22" t="s">
        <v>12990</v>
      </c>
      <c r="D51" t="s">
        <v>633</v>
      </c>
      <c r="E51" s="23" t="s">
        <v>12991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12992</v>
      </c>
    </row>
    <row r="53" spans="1:27" ht="13" x14ac:dyDescent="0.3">
      <c r="A53" t="s">
        <v>638</v>
      </c>
      <c r="E53" s="29" t="s">
        <v>9199</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9205</v>
      </c>
    </row>
    <row r="58" spans="1:27" x14ac:dyDescent="0.25">
      <c r="A58" t="s">
        <v>640</v>
      </c>
      <c r="E58" s="23" t="s">
        <v>1380</v>
      </c>
    </row>
    <row r="59" spans="1:27" x14ac:dyDescent="0.25">
      <c r="A59" t="s">
        <v>631</v>
      </c>
      <c r="B59">
        <v>13</v>
      </c>
      <c r="C59" s="22" t="s">
        <v>12993</v>
      </c>
      <c r="D59" t="s">
        <v>633</v>
      </c>
      <c r="E59" s="23" t="s">
        <v>12583</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12994</v>
      </c>
    </row>
    <row r="61" spans="1:27" ht="13" x14ac:dyDescent="0.3">
      <c r="A61" t="s">
        <v>638</v>
      </c>
      <c r="E61" s="29" t="s">
        <v>13914</v>
      </c>
    </row>
    <row r="62" spans="1:27" x14ac:dyDescent="0.25">
      <c r="A62" t="s">
        <v>640</v>
      </c>
      <c r="E62" s="23" t="s">
        <v>1380</v>
      </c>
    </row>
    <row r="63" spans="1:27" ht="25" x14ac:dyDescent="0.25">
      <c r="A63" t="s">
        <v>631</v>
      </c>
      <c r="B63">
        <v>14</v>
      </c>
      <c r="C63" s="22" t="s">
        <v>12996</v>
      </c>
      <c r="D63" t="s">
        <v>633</v>
      </c>
      <c r="E63" s="23" t="s">
        <v>12553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13915</v>
      </c>
    </row>
    <row r="65" spans="1:27" ht="13" x14ac:dyDescent="0.3">
      <c r="A65" t="s">
        <v>638</v>
      </c>
      <c r="E65" s="29" t="s">
        <v>9340</v>
      </c>
    </row>
    <row r="66" spans="1:27" x14ac:dyDescent="0.25">
      <c r="A66" t="s">
        <v>640</v>
      </c>
      <c r="E66" s="23" t="s">
        <v>1380</v>
      </c>
    </row>
    <row r="67" spans="1:27" x14ac:dyDescent="0.25">
      <c r="A67" t="s">
        <v>631</v>
      </c>
      <c r="B67">
        <v>15</v>
      </c>
      <c r="C67" s="22" t="s">
        <v>12998</v>
      </c>
      <c r="D67" t="s">
        <v>633</v>
      </c>
      <c r="E67" s="23" t="s">
        <v>12586</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6162</v>
      </c>
    </row>
    <row r="70" spans="1:27" x14ac:dyDescent="0.25">
      <c r="A70" t="s">
        <v>640</v>
      </c>
      <c r="E70" s="23" t="s">
        <v>1380</v>
      </c>
    </row>
    <row r="71" spans="1:27" x14ac:dyDescent="0.25">
      <c r="A71" t="s">
        <v>631</v>
      </c>
      <c r="B71">
        <v>16</v>
      </c>
      <c r="C71" s="22" t="s">
        <v>13000</v>
      </c>
      <c r="D71" t="s">
        <v>633</v>
      </c>
      <c r="E71" s="23" t="s">
        <v>12589</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9340</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13916</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13917</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13918</v>
      </c>
    </row>
    <row r="86" spans="1:27" x14ac:dyDescent="0.25">
      <c r="A86" t="s">
        <v>640</v>
      </c>
      <c r="E86" s="23" t="s">
        <v>1380</v>
      </c>
    </row>
    <row r="87" spans="1:27" x14ac:dyDescent="0.25">
      <c r="A87" t="s">
        <v>631</v>
      </c>
      <c r="B87">
        <v>20</v>
      </c>
      <c r="C87" s="22" t="s">
        <v>13004</v>
      </c>
      <c r="D87" t="s">
        <v>633</v>
      </c>
      <c r="E87" s="23" t="s">
        <v>12597</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13005</v>
      </c>
    </row>
    <row r="90" spans="1:27" x14ac:dyDescent="0.25">
      <c r="A90" t="s">
        <v>640</v>
      </c>
      <c r="E90" s="23" t="s">
        <v>1380</v>
      </c>
    </row>
    <row r="91" spans="1:27" x14ac:dyDescent="0.25">
      <c r="A91" t="s">
        <v>631</v>
      </c>
      <c r="B91">
        <v>21</v>
      </c>
      <c r="C91" s="22" t="s">
        <v>8976</v>
      </c>
      <c r="D91" t="s">
        <v>633</v>
      </c>
      <c r="E91" s="23" t="s">
        <v>8977</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13919</v>
      </c>
    </row>
    <row r="94" spans="1:27" x14ac:dyDescent="0.25">
      <c r="A94" t="s">
        <v>640</v>
      </c>
      <c r="E94" s="23" t="s">
        <v>1380</v>
      </c>
    </row>
    <row r="95" spans="1:27" ht="25" x14ac:dyDescent="0.25">
      <c r="A95" t="s">
        <v>631</v>
      </c>
      <c r="B95">
        <v>22</v>
      </c>
      <c r="C95" s="22" t="s">
        <v>13007</v>
      </c>
      <c r="D95" t="s">
        <v>633</v>
      </c>
      <c r="E95" s="23" t="s">
        <v>13008</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13009</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13920</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13921</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9386</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5454</v>
      </c>
    </row>
    <row r="122" spans="1:27" x14ac:dyDescent="0.25">
      <c r="A122" t="s">
        <v>640</v>
      </c>
      <c r="E122" s="23" t="s">
        <v>1380</v>
      </c>
    </row>
    <row r="123" spans="1:27" x14ac:dyDescent="0.25">
      <c r="A123" t="s">
        <v>631</v>
      </c>
      <c r="B123">
        <v>29</v>
      </c>
      <c r="C123" s="22" t="s">
        <v>9033</v>
      </c>
      <c r="D123" t="s">
        <v>633</v>
      </c>
      <c r="E123" s="23" t="s">
        <v>9034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5454</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9366</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9386</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9386</v>
      </c>
    </row>
    <row r="142" spans="1:27" x14ac:dyDescent="0.25">
      <c r="A142" t="s">
        <v>640</v>
      </c>
      <c r="E142" s="23" t="s">
        <v>1380</v>
      </c>
    </row>
    <row r="143" spans="1:27" ht="37.5" x14ac:dyDescent="0.25">
      <c r="A143" t="s">
        <v>631</v>
      </c>
      <c r="B143">
        <v>34</v>
      </c>
      <c r="C143" s="22" t="s">
        <v>13922</v>
      </c>
      <c r="D143" t="s">
        <v>633</v>
      </c>
      <c r="E143" s="23" t="s">
        <v>13923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ht="37.5" x14ac:dyDescent="0.25">
      <c r="A147" t="s">
        <v>631</v>
      </c>
      <c r="B147">
        <v>35</v>
      </c>
      <c r="C147" s="22" t="s">
        <v>13924</v>
      </c>
      <c r="D147" t="s">
        <v>633</v>
      </c>
      <c r="E147" s="23" t="s">
        <v>13925</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50" x14ac:dyDescent="0.25">
      <c r="A150" t="s">
        <v>640</v>
      </c>
      <c r="E150" s="23" t="s">
        <v>13021</v>
      </c>
    </row>
    <row r="151" spans="1:27" ht="37.5" x14ac:dyDescent="0.25">
      <c r="A151" t="s">
        <v>631</v>
      </c>
      <c r="B151">
        <v>36</v>
      </c>
      <c r="C151" s="22" t="s">
        <v>13926</v>
      </c>
      <c r="D151" t="s">
        <v>633</v>
      </c>
      <c r="E151" s="23" t="s">
        <v>13023</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150" x14ac:dyDescent="0.25">
      <c r="A154" t="s">
        <v>640</v>
      </c>
      <c r="E154" s="23" t="s">
        <v>13021</v>
      </c>
    </row>
    <row r="155" spans="1:27" x14ac:dyDescent="0.25">
      <c r="A155" t="s">
        <v>631</v>
      </c>
      <c r="B155">
        <v>37</v>
      </c>
      <c r="C155" s="22" t="s">
        <v>13927</v>
      </c>
      <c r="D155" t="s">
        <v>633</v>
      </c>
      <c r="E155" s="23" t="s">
        <v>13025</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5454</v>
      </c>
    </row>
    <row r="158" spans="1:27" ht="187.5" x14ac:dyDescent="0.25">
      <c r="A158" t="s">
        <v>640</v>
      </c>
      <c r="E158" s="23" t="s">
        <v>13026</v>
      </c>
    </row>
    <row r="159" spans="1:27" x14ac:dyDescent="0.25">
      <c r="A159" t="s">
        <v>631</v>
      </c>
      <c r="B159">
        <v>38</v>
      </c>
      <c r="C159" s="22" t="s">
        <v>13928</v>
      </c>
      <c r="D159" t="s">
        <v>633</v>
      </c>
      <c r="E159" s="23" t="s">
        <v>12513</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5454</v>
      </c>
    </row>
    <row r="162" spans="1:27" ht="25" x14ac:dyDescent="0.25">
      <c r="A162" t="s">
        <v>640</v>
      </c>
      <c r="E162" s="23" t="s">
        <v>13028</v>
      </c>
    </row>
    <row r="163" spans="1:27" ht="13" x14ac:dyDescent="0.25">
      <c r="A163" t="s">
        <v>628</v>
      </c>
      <c r="C163" s="18" t="s">
        <v>13047</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13929</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9240</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13050</v>
      </c>
    </row>
    <row r="175" spans="1:27" x14ac:dyDescent="0.25">
      <c r="A175" t="s">
        <v>640</v>
      </c>
      <c r="E175" s="23" t="s">
        <v>1380</v>
      </c>
    </row>
    <row r="176" spans="1:27" ht="25" x14ac:dyDescent="0.25">
      <c r="A176" t="s">
        <v>631</v>
      </c>
      <c r="B176">
        <v>42</v>
      </c>
      <c r="C176" s="22" t="s">
        <v>13051</v>
      </c>
      <c r="D176" t="s">
        <v>633</v>
      </c>
      <c r="E176" s="23" t="s">
        <v>12545</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13052</v>
      </c>
    </row>
    <row r="178" spans="1:27" ht="13" x14ac:dyDescent="0.3">
      <c r="A178" t="s">
        <v>638</v>
      </c>
      <c r="E178" s="29" t="s">
        <v>13930</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13054</v>
      </c>
    </row>
    <row r="182" spans="1:27" ht="13" x14ac:dyDescent="0.3">
      <c r="A182" t="s">
        <v>638</v>
      </c>
      <c r="E182" s="29" t="s">
        <v>9364</v>
      </c>
    </row>
    <row r="183" spans="1:27" x14ac:dyDescent="0.25">
      <c r="A183" t="s">
        <v>640</v>
      </c>
      <c r="E183" s="23" t="s">
        <v>1380</v>
      </c>
    </row>
    <row r="184" spans="1:27" ht="25" x14ac:dyDescent="0.25">
      <c r="A184" t="s">
        <v>631</v>
      </c>
      <c r="B184">
        <v>44</v>
      </c>
      <c r="C184" s="22" t="s">
        <v>13055</v>
      </c>
      <c r="D184" t="s">
        <v>633</v>
      </c>
      <c r="E184" s="23" t="s">
        <v>13056</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9175</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13931</v>
      </c>
    </row>
    <row r="191" spans="1:27" x14ac:dyDescent="0.25">
      <c r="A191" t="s">
        <v>640</v>
      </c>
      <c r="E191" s="23" t="s">
        <v>1380</v>
      </c>
    </row>
    <row r="192" spans="1:27" ht="26" x14ac:dyDescent="0.25">
      <c r="A192" t="s">
        <v>3549</v>
      </c>
      <c r="C192" s="18" t="s">
        <v>13932</v>
      </c>
      <c r="E192" s="19" t="s">
        <v>13933</v>
      </c>
      <c r="L192" s="20">
        <f>L193+L242+L323+L380+L441+L526+L547</f>
        <v>0</v>
      </c>
      <c r="M192" s="20">
        <f>M193+M242+M323+M380+M441+M526+M547</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13061</v>
      </c>
      <c r="D194" t="s">
        <v>633</v>
      </c>
      <c r="E194" s="23" t="s">
        <v>13062</v>
      </c>
      <c r="F194" s="24" t="s">
        <v>647</v>
      </c>
      <c r="G194" s="25">
        <v>30</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13062</v>
      </c>
    </row>
    <row r="196" spans="1:27" ht="65" x14ac:dyDescent="0.3">
      <c r="A196" t="s">
        <v>638</v>
      </c>
      <c r="E196" s="29" t="s">
        <v>13934</v>
      </c>
    </row>
    <row r="197" spans="1:27" x14ac:dyDescent="0.25">
      <c r="A197" t="s">
        <v>640</v>
      </c>
      <c r="E197" s="23" t="s">
        <v>633</v>
      </c>
    </row>
    <row r="198" spans="1:27" ht="25" x14ac:dyDescent="0.25">
      <c r="A198" t="s">
        <v>631</v>
      </c>
      <c r="B198">
        <v>2</v>
      </c>
      <c r="C198" s="22" t="s">
        <v>13064</v>
      </c>
      <c r="D198" t="s">
        <v>633</v>
      </c>
      <c r="E198" s="23" t="s">
        <v>13065</v>
      </c>
      <c r="F198" s="24" t="s">
        <v>814</v>
      </c>
      <c r="G198" s="25">
        <v>240</v>
      </c>
      <c r="H198" s="24">
        <v>0</v>
      </c>
      <c r="I198" s="26">
        <f>ROUND(G198*H198,P4)</f>
        <v>0</v>
      </c>
      <c r="L198" s="27">
        <v>0</v>
      </c>
      <c r="M198" s="20">
        <f>ROUND(G198*L198,P4)</f>
        <v>0</v>
      </c>
      <c r="N198" s="21" t="s">
        <v>11658</v>
      </c>
      <c r="O198" s="28">
        <f>M198*AA198</f>
        <v>0</v>
      </c>
      <c r="P198">
        <v>3</v>
      </c>
      <c r="AA198">
        <f>IF(P198=1,$O$3,IF(P198=2,$O$4,$O$5))</f>
        <v>0.21</v>
      </c>
    </row>
    <row r="199" spans="1:27" ht="25" x14ac:dyDescent="0.25">
      <c r="A199" t="s">
        <v>637</v>
      </c>
      <c r="E199" s="23" t="s">
        <v>13065</v>
      </c>
    </row>
    <row r="200" spans="1:27" ht="39" x14ac:dyDescent="0.3">
      <c r="A200" t="s">
        <v>638</v>
      </c>
      <c r="E200" s="29" t="s">
        <v>13066</v>
      </c>
    </row>
    <row r="201" spans="1:27" x14ac:dyDescent="0.25">
      <c r="A201" t="s">
        <v>640</v>
      </c>
      <c r="E201" s="23" t="s">
        <v>633</v>
      </c>
    </row>
    <row r="202" spans="1:27" ht="25" x14ac:dyDescent="0.25">
      <c r="A202" t="s">
        <v>631</v>
      </c>
      <c r="B202">
        <v>3</v>
      </c>
      <c r="C202" s="22" t="s">
        <v>13067</v>
      </c>
      <c r="D202" t="s">
        <v>633</v>
      </c>
      <c r="E202" s="23" t="s">
        <v>13068</v>
      </c>
      <c r="F202" s="24" t="s">
        <v>13069</v>
      </c>
      <c r="G202" s="25">
        <v>30</v>
      </c>
      <c r="H202" s="24">
        <v>0</v>
      </c>
      <c r="I202" s="26">
        <f>ROUND(G202*H202,P4)</f>
        <v>0</v>
      </c>
      <c r="L202" s="27">
        <v>0</v>
      </c>
      <c r="M202" s="20">
        <f>ROUND(G202*L202,P4)</f>
        <v>0</v>
      </c>
      <c r="N202" s="21" t="s">
        <v>11658</v>
      </c>
      <c r="O202" s="28">
        <f>M202*AA202</f>
        <v>0</v>
      </c>
      <c r="P202">
        <v>3</v>
      </c>
      <c r="AA202">
        <f>IF(P202=1,$O$3,IF(P202=2,$O$4,$O$5))</f>
        <v>0.21</v>
      </c>
    </row>
    <row r="203" spans="1:27" ht="25" x14ac:dyDescent="0.25">
      <c r="A203" t="s">
        <v>637</v>
      </c>
      <c r="E203" s="23" t="s">
        <v>13068</v>
      </c>
    </row>
    <row r="204" spans="1:27" ht="39" x14ac:dyDescent="0.3">
      <c r="A204" t="s">
        <v>638</v>
      </c>
      <c r="E204" s="29" t="s">
        <v>13070</v>
      </c>
    </row>
    <row r="205" spans="1:27" x14ac:dyDescent="0.25">
      <c r="A205" t="s">
        <v>640</v>
      </c>
      <c r="E205" s="23" t="s">
        <v>633</v>
      </c>
    </row>
    <row r="206" spans="1:27" ht="25" x14ac:dyDescent="0.25">
      <c r="A206" t="s">
        <v>631</v>
      </c>
      <c r="B206">
        <v>4</v>
      </c>
      <c r="C206" s="22" t="s">
        <v>13074</v>
      </c>
      <c r="D206" t="s">
        <v>633</v>
      </c>
      <c r="E206" s="23" t="s">
        <v>13075</v>
      </c>
      <c r="F206" s="24" t="s">
        <v>874</v>
      </c>
      <c r="G206" s="25">
        <v>126.854</v>
      </c>
      <c r="H206" s="24">
        <v>0</v>
      </c>
      <c r="I206" s="26">
        <f>ROUND(G206*H206,P4)</f>
        <v>0</v>
      </c>
      <c r="L206" s="27">
        <v>0</v>
      </c>
      <c r="M206" s="20">
        <f>ROUND(G206*L206,P4)</f>
        <v>0</v>
      </c>
      <c r="N206" s="21" t="s">
        <v>11658</v>
      </c>
      <c r="O206" s="28">
        <f>M206*AA206</f>
        <v>0</v>
      </c>
      <c r="P206">
        <v>3</v>
      </c>
      <c r="AA206">
        <f>IF(P206=1,$O$3,IF(P206=2,$O$4,$O$5))</f>
        <v>0.21</v>
      </c>
    </row>
    <row r="207" spans="1:27" ht="25" x14ac:dyDescent="0.25">
      <c r="A207" t="s">
        <v>637</v>
      </c>
      <c r="E207" s="23" t="s">
        <v>13075</v>
      </c>
    </row>
    <row r="208" spans="1:27" ht="26" x14ac:dyDescent="0.3">
      <c r="A208" t="s">
        <v>638</v>
      </c>
      <c r="E208" s="29" t="s">
        <v>13935</v>
      </c>
    </row>
    <row r="209" spans="1:27" x14ac:dyDescent="0.25">
      <c r="A209" t="s">
        <v>640</v>
      </c>
      <c r="E209" s="23" t="s">
        <v>633</v>
      </c>
    </row>
    <row r="210" spans="1:27" ht="25" x14ac:dyDescent="0.25">
      <c r="A210" t="s">
        <v>631</v>
      </c>
      <c r="B210">
        <v>5</v>
      </c>
      <c r="C210" s="22" t="s">
        <v>13077</v>
      </c>
      <c r="D210" t="s">
        <v>633</v>
      </c>
      <c r="E210" s="23" t="s">
        <v>13078</v>
      </c>
      <c r="F210" s="24" t="s">
        <v>874</v>
      </c>
      <c r="G210" s="25">
        <v>0.33100000000000002</v>
      </c>
      <c r="H210" s="24">
        <v>0</v>
      </c>
      <c r="I210" s="26">
        <f>ROUND(G210*H210,P4)</f>
        <v>0</v>
      </c>
      <c r="L210" s="27">
        <v>0</v>
      </c>
      <c r="M210" s="20">
        <f>ROUND(G210*L210,P4)</f>
        <v>0</v>
      </c>
      <c r="N210" s="21" t="s">
        <v>11658</v>
      </c>
      <c r="O210" s="28">
        <f>M210*AA210</f>
        <v>0</v>
      </c>
      <c r="P210">
        <v>3</v>
      </c>
      <c r="AA210">
        <f>IF(P210=1,$O$3,IF(P210=2,$O$4,$O$5))</f>
        <v>0.21</v>
      </c>
    </row>
    <row r="211" spans="1:27" ht="25" x14ac:dyDescent="0.25">
      <c r="A211" t="s">
        <v>637</v>
      </c>
      <c r="E211" s="23" t="s">
        <v>13078</v>
      </c>
    </row>
    <row r="212" spans="1:27" ht="78" x14ac:dyDescent="0.3">
      <c r="A212" t="s">
        <v>638</v>
      </c>
      <c r="E212" s="29" t="s">
        <v>13936</v>
      </c>
    </row>
    <row r="213" spans="1:27" x14ac:dyDescent="0.25">
      <c r="A213" t="s">
        <v>640</v>
      </c>
      <c r="E213" s="23" t="s">
        <v>633</v>
      </c>
    </row>
    <row r="214" spans="1:27" ht="25" x14ac:dyDescent="0.25">
      <c r="A214" t="s">
        <v>631</v>
      </c>
      <c r="B214">
        <v>6</v>
      </c>
      <c r="C214" s="22" t="s">
        <v>13937</v>
      </c>
      <c r="D214" t="s">
        <v>633</v>
      </c>
      <c r="E214" s="23" t="s">
        <v>13938</v>
      </c>
      <c r="F214" s="24" t="s">
        <v>874</v>
      </c>
      <c r="G214" s="25">
        <v>221.38200000000001</v>
      </c>
      <c r="H214" s="24">
        <v>0</v>
      </c>
      <c r="I214" s="26">
        <f>ROUND(G214*H214,P4)</f>
        <v>0</v>
      </c>
      <c r="L214" s="27">
        <v>0</v>
      </c>
      <c r="M214" s="20">
        <f>ROUND(G214*L214,P4)</f>
        <v>0</v>
      </c>
      <c r="N214" s="21" t="s">
        <v>11658</v>
      </c>
      <c r="O214" s="28">
        <f>M214*AA214</f>
        <v>0</v>
      </c>
      <c r="P214">
        <v>3</v>
      </c>
      <c r="AA214">
        <f>IF(P214=1,$O$3,IF(P214=2,$O$4,$O$5))</f>
        <v>0.21</v>
      </c>
    </row>
    <row r="215" spans="1:27" ht="25" x14ac:dyDescent="0.25">
      <c r="A215" t="s">
        <v>637</v>
      </c>
      <c r="E215" s="23" t="s">
        <v>13938</v>
      </c>
    </row>
    <row r="216" spans="1:27" ht="182" x14ac:dyDescent="0.3">
      <c r="A216" t="s">
        <v>638</v>
      </c>
      <c r="E216" s="29" t="s">
        <v>13939</v>
      </c>
    </row>
    <row r="217" spans="1:27" x14ac:dyDescent="0.25">
      <c r="A217" t="s">
        <v>640</v>
      </c>
      <c r="E217" s="23" t="s">
        <v>633</v>
      </c>
    </row>
    <row r="218" spans="1:27" ht="25" x14ac:dyDescent="0.25">
      <c r="A218" t="s">
        <v>631</v>
      </c>
      <c r="B218">
        <v>7</v>
      </c>
      <c r="C218" s="22" t="s">
        <v>13083</v>
      </c>
      <c r="D218" t="s">
        <v>633</v>
      </c>
      <c r="E218" s="23" t="s">
        <v>13084</v>
      </c>
      <c r="F218" s="24" t="s">
        <v>874</v>
      </c>
      <c r="G218" s="25">
        <v>16.103000000000002</v>
      </c>
      <c r="H218" s="24">
        <v>0</v>
      </c>
      <c r="I218" s="26">
        <f>ROUND(G218*H218,P4)</f>
        <v>0</v>
      </c>
      <c r="L218" s="27">
        <v>0</v>
      </c>
      <c r="M218" s="20">
        <f>ROUND(G218*L218,P4)</f>
        <v>0</v>
      </c>
      <c r="N218" s="21" t="s">
        <v>11658</v>
      </c>
      <c r="O218" s="28">
        <f>M218*AA218</f>
        <v>0</v>
      </c>
      <c r="P218">
        <v>3</v>
      </c>
      <c r="AA218">
        <f>IF(P218=1,$O$3,IF(P218=2,$O$4,$O$5))</f>
        <v>0.21</v>
      </c>
    </row>
    <row r="219" spans="1:27" ht="25" x14ac:dyDescent="0.25">
      <c r="A219" t="s">
        <v>637</v>
      </c>
      <c r="E219" s="23" t="s">
        <v>13084</v>
      </c>
    </row>
    <row r="220" spans="1:27" ht="130" x14ac:dyDescent="0.3">
      <c r="A220" t="s">
        <v>638</v>
      </c>
      <c r="E220" s="29" t="s">
        <v>13940</v>
      </c>
    </row>
    <row r="221" spans="1:27" x14ac:dyDescent="0.25">
      <c r="A221" t="s">
        <v>640</v>
      </c>
      <c r="E221" s="23" t="s">
        <v>633</v>
      </c>
    </row>
    <row r="222" spans="1:27" ht="37.5" x14ac:dyDescent="0.25">
      <c r="A222" t="s">
        <v>631</v>
      </c>
      <c r="B222">
        <v>8</v>
      </c>
      <c r="C222" s="22" t="s">
        <v>13086</v>
      </c>
      <c r="D222" t="s">
        <v>633</v>
      </c>
      <c r="E222" s="23" t="s">
        <v>13087</v>
      </c>
      <c r="F222" s="24" t="s">
        <v>874</v>
      </c>
      <c r="G222" s="25">
        <v>364.67</v>
      </c>
      <c r="H222" s="24">
        <v>0</v>
      </c>
      <c r="I222" s="26">
        <f>ROUND(G222*H222,P4)</f>
        <v>0</v>
      </c>
      <c r="L222" s="27">
        <v>0</v>
      </c>
      <c r="M222" s="20">
        <f>ROUND(G222*L222,P4)</f>
        <v>0</v>
      </c>
      <c r="N222" s="21" t="s">
        <v>11658</v>
      </c>
      <c r="O222" s="28">
        <f>M222*AA222</f>
        <v>0</v>
      </c>
      <c r="P222">
        <v>3</v>
      </c>
      <c r="AA222">
        <f>IF(P222=1,$O$3,IF(P222=2,$O$4,$O$5))</f>
        <v>0.21</v>
      </c>
    </row>
    <row r="223" spans="1:27" ht="37.5" x14ac:dyDescent="0.25">
      <c r="A223" t="s">
        <v>637</v>
      </c>
      <c r="E223" s="23" t="s">
        <v>13088</v>
      </c>
    </row>
    <row r="224" spans="1:27" ht="130" x14ac:dyDescent="0.3">
      <c r="A224" t="s">
        <v>638</v>
      </c>
      <c r="E224" s="29" t="s">
        <v>13941</v>
      </c>
    </row>
    <row r="225" spans="1:27" x14ac:dyDescent="0.25">
      <c r="A225" t="s">
        <v>640</v>
      </c>
      <c r="E225" s="23" t="s">
        <v>633</v>
      </c>
    </row>
    <row r="226" spans="1:27" ht="25" x14ac:dyDescent="0.25">
      <c r="A226" t="s">
        <v>631</v>
      </c>
      <c r="B226">
        <v>9</v>
      </c>
      <c r="C226" s="22" t="s">
        <v>13090</v>
      </c>
      <c r="D226" t="s">
        <v>633</v>
      </c>
      <c r="E226" s="23" t="s">
        <v>13091</v>
      </c>
      <c r="F226" s="24" t="s">
        <v>874</v>
      </c>
      <c r="G226" s="25">
        <v>23.04</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13091</v>
      </c>
    </row>
    <row r="228" spans="1:27" ht="65" x14ac:dyDescent="0.3">
      <c r="A228" t="s">
        <v>638</v>
      </c>
      <c r="E228" s="29" t="s">
        <v>13942</v>
      </c>
    </row>
    <row r="229" spans="1:27" x14ac:dyDescent="0.25">
      <c r="A229" t="s">
        <v>640</v>
      </c>
      <c r="E229" s="23" t="s">
        <v>633</v>
      </c>
    </row>
    <row r="230" spans="1:27" ht="25" x14ac:dyDescent="0.25">
      <c r="A230" t="s">
        <v>631</v>
      </c>
      <c r="B230">
        <v>10</v>
      </c>
      <c r="C230" s="22" t="s">
        <v>13093</v>
      </c>
      <c r="D230" t="s">
        <v>633</v>
      </c>
      <c r="E230" s="23" t="s">
        <v>13094</v>
      </c>
      <c r="F230" s="24" t="s">
        <v>870</v>
      </c>
      <c r="G230" s="25">
        <v>119.506</v>
      </c>
      <c r="H230" s="24">
        <v>0</v>
      </c>
      <c r="I230" s="26">
        <f>ROUND(G230*H230,P4)</f>
        <v>0</v>
      </c>
      <c r="L230" s="27">
        <v>0</v>
      </c>
      <c r="M230" s="20">
        <f>ROUND(G230*L230,P4)</f>
        <v>0</v>
      </c>
      <c r="N230" s="21" t="s">
        <v>11658</v>
      </c>
      <c r="O230" s="28">
        <f>M230*AA230</f>
        <v>0</v>
      </c>
      <c r="P230">
        <v>3</v>
      </c>
      <c r="AA230">
        <f>IF(P230=1,$O$3,IF(P230=2,$O$4,$O$5))</f>
        <v>0.21</v>
      </c>
    </row>
    <row r="231" spans="1:27" ht="25" x14ac:dyDescent="0.25">
      <c r="A231" t="s">
        <v>637</v>
      </c>
      <c r="E231" s="23" t="s">
        <v>13094</v>
      </c>
    </row>
    <row r="232" spans="1:27" ht="65" x14ac:dyDescent="0.3">
      <c r="A232" t="s">
        <v>638</v>
      </c>
      <c r="E232" s="29" t="s">
        <v>13943</v>
      </c>
    </row>
    <row r="233" spans="1:27" x14ac:dyDescent="0.25">
      <c r="A233" t="s">
        <v>640</v>
      </c>
      <c r="E233" s="23" t="s">
        <v>633</v>
      </c>
    </row>
    <row r="234" spans="1:27" ht="25" x14ac:dyDescent="0.25">
      <c r="A234" t="s">
        <v>631</v>
      </c>
      <c r="B234">
        <v>11</v>
      </c>
      <c r="C234" s="22" t="s">
        <v>13096</v>
      </c>
      <c r="D234" t="s">
        <v>633</v>
      </c>
      <c r="E234" s="23" t="s">
        <v>13097</v>
      </c>
      <c r="F234" s="24" t="s">
        <v>874</v>
      </c>
      <c r="G234" s="25">
        <v>237.816</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13097</v>
      </c>
    </row>
    <row r="236" spans="1:27" ht="26" x14ac:dyDescent="0.3">
      <c r="A236" t="s">
        <v>638</v>
      </c>
      <c r="E236" s="29" t="s">
        <v>13944</v>
      </c>
    </row>
    <row r="237" spans="1:27" x14ac:dyDescent="0.25">
      <c r="A237" t="s">
        <v>640</v>
      </c>
      <c r="E237" s="23" t="s">
        <v>633</v>
      </c>
    </row>
    <row r="238" spans="1:27" ht="25" x14ac:dyDescent="0.25">
      <c r="A238" t="s">
        <v>631</v>
      </c>
      <c r="B238">
        <v>12</v>
      </c>
      <c r="C238" s="22" t="s">
        <v>11675</v>
      </c>
      <c r="D238" t="s">
        <v>633</v>
      </c>
      <c r="E238" s="23" t="s">
        <v>13099</v>
      </c>
      <c r="F238" s="24" t="s">
        <v>874</v>
      </c>
      <c r="G238" s="25">
        <v>103.81399999999999</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13099</v>
      </c>
    </row>
    <row r="240" spans="1:27" ht="156" x14ac:dyDescent="0.3">
      <c r="A240" t="s">
        <v>638</v>
      </c>
      <c r="E240" s="29" t="s">
        <v>13945</v>
      </c>
    </row>
    <row r="241" spans="1:27" x14ac:dyDescent="0.25">
      <c r="A241" t="s">
        <v>640</v>
      </c>
      <c r="E241" s="23" t="s">
        <v>633</v>
      </c>
    </row>
    <row r="242" spans="1:27" ht="13" x14ac:dyDescent="0.25">
      <c r="A242" t="s">
        <v>628</v>
      </c>
      <c r="C242" s="18" t="s">
        <v>2745</v>
      </c>
      <c r="E242" s="19" t="s">
        <v>11591</v>
      </c>
      <c r="L242" s="20">
        <f>SUMIFS(L243:L322,A243:A322,"P")</f>
        <v>0</v>
      </c>
      <c r="M242" s="20">
        <f>SUMIFS(M243:M322,A243:A322,"P")</f>
        <v>0</v>
      </c>
      <c r="N242" s="21"/>
    </row>
    <row r="243" spans="1:27" ht="25" x14ac:dyDescent="0.25">
      <c r="A243" t="s">
        <v>631</v>
      </c>
      <c r="B243">
        <v>13</v>
      </c>
      <c r="C243" s="22" t="s">
        <v>13101</v>
      </c>
      <c r="D243" t="s">
        <v>633</v>
      </c>
      <c r="E243" s="23" t="s">
        <v>13102</v>
      </c>
      <c r="F243" s="24" t="s">
        <v>874</v>
      </c>
      <c r="G243" s="25">
        <v>3.0049999999999999</v>
      </c>
      <c r="H243" s="24">
        <v>0</v>
      </c>
      <c r="I243" s="26">
        <f>ROUND(G243*H243,P4)</f>
        <v>0</v>
      </c>
      <c r="L243" s="27">
        <v>0</v>
      </c>
      <c r="M243" s="20">
        <f>ROUND(G243*L243,P4)</f>
        <v>0</v>
      </c>
      <c r="N243" s="21" t="s">
        <v>11658</v>
      </c>
      <c r="O243" s="28">
        <f>M243*AA243</f>
        <v>0</v>
      </c>
      <c r="P243">
        <v>3</v>
      </c>
      <c r="AA243">
        <f>IF(P243=1,$O$3,IF(P243=2,$O$4,$O$5))</f>
        <v>0.21</v>
      </c>
    </row>
    <row r="244" spans="1:27" ht="25" x14ac:dyDescent="0.25">
      <c r="A244" t="s">
        <v>637</v>
      </c>
      <c r="E244" s="23" t="s">
        <v>13102</v>
      </c>
    </row>
    <row r="245" spans="1:27" ht="130" x14ac:dyDescent="0.3">
      <c r="A245" t="s">
        <v>638</v>
      </c>
      <c r="E245" s="29" t="s">
        <v>13946</v>
      </c>
    </row>
    <row r="246" spans="1:27" x14ac:dyDescent="0.25">
      <c r="A246" t="s">
        <v>640</v>
      </c>
      <c r="E246" s="23" t="s">
        <v>633</v>
      </c>
    </row>
    <row r="247" spans="1:27" ht="25" x14ac:dyDescent="0.25">
      <c r="A247" t="s">
        <v>631</v>
      </c>
      <c r="B247">
        <v>14</v>
      </c>
      <c r="C247" s="22" t="s">
        <v>13104</v>
      </c>
      <c r="D247" t="s">
        <v>633</v>
      </c>
      <c r="E247" s="23" t="s">
        <v>13105</v>
      </c>
      <c r="F247" s="24" t="s">
        <v>874</v>
      </c>
      <c r="G247" s="25">
        <v>4.5789999999999997</v>
      </c>
      <c r="H247" s="24">
        <v>0</v>
      </c>
      <c r="I247" s="26">
        <f>ROUND(G247*H247,P4)</f>
        <v>0</v>
      </c>
      <c r="L247" s="27">
        <v>0</v>
      </c>
      <c r="M247" s="20">
        <f>ROUND(G247*L247,P4)</f>
        <v>0</v>
      </c>
      <c r="N247" s="21" t="s">
        <v>11658</v>
      </c>
      <c r="O247" s="28">
        <f>M247*AA247</f>
        <v>0</v>
      </c>
      <c r="P247">
        <v>3</v>
      </c>
      <c r="AA247">
        <f>IF(P247=1,$O$3,IF(P247=2,$O$4,$O$5))</f>
        <v>0.21</v>
      </c>
    </row>
    <row r="248" spans="1:27" ht="25" x14ac:dyDescent="0.25">
      <c r="A248" t="s">
        <v>637</v>
      </c>
      <c r="E248" s="23" t="s">
        <v>13105</v>
      </c>
    </row>
    <row r="249" spans="1:27" ht="78" x14ac:dyDescent="0.3">
      <c r="A249" t="s">
        <v>638</v>
      </c>
      <c r="E249" s="29" t="s">
        <v>13947</v>
      </c>
    </row>
    <row r="250" spans="1:27" x14ac:dyDescent="0.25">
      <c r="A250" t="s">
        <v>640</v>
      </c>
      <c r="E250" s="23" t="s">
        <v>633</v>
      </c>
    </row>
    <row r="251" spans="1:27" x14ac:dyDescent="0.25">
      <c r="A251" t="s">
        <v>631</v>
      </c>
      <c r="B251">
        <v>15</v>
      </c>
      <c r="C251" s="22" t="s">
        <v>13107</v>
      </c>
      <c r="D251" t="s">
        <v>633</v>
      </c>
      <c r="E251" s="23" t="s">
        <v>13108</v>
      </c>
      <c r="F251" s="24" t="s">
        <v>874</v>
      </c>
      <c r="G251" s="25">
        <v>9.157</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13108</v>
      </c>
    </row>
    <row r="253" spans="1:27" ht="78" x14ac:dyDescent="0.3">
      <c r="A253" t="s">
        <v>638</v>
      </c>
      <c r="E253" s="29" t="s">
        <v>13948</v>
      </c>
    </row>
    <row r="254" spans="1:27" x14ac:dyDescent="0.25">
      <c r="A254" t="s">
        <v>640</v>
      </c>
      <c r="E254" s="23" t="s">
        <v>633</v>
      </c>
    </row>
    <row r="255" spans="1:27" ht="25" x14ac:dyDescent="0.25">
      <c r="A255" t="s">
        <v>631</v>
      </c>
      <c r="B255">
        <v>16</v>
      </c>
      <c r="C255" s="22" t="s">
        <v>13110</v>
      </c>
      <c r="D255" t="s">
        <v>633</v>
      </c>
      <c r="E255" s="23" t="s">
        <v>13111</v>
      </c>
      <c r="F255" s="24" t="s">
        <v>874</v>
      </c>
      <c r="G255" s="25">
        <v>21.623000000000001</v>
      </c>
      <c r="H255" s="24">
        <v>0</v>
      </c>
      <c r="I255" s="26">
        <f>ROUND(G255*H255,P4)</f>
        <v>0</v>
      </c>
      <c r="L255" s="27">
        <v>0</v>
      </c>
      <c r="M255" s="20">
        <f>ROUND(G255*L255,P4)</f>
        <v>0</v>
      </c>
      <c r="N255" s="21" t="s">
        <v>11658</v>
      </c>
      <c r="O255" s="28">
        <f>M255*AA255</f>
        <v>0</v>
      </c>
      <c r="P255">
        <v>3</v>
      </c>
      <c r="AA255">
        <f>IF(P255=1,$O$3,IF(P255=2,$O$4,$O$5))</f>
        <v>0.21</v>
      </c>
    </row>
    <row r="256" spans="1:27" ht="25" x14ac:dyDescent="0.25">
      <c r="A256" t="s">
        <v>637</v>
      </c>
      <c r="E256" s="23" t="s">
        <v>13111</v>
      </c>
    </row>
    <row r="257" spans="1:27" ht="91" x14ac:dyDescent="0.3">
      <c r="A257" t="s">
        <v>638</v>
      </c>
      <c r="E257" s="29" t="s">
        <v>13949</v>
      </c>
    </row>
    <row r="258" spans="1:27" x14ac:dyDescent="0.25">
      <c r="A258" t="s">
        <v>640</v>
      </c>
      <c r="E258" s="23" t="s">
        <v>633</v>
      </c>
    </row>
    <row r="259" spans="1:27" ht="25" x14ac:dyDescent="0.25">
      <c r="A259" t="s">
        <v>631</v>
      </c>
      <c r="B259">
        <v>17</v>
      </c>
      <c r="C259" s="22" t="s">
        <v>13113</v>
      </c>
      <c r="D259" t="s">
        <v>633</v>
      </c>
      <c r="E259" s="23" t="s">
        <v>13114</v>
      </c>
      <c r="F259" s="24" t="s">
        <v>874</v>
      </c>
      <c r="G259" s="25">
        <v>2.1920000000000002</v>
      </c>
      <c r="H259" s="24">
        <v>0</v>
      </c>
      <c r="I259" s="26">
        <f>ROUND(G259*H259,P4)</f>
        <v>0</v>
      </c>
      <c r="L259" s="27">
        <v>0</v>
      </c>
      <c r="M259" s="20">
        <f>ROUND(G259*L259,P4)</f>
        <v>0</v>
      </c>
      <c r="N259" s="21" t="s">
        <v>11658</v>
      </c>
      <c r="O259" s="28">
        <f>M259*AA259</f>
        <v>0</v>
      </c>
      <c r="P259">
        <v>3</v>
      </c>
      <c r="AA259">
        <f>IF(P259=1,$O$3,IF(P259=2,$O$4,$O$5))</f>
        <v>0.21</v>
      </c>
    </row>
    <row r="260" spans="1:27" ht="25" x14ac:dyDescent="0.25">
      <c r="A260" t="s">
        <v>637</v>
      </c>
      <c r="E260" s="23" t="s">
        <v>13114</v>
      </c>
    </row>
    <row r="261" spans="1:27" ht="39" x14ac:dyDescent="0.3">
      <c r="A261" t="s">
        <v>638</v>
      </c>
      <c r="E261" s="29" t="s">
        <v>13950</v>
      </c>
    </row>
    <row r="262" spans="1:27" x14ac:dyDescent="0.25">
      <c r="A262" t="s">
        <v>640</v>
      </c>
      <c r="E262" s="23" t="s">
        <v>633</v>
      </c>
    </row>
    <row r="263" spans="1:27" x14ac:dyDescent="0.25">
      <c r="A263" t="s">
        <v>631</v>
      </c>
      <c r="B263">
        <v>18</v>
      </c>
      <c r="C263" s="22" t="s">
        <v>11694</v>
      </c>
      <c r="D263" t="s">
        <v>633</v>
      </c>
      <c r="E263" s="23" t="s">
        <v>13116</v>
      </c>
      <c r="F263" s="24" t="s">
        <v>870</v>
      </c>
      <c r="G263" s="25">
        <v>14.048</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13116</v>
      </c>
    </row>
    <row r="265" spans="1:27" ht="130" x14ac:dyDescent="0.3">
      <c r="A265" t="s">
        <v>638</v>
      </c>
      <c r="E265" s="29" t="s">
        <v>13951</v>
      </c>
    </row>
    <row r="266" spans="1:27" x14ac:dyDescent="0.25">
      <c r="A266" t="s">
        <v>640</v>
      </c>
      <c r="E266" s="23" t="s">
        <v>633</v>
      </c>
    </row>
    <row r="267" spans="1:27" x14ac:dyDescent="0.25">
      <c r="A267" t="s">
        <v>631</v>
      </c>
      <c r="B267">
        <v>19</v>
      </c>
      <c r="C267" s="22" t="s">
        <v>11697</v>
      </c>
      <c r="D267" t="s">
        <v>633</v>
      </c>
      <c r="E267" s="23" t="s">
        <v>13118</v>
      </c>
      <c r="F267" s="24" t="s">
        <v>870</v>
      </c>
      <c r="G267" s="25">
        <v>14.048</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13118</v>
      </c>
    </row>
    <row r="269" spans="1:27" ht="13" x14ac:dyDescent="0.3">
      <c r="A269" t="s">
        <v>638</v>
      </c>
      <c r="E269" s="29" t="s">
        <v>13952</v>
      </c>
    </row>
    <row r="270" spans="1:27" x14ac:dyDescent="0.25">
      <c r="A270" t="s">
        <v>640</v>
      </c>
      <c r="E270" s="23" t="s">
        <v>633</v>
      </c>
    </row>
    <row r="271" spans="1:27" x14ac:dyDescent="0.25">
      <c r="A271" t="s">
        <v>631</v>
      </c>
      <c r="B271">
        <v>20</v>
      </c>
      <c r="C271" s="22" t="s">
        <v>11700</v>
      </c>
      <c r="D271" t="s">
        <v>633</v>
      </c>
      <c r="E271" s="23" t="s">
        <v>13120</v>
      </c>
      <c r="F271" s="24" t="s">
        <v>1806</v>
      </c>
      <c r="G271" s="25">
        <v>0.97599999999999998</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13120</v>
      </c>
    </row>
    <row r="273" spans="1:27" ht="39" x14ac:dyDescent="0.3">
      <c r="A273" t="s">
        <v>638</v>
      </c>
      <c r="E273" s="29" t="s">
        <v>13953</v>
      </c>
    </row>
    <row r="274" spans="1:27" x14ac:dyDescent="0.25">
      <c r="A274" t="s">
        <v>640</v>
      </c>
      <c r="E274" s="23" t="s">
        <v>633</v>
      </c>
    </row>
    <row r="275" spans="1:27" x14ac:dyDescent="0.25">
      <c r="A275" t="s">
        <v>631</v>
      </c>
      <c r="B275">
        <v>21</v>
      </c>
      <c r="C275" s="22" t="s">
        <v>11703</v>
      </c>
      <c r="D275" t="s">
        <v>633</v>
      </c>
      <c r="E275" s="23" t="s">
        <v>13122</v>
      </c>
      <c r="F275" s="24" t="s">
        <v>1806</v>
      </c>
      <c r="G275" s="25">
        <v>2.4180000000000001</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13122</v>
      </c>
    </row>
    <row r="277" spans="1:27" ht="156" x14ac:dyDescent="0.3">
      <c r="A277" t="s">
        <v>638</v>
      </c>
      <c r="E277" s="29" t="s">
        <v>13954</v>
      </c>
    </row>
    <row r="278" spans="1:27" x14ac:dyDescent="0.25">
      <c r="A278" t="s">
        <v>640</v>
      </c>
      <c r="E278" s="23" t="s">
        <v>633</v>
      </c>
    </row>
    <row r="279" spans="1:27" ht="25" x14ac:dyDescent="0.25">
      <c r="A279" t="s">
        <v>631</v>
      </c>
      <c r="B279">
        <v>22</v>
      </c>
      <c r="C279" s="22" t="s">
        <v>13124</v>
      </c>
      <c r="D279" t="s">
        <v>633</v>
      </c>
      <c r="E279" s="23" t="s">
        <v>13125</v>
      </c>
      <c r="F279" s="24" t="s">
        <v>874</v>
      </c>
      <c r="G279" s="25">
        <v>16.879000000000001</v>
      </c>
      <c r="H279" s="24">
        <v>0</v>
      </c>
      <c r="I279" s="26">
        <f>ROUND(G279*H279,P4)</f>
        <v>0</v>
      </c>
      <c r="L279" s="27">
        <v>0</v>
      </c>
      <c r="M279" s="20">
        <f>ROUND(G279*L279,P4)</f>
        <v>0</v>
      </c>
      <c r="N279" s="21" t="s">
        <v>11658</v>
      </c>
      <c r="O279" s="28">
        <f>M279*AA279</f>
        <v>0</v>
      </c>
      <c r="P279">
        <v>3</v>
      </c>
      <c r="AA279">
        <f>IF(P279=1,$O$3,IF(P279=2,$O$4,$O$5))</f>
        <v>0.21</v>
      </c>
    </row>
    <row r="280" spans="1:27" ht="25" x14ac:dyDescent="0.25">
      <c r="A280" t="s">
        <v>637</v>
      </c>
      <c r="E280" s="23" t="s">
        <v>13125</v>
      </c>
    </row>
    <row r="281" spans="1:27" ht="130" x14ac:dyDescent="0.3">
      <c r="A281" t="s">
        <v>638</v>
      </c>
      <c r="E281" s="29" t="s">
        <v>13955</v>
      </c>
    </row>
    <row r="282" spans="1:27" x14ac:dyDescent="0.25">
      <c r="A282" t="s">
        <v>640</v>
      </c>
      <c r="E282" s="23" t="s">
        <v>633</v>
      </c>
    </row>
    <row r="283" spans="1:27" x14ac:dyDescent="0.25">
      <c r="A283" t="s">
        <v>631</v>
      </c>
      <c r="B283">
        <v>23</v>
      </c>
      <c r="C283" s="22" t="s">
        <v>11709</v>
      </c>
      <c r="D283" t="s">
        <v>633</v>
      </c>
      <c r="E283" s="23" t="s">
        <v>13127</v>
      </c>
      <c r="F283" s="24" t="s">
        <v>870</v>
      </c>
      <c r="G283" s="25">
        <v>19.5</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13127</v>
      </c>
    </row>
    <row r="285" spans="1:27" ht="130" x14ac:dyDescent="0.3">
      <c r="A285" t="s">
        <v>638</v>
      </c>
      <c r="E285" s="29" t="s">
        <v>13956</v>
      </c>
    </row>
    <row r="286" spans="1:27" x14ac:dyDescent="0.25">
      <c r="A286" t="s">
        <v>640</v>
      </c>
      <c r="E286" s="23" t="s">
        <v>633</v>
      </c>
    </row>
    <row r="287" spans="1:27" x14ac:dyDescent="0.25">
      <c r="A287" t="s">
        <v>631</v>
      </c>
      <c r="B287">
        <v>24</v>
      </c>
      <c r="C287" s="22" t="s">
        <v>11712</v>
      </c>
      <c r="D287" t="s">
        <v>633</v>
      </c>
      <c r="E287" s="23" t="s">
        <v>13129</v>
      </c>
      <c r="F287" s="24" t="s">
        <v>870</v>
      </c>
      <c r="G287" s="25">
        <v>19.5</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13129</v>
      </c>
    </row>
    <row r="289" spans="1:27" ht="13" x14ac:dyDescent="0.3">
      <c r="A289" t="s">
        <v>638</v>
      </c>
      <c r="E289" s="29" t="s">
        <v>13957</v>
      </c>
    </row>
    <row r="290" spans="1:27" x14ac:dyDescent="0.25">
      <c r="A290" t="s">
        <v>640</v>
      </c>
      <c r="E290" s="23" t="s">
        <v>633</v>
      </c>
    </row>
    <row r="291" spans="1:27" x14ac:dyDescent="0.25">
      <c r="A291" t="s">
        <v>631</v>
      </c>
      <c r="B291">
        <v>25</v>
      </c>
      <c r="C291" s="22" t="s">
        <v>13131</v>
      </c>
      <c r="D291" t="s">
        <v>633</v>
      </c>
      <c r="E291" s="23" t="s">
        <v>13132</v>
      </c>
      <c r="F291" s="24" t="s">
        <v>1806</v>
      </c>
      <c r="G291" s="25">
        <v>0.96199999999999997</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13132</v>
      </c>
    </row>
    <row r="293" spans="1:27" ht="39" x14ac:dyDescent="0.3">
      <c r="A293" t="s">
        <v>638</v>
      </c>
      <c r="E293" s="29" t="s">
        <v>13958</v>
      </c>
    </row>
    <row r="294" spans="1:27" x14ac:dyDescent="0.25">
      <c r="A294" t="s">
        <v>640</v>
      </c>
      <c r="E294" s="23" t="s">
        <v>633</v>
      </c>
    </row>
    <row r="295" spans="1:27" x14ac:dyDescent="0.25">
      <c r="A295" t="s">
        <v>631</v>
      </c>
      <c r="B295">
        <v>26</v>
      </c>
      <c r="C295" s="22" t="s">
        <v>13134</v>
      </c>
      <c r="D295" t="s">
        <v>633</v>
      </c>
      <c r="E295" s="23" t="s">
        <v>13135</v>
      </c>
      <c r="F295" s="24" t="s">
        <v>874</v>
      </c>
      <c r="G295" s="25">
        <v>0.41399999999999998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13135</v>
      </c>
    </row>
    <row r="297" spans="1:27" ht="65" x14ac:dyDescent="0.3">
      <c r="A297" t="s">
        <v>638</v>
      </c>
      <c r="E297" s="29" t="s">
        <v>13959</v>
      </c>
    </row>
    <row r="298" spans="1:27" x14ac:dyDescent="0.25">
      <c r="A298" t="s">
        <v>640</v>
      </c>
      <c r="E298" s="23" t="s">
        <v>633</v>
      </c>
    </row>
    <row r="299" spans="1:27" ht="25" x14ac:dyDescent="0.25">
      <c r="A299" t="s">
        <v>631</v>
      </c>
      <c r="B299">
        <v>27</v>
      </c>
      <c r="C299" s="22" t="s">
        <v>13137</v>
      </c>
      <c r="D299" t="s">
        <v>633</v>
      </c>
      <c r="E299" s="23" t="s">
        <v>13138</v>
      </c>
      <c r="F299" s="24" t="s">
        <v>874</v>
      </c>
      <c r="G299" s="25">
        <v>6.0999999999999999E-2</v>
      </c>
      <c r="H299" s="24">
        <v>0</v>
      </c>
      <c r="I299" s="26">
        <f>ROUND(G299*H299,P4)</f>
        <v>0</v>
      </c>
      <c r="L299" s="27">
        <v>0</v>
      </c>
      <c r="M299" s="20">
        <f>ROUND(G299*L299,P4)</f>
        <v>0</v>
      </c>
      <c r="N299" s="21" t="s">
        <v>11658</v>
      </c>
      <c r="O299" s="28">
        <f>M299*AA299</f>
        <v>0</v>
      </c>
      <c r="P299">
        <v>3</v>
      </c>
      <c r="AA299">
        <f>IF(P299=1,$O$3,IF(P299=2,$O$4,$O$5))</f>
        <v>0.21</v>
      </c>
    </row>
    <row r="300" spans="1:27" ht="25" x14ac:dyDescent="0.25">
      <c r="A300" t="s">
        <v>637</v>
      </c>
      <c r="E300" s="23" t="s">
        <v>13138</v>
      </c>
    </row>
    <row r="301" spans="1:27" ht="52" x14ac:dyDescent="0.3">
      <c r="A301" t="s">
        <v>638</v>
      </c>
      <c r="E301" s="29" t="s">
        <v>13960</v>
      </c>
    </row>
    <row r="302" spans="1:27" x14ac:dyDescent="0.25">
      <c r="A302" t="s">
        <v>640</v>
      </c>
      <c r="E302" s="23" t="s">
        <v>633</v>
      </c>
    </row>
    <row r="303" spans="1:27" ht="25" x14ac:dyDescent="0.25">
      <c r="A303" t="s">
        <v>631</v>
      </c>
      <c r="B303">
        <v>28</v>
      </c>
      <c r="C303" s="22" t="s">
        <v>13140</v>
      </c>
      <c r="D303" t="s">
        <v>633</v>
      </c>
      <c r="E303" s="23" t="s">
        <v>13141</v>
      </c>
      <c r="F303" s="24" t="s">
        <v>874</v>
      </c>
      <c r="G303" s="25">
        <v>3.5339999999999998</v>
      </c>
      <c r="H303" s="24">
        <v>0</v>
      </c>
      <c r="I303" s="26">
        <f>ROUND(G303*H303,P4)</f>
        <v>0</v>
      </c>
      <c r="L303" s="27">
        <v>0</v>
      </c>
      <c r="M303" s="20">
        <f>ROUND(G303*L303,P4)</f>
        <v>0</v>
      </c>
      <c r="N303" s="21" t="s">
        <v>11658</v>
      </c>
      <c r="O303" s="28">
        <f>M303*AA303</f>
        <v>0</v>
      </c>
      <c r="P303">
        <v>3</v>
      </c>
      <c r="AA303">
        <f>IF(P303=1,$O$3,IF(P303=2,$O$4,$O$5))</f>
        <v>0.21</v>
      </c>
    </row>
    <row r="304" spans="1:27" ht="25" x14ac:dyDescent="0.25">
      <c r="A304" t="s">
        <v>637</v>
      </c>
      <c r="E304" s="23" t="s">
        <v>13141</v>
      </c>
    </row>
    <row r="305" spans="1:27" ht="78" x14ac:dyDescent="0.3">
      <c r="A305" t="s">
        <v>638</v>
      </c>
      <c r="E305" s="29" t="s">
        <v>13961</v>
      </c>
    </row>
    <row r="306" spans="1:27" x14ac:dyDescent="0.25">
      <c r="A306" t="s">
        <v>640</v>
      </c>
      <c r="E306" s="23" t="s">
        <v>633</v>
      </c>
    </row>
    <row r="307" spans="1:27" x14ac:dyDescent="0.25">
      <c r="A307" t="s">
        <v>631</v>
      </c>
      <c r="B307">
        <v>29</v>
      </c>
      <c r="C307" s="22" t="s">
        <v>13143</v>
      </c>
      <c r="D307" t="s">
        <v>633</v>
      </c>
      <c r="E307" s="23" t="s">
        <v>13144</v>
      </c>
      <c r="F307" s="24" t="s">
        <v>870</v>
      </c>
      <c r="G307" s="25">
        <v>20.295000000000002</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13144</v>
      </c>
    </row>
    <row r="309" spans="1:27" ht="52" x14ac:dyDescent="0.3">
      <c r="A309" t="s">
        <v>638</v>
      </c>
      <c r="E309" s="29" t="s">
        <v>13962</v>
      </c>
    </row>
    <row r="310" spans="1:27" x14ac:dyDescent="0.25">
      <c r="A310" t="s">
        <v>640</v>
      </c>
      <c r="E310" s="23" t="s">
        <v>633</v>
      </c>
    </row>
    <row r="311" spans="1:27" x14ac:dyDescent="0.25">
      <c r="A311" t="s">
        <v>631</v>
      </c>
      <c r="B311">
        <v>30</v>
      </c>
      <c r="C311" s="22" t="s">
        <v>13146</v>
      </c>
      <c r="D311" t="s">
        <v>633</v>
      </c>
      <c r="E311" s="23" t="s">
        <v>13147</v>
      </c>
      <c r="F311" s="24" t="s">
        <v>870</v>
      </c>
      <c r="G311" s="25">
        <v>20.295000000000002</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13147</v>
      </c>
    </row>
    <row r="313" spans="1:27" ht="13" x14ac:dyDescent="0.3">
      <c r="A313" t="s">
        <v>638</v>
      </c>
      <c r="E313" s="29" t="s">
        <v>13963</v>
      </c>
    </row>
    <row r="314" spans="1:27" x14ac:dyDescent="0.25">
      <c r="A314" t="s">
        <v>640</v>
      </c>
      <c r="E314" s="23" t="s">
        <v>633</v>
      </c>
    </row>
    <row r="315" spans="1:27" x14ac:dyDescent="0.25">
      <c r="A315" t="s">
        <v>631</v>
      </c>
      <c r="B315">
        <v>31</v>
      </c>
      <c r="C315" s="22" t="s">
        <v>11727</v>
      </c>
      <c r="D315" t="s">
        <v>633</v>
      </c>
      <c r="E315" s="23" t="s">
        <v>13149</v>
      </c>
      <c r="F315" s="24" t="s">
        <v>870</v>
      </c>
      <c r="G315" s="25">
        <v>0.60599999999999998</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13149</v>
      </c>
    </row>
    <row r="317" spans="1:27" ht="52" x14ac:dyDescent="0.3">
      <c r="A317" t="s">
        <v>638</v>
      </c>
      <c r="E317" s="29" t="s">
        <v>13964</v>
      </c>
    </row>
    <row r="318" spans="1:27" x14ac:dyDescent="0.25">
      <c r="A318" t="s">
        <v>640</v>
      </c>
      <c r="E318" s="23" t="s">
        <v>633</v>
      </c>
    </row>
    <row r="319" spans="1:27" x14ac:dyDescent="0.25">
      <c r="A319" t="s">
        <v>631</v>
      </c>
      <c r="B319">
        <v>32</v>
      </c>
      <c r="C319" s="22" t="s">
        <v>11730</v>
      </c>
      <c r="D319" t="s">
        <v>633</v>
      </c>
      <c r="E319" s="23" t="s">
        <v>13151</v>
      </c>
      <c r="F319" s="24" t="s">
        <v>870</v>
      </c>
      <c r="G319" s="25">
        <v>0.60599999999999998</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13151</v>
      </c>
    </row>
    <row r="321" spans="1:27" ht="13" x14ac:dyDescent="0.3">
      <c r="A321" t="s">
        <v>638</v>
      </c>
      <c r="E321" s="29" t="s">
        <v>13965</v>
      </c>
    </row>
    <row r="322" spans="1:27" x14ac:dyDescent="0.25">
      <c r="A322" t="s">
        <v>640</v>
      </c>
      <c r="E322" s="23" t="s">
        <v>633</v>
      </c>
    </row>
    <row r="323" spans="1:27" ht="13" x14ac:dyDescent="0.25">
      <c r="A323" t="s">
        <v>628</v>
      </c>
      <c r="C323" s="18" t="s">
        <v>3224</v>
      </c>
      <c r="E323" s="19" t="s">
        <v>11596</v>
      </c>
      <c r="L323" s="20">
        <f>SUMIFS(L324:L379,A324:A379,"P")</f>
        <v>0</v>
      </c>
      <c r="M323" s="20">
        <f>SUMIFS(M324:M379,A324:A379,"P")</f>
        <v>0</v>
      </c>
      <c r="N323" s="21"/>
    </row>
    <row r="324" spans="1:27" ht="25" x14ac:dyDescent="0.25">
      <c r="A324" t="s">
        <v>631</v>
      </c>
      <c r="B324">
        <v>33</v>
      </c>
      <c r="C324" s="22" t="s">
        <v>13159</v>
      </c>
      <c r="D324" t="s">
        <v>633</v>
      </c>
      <c r="E324" s="23" t="s">
        <v>13160</v>
      </c>
      <c r="F324" s="24" t="s">
        <v>870</v>
      </c>
      <c r="G324" s="25">
        <v>4.375</v>
      </c>
      <c r="H324" s="24">
        <v>0</v>
      </c>
      <c r="I324" s="26">
        <f>ROUND(G324*H324,P4)</f>
        <v>0</v>
      </c>
      <c r="L324" s="27">
        <v>0</v>
      </c>
      <c r="M324" s="20">
        <f>ROUND(G324*L324,P4)</f>
        <v>0</v>
      </c>
      <c r="N324" s="21" t="s">
        <v>11658</v>
      </c>
      <c r="O324" s="28">
        <f>M324*AA324</f>
        <v>0</v>
      </c>
      <c r="P324">
        <v>3</v>
      </c>
      <c r="AA324">
        <f>IF(P324=1,$O$3,IF(P324=2,$O$4,$O$5))</f>
        <v>0.21</v>
      </c>
    </row>
    <row r="325" spans="1:27" ht="25" x14ac:dyDescent="0.25">
      <c r="A325" t="s">
        <v>637</v>
      </c>
      <c r="E325" s="23" t="s">
        <v>13160</v>
      </c>
    </row>
    <row r="326" spans="1:27" ht="39" x14ac:dyDescent="0.3">
      <c r="A326" t="s">
        <v>638</v>
      </c>
      <c r="E326" s="29" t="s">
        <v>13966</v>
      </c>
    </row>
    <row r="327" spans="1:27" x14ac:dyDescent="0.25">
      <c r="A327" t="s">
        <v>640</v>
      </c>
      <c r="E327" s="23" t="s">
        <v>633</v>
      </c>
    </row>
    <row r="328" spans="1:27" ht="25" x14ac:dyDescent="0.25">
      <c r="A328" t="s">
        <v>631</v>
      </c>
      <c r="B328">
        <v>34</v>
      </c>
      <c r="C328" s="22" t="s">
        <v>13162</v>
      </c>
      <c r="D328" t="s">
        <v>633</v>
      </c>
      <c r="E328" s="23" t="s">
        <v>13163</v>
      </c>
      <c r="F328" s="24" t="s">
        <v>870</v>
      </c>
      <c r="G328" s="25">
        <v>8.375</v>
      </c>
      <c r="H328" s="24">
        <v>0</v>
      </c>
      <c r="I328" s="26">
        <f>ROUND(G328*H328,P4)</f>
        <v>0</v>
      </c>
      <c r="L328" s="27">
        <v>0</v>
      </c>
      <c r="M328" s="20">
        <f>ROUND(G328*L328,P4)</f>
        <v>0</v>
      </c>
      <c r="N328" s="21" t="s">
        <v>11658</v>
      </c>
      <c r="O328" s="28">
        <f>M328*AA328</f>
        <v>0</v>
      </c>
      <c r="P328">
        <v>3</v>
      </c>
      <c r="AA328">
        <f>IF(P328=1,$O$3,IF(P328=2,$O$4,$O$5))</f>
        <v>0.21</v>
      </c>
    </row>
    <row r="329" spans="1:27" ht="25" x14ac:dyDescent="0.25">
      <c r="A329" t="s">
        <v>637</v>
      </c>
      <c r="E329" s="23" t="s">
        <v>13163</v>
      </c>
    </row>
    <row r="330" spans="1:27" ht="39" x14ac:dyDescent="0.3">
      <c r="A330" t="s">
        <v>638</v>
      </c>
      <c r="E330" s="29" t="s">
        <v>13967</v>
      </c>
    </row>
    <row r="331" spans="1:27" x14ac:dyDescent="0.25">
      <c r="A331" t="s">
        <v>640</v>
      </c>
      <c r="E331" s="23" t="s">
        <v>633</v>
      </c>
    </row>
    <row r="332" spans="1:27" ht="25" x14ac:dyDescent="0.25">
      <c r="A332" t="s">
        <v>631</v>
      </c>
      <c r="B332">
        <v>35</v>
      </c>
      <c r="C332" s="22" t="s">
        <v>13165</v>
      </c>
      <c r="D332" t="s">
        <v>633</v>
      </c>
      <c r="E332" s="23" t="s">
        <v>13166</v>
      </c>
      <c r="F332" s="24" t="s">
        <v>870</v>
      </c>
      <c r="G332" s="25">
        <v>16.399999999999999</v>
      </c>
      <c r="H332" s="24">
        <v>0</v>
      </c>
      <c r="I332" s="26">
        <f>ROUND(G332*H332,P4)</f>
        <v>0</v>
      </c>
      <c r="L332" s="27">
        <v>0</v>
      </c>
      <c r="M332" s="20">
        <f>ROUND(G332*L332,P4)</f>
        <v>0</v>
      </c>
      <c r="N332" s="21" t="s">
        <v>11658</v>
      </c>
      <c r="O332" s="28">
        <f>M332*AA332</f>
        <v>0</v>
      </c>
      <c r="P332">
        <v>3</v>
      </c>
      <c r="AA332">
        <f>IF(P332=1,$O$3,IF(P332=2,$O$4,$O$5))</f>
        <v>0.21</v>
      </c>
    </row>
    <row r="333" spans="1:27" ht="25" x14ac:dyDescent="0.25">
      <c r="A333" t="s">
        <v>637</v>
      </c>
      <c r="E333" s="23" t="s">
        <v>13166</v>
      </c>
    </row>
    <row r="334" spans="1:27" ht="39" x14ac:dyDescent="0.3">
      <c r="A334" t="s">
        <v>638</v>
      </c>
      <c r="E334" s="29" t="s">
        <v>13968</v>
      </c>
    </row>
    <row r="335" spans="1:27" x14ac:dyDescent="0.25">
      <c r="A335" t="s">
        <v>640</v>
      </c>
      <c r="E335" s="23" t="s">
        <v>633</v>
      </c>
    </row>
    <row r="336" spans="1:27" ht="25" x14ac:dyDescent="0.25">
      <c r="A336" t="s">
        <v>631</v>
      </c>
      <c r="B336">
        <v>36</v>
      </c>
      <c r="C336" s="22" t="s">
        <v>13168</v>
      </c>
      <c r="D336" t="s">
        <v>633</v>
      </c>
      <c r="E336" s="23" t="s">
        <v>13169</v>
      </c>
      <c r="F336" s="24" t="s">
        <v>870</v>
      </c>
      <c r="G336" s="25">
        <v>10.563000000000001</v>
      </c>
      <c r="H336" s="24">
        <v>0</v>
      </c>
      <c r="I336" s="26">
        <f>ROUND(G336*H336,P4)</f>
        <v>0</v>
      </c>
      <c r="L336" s="27">
        <v>0</v>
      </c>
      <c r="M336" s="20">
        <f>ROUND(G336*L336,P4)</f>
        <v>0</v>
      </c>
      <c r="N336" s="21" t="s">
        <v>11658</v>
      </c>
      <c r="O336" s="28">
        <f>M336*AA336</f>
        <v>0</v>
      </c>
      <c r="P336">
        <v>3</v>
      </c>
      <c r="AA336">
        <f>IF(P336=1,$O$3,IF(P336=2,$O$4,$O$5))</f>
        <v>0.21</v>
      </c>
    </row>
    <row r="337" spans="1:27" ht="25" x14ac:dyDescent="0.25">
      <c r="A337" t="s">
        <v>637</v>
      </c>
      <c r="E337" s="23" t="s">
        <v>13169</v>
      </c>
    </row>
    <row r="338" spans="1:27" ht="39" x14ac:dyDescent="0.3">
      <c r="A338" t="s">
        <v>638</v>
      </c>
      <c r="E338" s="29" t="s">
        <v>13969</v>
      </c>
    </row>
    <row r="339" spans="1:27" x14ac:dyDescent="0.25">
      <c r="A339" t="s">
        <v>640</v>
      </c>
      <c r="E339" s="23" t="s">
        <v>633</v>
      </c>
    </row>
    <row r="340" spans="1:27" ht="25" x14ac:dyDescent="0.25">
      <c r="A340" t="s">
        <v>631</v>
      </c>
      <c r="B340">
        <v>37</v>
      </c>
      <c r="C340" s="22" t="s">
        <v>13171</v>
      </c>
      <c r="D340" t="s">
        <v>633</v>
      </c>
      <c r="E340" s="23" t="s">
        <v>13172</v>
      </c>
      <c r="F340" s="24" t="s">
        <v>870</v>
      </c>
      <c r="G340" s="25">
        <v>25.542999999999999</v>
      </c>
      <c r="H340" s="24">
        <v>0</v>
      </c>
      <c r="I340" s="26">
        <f>ROUND(G340*H340,P4)</f>
        <v>0</v>
      </c>
      <c r="L340" s="27">
        <v>0</v>
      </c>
      <c r="M340" s="20">
        <f>ROUND(G340*L340,P4)</f>
        <v>0</v>
      </c>
      <c r="N340" s="21" t="s">
        <v>11658</v>
      </c>
      <c r="O340" s="28">
        <f>M340*AA340</f>
        <v>0</v>
      </c>
      <c r="P340">
        <v>3</v>
      </c>
      <c r="AA340">
        <f>IF(P340=1,$O$3,IF(P340=2,$O$4,$O$5))</f>
        <v>0.21</v>
      </c>
    </row>
    <row r="341" spans="1:27" ht="37.5" x14ac:dyDescent="0.25">
      <c r="A341" t="s">
        <v>637</v>
      </c>
      <c r="E341" s="23" t="s">
        <v>13173</v>
      </c>
    </row>
    <row r="342" spans="1:27" ht="117" x14ac:dyDescent="0.3">
      <c r="A342" t="s">
        <v>638</v>
      </c>
      <c r="E342" s="29" t="s">
        <v>13970</v>
      </c>
    </row>
    <row r="343" spans="1:27" x14ac:dyDescent="0.25">
      <c r="A343" t="s">
        <v>640</v>
      </c>
      <c r="E343" s="23" t="s">
        <v>633</v>
      </c>
    </row>
    <row r="344" spans="1:27" ht="25" x14ac:dyDescent="0.25">
      <c r="A344" t="s">
        <v>631</v>
      </c>
      <c r="B344">
        <v>38</v>
      </c>
      <c r="C344" s="22" t="s">
        <v>13175</v>
      </c>
      <c r="D344" t="s">
        <v>633</v>
      </c>
      <c r="E344" s="23" t="s">
        <v>13172</v>
      </c>
      <c r="F344" s="24" t="s">
        <v>870</v>
      </c>
      <c r="G344" s="25">
        <v>135.44399999999999</v>
      </c>
      <c r="H344" s="24">
        <v>0</v>
      </c>
      <c r="I344" s="26">
        <f>ROUND(G344*H344,P4)</f>
        <v>0</v>
      </c>
      <c r="L344" s="27">
        <v>0</v>
      </c>
      <c r="M344" s="20">
        <f>ROUND(G344*L344,P4)</f>
        <v>0</v>
      </c>
      <c r="N344" s="21" t="s">
        <v>11658</v>
      </c>
      <c r="O344" s="28">
        <f>M344*AA344</f>
        <v>0</v>
      </c>
      <c r="P344">
        <v>3</v>
      </c>
      <c r="AA344">
        <f>IF(P344=1,$O$3,IF(P344=2,$O$4,$O$5))</f>
        <v>0.21</v>
      </c>
    </row>
    <row r="345" spans="1:27" ht="37.5" x14ac:dyDescent="0.25">
      <c r="A345" t="s">
        <v>637</v>
      </c>
      <c r="E345" s="23" t="s">
        <v>13176</v>
      </c>
    </row>
    <row r="346" spans="1:27" ht="182" x14ac:dyDescent="0.3">
      <c r="A346" t="s">
        <v>638</v>
      </c>
      <c r="E346" s="29" t="s">
        <v>13971</v>
      </c>
    </row>
    <row r="347" spans="1:27" x14ac:dyDescent="0.25">
      <c r="A347" t="s">
        <v>640</v>
      </c>
      <c r="E347" s="23" t="s">
        <v>633</v>
      </c>
    </row>
    <row r="348" spans="1:27" ht="25" x14ac:dyDescent="0.25">
      <c r="A348" t="s">
        <v>631</v>
      </c>
      <c r="B348">
        <v>39</v>
      </c>
      <c r="C348" s="22" t="s">
        <v>13178</v>
      </c>
      <c r="D348" t="s">
        <v>633</v>
      </c>
      <c r="E348" s="23" t="s">
        <v>13179</v>
      </c>
      <c r="F348" s="24" t="s">
        <v>1806</v>
      </c>
      <c r="G348" s="25">
        <v>0.27600000000000002</v>
      </c>
      <c r="H348" s="24">
        <v>0</v>
      </c>
      <c r="I348" s="26">
        <f>ROUND(G348*H348,P4)</f>
        <v>0</v>
      </c>
      <c r="L348" s="27">
        <v>0</v>
      </c>
      <c r="M348" s="20">
        <f>ROUND(G348*L348,P4)</f>
        <v>0</v>
      </c>
      <c r="N348" s="21" t="s">
        <v>11658</v>
      </c>
      <c r="O348" s="28">
        <f>M348*AA348</f>
        <v>0</v>
      </c>
      <c r="P348">
        <v>3</v>
      </c>
      <c r="AA348">
        <f>IF(P348=1,$O$3,IF(P348=2,$O$4,$O$5))</f>
        <v>0.21</v>
      </c>
    </row>
    <row r="349" spans="1:27" ht="25" x14ac:dyDescent="0.25">
      <c r="A349" t="s">
        <v>637</v>
      </c>
      <c r="E349" s="23" t="s">
        <v>13179</v>
      </c>
    </row>
    <row r="350" spans="1:27" ht="39" x14ac:dyDescent="0.3">
      <c r="A350" t="s">
        <v>638</v>
      </c>
      <c r="E350" s="29" t="s">
        <v>13972</v>
      </c>
    </row>
    <row r="351" spans="1:27" x14ac:dyDescent="0.25">
      <c r="A351" t="s">
        <v>640</v>
      </c>
      <c r="E351" s="23" t="s">
        <v>633</v>
      </c>
    </row>
    <row r="352" spans="1:27" ht="25" x14ac:dyDescent="0.25">
      <c r="A352" t="s">
        <v>631</v>
      </c>
      <c r="B352">
        <v>40</v>
      </c>
      <c r="C352" s="22" t="s">
        <v>13973</v>
      </c>
      <c r="D352" t="s">
        <v>633</v>
      </c>
      <c r="E352" s="23" t="s">
        <v>13974</v>
      </c>
      <c r="F352" s="24" t="s">
        <v>657</v>
      </c>
      <c r="G352" s="25">
        <v>3</v>
      </c>
      <c r="H352" s="24">
        <v>0</v>
      </c>
      <c r="I352" s="26">
        <f>ROUND(G352*H352,P4)</f>
        <v>0</v>
      </c>
      <c r="L352" s="27">
        <v>0</v>
      </c>
      <c r="M352" s="20">
        <f>ROUND(G352*L352,P4)</f>
        <v>0</v>
      </c>
      <c r="N352" s="21" t="s">
        <v>11658</v>
      </c>
      <c r="O352" s="28">
        <f>M352*AA352</f>
        <v>0</v>
      </c>
      <c r="P352">
        <v>3</v>
      </c>
      <c r="AA352">
        <f>IF(P352=1,$O$3,IF(P352=2,$O$4,$O$5))</f>
        <v>0.21</v>
      </c>
    </row>
    <row r="353" spans="1:27" ht="25" x14ac:dyDescent="0.25">
      <c r="A353" t="s">
        <v>637</v>
      </c>
      <c r="E353" s="23" t="s">
        <v>13974</v>
      </c>
    </row>
    <row r="354" spans="1:27" ht="39" x14ac:dyDescent="0.3">
      <c r="A354" t="s">
        <v>638</v>
      </c>
      <c r="E354" s="29" t="s">
        <v>13182</v>
      </c>
    </row>
    <row r="355" spans="1:27" x14ac:dyDescent="0.25">
      <c r="A355" t="s">
        <v>640</v>
      </c>
      <c r="E355" s="23" t="s">
        <v>633</v>
      </c>
    </row>
    <row r="356" spans="1:27" ht="25" x14ac:dyDescent="0.25">
      <c r="A356" t="s">
        <v>631</v>
      </c>
      <c r="B356">
        <v>41</v>
      </c>
      <c r="C356" s="22" t="s">
        <v>11762</v>
      </c>
      <c r="D356" t="s">
        <v>633</v>
      </c>
      <c r="E356" s="23" t="s">
        <v>13181</v>
      </c>
      <c r="F356" s="24" t="s">
        <v>657</v>
      </c>
      <c r="G356" s="25">
        <v>2</v>
      </c>
      <c r="H356" s="24">
        <v>0</v>
      </c>
      <c r="I356" s="26">
        <f>ROUND(G356*H356,P4)</f>
        <v>0</v>
      </c>
      <c r="L356" s="27">
        <v>0</v>
      </c>
      <c r="M356" s="20">
        <f>ROUND(G356*L356,P4)</f>
        <v>0</v>
      </c>
      <c r="N356" s="21" t="s">
        <v>11658</v>
      </c>
      <c r="O356" s="28">
        <f>M356*AA356</f>
        <v>0</v>
      </c>
      <c r="P356">
        <v>3</v>
      </c>
      <c r="AA356">
        <f>IF(P356=1,$O$3,IF(P356=2,$O$4,$O$5))</f>
        <v>0.21</v>
      </c>
    </row>
    <row r="357" spans="1:27" ht="25" x14ac:dyDescent="0.25">
      <c r="A357" t="s">
        <v>637</v>
      </c>
      <c r="E357" s="23" t="s">
        <v>13181</v>
      </c>
    </row>
    <row r="358" spans="1:27" ht="39" x14ac:dyDescent="0.3">
      <c r="A358" t="s">
        <v>638</v>
      </c>
      <c r="E358" s="29" t="s">
        <v>13975</v>
      </c>
    </row>
    <row r="359" spans="1:27" x14ac:dyDescent="0.25">
      <c r="A359" t="s">
        <v>640</v>
      </c>
      <c r="E359" s="23" t="s">
        <v>633</v>
      </c>
    </row>
    <row r="360" spans="1:27" ht="25" x14ac:dyDescent="0.25">
      <c r="A360" t="s">
        <v>631</v>
      </c>
      <c r="B360">
        <v>42</v>
      </c>
      <c r="C360" s="22" t="s">
        <v>11771</v>
      </c>
      <c r="D360" t="s">
        <v>633</v>
      </c>
      <c r="E360" s="23" t="s">
        <v>13185</v>
      </c>
      <c r="F360" s="24" t="s">
        <v>657</v>
      </c>
      <c r="G360" s="25">
        <v>15</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13185</v>
      </c>
    </row>
    <row r="362" spans="1:27" ht="39" x14ac:dyDescent="0.3">
      <c r="A362" t="s">
        <v>638</v>
      </c>
      <c r="E362" s="29" t="s">
        <v>13186</v>
      </c>
    </row>
    <row r="363" spans="1:27" x14ac:dyDescent="0.25">
      <c r="A363" t="s">
        <v>640</v>
      </c>
      <c r="E363" s="23" t="s">
        <v>633</v>
      </c>
    </row>
    <row r="364" spans="1:27" ht="25" x14ac:dyDescent="0.25">
      <c r="A364" t="s">
        <v>631</v>
      </c>
      <c r="B364">
        <v>43</v>
      </c>
      <c r="C364" s="22" t="s">
        <v>13187</v>
      </c>
      <c r="D364" t="s">
        <v>633</v>
      </c>
      <c r="E364" s="23" t="s">
        <v>13188</v>
      </c>
      <c r="F364" s="24" t="s">
        <v>657</v>
      </c>
      <c r="G364" s="25">
        <v>3</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13188</v>
      </c>
    </row>
    <row r="366" spans="1:27" ht="39" x14ac:dyDescent="0.3">
      <c r="A366" t="s">
        <v>638</v>
      </c>
      <c r="E366" s="29" t="s">
        <v>13976</v>
      </c>
    </row>
    <row r="367" spans="1:27" x14ac:dyDescent="0.25">
      <c r="A367" t="s">
        <v>640</v>
      </c>
      <c r="E367" s="23" t="s">
        <v>633</v>
      </c>
    </row>
    <row r="368" spans="1:27" ht="25" x14ac:dyDescent="0.25">
      <c r="A368" t="s">
        <v>631</v>
      </c>
      <c r="B368">
        <v>44</v>
      </c>
      <c r="C368" s="22" t="s">
        <v>13977</v>
      </c>
      <c r="D368" t="s">
        <v>633</v>
      </c>
      <c r="E368" s="23" t="s">
        <v>13978</v>
      </c>
      <c r="F368" s="24" t="s">
        <v>647</v>
      </c>
      <c r="G368" s="25">
        <v>2.25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13978</v>
      </c>
    </row>
    <row r="370" spans="1:27" ht="39" x14ac:dyDescent="0.3">
      <c r="A370" t="s">
        <v>638</v>
      </c>
      <c r="E370" s="29" t="s">
        <v>13979</v>
      </c>
    </row>
    <row r="371" spans="1:27" x14ac:dyDescent="0.25">
      <c r="A371" t="s">
        <v>640</v>
      </c>
      <c r="E371" s="23" t="s">
        <v>633</v>
      </c>
    </row>
    <row r="372" spans="1:27" x14ac:dyDescent="0.25">
      <c r="A372" t="s">
        <v>631</v>
      </c>
      <c r="B372">
        <v>45</v>
      </c>
      <c r="C372" s="22" t="s">
        <v>13208</v>
      </c>
      <c r="D372" t="s">
        <v>633</v>
      </c>
      <c r="E372" s="23" t="s">
        <v>13209</v>
      </c>
      <c r="F372" s="24" t="s">
        <v>647</v>
      </c>
      <c r="G372" s="25">
        <v>5.25</v>
      </c>
      <c r="H372" s="24">
        <v>0</v>
      </c>
      <c r="I372" s="26">
        <f>ROUND(G372*H372,P4)</f>
        <v>0</v>
      </c>
      <c r="L372" s="27">
        <v>0</v>
      </c>
      <c r="M372" s="20">
        <f>ROUND(G372*L372,P4)</f>
        <v>0</v>
      </c>
      <c r="N372" s="21" t="s">
        <v>11658</v>
      </c>
      <c r="O372" s="28">
        <f>M372*AA372</f>
        <v>0</v>
      </c>
      <c r="P372">
        <v>3</v>
      </c>
      <c r="AA372">
        <f>IF(P372=1,$O$3,IF(P372=2,$O$4,$O$5))</f>
        <v>0.21</v>
      </c>
    </row>
    <row r="373" spans="1:27" x14ac:dyDescent="0.25">
      <c r="A373" t="s">
        <v>637</v>
      </c>
      <c r="E373" s="23" t="s">
        <v>13209</v>
      </c>
    </row>
    <row r="374" spans="1:27" ht="39" x14ac:dyDescent="0.3">
      <c r="A374" t="s">
        <v>638</v>
      </c>
      <c r="E374" s="29" t="s">
        <v>13980</v>
      </c>
    </row>
    <row r="375" spans="1:27" x14ac:dyDescent="0.25">
      <c r="A375" t="s">
        <v>640</v>
      </c>
      <c r="E375" s="23" t="s">
        <v>633</v>
      </c>
    </row>
    <row r="376" spans="1:27" ht="25" x14ac:dyDescent="0.25">
      <c r="A376" t="s">
        <v>631</v>
      </c>
      <c r="B376">
        <v>46</v>
      </c>
      <c r="C376" s="22" t="s">
        <v>11798</v>
      </c>
      <c r="D376" t="s">
        <v>633</v>
      </c>
      <c r="E376" s="23" t="s">
        <v>13211</v>
      </c>
      <c r="F376" s="24" t="s">
        <v>870</v>
      </c>
      <c r="G376" s="25">
        <v>51.328000000000003</v>
      </c>
      <c r="H376" s="24">
        <v>0</v>
      </c>
      <c r="I376" s="26">
        <f>ROUND(G376*H376,P4)</f>
        <v>0</v>
      </c>
      <c r="L376" s="27">
        <v>0</v>
      </c>
      <c r="M376" s="20">
        <f>ROUND(G376*L376,P4)</f>
        <v>0</v>
      </c>
      <c r="N376" s="21" t="s">
        <v>11658</v>
      </c>
      <c r="O376" s="28">
        <f>M376*AA376</f>
        <v>0</v>
      </c>
      <c r="P376">
        <v>3</v>
      </c>
      <c r="AA376">
        <f>IF(P376=1,$O$3,IF(P376=2,$O$4,$O$5))</f>
        <v>0.21</v>
      </c>
    </row>
    <row r="377" spans="1:27" ht="25" x14ac:dyDescent="0.25">
      <c r="A377" t="s">
        <v>637</v>
      </c>
      <c r="E377" s="23" t="s">
        <v>13211</v>
      </c>
    </row>
    <row r="378" spans="1:27" ht="78" x14ac:dyDescent="0.3">
      <c r="A378" t="s">
        <v>638</v>
      </c>
      <c r="E378" s="29" t="s">
        <v>13981</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13213</v>
      </c>
      <c r="D381" t="s">
        <v>633</v>
      </c>
      <c r="E381" s="23" t="s">
        <v>13214</v>
      </c>
      <c r="F381" s="24" t="s">
        <v>657</v>
      </c>
      <c r="G381" s="25">
        <v>2</v>
      </c>
      <c r="H381" s="24">
        <v>0</v>
      </c>
      <c r="I381" s="26">
        <f>ROUND(G381*H381,P4)</f>
        <v>0</v>
      </c>
      <c r="L381" s="27">
        <v>0</v>
      </c>
      <c r="M381" s="20">
        <f>ROUND(G381*L381,P4)</f>
        <v>0</v>
      </c>
      <c r="N381" s="21" t="s">
        <v>11658</v>
      </c>
      <c r="O381" s="28">
        <f>M381*AA381</f>
        <v>0</v>
      </c>
      <c r="P381">
        <v>3</v>
      </c>
      <c r="AA381">
        <f>IF(P381=1,$O$3,IF(P381=2,$O$4,$O$5))</f>
        <v>0.21</v>
      </c>
    </row>
    <row r="382" spans="1:27" ht="25" x14ac:dyDescent="0.25">
      <c r="A382" t="s">
        <v>637</v>
      </c>
      <c r="E382" s="23" t="s">
        <v>13214</v>
      </c>
    </row>
    <row r="383" spans="1:27" ht="52" x14ac:dyDescent="0.3">
      <c r="A383" t="s">
        <v>638</v>
      </c>
      <c r="E383" s="29" t="s">
        <v>13215</v>
      </c>
    </row>
    <row r="384" spans="1:27" x14ac:dyDescent="0.25">
      <c r="A384" t="s">
        <v>640</v>
      </c>
      <c r="E384" s="23" t="s">
        <v>633</v>
      </c>
    </row>
    <row r="385" spans="1:27" x14ac:dyDescent="0.25">
      <c r="A385" t="s">
        <v>631</v>
      </c>
      <c r="B385">
        <v>48</v>
      </c>
      <c r="C385" s="22" t="s">
        <v>13244</v>
      </c>
      <c r="D385" t="s">
        <v>633</v>
      </c>
      <c r="E385" s="23" t="s">
        <v>13245</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13245</v>
      </c>
    </row>
    <row r="387" spans="1:27" ht="52" x14ac:dyDescent="0.3">
      <c r="A387" t="s">
        <v>638</v>
      </c>
      <c r="E387" s="29" t="s">
        <v>13982</v>
      </c>
    </row>
    <row r="388" spans="1:27" x14ac:dyDescent="0.25">
      <c r="A388" t="s">
        <v>640</v>
      </c>
      <c r="E388" s="23" t="s">
        <v>13512</v>
      </c>
    </row>
    <row r="389" spans="1:27" ht="25" x14ac:dyDescent="0.25">
      <c r="A389" t="s">
        <v>631</v>
      </c>
      <c r="B389">
        <v>49</v>
      </c>
      <c r="C389" s="22" t="s">
        <v>13216</v>
      </c>
      <c r="D389" t="s">
        <v>633</v>
      </c>
      <c r="E389" s="23" t="s">
        <v>13217</v>
      </c>
      <c r="F389" s="24" t="s">
        <v>657</v>
      </c>
      <c r="G389" s="25">
        <v>14</v>
      </c>
      <c r="H389" s="24">
        <v>0</v>
      </c>
      <c r="I389" s="26">
        <f>ROUND(G389*H389,P4)</f>
        <v>0</v>
      </c>
      <c r="L389" s="27">
        <v>0</v>
      </c>
      <c r="M389" s="20">
        <f>ROUND(G389*L389,P4)</f>
        <v>0</v>
      </c>
      <c r="N389" s="21" t="s">
        <v>11658</v>
      </c>
      <c r="O389" s="28">
        <f>M389*AA389</f>
        <v>0</v>
      </c>
      <c r="P389">
        <v>3</v>
      </c>
      <c r="AA389">
        <f>IF(P389=1,$O$3,IF(P389=2,$O$4,$O$5))</f>
        <v>0.21</v>
      </c>
    </row>
    <row r="390" spans="1:27" ht="25" x14ac:dyDescent="0.25">
      <c r="A390" t="s">
        <v>637</v>
      </c>
      <c r="E390" s="23" t="s">
        <v>13217</v>
      </c>
    </row>
    <row r="391" spans="1:27" ht="52" x14ac:dyDescent="0.3">
      <c r="A391" t="s">
        <v>638</v>
      </c>
      <c r="E391" s="29" t="s">
        <v>13983</v>
      </c>
    </row>
    <row r="392" spans="1:27" x14ac:dyDescent="0.25">
      <c r="A392" t="s">
        <v>640</v>
      </c>
      <c r="E392" s="23" t="s">
        <v>633</v>
      </c>
    </row>
    <row r="393" spans="1:27" x14ac:dyDescent="0.25">
      <c r="A393" t="s">
        <v>631</v>
      </c>
      <c r="B393">
        <v>50</v>
      </c>
      <c r="C393" s="22" t="s">
        <v>11846</v>
      </c>
      <c r="D393" t="s">
        <v>633</v>
      </c>
      <c r="E393" s="23" t="s">
        <v>13242</v>
      </c>
      <c r="F393" s="24" t="s">
        <v>647</v>
      </c>
      <c r="G393" s="25">
        <v>74.2</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13242</v>
      </c>
    </row>
    <row r="395" spans="1:27" ht="52" x14ac:dyDescent="0.3">
      <c r="A395" t="s">
        <v>638</v>
      </c>
      <c r="E395" s="29" t="s">
        <v>13984</v>
      </c>
    </row>
    <row r="396" spans="1:27" x14ac:dyDescent="0.25">
      <c r="A396" t="s">
        <v>640</v>
      </c>
      <c r="E396" s="23" t="s">
        <v>633</v>
      </c>
    </row>
    <row r="397" spans="1:27" ht="25" x14ac:dyDescent="0.25">
      <c r="A397" t="s">
        <v>631</v>
      </c>
      <c r="B397">
        <v>51</v>
      </c>
      <c r="C397" s="22" t="s">
        <v>13219</v>
      </c>
      <c r="D397" t="s">
        <v>633</v>
      </c>
      <c r="E397" s="23" t="s">
        <v>13220</v>
      </c>
      <c r="F397" s="24" t="s">
        <v>874</v>
      </c>
      <c r="G397" s="25">
        <v>2.653</v>
      </c>
      <c r="H397" s="24">
        <v>0</v>
      </c>
      <c r="I397" s="26">
        <f>ROUND(G397*H397,P4)</f>
        <v>0</v>
      </c>
      <c r="L397" s="27">
        <v>0</v>
      </c>
      <c r="M397" s="20">
        <f>ROUND(G397*L397,P4)</f>
        <v>0</v>
      </c>
      <c r="N397" s="21" t="s">
        <v>11658</v>
      </c>
      <c r="O397" s="28">
        <f>M397*AA397</f>
        <v>0</v>
      </c>
      <c r="P397">
        <v>3</v>
      </c>
      <c r="AA397">
        <f>IF(P397=1,$O$3,IF(P397=2,$O$4,$O$5))</f>
        <v>0.21</v>
      </c>
    </row>
    <row r="398" spans="1:27" ht="25" x14ac:dyDescent="0.25">
      <c r="A398" t="s">
        <v>637</v>
      </c>
      <c r="E398" s="23" t="s">
        <v>13220</v>
      </c>
    </row>
    <row r="399" spans="1:27" ht="65" x14ac:dyDescent="0.3">
      <c r="A399" t="s">
        <v>638</v>
      </c>
      <c r="E399" s="29" t="s">
        <v>13985</v>
      </c>
    </row>
    <row r="400" spans="1:27" x14ac:dyDescent="0.25">
      <c r="A400" t="s">
        <v>640</v>
      </c>
      <c r="E400" s="23" t="s">
        <v>633</v>
      </c>
    </row>
    <row r="401" spans="1:27" ht="25" x14ac:dyDescent="0.25">
      <c r="A401" t="s">
        <v>631</v>
      </c>
      <c r="B401">
        <v>52</v>
      </c>
      <c r="C401" s="22" t="s">
        <v>11816</v>
      </c>
      <c r="D401" t="s">
        <v>633</v>
      </c>
      <c r="E401" s="23" t="s">
        <v>13222</v>
      </c>
      <c r="F401" s="24" t="s">
        <v>870</v>
      </c>
      <c r="G401" s="25">
        <v>0.95</v>
      </c>
      <c r="H401" s="24">
        <v>0</v>
      </c>
      <c r="I401" s="26">
        <f>ROUND(G401*H401,P4)</f>
        <v>0</v>
      </c>
      <c r="L401" s="27">
        <v>0</v>
      </c>
      <c r="M401" s="20">
        <f>ROUND(G401*L401,P4)</f>
        <v>0</v>
      </c>
      <c r="N401" s="21" t="s">
        <v>11658</v>
      </c>
      <c r="O401" s="28">
        <f>M401*AA401</f>
        <v>0</v>
      </c>
      <c r="P401">
        <v>3</v>
      </c>
      <c r="AA401">
        <f>IF(P401=1,$O$3,IF(P401=2,$O$4,$O$5))</f>
        <v>0.21</v>
      </c>
    </row>
    <row r="402" spans="1:27" ht="25" x14ac:dyDescent="0.25">
      <c r="A402" t="s">
        <v>637</v>
      </c>
      <c r="E402" s="23" t="s">
        <v>13222</v>
      </c>
    </row>
    <row r="403" spans="1:27" ht="52" x14ac:dyDescent="0.3">
      <c r="A403" t="s">
        <v>638</v>
      </c>
      <c r="E403" s="29" t="s">
        <v>13986</v>
      </c>
    </row>
    <row r="404" spans="1:27" x14ac:dyDescent="0.25">
      <c r="A404" t="s">
        <v>640</v>
      </c>
      <c r="E404" s="23" t="s">
        <v>633</v>
      </c>
    </row>
    <row r="405" spans="1:27" ht="25" x14ac:dyDescent="0.25">
      <c r="A405" t="s">
        <v>631</v>
      </c>
      <c r="B405">
        <v>53</v>
      </c>
      <c r="C405" s="22" t="s">
        <v>11819</v>
      </c>
      <c r="D405" t="s">
        <v>633</v>
      </c>
      <c r="E405" s="23" t="s">
        <v>13224</v>
      </c>
      <c r="F405" s="24" t="s">
        <v>870</v>
      </c>
      <c r="G405" s="25">
        <v>0.95</v>
      </c>
      <c r="H405" s="24">
        <v>0</v>
      </c>
      <c r="I405" s="26">
        <f>ROUND(G405*H405,P4)</f>
        <v>0</v>
      </c>
      <c r="L405" s="27">
        <v>0</v>
      </c>
      <c r="M405" s="20">
        <f>ROUND(G405*L405,P4)</f>
        <v>0</v>
      </c>
      <c r="N405" s="21" t="s">
        <v>11658</v>
      </c>
      <c r="O405" s="28">
        <f>M405*AA405</f>
        <v>0</v>
      </c>
      <c r="P405">
        <v>3</v>
      </c>
      <c r="AA405">
        <f>IF(P405=1,$O$3,IF(P405=2,$O$4,$O$5))</f>
        <v>0.21</v>
      </c>
    </row>
    <row r="406" spans="1:27" ht="25" x14ac:dyDescent="0.25">
      <c r="A406" t="s">
        <v>637</v>
      </c>
      <c r="E406" s="23" t="s">
        <v>13224</v>
      </c>
    </row>
    <row r="407" spans="1:27" ht="13" x14ac:dyDescent="0.3">
      <c r="A407" t="s">
        <v>638</v>
      </c>
      <c r="E407" s="29" t="s">
        <v>13987</v>
      </c>
    </row>
    <row r="408" spans="1:27" x14ac:dyDescent="0.25">
      <c r="A408" t="s">
        <v>640</v>
      </c>
      <c r="E408" s="23" t="s">
        <v>633</v>
      </c>
    </row>
    <row r="409" spans="1:27" ht="25" x14ac:dyDescent="0.25">
      <c r="A409" t="s">
        <v>631</v>
      </c>
      <c r="B409">
        <v>54</v>
      </c>
      <c r="C409" s="22" t="s">
        <v>11822</v>
      </c>
      <c r="D409" t="s">
        <v>633</v>
      </c>
      <c r="E409" s="23" t="s">
        <v>13226</v>
      </c>
      <c r="F409" s="24" t="s">
        <v>870</v>
      </c>
      <c r="G409" s="25">
        <v>0.95</v>
      </c>
      <c r="H409" s="24">
        <v>0</v>
      </c>
      <c r="I409" s="26">
        <f>ROUND(G409*H409,P4)</f>
        <v>0</v>
      </c>
      <c r="L409" s="27">
        <v>0</v>
      </c>
      <c r="M409" s="20">
        <f>ROUND(G409*L409,P4)</f>
        <v>0</v>
      </c>
      <c r="N409" s="21" t="s">
        <v>11658</v>
      </c>
      <c r="O409" s="28">
        <f>M409*AA409</f>
        <v>0</v>
      </c>
      <c r="P409">
        <v>3</v>
      </c>
      <c r="AA409">
        <f>IF(P409=1,$O$3,IF(P409=2,$O$4,$O$5))</f>
        <v>0.21</v>
      </c>
    </row>
    <row r="410" spans="1:27" ht="25" x14ac:dyDescent="0.25">
      <c r="A410" t="s">
        <v>637</v>
      </c>
      <c r="E410" s="23" t="s">
        <v>13226</v>
      </c>
    </row>
    <row r="411" spans="1:27" ht="13" x14ac:dyDescent="0.3">
      <c r="A411" t="s">
        <v>638</v>
      </c>
      <c r="E411" s="29" t="s">
        <v>13987</v>
      </c>
    </row>
    <row r="412" spans="1:27" x14ac:dyDescent="0.25">
      <c r="A412" t="s">
        <v>640</v>
      </c>
      <c r="E412" s="23" t="s">
        <v>633</v>
      </c>
    </row>
    <row r="413" spans="1:27" ht="25" x14ac:dyDescent="0.25">
      <c r="A413" t="s">
        <v>631</v>
      </c>
      <c r="B413">
        <v>55</v>
      </c>
      <c r="C413" s="22" t="s">
        <v>11825</v>
      </c>
      <c r="D413" t="s">
        <v>633</v>
      </c>
      <c r="E413" s="23" t="s">
        <v>13227</v>
      </c>
      <c r="F413" s="24" t="s">
        <v>870</v>
      </c>
      <c r="G413" s="25">
        <v>0.95</v>
      </c>
      <c r="H413" s="24">
        <v>0</v>
      </c>
      <c r="I413" s="26">
        <f>ROUND(G413*H413,P4)</f>
        <v>0</v>
      </c>
      <c r="L413" s="27">
        <v>0</v>
      </c>
      <c r="M413" s="20">
        <f>ROUND(G413*L413,P4)</f>
        <v>0</v>
      </c>
      <c r="N413" s="21" t="s">
        <v>11658</v>
      </c>
      <c r="O413" s="28">
        <f>M413*AA413</f>
        <v>0</v>
      </c>
      <c r="P413">
        <v>3</v>
      </c>
      <c r="AA413">
        <f>IF(P413=1,$O$3,IF(P413=2,$O$4,$O$5))</f>
        <v>0.21</v>
      </c>
    </row>
    <row r="414" spans="1:27" ht="25" x14ac:dyDescent="0.25">
      <c r="A414" t="s">
        <v>637</v>
      </c>
      <c r="E414" s="23" t="s">
        <v>13227</v>
      </c>
    </row>
    <row r="415" spans="1:27" ht="13" x14ac:dyDescent="0.3">
      <c r="A415" t="s">
        <v>638</v>
      </c>
      <c r="E415" s="29" t="s">
        <v>13987</v>
      </c>
    </row>
    <row r="416" spans="1:27" x14ac:dyDescent="0.25">
      <c r="A416" t="s">
        <v>640</v>
      </c>
      <c r="E416" s="23" t="s">
        <v>633</v>
      </c>
    </row>
    <row r="417" spans="1:27" ht="37.5" x14ac:dyDescent="0.25">
      <c r="A417" t="s">
        <v>631</v>
      </c>
      <c r="B417">
        <v>56</v>
      </c>
      <c r="C417" s="22" t="s">
        <v>11828</v>
      </c>
      <c r="D417" t="s">
        <v>633</v>
      </c>
      <c r="E417" s="23" t="s">
        <v>13228</v>
      </c>
      <c r="F417" s="24" t="s">
        <v>1806</v>
      </c>
      <c r="G417" s="25">
        <v>0.26500000000000001</v>
      </c>
      <c r="H417" s="24">
        <v>0</v>
      </c>
      <c r="I417" s="26">
        <f>ROUND(G417*H417,P4)</f>
        <v>0</v>
      </c>
      <c r="L417" s="27">
        <v>0</v>
      </c>
      <c r="M417" s="20">
        <f>ROUND(G417*L417,P4)</f>
        <v>0</v>
      </c>
      <c r="N417" s="21" t="s">
        <v>11658</v>
      </c>
      <c r="O417" s="28">
        <f>M417*AA417</f>
        <v>0</v>
      </c>
      <c r="P417">
        <v>3</v>
      </c>
      <c r="AA417">
        <f>IF(P417=1,$O$3,IF(P417=2,$O$4,$O$5))</f>
        <v>0.21</v>
      </c>
    </row>
    <row r="418" spans="1:27" ht="50" x14ac:dyDescent="0.25">
      <c r="A418" t="s">
        <v>637</v>
      </c>
      <c r="E418" s="23" t="s">
        <v>13229</v>
      </c>
    </row>
    <row r="419" spans="1:27" ht="52" x14ac:dyDescent="0.3">
      <c r="A419" t="s">
        <v>638</v>
      </c>
      <c r="E419" s="29" t="s">
        <v>13988</v>
      </c>
    </row>
    <row r="420" spans="1:27" x14ac:dyDescent="0.25">
      <c r="A420" t="s">
        <v>640</v>
      </c>
      <c r="E420" s="23" t="s">
        <v>633</v>
      </c>
    </row>
    <row r="421" spans="1:27" ht="25" x14ac:dyDescent="0.25">
      <c r="A421" t="s">
        <v>631</v>
      </c>
      <c r="B421">
        <v>57</v>
      </c>
      <c r="C421" s="22" t="s">
        <v>11831</v>
      </c>
      <c r="D421" t="s">
        <v>633</v>
      </c>
      <c r="E421" s="23" t="s">
        <v>13231</v>
      </c>
      <c r="F421" s="24" t="s">
        <v>647</v>
      </c>
      <c r="G421" s="25">
        <v>99.2</v>
      </c>
      <c r="H421" s="24">
        <v>0</v>
      </c>
      <c r="I421" s="26">
        <f>ROUND(G421*H421,P4)</f>
        <v>0</v>
      </c>
      <c r="L421" s="27">
        <v>0</v>
      </c>
      <c r="M421" s="20">
        <f>ROUND(G421*L421,P4)</f>
        <v>0</v>
      </c>
      <c r="N421" s="21" t="s">
        <v>11658</v>
      </c>
      <c r="O421" s="28">
        <f>M421*AA421</f>
        <v>0</v>
      </c>
      <c r="P421">
        <v>3</v>
      </c>
      <c r="AA421">
        <f>IF(P421=1,$O$3,IF(P421=2,$O$4,$O$5))</f>
        <v>0.21</v>
      </c>
    </row>
    <row r="422" spans="1:27" ht="25" x14ac:dyDescent="0.25">
      <c r="A422" t="s">
        <v>637</v>
      </c>
      <c r="E422" s="23" t="s">
        <v>13231</v>
      </c>
    </row>
    <row r="423" spans="1:27" ht="39" x14ac:dyDescent="0.3">
      <c r="A423" t="s">
        <v>638</v>
      </c>
      <c r="E423" s="29" t="s">
        <v>13989</v>
      </c>
    </row>
    <row r="424" spans="1:27" x14ac:dyDescent="0.25">
      <c r="A424" t="s">
        <v>640</v>
      </c>
      <c r="E424" s="23" t="s">
        <v>633</v>
      </c>
    </row>
    <row r="425" spans="1:27" x14ac:dyDescent="0.25">
      <c r="A425" t="s">
        <v>631</v>
      </c>
      <c r="B425">
        <v>58</v>
      </c>
      <c r="C425" s="22" t="s">
        <v>13233</v>
      </c>
      <c r="D425" t="s">
        <v>633</v>
      </c>
      <c r="E425" s="23" t="s">
        <v>13234</v>
      </c>
      <c r="F425" s="24" t="s">
        <v>874</v>
      </c>
      <c r="G425" s="25">
        <v>10.382</v>
      </c>
      <c r="H425" s="24">
        <v>0</v>
      </c>
      <c r="I425" s="26">
        <f>ROUND(G425*H425,P4)</f>
        <v>0</v>
      </c>
      <c r="L425" s="27">
        <v>0</v>
      </c>
      <c r="M425" s="20">
        <f>ROUND(G425*L425,P4)</f>
        <v>0</v>
      </c>
      <c r="N425" s="21" t="s">
        <v>11658</v>
      </c>
      <c r="O425" s="28">
        <f>M425*AA425</f>
        <v>0</v>
      </c>
      <c r="P425">
        <v>3</v>
      </c>
      <c r="AA425">
        <f>IF(P425=1,$O$3,IF(P425=2,$O$4,$O$5))</f>
        <v>0.21</v>
      </c>
    </row>
    <row r="426" spans="1:27" x14ac:dyDescent="0.25">
      <c r="A426" t="s">
        <v>637</v>
      </c>
      <c r="E426" s="23" t="s">
        <v>13234</v>
      </c>
    </row>
    <row r="427" spans="1:27" ht="364" x14ac:dyDescent="0.3">
      <c r="A427" t="s">
        <v>638</v>
      </c>
      <c r="E427" s="29" t="s">
        <v>13990</v>
      </c>
    </row>
    <row r="428" spans="1:27" x14ac:dyDescent="0.25">
      <c r="A428" t="s">
        <v>640</v>
      </c>
      <c r="E428" s="23" t="s">
        <v>633</v>
      </c>
    </row>
    <row r="429" spans="1:27" x14ac:dyDescent="0.25">
      <c r="A429" t="s">
        <v>631</v>
      </c>
      <c r="B429">
        <v>59</v>
      </c>
      <c r="C429" s="22" t="s">
        <v>11837</v>
      </c>
      <c r="D429" t="s">
        <v>633</v>
      </c>
      <c r="E429" s="23" t="s">
        <v>13236</v>
      </c>
      <c r="F429" s="24" t="s">
        <v>870</v>
      </c>
      <c r="G429" s="25">
        <v>51.155000000000001</v>
      </c>
      <c r="H429" s="24">
        <v>0</v>
      </c>
      <c r="I429" s="26">
        <f>ROUND(G429*H429,P4)</f>
        <v>0</v>
      </c>
      <c r="L429" s="27">
        <v>0</v>
      </c>
      <c r="M429" s="20">
        <f>ROUND(G429*L429,P4)</f>
        <v>0</v>
      </c>
      <c r="N429" s="21" t="s">
        <v>11658</v>
      </c>
      <c r="O429" s="28">
        <f>M429*AA429</f>
        <v>0</v>
      </c>
      <c r="P429">
        <v>3</v>
      </c>
      <c r="AA429">
        <f>IF(P429=1,$O$3,IF(P429=2,$O$4,$O$5))</f>
        <v>0.21</v>
      </c>
    </row>
    <row r="430" spans="1:27" x14ac:dyDescent="0.25">
      <c r="A430" t="s">
        <v>637</v>
      </c>
      <c r="E430" s="23" t="s">
        <v>13236</v>
      </c>
    </row>
    <row r="431" spans="1:27" ht="364" x14ac:dyDescent="0.3">
      <c r="A431" t="s">
        <v>638</v>
      </c>
      <c r="E431" s="29" t="s">
        <v>13991</v>
      </c>
    </row>
    <row r="432" spans="1:27" x14ac:dyDescent="0.25">
      <c r="A432" t="s">
        <v>640</v>
      </c>
      <c r="E432" s="23" t="s">
        <v>633</v>
      </c>
    </row>
    <row r="433" spans="1:27" x14ac:dyDescent="0.25">
      <c r="A433" t="s">
        <v>631</v>
      </c>
      <c r="B433">
        <v>60</v>
      </c>
      <c r="C433" s="22" t="s">
        <v>11840</v>
      </c>
      <c r="D433" t="s">
        <v>633</v>
      </c>
      <c r="E433" s="23" t="s">
        <v>13238</v>
      </c>
      <c r="F433" s="24" t="s">
        <v>870</v>
      </c>
      <c r="G433" s="25">
        <v>51.155000000000001</v>
      </c>
      <c r="H433" s="24">
        <v>0</v>
      </c>
      <c r="I433" s="26">
        <f>ROUND(G433*H433,P4)</f>
        <v>0</v>
      </c>
      <c r="L433" s="27">
        <v>0</v>
      </c>
      <c r="M433" s="20">
        <f>ROUND(G433*L433,P4)</f>
        <v>0</v>
      </c>
      <c r="N433" s="21" t="s">
        <v>11658</v>
      </c>
      <c r="O433" s="28">
        <f>M433*AA433</f>
        <v>0</v>
      </c>
      <c r="P433">
        <v>3</v>
      </c>
      <c r="AA433">
        <f>IF(P433=1,$O$3,IF(P433=2,$O$4,$O$5))</f>
        <v>0.21</v>
      </c>
    </row>
    <row r="434" spans="1:27" x14ac:dyDescent="0.25">
      <c r="A434" t="s">
        <v>637</v>
      </c>
      <c r="E434" s="23" t="s">
        <v>13238</v>
      </c>
    </row>
    <row r="435" spans="1:27" ht="13" x14ac:dyDescent="0.3">
      <c r="A435" t="s">
        <v>638</v>
      </c>
      <c r="E435" s="29" t="s">
        <v>13992</v>
      </c>
    </row>
    <row r="436" spans="1:27" x14ac:dyDescent="0.25">
      <c r="A436" t="s">
        <v>640</v>
      </c>
      <c r="E436" s="23" t="s">
        <v>633</v>
      </c>
    </row>
    <row r="437" spans="1:27" x14ac:dyDescent="0.25">
      <c r="A437" t="s">
        <v>631</v>
      </c>
      <c r="B437">
        <v>61</v>
      </c>
      <c r="C437" s="22" t="s">
        <v>11843</v>
      </c>
      <c r="D437" t="s">
        <v>633</v>
      </c>
      <c r="E437" s="23" t="s">
        <v>13240</v>
      </c>
      <c r="F437" s="24" t="s">
        <v>1806</v>
      </c>
      <c r="G437" s="25">
        <v>0.94399999999999995</v>
      </c>
      <c r="H437" s="24">
        <v>0</v>
      </c>
      <c r="I437" s="26">
        <f>ROUND(G437*H437,P4)</f>
        <v>0</v>
      </c>
      <c r="L437" s="27">
        <v>0</v>
      </c>
      <c r="M437" s="20">
        <f>ROUND(G437*L437,P4)</f>
        <v>0</v>
      </c>
      <c r="N437" s="21" t="s">
        <v>11658</v>
      </c>
      <c r="O437" s="28">
        <f>M437*AA437</f>
        <v>0</v>
      </c>
      <c r="P437">
        <v>3</v>
      </c>
      <c r="AA437">
        <f>IF(P437=1,$O$3,IF(P437=2,$O$4,$O$5))</f>
        <v>0.21</v>
      </c>
    </row>
    <row r="438" spans="1:27" x14ac:dyDescent="0.25">
      <c r="A438" t="s">
        <v>637</v>
      </c>
      <c r="E438" s="23" t="s">
        <v>13240</v>
      </c>
    </row>
    <row r="439" spans="1:27" ht="91" x14ac:dyDescent="0.3">
      <c r="A439" t="s">
        <v>638</v>
      </c>
      <c r="E439" s="29" t="s">
        <v>13993</v>
      </c>
    </row>
    <row r="440" spans="1:27" x14ac:dyDescent="0.25">
      <c r="A440" t="s">
        <v>640</v>
      </c>
      <c r="E440" s="23" t="s">
        <v>633</v>
      </c>
    </row>
    <row r="441" spans="1:27" ht="13" x14ac:dyDescent="0.25">
      <c r="A441" t="s">
        <v>628</v>
      </c>
      <c r="C441" s="18" t="s">
        <v>6878</v>
      </c>
      <c r="E441" s="19" t="s">
        <v>13257</v>
      </c>
      <c r="L441" s="20">
        <f>SUMIFS(L442:L525,A442:A525,"P")</f>
        <v>0</v>
      </c>
      <c r="M441" s="20">
        <f>SUMIFS(M442:M525,A442:A525,"P")</f>
        <v>0</v>
      </c>
      <c r="N441" s="21"/>
    </row>
    <row r="442" spans="1:27" ht="25" x14ac:dyDescent="0.25">
      <c r="A442" t="s">
        <v>631</v>
      </c>
      <c r="B442">
        <v>62</v>
      </c>
      <c r="C442" s="22" t="s">
        <v>13259</v>
      </c>
      <c r="D442" t="s">
        <v>633</v>
      </c>
      <c r="E442" s="23" t="s">
        <v>13260</v>
      </c>
      <c r="F442" s="24" t="s">
        <v>870</v>
      </c>
      <c r="G442" s="25">
        <v>88.34</v>
      </c>
      <c r="H442" s="24">
        <v>0</v>
      </c>
      <c r="I442" s="26">
        <f>ROUND(G442*H442,P4)</f>
        <v>0</v>
      </c>
      <c r="L442" s="27">
        <v>0</v>
      </c>
      <c r="M442" s="20">
        <f>ROUND(G442*L442,P4)</f>
        <v>0</v>
      </c>
      <c r="N442" s="21" t="s">
        <v>11658</v>
      </c>
      <c r="O442" s="28">
        <f>M442*AA442</f>
        <v>0</v>
      </c>
      <c r="P442">
        <v>3</v>
      </c>
      <c r="AA442">
        <f>IF(P442=1,$O$3,IF(P442=2,$O$4,$O$5))</f>
        <v>0.21</v>
      </c>
    </row>
    <row r="443" spans="1:27" ht="25" x14ac:dyDescent="0.25">
      <c r="A443" t="s">
        <v>637</v>
      </c>
      <c r="E443" s="23" t="s">
        <v>13260</v>
      </c>
    </row>
    <row r="444" spans="1:27" ht="26" x14ac:dyDescent="0.3">
      <c r="A444" t="s">
        <v>638</v>
      </c>
      <c r="E444" s="29" t="s">
        <v>13994</v>
      </c>
    </row>
    <row r="445" spans="1:27" x14ac:dyDescent="0.25">
      <c r="A445" t="s">
        <v>640</v>
      </c>
      <c r="E445" s="23" t="s">
        <v>633</v>
      </c>
    </row>
    <row r="446" spans="1:27" ht="25" x14ac:dyDescent="0.25">
      <c r="A446" t="s">
        <v>631</v>
      </c>
      <c r="B446">
        <v>63</v>
      </c>
      <c r="C446" s="22" t="s">
        <v>11861</v>
      </c>
      <c r="D446" t="s">
        <v>633</v>
      </c>
      <c r="E446" s="23" t="s">
        <v>13262</v>
      </c>
      <c r="F446" s="24" t="s">
        <v>870</v>
      </c>
      <c r="G446" s="25">
        <v>88.34</v>
      </c>
      <c r="H446" s="24">
        <v>0</v>
      </c>
      <c r="I446" s="26">
        <f>ROUND(G446*H446,P4)</f>
        <v>0</v>
      </c>
      <c r="L446" s="27">
        <v>0</v>
      </c>
      <c r="M446" s="20">
        <f>ROUND(G446*L446,P4)</f>
        <v>0</v>
      </c>
      <c r="N446" s="21" t="s">
        <v>11658</v>
      </c>
      <c r="O446" s="28">
        <f>M446*AA446</f>
        <v>0</v>
      </c>
      <c r="P446">
        <v>3</v>
      </c>
      <c r="AA446">
        <f>IF(P446=1,$O$3,IF(P446=2,$O$4,$O$5))</f>
        <v>0.21</v>
      </c>
    </row>
    <row r="447" spans="1:27" ht="25" x14ac:dyDescent="0.25">
      <c r="A447" t="s">
        <v>637</v>
      </c>
      <c r="E447" s="23" t="s">
        <v>13262</v>
      </c>
    </row>
    <row r="448" spans="1:27" ht="26" x14ac:dyDescent="0.3">
      <c r="A448" t="s">
        <v>638</v>
      </c>
      <c r="E448" s="29" t="s">
        <v>13994</v>
      </c>
    </row>
    <row r="449" spans="1:27" x14ac:dyDescent="0.25">
      <c r="A449" t="s">
        <v>640</v>
      </c>
      <c r="E449" s="23" t="s">
        <v>633</v>
      </c>
    </row>
    <row r="450" spans="1:27" ht="25" x14ac:dyDescent="0.25">
      <c r="A450" t="s">
        <v>631</v>
      </c>
      <c r="B450">
        <v>64</v>
      </c>
      <c r="C450" s="22" t="s">
        <v>13263</v>
      </c>
      <c r="D450" t="s">
        <v>633</v>
      </c>
      <c r="E450" s="23" t="s">
        <v>13264</v>
      </c>
      <c r="F450" s="24" t="s">
        <v>870</v>
      </c>
      <c r="G450" s="25">
        <v>88.34</v>
      </c>
      <c r="H450" s="24">
        <v>0</v>
      </c>
      <c r="I450" s="26">
        <f>ROUND(G450*H450,P4)</f>
        <v>0</v>
      </c>
      <c r="L450" s="27">
        <v>0</v>
      </c>
      <c r="M450" s="20">
        <f>ROUND(G450*L450,P4)</f>
        <v>0</v>
      </c>
      <c r="N450" s="21" t="s">
        <v>11658</v>
      </c>
      <c r="O450" s="28">
        <f>M450*AA450</f>
        <v>0</v>
      </c>
      <c r="P450">
        <v>3</v>
      </c>
      <c r="AA450">
        <f>IF(P450=1,$O$3,IF(P450=2,$O$4,$O$5))</f>
        <v>0.21</v>
      </c>
    </row>
    <row r="451" spans="1:27" ht="25" x14ac:dyDescent="0.25">
      <c r="A451" t="s">
        <v>637</v>
      </c>
      <c r="E451" s="23" t="s">
        <v>13264</v>
      </c>
    </row>
    <row r="452" spans="1:27" ht="39" x14ac:dyDescent="0.3">
      <c r="A452" t="s">
        <v>638</v>
      </c>
      <c r="E452" s="29" t="s">
        <v>13995</v>
      </c>
    </row>
    <row r="453" spans="1:27" x14ac:dyDescent="0.25">
      <c r="A453" t="s">
        <v>640</v>
      </c>
      <c r="E453" s="23" t="s">
        <v>633</v>
      </c>
    </row>
    <row r="454" spans="1:27" ht="25" x14ac:dyDescent="0.25">
      <c r="A454" t="s">
        <v>631</v>
      </c>
      <c r="B454">
        <v>65</v>
      </c>
      <c r="C454" s="22" t="s">
        <v>13266</v>
      </c>
      <c r="D454" t="s">
        <v>633</v>
      </c>
      <c r="E454" s="23" t="s">
        <v>13267</v>
      </c>
      <c r="F454" s="24" t="s">
        <v>870</v>
      </c>
      <c r="G454" s="25">
        <v>267.97199999999998</v>
      </c>
      <c r="H454" s="24">
        <v>0</v>
      </c>
      <c r="I454" s="26">
        <f>ROUND(G454*H454,P4)</f>
        <v>0</v>
      </c>
      <c r="L454" s="27">
        <v>0</v>
      </c>
      <c r="M454" s="20">
        <f>ROUND(G454*L454,P4)</f>
        <v>0</v>
      </c>
      <c r="N454" s="21" t="s">
        <v>11658</v>
      </c>
      <c r="O454" s="28">
        <f>M454*AA454</f>
        <v>0</v>
      </c>
      <c r="P454">
        <v>3</v>
      </c>
      <c r="AA454">
        <f>IF(P454=1,$O$3,IF(P454=2,$O$4,$O$5))</f>
        <v>0.21</v>
      </c>
    </row>
    <row r="455" spans="1:27" ht="25" x14ac:dyDescent="0.25">
      <c r="A455" t="s">
        <v>637</v>
      </c>
      <c r="E455" s="23" t="s">
        <v>13267</v>
      </c>
    </row>
    <row r="456" spans="1:27" ht="195" x14ac:dyDescent="0.3">
      <c r="A456" t="s">
        <v>638</v>
      </c>
      <c r="E456" s="29" t="s">
        <v>13996</v>
      </c>
    </row>
    <row r="457" spans="1:27" x14ac:dyDescent="0.25">
      <c r="A457" t="s">
        <v>640</v>
      </c>
      <c r="E457" s="23" t="s">
        <v>633</v>
      </c>
    </row>
    <row r="458" spans="1:27" ht="25" x14ac:dyDescent="0.25">
      <c r="A458" t="s">
        <v>631</v>
      </c>
      <c r="B458">
        <v>66</v>
      </c>
      <c r="C458" s="22" t="s">
        <v>13269</v>
      </c>
      <c r="D458" t="s">
        <v>633</v>
      </c>
      <c r="E458" s="23" t="s">
        <v>13270</v>
      </c>
      <c r="F458" s="24" t="s">
        <v>870</v>
      </c>
      <c r="G458" s="25">
        <v>267.97199999999998</v>
      </c>
      <c r="H458" s="24">
        <v>0</v>
      </c>
      <c r="I458" s="26">
        <f>ROUND(G458*H458,P4)</f>
        <v>0</v>
      </c>
      <c r="L458" s="27">
        <v>0</v>
      </c>
      <c r="M458" s="20">
        <f>ROUND(G458*L458,P4)</f>
        <v>0</v>
      </c>
      <c r="N458" s="21" t="s">
        <v>11658</v>
      </c>
      <c r="O458" s="28">
        <f>M458*AA458</f>
        <v>0</v>
      </c>
      <c r="P458">
        <v>3</v>
      </c>
      <c r="AA458">
        <f>IF(P458=1,$O$3,IF(P458=2,$O$4,$O$5))</f>
        <v>0.21</v>
      </c>
    </row>
    <row r="459" spans="1:27" ht="25" x14ac:dyDescent="0.25">
      <c r="A459" t="s">
        <v>637</v>
      </c>
      <c r="E459" s="23" t="s">
        <v>13270</v>
      </c>
    </row>
    <row r="460" spans="1:27" ht="26" x14ac:dyDescent="0.3">
      <c r="A460" t="s">
        <v>638</v>
      </c>
      <c r="E460" s="29" t="s">
        <v>13997</v>
      </c>
    </row>
    <row r="461" spans="1:27" x14ac:dyDescent="0.25">
      <c r="A461" t="s">
        <v>640</v>
      </c>
      <c r="E461" s="23" t="s">
        <v>633</v>
      </c>
    </row>
    <row r="462" spans="1:27" ht="25" x14ac:dyDescent="0.25">
      <c r="A462" t="s">
        <v>631</v>
      </c>
      <c r="B462">
        <v>67</v>
      </c>
      <c r="C462" s="22" t="s">
        <v>13272</v>
      </c>
      <c r="D462" t="s">
        <v>633</v>
      </c>
      <c r="E462" s="23" t="s">
        <v>13273</v>
      </c>
      <c r="F462" s="24" t="s">
        <v>870</v>
      </c>
      <c r="G462" s="25">
        <v>16.347000000000001</v>
      </c>
      <c r="H462" s="24">
        <v>0</v>
      </c>
      <c r="I462" s="26">
        <f>ROUND(G462*H462,P4)</f>
        <v>0</v>
      </c>
      <c r="L462" s="27">
        <v>0</v>
      </c>
      <c r="M462" s="20">
        <f>ROUND(G462*L462,P4)</f>
        <v>0</v>
      </c>
      <c r="N462" s="21" t="s">
        <v>11658</v>
      </c>
      <c r="O462" s="28">
        <f>M462*AA462</f>
        <v>0</v>
      </c>
      <c r="P462">
        <v>3</v>
      </c>
      <c r="AA462">
        <f>IF(P462=1,$O$3,IF(P462=2,$O$4,$O$5))</f>
        <v>0.21</v>
      </c>
    </row>
    <row r="463" spans="1:27" ht="37.5" x14ac:dyDescent="0.25">
      <c r="A463" t="s">
        <v>637</v>
      </c>
      <c r="E463" s="23" t="s">
        <v>13274</v>
      </c>
    </row>
    <row r="464" spans="1:27" ht="143" x14ac:dyDescent="0.3">
      <c r="A464" t="s">
        <v>638</v>
      </c>
      <c r="E464" s="29" t="s">
        <v>13998</v>
      </c>
    </row>
    <row r="465" spans="1:27" x14ac:dyDescent="0.25">
      <c r="A465" t="s">
        <v>640</v>
      </c>
      <c r="E465" s="23" t="s">
        <v>633</v>
      </c>
    </row>
    <row r="466" spans="1:27" x14ac:dyDescent="0.25">
      <c r="A466" t="s">
        <v>631</v>
      </c>
      <c r="B466">
        <v>68</v>
      </c>
      <c r="C466" s="22" t="s">
        <v>12009</v>
      </c>
      <c r="D466" t="s">
        <v>633</v>
      </c>
      <c r="E466" s="23" t="s">
        <v>12010</v>
      </c>
      <c r="F466" s="24" t="s">
        <v>870</v>
      </c>
      <c r="G466" s="25">
        <v>16.347000000000001</v>
      </c>
      <c r="H466" s="24">
        <v>0</v>
      </c>
      <c r="I466" s="26">
        <f>ROUND(G466*H466,P4)</f>
        <v>0</v>
      </c>
      <c r="L466" s="27">
        <v>0</v>
      </c>
      <c r="M466" s="20">
        <f>ROUND(G466*L466,P4)</f>
        <v>0</v>
      </c>
      <c r="N466" s="21" t="s">
        <v>11658</v>
      </c>
      <c r="O466" s="28">
        <f>M466*AA466</f>
        <v>0</v>
      </c>
      <c r="P466">
        <v>3</v>
      </c>
      <c r="AA466">
        <f>IF(P466=1,$O$3,IF(P466=2,$O$4,$O$5))</f>
        <v>0.21</v>
      </c>
    </row>
    <row r="467" spans="1:27" x14ac:dyDescent="0.25">
      <c r="A467" t="s">
        <v>637</v>
      </c>
      <c r="E467" s="23" t="s">
        <v>12010</v>
      </c>
    </row>
    <row r="468" spans="1:27" ht="26" x14ac:dyDescent="0.3">
      <c r="A468" t="s">
        <v>638</v>
      </c>
      <c r="E468" s="29" t="s">
        <v>13999</v>
      </c>
    </row>
    <row r="469" spans="1:27" x14ac:dyDescent="0.25">
      <c r="A469" t="s">
        <v>640</v>
      </c>
      <c r="E469" s="23" t="s">
        <v>633</v>
      </c>
    </row>
    <row r="470" spans="1:27" ht="25" x14ac:dyDescent="0.25">
      <c r="A470" t="s">
        <v>631</v>
      </c>
      <c r="B470">
        <v>69</v>
      </c>
      <c r="C470" s="22" t="s">
        <v>13276</v>
      </c>
      <c r="D470" t="s">
        <v>633</v>
      </c>
      <c r="E470" s="23" t="s">
        <v>13277</v>
      </c>
      <c r="F470" s="24" t="s">
        <v>870</v>
      </c>
      <c r="G470" s="25">
        <v>16.347000000000001</v>
      </c>
      <c r="H470" s="24">
        <v>0</v>
      </c>
      <c r="I470" s="26">
        <f>ROUND(G470*H470,P4)</f>
        <v>0</v>
      </c>
      <c r="L470" s="27">
        <v>0</v>
      </c>
      <c r="M470" s="20">
        <f>ROUND(G470*L470,P4)</f>
        <v>0</v>
      </c>
      <c r="N470" s="21" t="s">
        <v>11658</v>
      </c>
      <c r="O470" s="28">
        <f>M470*AA470</f>
        <v>0</v>
      </c>
      <c r="P470">
        <v>3</v>
      </c>
      <c r="AA470">
        <f>IF(P470=1,$O$3,IF(P470=2,$O$4,$O$5))</f>
        <v>0.21</v>
      </c>
    </row>
    <row r="471" spans="1:27" ht="25" x14ac:dyDescent="0.25">
      <c r="A471" t="s">
        <v>637</v>
      </c>
      <c r="E471" s="23" t="s">
        <v>13277</v>
      </c>
    </row>
    <row r="472" spans="1:27" ht="26" x14ac:dyDescent="0.3">
      <c r="A472" t="s">
        <v>638</v>
      </c>
      <c r="E472" s="29" t="s">
        <v>13999</v>
      </c>
    </row>
    <row r="473" spans="1:27" x14ac:dyDescent="0.25">
      <c r="A473" t="s">
        <v>640</v>
      </c>
      <c r="E473" s="23" t="s">
        <v>633</v>
      </c>
    </row>
    <row r="474" spans="1:27" ht="25" x14ac:dyDescent="0.25">
      <c r="A474" t="s">
        <v>631</v>
      </c>
      <c r="B474">
        <v>70</v>
      </c>
      <c r="C474" s="22" t="s">
        <v>11914</v>
      </c>
      <c r="D474" t="s">
        <v>633</v>
      </c>
      <c r="E474" s="23" t="s">
        <v>13278</v>
      </c>
      <c r="F474" s="24" t="s">
        <v>870</v>
      </c>
      <c r="G474" s="25">
        <v>190.173</v>
      </c>
      <c r="H474" s="24">
        <v>0</v>
      </c>
      <c r="I474" s="26">
        <f>ROUND(G474*H474,P4)</f>
        <v>0</v>
      </c>
      <c r="L474" s="27">
        <v>0</v>
      </c>
      <c r="M474" s="20">
        <f>ROUND(G474*L474,P4)</f>
        <v>0</v>
      </c>
      <c r="N474" s="21" t="s">
        <v>11658</v>
      </c>
      <c r="O474" s="28">
        <f>M474*AA474</f>
        <v>0</v>
      </c>
      <c r="P474">
        <v>3</v>
      </c>
      <c r="AA474">
        <f>IF(P474=1,$O$3,IF(P474=2,$O$4,$O$5))</f>
        <v>0.21</v>
      </c>
    </row>
    <row r="475" spans="1:27" ht="25" x14ac:dyDescent="0.25">
      <c r="A475" t="s">
        <v>637</v>
      </c>
      <c r="E475" s="23" t="s">
        <v>13278</v>
      </c>
    </row>
    <row r="476" spans="1:27" ht="195" x14ac:dyDescent="0.3">
      <c r="A476" t="s">
        <v>638</v>
      </c>
      <c r="E476" s="29" t="s">
        <v>14000</v>
      </c>
    </row>
    <row r="477" spans="1:27" x14ac:dyDescent="0.25">
      <c r="A477" t="s">
        <v>640</v>
      </c>
      <c r="E477" s="23" t="s">
        <v>633</v>
      </c>
    </row>
    <row r="478" spans="1:27" ht="25" x14ac:dyDescent="0.25">
      <c r="A478" t="s">
        <v>631</v>
      </c>
      <c r="B478">
        <v>71</v>
      </c>
      <c r="C478" s="22" t="s">
        <v>11917</v>
      </c>
      <c r="D478" t="s">
        <v>633</v>
      </c>
      <c r="E478" s="23" t="s">
        <v>13280</v>
      </c>
      <c r="F478" s="24" t="s">
        <v>870</v>
      </c>
      <c r="G478" s="25">
        <v>13.363</v>
      </c>
      <c r="H478" s="24">
        <v>0</v>
      </c>
      <c r="I478" s="26">
        <f>ROUND(G478*H478,P4)</f>
        <v>0</v>
      </c>
      <c r="L478" s="27">
        <v>0</v>
      </c>
      <c r="M478" s="20">
        <f>ROUND(G478*L478,P4)</f>
        <v>0</v>
      </c>
      <c r="N478" s="21" t="s">
        <v>11658</v>
      </c>
      <c r="O478" s="28">
        <f>M478*AA478</f>
        <v>0</v>
      </c>
      <c r="P478">
        <v>3</v>
      </c>
      <c r="AA478">
        <f>IF(P478=1,$O$3,IF(P478=2,$O$4,$O$5))</f>
        <v>0.21</v>
      </c>
    </row>
    <row r="479" spans="1:27" ht="25" x14ac:dyDescent="0.25">
      <c r="A479" t="s">
        <v>637</v>
      </c>
      <c r="E479" s="23" t="s">
        <v>13280</v>
      </c>
    </row>
    <row r="480" spans="1:27" ht="130" x14ac:dyDescent="0.3">
      <c r="A480" t="s">
        <v>638</v>
      </c>
      <c r="E480" s="29" t="s">
        <v>14001</v>
      </c>
    </row>
    <row r="481" spans="1:27" x14ac:dyDescent="0.25">
      <c r="A481" t="s">
        <v>640</v>
      </c>
      <c r="E481" s="23" t="s">
        <v>633</v>
      </c>
    </row>
    <row r="482" spans="1:27" ht="25" x14ac:dyDescent="0.25">
      <c r="A482" t="s">
        <v>631</v>
      </c>
      <c r="B482">
        <v>72</v>
      </c>
      <c r="C482" s="22" t="s">
        <v>13282</v>
      </c>
      <c r="D482" t="s">
        <v>633</v>
      </c>
      <c r="E482" s="23" t="s">
        <v>13283</v>
      </c>
      <c r="F482" s="24" t="s">
        <v>874</v>
      </c>
      <c r="G482" s="25">
        <v>0.5</v>
      </c>
      <c r="H482" s="24">
        <v>0</v>
      </c>
      <c r="I482" s="26">
        <f>ROUND(G482*H482,P4)</f>
        <v>0</v>
      </c>
      <c r="L482" s="27">
        <v>0</v>
      </c>
      <c r="M482" s="20">
        <f>ROUND(G482*L482,P4)</f>
        <v>0</v>
      </c>
      <c r="N482" s="21" t="s">
        <v>11658</v>
      </c>
      <c r="O482" s="28">
        <f>M482*AA482</f>
        <v>0</v>
      </c>
      <c r="P482">
        <v>3</v>
      </c>
      <c r="AA482">
        <f>IF(P482=1,$O$3,IF(P482=2,$O$4,$O$5))</f>
        <v>0.21</v>
      </c>
    </row>
    <row r="483" spans="1:27" ht="25" x14ac:dyDescent="0.25">
      <c r="A483" t="s">
        <v>637</v>
      </c>
      <c r="E483" s="23" t="s">
        <v>13283</v>
      </c>
    </row>
    <row r="484" spans="1:27" ht="39" x14ac:dyDescent="0.3">
      <c r="A484" t="s">
        <v>638</v>
      </c>
      <c r="E484" s="29" t="s">
        <v>14002</v>
      </c>
    </row>
    <row r="485" spans="1:27" x14ac:dyDescent="0.25">
      <c r="A485" t="s">
        <v>640</v>
      </c>
      <c r="E485" s="23" t="s">
        <v>633</v>
      </c>
    </row>
    <row r="486" spans="1:27" ht="25" x14ac:dyDescent="0.25">
      <c r="A486" t="s">
        <v>631</v>
      </c>
      <c r="B486">
        <v>73</v>
      </c>
      <c r="C486" s="22" t="s">
        <v>13285</v>
      </c>
      <c r="D486" t="s">
        <v>633</v>
      </c>
      <c r="E486" s="23" t="s">
        <v>13286</v>
      </c>
      <c r="F486" s="24" t="s">
        <v>874</v>
      </c>
      <c r="G486" s="25">
        <v>0.56000000000000005</v>
      </c>
      <c r="H486" s="24">
        <v>0</v>
      </c>
      <c r="I486" s="26">
        <f>ROUND(G486*H486,P4)</f>
        <v>0</v>
      </c>
      <c r="L486" s="27">
        <v>0</v>
      </c>
      <c r="M486" s="20">
        <f>ROUND(G486*L486,P4)</f>
        <v>0</v>
      </c>
      <c r="N486" s="21" t="s">
        <v>11658</v>
      </c>
      <c r="O486" s="28">
        <f>M486*AA486</f>
        <v>0</v>
      </c>
      <c r="P486">
        <v>3</v>
      </c>
      <c r="AA486">
        <f>IF(P486=1,$O$3,IF(P486=2,$O$4,$O$5))</f>
        <v>0.21</v>
      </c>
    </row>
    <row r="487" spans="1:27" ht="25" x14ac:dyDescent="0.25">
      <c r="A487" t="s">
        <v>637</v>
      </c>
      <c r="E487" s="23" t="s">
        <v>13286</v>
      </c>
    </row>
    <row r="488" spans="1:27" ht="65" x14ac:dyDescent="0.3">
      <c r="A488" t="s">
        <v>638</v>
      </c>
      <c r="E488" s="29" t="s">
        <v>14003</v>
      </c>
    </row>
    <row r="489" spans="1:27" x14ac:dyDescent="0.25">
      <c r="A489" t="s">
        <v>640</v>
      </c>
      <c r="E489" s="23" t="s">
        <v>633</v>
      </c>
    </row>
    <row r="490" spans="1:27" ht="25" x14ac:dyDescent="0.25">
      <c r="A490" t="s">
        <v>631</v>
      </c>
      <c r="B490">
        <v>74</v>
      </c>
      <c r="C490" s="22" t="s">
        <v>13294</v>
      </c>
      <c r="D490" t="s">
        <v>633</v>
      </c>
      <c r="E490" s="23" t="s">
        <v>13295</v>
      </c>
      <c r="F490" s="24" t="s">
        <v>874</v>
      </c>
      <c r="G490" s="25">
        <v>0.5</v>
      </c>
      <c r="H490" s="24">
        <v>0</v>
      </c>
      <c r="I490" s="26">
        <f>ROUND(G490*H490,P4)</f>
        <v>0</v>
      </c>
      <c r="L490" s="27">
        <v>0</v>
      </c>
      <c r="M490" s="20">
        <f>ROUND(G490*L490,P4)</f>
        <v>0</v>
      </c>
      <c r="N490" s="21" t="s">
        <v>11658</v>
      </c>
      <c r="O490" s="28">
        <f>M490*AA490</f>
        <v>0</v>
      </c>
      <c r="P490">
        <v>3</v>
      </c>
      <c r="AA490">
        <f>IF(P490=1,$O$3,IF(P490=2,$O$4,$O$5))</f>
        <v>0.21</v>
      </c>
    </row>
    <row r="491" spans="1:27" ht="25" x14ac:dyDescent="0.25">
      <c r="A491" t="s">
        <v>637</v>
      </c>
      <c r="E491" s="23" t="s">
        <v>13295</v>
      </c>
    </row>
    <row r="492" spans="1:27" ht="13" x14ac:dyDescent="0.3">
      <c r="A492" t="s">
        <v>638</v>
      </c>
      <c r="E492" s="29" t="s">
        <v>14004</v>
      </c>
    </row>
    <row r="493" spans="1:27" x14ac:dyDescent="0.25">
      <c r="A493" t="s">
        <v>640</v>
      </c>
      <c r="E493" s="23" t="s">
        <v>633</v>
      </c>
    </row>
    <row r="494" spans="1:27" ht="25" x14ac:dyDescent="0.25">
      <c r="A494" t="s">
        <v>631</v>
      </c>
      <c r="B494">
        <v>75</v>
      </c>
      <c r="C494" s="22" t="s">
        <v>11930</v>
      </c>
      <c r="D494" t="s">
        <v>633</v>
      </c>
      <c r="E494" s="23" t="s">
        <v>13297</v>
      </c>
      <c r="F494" s="24" t="s">
        <v>874</v>
      </c>
      <c r="G494" s="25">
        <v>0.56000000000000005</v>
      </c>
      <c r="H494" s="24">
        <v>0</v>
      </c>
      <c r="I494" s="26">
        <f>ROUND(G494*H494,P4)</f>
        <v>0</v>
      </c>
      <c r="L494" s="27">
        <v>0</v>
      </c>
      <c r="M494" s="20">
        <f>ROUND(G494*L494,P4)</f>
        <v>0</v>
      </c>
      <c r="N494" s="21" t="s">
        <v>11658</v>
      </c>
      <c r="O494" s="28">
        <f>M494*AA494</f>
        <v>0</v>
      </c>
      <c r="P494">
        <v>3</v>
      </c>
      <c r="AA494">
        <f>IF(P494=1,$O$3,IF(P494=2,$O$4,$O$5))</f>
        <v>0.21</v>
      </c>
    </row>
    <row r="495" spans="1:27" ht="25" x14ac:dyDescent="0.25">
      <c r="A495" t="s">
        <v>637</v>
      </c>
      <c r="E495" s="23" t="s">
        <v>13297</v>
      </c>
    </row>
    <row r="496" spans="1:27" ht="13" x14ac:dyDescent="0.3">
      <c r="A496" t="s">
        <v>638</v>
      </c>
      <c r="E496" s="29" t="s">
        <v>14005</v>
      </c>
    </row>
    <row r="497" spans="1:27" x14ac:dyDescent="0.25">
      <c r="A497" t="s">
        <v>640</v>
      </c>
      <c r="E497" s="23" t="s">
        <v>633</v>
      </c>
    </row>
    <row r="498" spans="1:27" ht="25" x14ac:dyDescent="0.25">
      <c r="A498" t="s">
        <v>631</v>
      </c>
      <c r="B498">
        <v>76</v>
      </c>
      <c r="C498" s="22" t="s">
        <v>13302</v>
      </c>
      <c r="D498" t="s">
        <v>633</v>
      </c>
      <c r="E498" s="23" t="s">
        <v>13303</v>
      </c>
      <c r="F498" s="24" t="s">
        <v>874</v>
      </c>
      <c r="G498" s="25">
        <v>0.5</v>
      </c>
      <c r="H498" s="24">
        <v>0</v>
      </c>
      <c r="I498" s="26">
        <f>ROUND(G498*H498,P4)</f>
        <v>0</v>
      </c>
      <c r="L498" s="27">
        <v>0</v>
      </c>
      <c r="M498" s="20">
        <f>ROUND(G498*L498,P4)</f>
        <v>0</v>
      </c>
      <c r="N498" s="21" t="s">
        <v>11658</v>
      </c>
      <c r="O498" s="28">
        <f>M498*AA498</f>
        <v>0</v>
      </c>
      <c r="P498">
        <v>3</v>
      </c>
      <c r="AA498">
        <f>IF(P498=1,$O$3,IF(P498=2,$O$4,$O$5))</f>
        <v>0.21</v>
      </c>
    </row>
    <row r="499" spans="1:27" ht="25" x14ac:dyDescent="0.25">
      <c r="A499" t="s">
        <v>637</v>
      </c>
      <c r="E499" s="23" t="s">
        <v>13303</v>
      </c>
    </row>
    <row r="500" spans="1:27" ht="39" x14ac:dyDescent="0.3">
      <c r="A500" t="s">
        <v>638</v>
      </c>
      <c r="E500" s="29" t="s">
        <v>14002</v>
      </c>
    </row>
    <row r="501" spans="1:27" x14ac:dyDescent="0.25">
      <c r="A501" t="s">
        <v>640</v>
      </c>
      <c r="E501" s="23" t="s">
        <v>633</v>
      </c>
    </row>
    <row r="502" spans="1:27" ht="25" x14ac:dyDescent="0.25">
      <c r="A502" t="s">
        <v>631</v>
      </c>
      <c r="B502">
        <v>77</v>
      </c>
      <c r="C502" s="22" t="s">
        <v>11933</v>
      </c>
      <c r="D502" t="s">
        <v>633</v>
      </c>
      <c r="E502" s="23" t="s">
        <v>13304</v>
      </c>
      <c r="F502" s="24" t="s">
        <v>874</v>
      </c>
      <c r="G502" s="25">
        <v>0.56000000000000005</v>
      </c>
      <c r="H502" s="24">
        <v>0</v>
      </c>
      <c r="I502" s="26">
        <f>ROUND(G502*H502,P4)</f>
        <v>0</v>
      </c>
      <c r="L502" s="27">
        <v>0</v>
      </c>
      <c r="M502" s="20">
        <f>ROUND(G502*L502,P4)</f>
        <v>0</v>
      </c>
      <c r="N502" s="21" t="s">
        <v>11658</v>
      </c>
      <c r="O502" s="28">
        <f>M502*AA502</f>
        <v>0</v>
      </c>
      <c r="P502">
        <v>3</v>
      </c>
      <c r="AA502">
        <f>IF(P502=1,$O$3,IF(P502=2,$O$4,$O$5))</f>
        <v>0.21</v>
      </c>
    </row>
    <row r="503" spans="1:27" ht="25" x14ac:dyDescent="0.25">
      <c r="A503" t="s">
        <v>637</v>
      </c>
      <c r="E503" s="23" t="s">
        <v>13304</v>
      </c>
    </row>
    <row r="504" spans="1:27" ht="39" x14ac:dyDescent="0.3">
      <c r="A504" t="s">
        <v>638</v>
      </c>
      <c r="E504" s="29" t="s">
        <v>14006</v>
      </c>
    </row>
    <row r="505" spans="1:27" x14ac:dyDescent="0.25">
      <c r="A505" t="s">
        <v>640</v>
      </c>
      <c r="E505" s="23" t="s">
        <v>633</v>
      </c>
    </row>
    <row r="506" spans="1:27" x14ac:dyDescent="0.25">
      <c r="A506" t="s">
        <v>631</v>
      </c>
      <c r="B506">
        <v>78</v>
      </c>
      <c r="C506" s="22" t="s">
        <v>11938</v>
      </c>
      <c r="D506" t="s">
        <v>633</v>
      </c>
      <c r="E506" s="23" t="s">
        <v>13319</v>
      </c>
      <c r="F506" s="24" t="s">
        <v>1806</v>
      </c>
      <c r="G506" s="25">
        <v>6.6000000000000003E-2</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13319</v>
      </c>
    </row>
    <row r="508" spans="1:27" ht="143" x14ac:dyDescent="0.3">
      <c r="A508" t="s">
        <v>638</v>
      </c>
      <c r="E508" s="29" t="s">
        <v>14007</v>
      </c>
    </row>
    <row r="509" spans="1:27" x14ac:dyDescent="0.25">
      <c r="A509" t="s">
        <v>640</v>
      </c>
      <c r="E509" s="23" t="s">
        <v>633</v>
      </c>
    </row>
    <row r="510" spans="1:27" ht="25" x14ac:dyDescent="0.25">
      <c r="A510" t="s">
        <v>631</v>
      </c>
      <c r="B510">
        <v>79</v>
      </c>
      <c r="C510" s="22" t="s">
        <v>11941</v>
      </c>
      <c r="D510" t="s">
        <v>633</v>
      </c>
      <c r="E510" s="23" t="s">
        <v>13321</v>
      </c>
      <c r="F510" s="24" t="s">
        <v>870</v>
      </c>
      <c r="G510" s="25">
        <v>219.31800000000001</v>
      </c>
      <c r="H510" s="24">
        <v>0</v>
      </c>
      <c r="I510" s="26">
        <f>ROUND(G510*H510,P4)</f>
        <v>0</v>
      </c>
      <c r="L510" s="27">
        <v>0</v>
      </c>
      <c r="M510" s="20">
        <f>ROUND(G510*L510,P4)</f>
        <v>0</v>
      </c>
      <c r="N510" s="21" t="s">
        <v>11658</v>
      </c>
      <c r="O510" s="28">
        <f>M510*AA510</f>
        <v>0</v>
      </c>
      <c r="P510">
        <v>3</v>
      </c>
      <c r="AA510">
        <f>IF(P510=1,$O$3,IF(P510=2,$O$4,$O$5))</f>
        <v>0.21</v>
      </c>
    </row>
    <row r="511" spans="1:27" ht="25" x14ac:dyDescent="0.25">
      <c r="A511" t="s">
        <v>637</v>
      </c>
      <c r="E511" s="23" t="s">
        <v>13321</v>
      </c>
    </row>
    <row r="512" spans="1:27" ht="104" x14ac:dyDescent="0.3">
      <c r="A512" t="s">
        <v>638</v>
      </c>
      <c r="E512" s="29" t="s">
        <v>14008</v>
      </c>
    </row>
    <row r="513" spans="1:27" x14ac:dyDescent="0.25">
      <c r="A513" t="s">
        <v>640</v>
      </c>
      <c r="E513" s="23" t="s">
        <v>633</v>
      </c>
    </row>
    <row r="514" spans="1:27" x14ac:dyDescent="0.25">
      <c r="A514" t="s">
        <v>631</v>
      </c>
      <c r="B514">
        <v>80</v>
      </c>
      <c r="C514" s="22" t="s">
        <v>13326</v>
      </c>
      <c r="D514" t="s">
        <v>633</v>
      </c>
      <c r="E514" s="23" t="s">
        <v>13327</v>
      </c>
      <c r="F514" s="24" t="s">
        <v>870</v>
      </c>
      <c r="G514" s="25">
        <v>135.803</v>
      </c>
      <c r="H514" s="24">
        <v>0</v>
      </c>
      <c r="I514" s="26">
        <f>ROUND(G514*H514,P4)</f>
        <v>0</v>
      </c>
      <c r="L514" s="27">
        <v>0</v>
      </c>
      <c r="M514" s="20">
        <f>ROUND(G514*L514,P4)</f>
        <v>0</v>
      </c>
      <c r="N514" s="21" t="s">
        <v>11658</v>
      </c>
      <c r="O514" s="28">
        <f>M514*AA514</f>
        <v>0</v>
      </c>
      <c r="P514">
        <v>3</v>
      </c>
      <c r="AA514">
        <f>IF(P514=1,$O$3,IF(P514=2,$O$4,$O$5))</f>
        <v>0.21</v>
      </c>
    </row>
    <row r="515" spans="1:27" x14ac:dyDescent="0.25">
      <c r="A515" t="s">
        <v>637</v>
      </c>
      <c r="E515" s="23" t="s">
        <v>13327</v>
      </c>
    </row>
    <row r="516" spans="1:27" ht="143" x14ac:dyDescent="0.3">
      <c r="A516" t="s">
        <v>638</v>
      </c>
      <c r="E516" s="29" t="s">
        <v>14009</v>
      </c>
    </row>
    <row r="517" spans="1:27" x14ac:dyDescent="0.25">
      <c r="A517" t="s">
        <v>640</v>
      </c>
      <c r="E517" s="23" t="s">
        <v>633</v>
      </c>
    </row>
    <row r="518" spans="1:27" x14ac:dyDescent="0.25">
      <c r="A518" t="s">
        <v>631</v>
      </c>
      <c r="B518">
        <v>81</v>
      </c>
      <c r="C518" s="22" t="s">
        <v>13329</v>
      </c>
      <c r="D518" t="s">
        <v>633</v>
      </c>
      <c r="E518" s="23" t="s">
        <v>13330</v>
      </c>
      <c r="F518" s="24" t="s">
        <v>870</v>
      </c>
      <c r="G518" s="25">
        <v>71.400000000000006</v>
      </c>
      <c r="H518" s="24">
        <v>0</v>
      </c>
      <c r="I518" s="26">
        <f>ROUND(G518*H518,P4)</f>
        <v>0</v>
      </c>
      <c r="L518" s="27">
        <v>0</v>
      </c>
      <c r="M518" s="20">
        <f>ROUND(G518*L518,P4)</f>
        <v>0</v>
      </c>
      <c r="N518" s="21" t="s">
        <v>11658</v>
      </c>
      <c r="O518" s="28">
        <f>M518*AA518</f>
        <v>0</v>
      </c>
      <c r="P518">
        <v>3</v>
      </c>
      <c r="AA518">
        <f>IF(P518=1,$O$3,IF(P518=2,$O$4,$O$5))</f>
        <v>0.21</v>
      </c>
    </row>
    <row r="519" spans="1:27" x14ac:dyDescent="0.25">
      <c r="A519" t="s">
        <v>637</v>
      </c>
      <c r="E519" s="23" t="s">
        <v>13330</v>
      </c>
    </row>
    <row r="520" spans="1:27" ht="26" x14ac:dyDescent="0.3">
      <c r="A520" t="s">
        <v>638</v>
      </c>
      <c r="E520" s="29" t="s">
        <v>14010</v>
      </c>
    </row>
    <row r="521" spans="1:27" x14ac:dyDescent="0.25">
      <c r="A521" t="s">
        <v>640</v>
      </c>
      <c r="E521" s="23" t="s">
        <v>633</v>
      </c>
    </row>
    <row r="522" spans="1:27" ht="25" x14ac:dyDescent="0.25">
      <c r="A522" t="s">
        <v>631</v>
      </c>
      <c r="B522">
        <v>82</v>
      </c>
      <c r="C522" s="22" t="s">
        <v>11950</v>
      </c>
      <c r="D522" t="s">
        <v>633</v>
      </c>
      <c r="E522" s="23" t="s">
        <v>13338</v>
      </c>
      <c r="F522" s="24" t="s">
        <v>870</v>
      </c>
      <c r="G522" s="25">
        <v>16</v>
      </c>
      <c r="H522" s="24">
        <v>0</v>
      </c>
      <c r="I522" s="26">
        <f>ROUND(G522*H522,P4)</f>
        <v>0</v>
      </c>
      <c r="L522" s="27">
        <v>0</v>
      </c>
      <c r="M522" s="20">
        <f>ROUND(G522*L522,P4)</f>
        <v>0</v>
      </c>
      <c r="N522" s="21" t="s">
        <v>11658</v>
      </c>
      <c r="O522" s="28">
        <f>M522*AA522</f>
        <v>0</v>
      </c>
      <c r="P522">
        <v>3</v>
      </c>
      <c r="AA522">
        <f>IF(P522=1,$O$3,IF(P522=2,$O$4,$O$5))</f>
        <v>0.21</v>
      </c>
    </row>
    <row r="523" spans="1:27" ht="25" x14ac:dyDescent="0.25">
      <c r="A523" t="s">
        <v>637</v>
      </c>
      <c r="E523" s="23" t="s">
        <v>13338</v>
      </c>
    </row>
    <row r="524" spans="1:27" ht="39" x14ac:dyDescent="0.3">
      <c r="A524" t="s">
        <v>638</v>
      </c>
      <c r="E524" s="29" t="s">
        <v>14011</v>
      </c>
    </row>
    <row r="525" spans="1:27" x14ac:dyDescent="0.25">
      <c r="A525" t="s">
        <v>640</v>
      </c>
      <c r="E525" s="23" t="s">
        <v>633</v>
      </c>
    </row>
    <row r="526" spans="1:27" ht="13" x14ac:dyDescent="0.25">
      <c r="A526" t="s">
        <v>628</v>
      </c>
      <c r="C526" s="18" t="s">
        <v>4857</v>
      </c>
      <c r="E526" s="19" t="s">
        <v>4858</v>
      </c>
      <c r="L526" s="20">
        <f>SUMIFS(L527:L546,A527:A546,"P")</f>
        <v>0</v>
      </c>
      <c r="M526" s="20">
        <f>SUMIFS(M527:M546,A527:A546,"P")</f>
        <v>0</v>
      </c>
      <c r="N526" s="21"/>
    </row>
    <row r="527" spans="1:27" ht="25" x14ac:dyDescent="0.25">
      <c r="A527" t="s">
        <v>631</v>
      </c>
      <c r="B527">
        <v>83</v>
      </c>
      <c r="C527" s="22" t="s">
        <v>13340</v>
      </c>
      <c r="D527" t="s">
        <v>633</v>
      </c>
      <c r="E527" s="23" t="s">
        <v>13341</v>
      </c>
      <c r="F527" s="24" t="s">
        <v>874</v>
      </c>
      <c r="G527" s="25">
        <v>3.456</v>
      </c>
      <c r="H527" s="24">
        <v>0</v>
      </c>
      <c r="I527" s="26">
        <f>ROUND(G527*H527,P4)</f>
        <v>0</v>
      </c>
      <c r="L527" s="27">
        <v>0</v>
      </c>
      <c r="M527" s="20">
        <f>ROUND(G527*L527,P4)</f>
        <v>0</v>
      </c>
      <c r="N527" s="21" t="s">
        <v>11658</v>
      </c>
      <c r="O527" s="28">
        <f>M527*AA527</f>
        <v>0</v>
      </c>
      <c r="P527">
        <v>3</v>
      </c>
      <c r="AA527">
        <f>IF(P527=1,$O$3,IF(P527=2,$O$4,$O$5))</f>
        <v>0.21</v>
      </c>
    </row>
    <row r="528" spans="1:27" ht="25" x14ac:dyDescent="0.25">
      <c r="A528" t="s">
        <v>637</v>
      </c>
      <c r="E528" s="23" t="s">
        <v>13341</v>
      </c>
    </row>
    <row r="529" spans="1:27" ht="52" x14ac:dyDescent="0.3">
      <c r="A529" t="s">
        <v>638</v>
      </c>
      <c r="E529" s="29" t="s">
        <v>14012</v>
      </c>
    </row>
    <row r="530" spans="1:27" x14ac:dyDescent="0.25">
      <c r="A530" t="s">
        <v>640</v>
      </c>
      <c r="E530" s="23" t="s">
        <v>633</v>
      </c>
    </row>
    <row r="531" spans="1:27" ht="25" x14ac:dyDescent="0.25">
      <c r="A531" t="s">
        <v>631</v>
      </c>
      <c r="B531">
        <v>84</v>
      </c>
      <c r="C531" s="22" t="s">
        <v>13343</v>
      </c>
      <c r="D531" t="s">
        <v>633</v>
      </c>
      <c r="E531" s="23" t="s">
        <v>13344</v>
      </c>
      <c r="F531" s="24" t="s">
        <v>874</v>
      </c>
      <c r="G531" s="25">
        <v>1.4470000000000001</v>
      </c>
      <c r="H531" s="24">
        <v>0</v>
      </c>
      <c r="I531" s="26">
        <f>ROUND(G531*H531,P4)</f>
        <v>0</v>
      </c>
      <c r="L531" s="27">
        <v>0</v>
      </c>
      <c r="M531" s="20">
        <f>ROUND(G531*L531,P4)</f>
        <v>0</v>
      </c>
      <c r="N531" s="21" t="s">
        <v>11658</v>
      </c>
      <c r="O531" s="28">
        <f>M531*AA531</f>
        <v>0</v>
      </c>
      <c r="P531">
        <v>3</v>
      </c>
      <c r="AA531">
        <f>IF(P531=1,$O$3,IF(P531=2,$O$4,$O$5))</f>
        <v>0.21</v>
      </c>
    </row>
    <row r="532" spans="1:27" ht="25" x14ac:dyDescent="0.25">
      <c r="A532" t="s">
        <v>637</v>
      </c>
      <c r="E532" s="23" t="s">
        <v>13344</v>
      </c>
    </row>
    <row r="533" spans="1:27" ht="52" x14ac:dyDescent="0.3">
      <c r="A533" t="s">
        <v>638</v>
      </c>
      <c r="E533" s="29" t="s">
        <v>14013</v>
      </c>
    </row>
    <row r="534" spans="1:27" x14ac:dyDescent="0.25">
      <c r="A534" t="s">
        <v>640</v>
      </c>
      <c r="E534" s="23" t="s">
        <v>633</v>
      </c>
    </row>
    <row r="535" spans="1:27" ht="25" x14ac:dyDescent="0.25">
      <c r="A535" t="s">
        <v>631</v>
      </c>
      <c r="B535">
        <v>85</v>
      </c>
      <c r="C535" s="22" t="s">
        <v>13346</v>
      </c>
      <c r="D535" t="s">
        <v>633</v>
      </c>
      <c r="E535" s="23" t="s">
        <v>13347</v>
      </c>
      <c r="F535" s="24" t="s">
        <v>870</v>
      </c>
      <c r="G535" s="25">
        <v>22.847999999999999</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13347</v>
      </c>
    </row>
    <row r="537" spans="1:27" ht="52" x14ac:dyDescent="0.3">
      <c r="A537" t="s">
        <v>638</v>
      </c>
      <c r="E537" s="29" t="s">
        <v>14014</v>
      </c>
    </row>
    <row r="538" spans="1:27" x14ac:dyDescent="0.25">
      <c r="A538" t="s">
        <v>640</v>
      </c>
      <c r="E538" s="23" t="s">
        <v>633</v>
      </c>
    </row>
    <row r="539" spans="1:27" x14ac:dyDescent="0.25">
      <c r="A539" t="s">
        <v>631</v>
      </c>
      <c r="B539">
        <v>86</v>
      </c>
      <c r="C539" s="22" t="s">
        <v>13349</v>
      </c>
      <c r="D539" t="s">
        <v>633</v>
      </c>
      <c r="E539" s="23" t="s">
        <v>13350</v>
      </c>
      <c r="F539" s="24" t="s">
        <v>870</v>
      </c>
      <c r="G539" s="25">
        <v>8.2680000000000007</v>
      </c>
      <c r="H539" s="24">
        <v>0</v>
      </c>
      <c r="I539" s="26">
        <f>ROUND(G539*H539,P4)</f>
        <v>0</v>
      </c>
      <c r="L539" s="27">
        <v>0</v>
      </c>
      <c r="M539" s="20">
        <f>ROUND(G539*L539,P4)</f>
        <v>0</v>
      </c>
      <c r="N539" s="21" t="s">
        <v>11658</v>
      </c>
      <c r="O539" s="28">
        <f>M539*AA539</f>
        <v>0</v>
      </c>
      <c r="P539">
        <v>3</v>
      </c>
      <c r="AA539">
        <f>IF(P539=1,$O$3,IF(P539=2,$O$4,$O$5))</f>
        <v>0.21</v>
      </c>
    </row>
    <row r="540" spans="1:27" x14ac:dyDescent="0.25">
      <c r="A540" t="s">
        <v>637</v>
      </c>
      <c r="E540" s="23" t="s">
        <v>13350</v>
      </c>
    </row>
    <row r="541" spans="1:27" ht="65" x14ac:dyDescent="0.3">
      <c r="A541" t="s">
        <v>638</v>
      </c>
      <c r="E541" s="29" t="s">
        <v>14015</v>
      </c>
    </row>
    <row r="542" spans="1:27" x14ac:dyDescent="0.25">
      <c r="A542" t="s">
        <v>640</v>
      </c>
      <c r="E542" s="23" t="s">
        <v>633</v>
      </c>
    </row>
    <row r="543" spans="1:27" x14ac:dyDescent="0.25">
      <c r="A543" t="s">
        <v>631</v>
      </c>
      <c r="B543">
        <v>87</v>
      </c>
      <c r="C543" s="22" t="s">
        <v>13352</v>
      </c>
      <c r="D543" t="s">
        <v>633</v>
      </c>
      <c r="E543" s="23" t="s">
        <v>13353</v>
      </c>
      <c r="F543" s="24" t="s">
        <v>1806</v>
      </c>
      <c r="G543" s="25">
        <v>1.032</v>
      </c>
      <c r="H543" s="24">
        <v>0</v>
      </c>
      <c r="I543" s="26">
        <f>ROUND(G543*H543,P4)</f>
        <v>0</v>
      </c>
      <c r="L543" s="27">
        <v>0</v>
      </c>
      <c r="M543" s="20">
        <f>ROUND(G543*L543,P4)</f>
        <v>0</v>
      </c>
      <c r="N543" s="21" t="s">
        <v>11658</v>
      </c>
      <c r="O543" s="28">
        <f>M543*AA543</f>
        <v>0</v>
      </c>
      <c r="P543">
        <v>3</v>
      </c>
      <c r="AA543">
        <f>IF(P543=1,$O$3,IF(P543=2,$O$4,$O$5))</f>
        <v>0.21</v>
      </c>
    </row>
    <row r="544" spans="1:27" x14ac:dyDescent="0.25">
      <c r="A544" t="s">
        <v>637</v>
      </c>
      <c r="E544" s="23" t="s">
        <v>13353</v>
      </c>
    </row>
    <row r="545" spans="1:27" ht="39" x14ac:dyDescent="0.3">
      <c r="A545" t="s">
        <v>638</v>
      </c>
      <c r="E545" s="29" t="s">
        <v>14016</v>
      </c>
    </row>
    <row r="546" spans="1:27" x14ac:dyDescent="0.25">
      <c r="A546" t="s">
        <v>640</v>
      </c>
      <c r="E546" s="23" t="s">
        <v>633</v>
      </c>
    </row>
    <row r="547" spans="1:27" ht="13" x14ac:dyDescent="0.25">
      <c r="A547" t="s">
        <v>628</v>
      </c>
      <c r="C547" s="18" t="s">
        <v>1966</v>
      </c>
      <c r="E547" s="19" t="s">
        <v>12823</v>
      </c>
      <c r="L547" s="20">
        <f>SUMIFS(L548:L587,A548:A587,"P")</f>
        <v>0</v>
      </c>
      <c r="M547" s="20">
        <f>SUMIFS(M548:M587,A548:A587,"P")</f>
        <v>0</v>
      </c>
      <c r="N547" s="21"/>
    </row>
    <row r="548" spans="1:27" ht="37.5" x14ac:dyDescent="0.25">
      <c r="A548" t="s">
        <v>631</v>
      </c>
      <c r="B548">
        <v>88</v>
      </c>
      <c r="C548" s="22" t="s">
        <v>13374</v>
      </c>
      <c r="D548" t="s">
        <v>633</v>
      </c>
      <c r="E548" s="23" t="s">
        <v>13375</v>
      </c>
      <c r="F548" s="24" t="s">
        <v>647</v>
      </c>
      <c r="G548" s="25">
        <v>38.5</v>
      </c>
      <c r="H548" s="24">
        <v>0</v>
      </c>
      <c r="I548" s="26">
        <f>ROUND(G548*H548,P4)</f>
        <v>0</v>
      </c>
      <c r="L548" s="27">
        <v>0</v>
      </c>
      <c r="M548" s="20">
        <f>ROUND(G548*L548,P4)</f>
        <v>0</v>
      </c>
      <c r="N548" s="21" t="s">
        <v>11658</v>
      </c>
      <c r="O548" s="28">
        <f>M548*AA548</f>
        <v>0</v>
      </c>
      <c r="P548">
        <v>3</v>
      </c>
      <c r="AA548">
        <f>IF(P548=1,$O$3,IF(P548=2,$O$4,$O$5))</f>
        <v>0.21</v>
      </c>
    </row>
    <row r="549" spans="1:27" ht="37.5" x14ac:dyDescent="0.25">
      <c r="A549" t="s">
        <v>637</v>
      </c>
      <c r="E549" s="23" t="s">
        <v>13376</v>
      </c>
    </row>
    <row r="550" spans="1:27" ht="39" x14ac:dyDescent="0.3">
      <c r="A550" t="s">
        <v>638</v>
      </c>
      <c r="E550" s="29" t="s">
        <v>14017</v>
      </c>
    </row>
    <row r="551" spans="1:27" x14ac:dyDescent="0.25">
      <c r="A551" t="s">
        <v>640</v>
      </c>
      <c r="E551" s="23" t="s">
        <v>633</v>
      </c>
    </row>
    <row r="552" spans="1:27" x14ac:dyDescent="0.25">
      <c r="A552" t="s">
        <v>631</v>
      </c>
      <c r="B552">
        <v>89</v>
      </c>
      <c r="C552" s="22" t="s">
        <v>14018</v>
      </c>
      <c r="D552" t="s">
        <v>633</v>
      </c>
      <c r="E552" s="23" t="s">
        <v>14019</v>
      </c>
      <c r="F552" s="24" t="s">
        <v>647</v>
      </c>
      <c r="G552" s="25">
        <v>38.5</v>
      </c>
      <c r="H552" s="24">
        <v>0</v>
      </c>
      <c r="I552" s="26">
        <f>ROUND(G552*H552,P4)</f>
        <v>0</v>
      </c>
      <c r="L552" s="27">
        <v>0</v>
      </c>
      <c r="M552" s="20">
        <f>ROUND(G552*L552,P4)</f>
        <v>0</v>
      </c>
      <c r="N552" s="21" t="s">
        <v>633</v>
      </c>
      <c r="O552" s="28">
        <f>M552*AA552</f>
        <v>0</v>
      </c>
      <c r="P552">
        <v>3</v>
      </c>
      <c r="AA552">
        <f>IF(P552=1,$O$3,IF(P552=2,$O$4,$O$5))</f>
        <v>0.21</v>
      </c>
    </row>
    <row r="553" spans="1:27" x14ac:dyDescent="0.25">
      <c r="A553" t="s">
        <v>637</v>
      </c>
      <c r="E553" s="23" t="s">
        <v>14019</v>
      </c>
    </row>
    <row r="554" spans="1:27" ht="26" x14ac:dyDescent="0.3">
      <c r="A554" t="s">
        <v>638</v>
      </c>
      <c r="E554" s="29" t="s">
        <v>14020</v>
      </c>
    </row>
    <row r="555" spans="1:27" x14ac:dyDescent="0.25">
      <c r="A555" t="s">
        <v>640</v>
      </c>
      <c r="E555" s="23" t="s">
        <v>13512</v>
      </c>
    </row>
    <row r="556" spans="1:27" ht="25" x14ac:dyDescent="0.25">
      <c r="A556" t="s">
        <v>631</v>
      </c>
      <c r="B556">
        <v>90</v>
      </c>
      <c r="C556" s="22" t="s">
        <v>13378</v>
      </c>
      <c r="D556" t="s">
        <v>633</v>
      </c>
      <c r="E556" s="23" t="s">
        <v>13379</v>
      </c>
      <c r="F556" s="24" t="s">
        <v>870</v>
      </c>
      <c r="G556" s="25">
        <v>170.66499999999999</v>
      </c>
      <c r="H556" s="24">
        <v>0</v>
      </c>
      <c r="I556" s="26">
        <f>ROUND(G556*H556,P4)</f>
        <v>0</v>
      </c>
      <c r="L556" s="27">
        <v>0</v>
      </c>
      <c r="M556" s="20">
        <f>ROUND(G556*L556,P4)</f>
        <v>0</v>
      </c>
      <c r="N556" s="21" t="s">
        <v>11658</v>
      </c>
      <c r="O556" s="28">
        <f>M556*AA556</f>
        <v>0</v>
      </c>
      <c r="P556">
        <v>3</v>
      </c>
      <c r="AA556">
        <f>IF(P556=1,$O$3,IF(P556=2,$O$4,$O$5))</f>
        <v>0.21</v>
      </c>
    </row>
    <row r="557" spans="1:27" ht="25" x14ac:dyDescent="0.25">
      <c r="A557" t="s">
        <v>637</v>
      </c>
      <c r="E557" s="23" t="s">
        <v>13379</v>
      </c>
    </row>
    <row r="558" spans="1:27" ht="143" x14ac:dyDescent="0.3">
      <c r="A558" t="s">
        <v>638</v>
      </c>
      <c r="E558" s="29" t="s">
        <v>14021</v>
      </c>
    </row>
    <row r="559" spans="1:27" x14ac:dyDescent="0.25">
      <c r="A559" t="s">
        <v>640</v>
      </c>
      <c r="E559" s="23" t="s">
        <v>633</v>
      </c>
    </row>
    <row r="560" spans="1:27" ht="25" x14ac:dyDescent="0.25">
      <c r="A560" t="s">
        <v>631</v>
      </c>
      <c r="B560">
        <v>91</v>
      </c>
      <c r="C560" s="22" t="s">
        <v>13381</v>
      </c>
      <c r="D560" t="s">
        <v>633</v>
      </c>
      <c r="E560" s="23" t="s">
        <v>13382</v>
      </c>
      <c r="F560" s="24" t="s">
        <v>870</v>
      </c>
      <c r="G560" s="25">
        <v>10239.9</v>
      </c>
      <c r="H560" s="24">
        <v>0</v>
      </c>
      <c r="I560" s="26">
        <f>ROUND(G560*H560,P4)</f>
        <v>0</v>
      </c>
      <c r="L560" s="27">
        <v>0</v>
      </c>
      <c r="M560" s="20">
        <f>ROUND(G560*L560,P4)</f>
        <v>0</v>
      </c>
      <c r="N560" s="21" t="s">
        <v>11658</v>
      </c>
      <c r="O560" s="28">
        <f>M560*AA560</f>
        <v>0</v>
      </c>
      <c r="P560">
        <v>3</v>
      </c>
      <c r="AA560">
        <f>IF(P560=1,$O$3,IF(P560=2,$O$4,$O$5))</f>
        <v>0.21</v>
      </c>
    </row>
    <row r="561" spans="1:27" ht="37.5" x14ac:dyDescent="0.25">
      <c r="A561" t="s">
        <v>637</v>
      </c>
      <c r="E561" s="23" t="s">
        <v>13383</v>
      </c>
    </row>
    <row r="562" spans="1:27" ht="39" x14ac:dyDescent="0.3">
      <c r="A562" t="s">
        <v>638</v>
      </c>
      <c r="E562" s="29" t="s">
        <v>14022</v>
      </c>
    </row>
    <row r="563" spans="1:27" x14ac:dyDescent="0.25">
      <c r="A563" t="s">
        <v>640</v>
      </c>
      <c r="E563" s="23" t="s">
        <v>633</v>
      </c>
    </row>
    <row r="564" spans="1:27" ht="25" x14ac:dyDescent="0.25">
      <c r="A564" t="s">
        <v>631</v>
      </c>
      <c r="B564">
        <v>92</v>
      </c>
      <c r="C564" s="22" t="s">
        <v>13385</v>
      </c>
      <c r="D564" t="s">
        <v>633</v>
      </c>
      <c r="E564" s="23" t="s">
        <v>13386</v>
      </c>
      <c r="F564" s="24" t="s">
        <v>870</v>
      </c>
      <c r="G564" s="25">
        <v>170.66499999999999</v>
      </c>
      <c r="H564" s="24">
        <v>0</v>
      </c>
      <c r="I564" s="26">
        <f>ROUND(G564*H564,P4)</f>
        <v>0</v>
      </c>
      <c r="L564" s="27">
        <v>0</v>
      </c>
      <c r="M564" s="20">
        <f>ROUND(G564*L564,P4)</f>
        <v>0</v>
      </c>
      <c r="N564" s="21" t="s">
        <v>11658</v>
      </c>
      <c r="O564" s="28">
        <f>M564*AA564</f>
        <v>0</v>
      </c>
      <c r="P564">
        <v>3</v>
      </c>
      <c r="AA564">
        <f>IF(P564=1,$O$3,IF(P564=2,$O$4,$O$5))</f>
        <v>0.21</v>
      </c>
    </row>
    <row r="565" spans="1:27" ht="25" x14ac:dyDescent="0.25">
      <c r="A565" t="s">
        <v>637</v>
      </c>
      <c r="E565" s="23" t="s">
        <v>13386</v>
      </c>
    </row>
    <row r="566" spans="1:27" ht="26" x14ac:dyDescent="0.3">
      <c r="A566" t="s">
        <v>638</v>
      </c>
      <c r="E566" s="29" t="s">
        <v>14023</v>
      </c>
    </row>
    <row r="567" spans="1:27" x14ac:dyDescent="0.25">
      <c r="A567" t="s">
        <v>640</v>
      </c>
      <c r="E567" s="23" t="s">
        <v>633</v>
      </c>
    </row>
    <row r="568" spans="1:27" ht="25" x14ac:dyDescent="0.25">
      <c r="A568" t="s">
        <v>631</v>
      </c>
      <c r="B568">
        <v>93</v>
      </c>
      <c r="C568" s="22" t="s">
        <v>12288</v>
      </c>
      <c r="D568" t="s">
        <v>633</v>
      </c>
      <c r="E568" s="23" t="s">
        <v>13388</v>
      </c>
      <c r="F568" s="24" t="s">
        <v>870</v>
      </c>
      <c r="G568" s="25">
        <v>88.34</v>
      </c>
      <c r="H568" s="24">
        <v>0</v>
      </c>
      <c r="I568" s="26">
        <f>ROUND(G568*H568,P4)</f>
        <v>0</v>
      </c>
      <c r="L568" s="27">
        <v>0</v>
      </c>
      <c r="M568" s="20">
        <f>ROUND(G568*L568,P4)</f>
        <v>0</v>
      </c>
      <c r="N568" s="21" t="s">
        <v>11658</v>
      </c>
      <c r="O568" s="28">
        <f>M568*AA568</f>
        <v>0</v>
      </c>
      <c r="P568">
        <v>3</v>
      </c>
      <c r="AA568">
        <f>IF(P568=1,$O$3,IF(P568=2,$O$4,$O$5))</f>
        <v>0.21</v>
      </c>
    </row>
    <row r="569" spans="1:27" ht="25" x14ac:dyDescent="0.25">
      <c r="A569" t="s">
        <v>637</v>
      </c>
      <c r="E569" s="23" t="s">
        <v>13388</v>
      </c>
    </row>
    <row r="570" spans="1:27" ht="39" x14ac:dyDescent="0.3">
      <c r="A570" t="s">
        <v>638</v>
      </c>
      <c r="E570" s="29" t="s">
        <v>14024</v>
      </c>
    </row>
    <row r="571" spans="1:27" x14ac:dyDescent="0.25">
      <c r="A571" t="s">
        <v>640</v>
      </c>
      <c r="E571" s="23" t="s">
        <v>633</v>
      </c>
    </row>
    <row r="572" spans="1:27" ht="37.5" x14ac:dyDescent="0.25">
      <c r="A572" t="s">
        <v>631</v>
      </c>
      <c r="B572">
        <v>94</v>
      </c>
      <c r="C572" s="22" t="s">
        <v>13390</v>
      </c>
      <c r="D572" t="s">
        <v>633</v>
      </c>
      <c r="E572" s="23" t="s">
        <v>13391</v>
      </c>
      <c r="F572" s="24" t="s">
        <v>870</v>
      </c>
      <c r="G572" s="25">
        <v>111.51</v>
      </c>
      <c r="H572" s="24">
        <v>0</v>
      </c>
      <c r="I572" s="26">
        <f>ROUND(G572*H572,P4)</f>
        <v>0</v>
      </c>
      <c r="L572" s="27">
        <v>0</v>
      </c>
      <c r="M572" s="20">
        <f>ROUND(G572*L572,P4)</f>
        <v>0</v>
      </c>
      <c r="N572" s="21" t="s">
        <v>11658</v>
      </c>
      <c r="O572" s="28">
        <f>M572*AA572</f>
        <v>0</v>
      </c>
      <c r="P572">
        <v>3</v>
      </c>
      <c r="AA572">
        <f>IF(P572=1,$O$3,IF(P572=2,$O$4,$O$5))</f>
        <v>0.21</v>
      </c>
    </row>
    <row r="573" spans="1:27" ht="37.5" x14ac:dyDescent="0.25">
      <c r="A573" t="s">
        <v>637</v>
      </c>
      <c r="E573" s="23" t="s">
        <v>13392</v>
      </c>
    </row>
    <row r="574" spans="1:27" ht="39" x14ac:dyDescent="0.3">
      <c r="A574" t="s">
        <v>638</v>
      </c>
      <c r="E574" s="29" t="s">
        <v>14025</v>
      </c>
    </row>
    <row r="575" spans="1:27" x14ac:dyDescent="0.25">
      <c r="A575" t="s">
        <v>640</v>
      </c>
      <c r="E575" s="23" t="s">
        <v>633</v>
      </c>
    </row>
    <row r="576" spans="1:27" x14ac:dyDescent="0.25">
      <c r="A576" t="s">
        <v>631</v>
      </c>
      <c r="B576">
        <v>95</v>
      </c>
      <c r="C576" s="22" t="s">
        <v>13394</v>
      </c>
      <c r="D576" t="s">
        <v>633</v>
      </c>
      <c r="E576" s="23" t="s">
        <v>13395</v>
      </c>
      <c r="F576" s="24" t="s">
        <v>657</v>
      </c>
      <c r="G576" s="25">
        <v>3</v>
      </c>
      <c r="H576" s="24">
        <v>0</v>
      </c>
      <c r="I576" s="26">
        <f>ROUND(G576*H576,P4)</f>
        <v>0</v>
      </c>
      <c r="L576" s="27">
        <v>0</v>
      </c>
      <c r="M576" s="20">
        <f>ROUND(G576*L576,P4)</f>
        <v>0</v>
      </c>
      <c r="N576" s="21" t="s">
        <v>11658</v>
      </c>
      <c r="O576" s="28">
        <f>M576*AA576</f>
        <v>0</v>
      </c>
      <c r="P576">
        <v>3</v>
      </c>
      <c r="AA576">
        <f>IF(P576=1,$O$3,IF(P576=2,$O$4,$O$5))</f>
        <v>0.21</v>
      </c>
    </row>
    <row r="577" spans="1:27" x14ac:dyDescent="0.25">
      <c r="A577" t="s">
        <v>637</v>
      </c>
      <c r="E577" s="23" t="s">
        <v>13395</v>
      </c>
    </row>
    <row r="578" spans="1:27" ht="39" x14ac:dyDescent="0.3">
      <c r="A578" t="s">
        <v>638</v>
      </c>
      <c r="E578" s="29" t="s">
        <v>14026</v>
      </c>
    </row>
    <row r="579" spans="1:27" x14ac:dyDescent="0.25">
      <c r="A579" t="s">
        <v>640</v>
      </c>
      <c r="E579" s="23" t="s">
        <v>633</v>
      </c>
    </row>
    <row r="580" spans="1:27" x14ac:dyDescent="0.25">
      <c r="A580" t="s">
        <v>631</v>
      </c>
      <c r="B580">
        <v>96</v>
      </c>
      <c r="C580" s="22" t="s">
        <v>13358</v>
      </c>
      <c r="D580" t="s">
        <v>633</v>
      </c>
      <c r="E580" s="23" t="s">
        <v>13359</v>
      </c>
      <c r="F580" s="24" t="s">
        <v>657</v>
      </c>
      <c r="G580" s="25">
        <v>3</v>
      </c>
      <c r="H580" s="24">
        <v>0</v>
      </c>
      <c r="I580" s="26">
        <f>ROUND(G580*H580,P4)</f>
        <v>0</v>
      </c>
      <c r="L580" s="27">
        <v>0</v>
      </c>
      <c r="M580" s="20">
        <f>ROUND(G580*L580,P4)</f>
        <v>0</v>
      </c>
      <c r="N580" s="21" t="s">
        <v>11658</v>
      </c>
      <c r="O580" s="28">
        <f>M580*AA580</f>
        <v>0</v>
      </c>
      <c r="P580">
        <v>3</v>
      </c>
      <c r="AA580">
        <f>IF(P580=1,$O$3,IF(P580=2,$O$4,$O$5))</f>
        <v>0.21</v>
      </c>
    </row>
    <row r="581" spans="1:27" x14ac:dyDescent="0.25">
      <c r="A581" t="s">
        <v>637</v>
      </c>
      <c r="E581" s="23" t="s">
        <v>13359</v>
      </c>
    </row>
    <row r="582" spans="1:27" ht="39" x14ac:dyDescent="0.3">
      <c r="A582" t="s">
        <v>638</v>
      </c>
      <c r="E582" s="29" t="s">
        <v>14026</v>
      </c>
    </row>
    <row r="583" spans="1:27" x14ac:dyDescent="0.25">
      <c r="A583" t="s">
        <v>640</v>
      </c>
      <c r="E583" s="23" t="s">
        <v>633</v>
      </c>
    </row>
    <row r="584" spans="1:27" ht="25" x14ac:dyDescent="0.25">
      <c r="A584" t="s">
        <v>631</v>
      </c>
      <c r="B584">
        <v>97</v>
      </c>
      <c r="C584" s="22" t="s">
        <v>13397</v>
      </c>
      <c r="D584" t="s">
        <v>633</v>
      </c>
      <c r="E584" s="23" t="s">
        <v>13398</v>
      </c>
      <c r="F584" s="24" t="s">
        <v>657</v>
      </c>
      <c r="G584" s="25">
        <v>215</v>
      </c>
      <c r="H584" s="24">
        <v>0</v>
      </c>
      <c r="I584" s="26">
        <f>ROUND(G584*H584,P4)</f>
        <v>0</v>
      </c>
      <c r="L584" s="27">
        <v>0</v>
      </c>
      <c r="M584" s="20">
        <f>ROUND(G584*L584,P4)</f>
        <v>0</v>
      </c>
      <c r="N584" s="21" t="s">
        <v>11658</v>
      </c>
      <c r="O584" s="28">
        <f>M584*AA584</f>
        <v>0</v>
      </c>
      <c r="P584">
        <v>3</v>
      </c>
      <c r="AA584">
        <f>IF(P584=1,$O$3,IF(P584=2,$O$4,$O$5))</f>
        <v>0.21</v>
      </c>
    </row>
    <row r="585" spans="1:27" ht="25" x14ac:dyDescent="0.25">
      <c r="A585" t="s">
        <v>637</v>
      </c>
      <c r="E585" s="23" t="s">
        <v>13398</v>
      </c>
    </row>
    <row r="586" spans="1:27" ht="130" x14ac:dyDescent="0.3">
      <c r="A586" t="s">
        <v>638</v>
      </c>
      <c r="E586" s="29" t="s">
        <v>14027</v>
      </c>
    </row>
    <row r="587" spans="1:27" x14ac:dyDescent="0.25">
      <c r="A587" t="s">
        <v>640</v>
      </c>
      <c r="E587" s="23" t="s">
        <v>633</v>
      </c>
    </row>
    <row r="588" spans="1:27" ht="26" x14ac:dyDescent="0.25">
      <c r="A588" t="s">
        <v>3549</v>
      </c>
      <c r="C588" s="18" t="s">
        <v>14028</v>
      </c>
      <c r="E588" s="19" t="s">
        <v>14029</v>
      </c>
      <c r="L588" s="20">
        <f>L589+L634+L651+L696+L701+L726+L847+L888+L905+L938+L951+L968+L1005+L1038+L1079+L1092+L1117+L1166+L1191+L1216+L1233</f>
        <v>0</v>
      </c>
      <c r="M588" s="20">
        <f>M589+M634+M651+M696+M701+M726+M847+M888+M905+M938+M951+M968+M1005+M1038+M1079+M1092+M1117+M1166+M1191+M1216+M1233</f>
        <v>0</v>
      </c>
      <c r="N588" s="21"/>
    </row>
    <row r="589" spans="1:27" ht="13" x14ac:dyDescent="0.25">
      <c r="A589" t="s">
        <v>628</v>
      </c>
      <c r="C589" s="18" t="s">
        <v>5600</v>
      </c>
      <c r="E589" s="19" t="s">
        <v>11612</v>
      </c>
      <c r="L589" s="20">
        <f>SUMIFS(L590:L633,A590:A633,"P")</f>
        <v>0</v>
      </c>
      <c r="M589" s="20">
        <f>SUMIFS(M590:M633,A590:A633,"P")</f>
        <v>0</v>
      </c>
      <c r="N589" s="21"/>
    </row>
    <row r="590" spans="1:27" ht="25" x14ac:dyDescent="0.25">
      <c r="A590" t="s">
        <v>631</v>
      </c>
      <c r="B590">
        <v>98</v>
      </c>
      <c r="C590" s="22" t="s">
        <v>11961</v>
      </c>
      <c r="D590" t="s">
        <v>633</v>
      </c>
      <c r="E590" s="23" t="s">
        <v>13411</v>
      </c>
      <c r="F590" s="24" t="s">
        <v>870</v>
      </c>
      <c r="G590" s="25">
        <v>121.218</v>
      </c>
      <c r="H590" s="24">
        <v>0</v>
      </c>
      <c r="I590" s="26">
        <f>ROUND(G590*H590,P4)</f>
        <v>0</v>
      </c>
      <c r="L590" s="27">
        <v>0</v>
      </c>
      <c r="M590" s="20">
        <f>ROUND(G590*L590,P4)</f>
        <v>0</v>
      </c>
      <c r="N590" s="21" t="s">
        <v>11658</v>
      </c>
      <c r="O590" s="28">
        <f>M590*AA590</f>
        <v>0</v>
      </c>
      <c r="P590">
        <v>3</v>
      </c>
      <c r="AA590">
        <f>IF(P590=1,$O$3,IF(P590=2,$O$4,$O$5))</f>
        <v>0.21</v>
      </c>
    </row>
    <row r="591" spans="1:27" ht="25" x14ac:dyDescent="0.25">
      <c r="A591" t="s">
        <v>637</v>
      </c>
      <c r="E591" s="23" t="s">
        <v>13411</v>
      </c>
    </row>
    <row r="592" spans="1:27" ht="26" x14ac:dyDescent="0.3">
      <c r="A592" t="s">
        <v>638</v>
      </c>
      <c r="E592" s="29" t="s">
        <v>14030</v>
      </c>
    </row>
    <row r="593" spans="1:27" x14ac:dyDescent="0.25">
      <c r="A593" t="s">
        <v>640</v>
      </c>
      <c r="E593" s="23" t="s">
        <v>633</v>
      </c>
    </row>
    <row r="594" spans="1:27" ht="25" x14ac:dyDescent="0.25">
      <c r="A594" t="s">
        <v>631</v>
      </c>
      <c r="B594">
        <v>99</v>
      </c>
      <c r="C594" s="22" t="s">
        <v>11963</v>
      </c>
      <c r="D594" t="s">
        <v>633</v>
      </c>
      <c r="E594" s="23" t="s">
        <v>13413</v>
      </c>
      <c r="F594" s="24" t="s">
        <v>870</v>
      </c>
      <c r="G594" s="25">
        <v>77.929000000000002</v>
      </c>
      <c r="H594" s="24">
        <v>0</v>
      </c>
      <c r="I594" s="26">
        <f>ROUND(G594*H594,P4)</f>
        <v>0</v>
      </c>
      <c r="L594" s="27">
        <v>0</v>
      </c>
      <c r="M594" s="20">
        <f>ROUND(G594*L594,P4)</f>
        <v>0</v>
      </c>
      <c r="N594" s="21" t="s">
        <v>11658</v>
      </c>
      <c r="O594" s="28">
        <f>M594*AA594</f>
        <v>0</v>
      </c>
      <c r="P594">
        <v>3</v>
      </c>
      <c r="AA594">
        <f>IF(P594=1,$O$3,IF(P594=2,$O$4,$O$5))</f>
        <v>0.21</v>
      </c>
    </row>
    <row r="595" spans="1:27" ht="25" x14ac:dyDescent="0.25">
      <c r="A595" t="s">
        <v>637</v>
      </c>
      <c r="E595" s="23" t="s">
        <v>13413</v>
      </c>
    </row>
    <row r="596" spans="1:27" ht="26" x14ac:dyDescent="0.3">
      <c r="A596" t="s">
        <v>638</v>
      </c>
      <c r="E596" s="29" t="s">
        <v>14031</v>
      </c>
    </row>
    <row r="597" spans="1:27" x14ac:dyDescent="0.25">
      <c r="A597" t="s">
        <v>640</v>
      </c>
      <c r="E597" s="23" t="s">
        <v>633</v>
      </c>
    </row>
    <row r="598" spans="1:27" x14ac:dyDescent="0.25">
      <c r="A598" t="s">
        <v>631</v>
      </c>
      <c r="B598">
        <v>100</v>
      </c>
      <c r="C598" s="22" t="s">
        <v>13402</v>
      </c>
      <c r="D598" t="s">
        <v>633</v>
      </c>
      <c r="E598" s="23" t="s">
        <v>13403</v>
      </c>
      <c r="F598" s="24" t="s">
        <v>13404</v>
      </c>
      <c r="G598" s="25">
        <v>69.700999999999993</v>
      </c>
      <c r="H598" s="24">
        <v>0</v>
      </c>
      <c r="I598" s="26">
        <f>ROUND(G598*H598,P4)</f>
        <v>0</v>
      </c>
      <c r="L598" s="27">
        <v>0</v>
      </c>
      <c r="M598" s="20">
        <f>ROUND(G598*L598,P4)</f>
        <v>0</v>
      </c>
      <c r="N598" s="21" t="s">
        <v>11658</v>
      </c>
      <c r="O598" s="28">
        <f>M598*AA598</f>
        <v>0</v>
      </c>
      <c r="P598">
        <v>3</v>
      </c>
      <c r="AA598">
        <f>IF(P598=1,$O$3,IF(P598=2,$O$4,$O$5))</f>
        <v>0.21</v>
      </c>
    </row>
    <row r="599" spans="1:27" x14ac:dyDescent="0.25">
      <c r="A599" t="s">
        <v>637</v>
      </c>
      <c r="E599" s="23" t="s">
        <v>13403</v>
      </c>
    </row>
    <row r="600" spans="1:27" ht="52" x14ac:dyDescent="0.3">
      <c r="A600" t="s">
        <v>638</v>
      </c>
      <c r="E600" s="29" t="s">
        <v>14032</v>
      </c>
    </row>
    <row r="601" spans="1:27" x14ac:dyDescent="0.25">
      <c r="A601" t="s">
        <v>640</v>
      </c>
      <c r="E601" s="23" t="s">
        <v>633</v>
      </c>
    </row>
    <row r="602" spans="1:27" x14ac:dyDescent="0.25">
      <c r="A602" t="s">
        <v>631</v>
      </c>
      <c r="B602">
        <v>101</v>
      </c>
      <c r="C602" s="22" t="s">
        <v>11966</v>
      </c>
      <c r="D602" t="s">
        <v>633</v>
      </c>
      <c r="E602" s="23" t="s">
        <v>13415</v>
      </c>
      <c r="F602" s="24" t="s">
        <v>870</v>
      </c>
      <c r="G602" s="25">
        <v>242.43600000000001</v>
      </c>
      <c r="H602" s="24">
        <v>0</v>
      </c>
      <c r="I602" s="26">
        <f>ROUND(G602*H602,P4)</f>
        <v>0</v>
      </c>
      <c r="L602" s="27">
        <v>0</v>
      </c>
      <c r="M602" s="20">
        <f>ROUND(G602*L602,P4)</f>
        <v>0</v>
      </c>
      <c r="N602" s="21" t="s">
        <v>11658</v>
      </c>
      <c r="O602" s="28">
        <f>M602*AA602</f>
        <v>0</v>
      </c>
      <c r="P602">
        <v>3</v>
      </c>
      <c r="AA602">
        <f>IF(P602=1,$O$3,IF(P602=2,$O$4,$O$5))</f>
        <v>0.21</v>
      </c>
    </row>
    <row r="603" spans="1:27" x14ac:dyDescent="0.25">
      <c r="A603" t="s">
        <v>637</v>
      </c>
      <c r="E603" s="23" t="s">
        <v>13415</v>
      </c>
    </row>
    <row r="604" spans="1:27" ht="130" x14ac:dyDescent="0.3">
      <c r="A604" t="s">
        <v>638</v>
      </c>
      <c r="E604" s="29" t="s">
        <v>14033</v>
      </c>
    </row>
    <row r="605" spans="1:27" x14ac:dyDescent="0.25">
      <c r="A605" t="s">
        <v>640</v>
      </c>
      <c r="E605" s="23" t="s">
        <v>633</v>
      </c>
    </row>
    <row r="606" spans="1:27" x14ac:dyDescent="0.25">
      <c r="A606" t="s">
        <v>631</v>
      </c>
      <c r="B606">
        <v>102</v>
      </c>
      <c r="C606" s="22" t="s">
        <v>11969</v>
      </c>
      <c r="D606" t="s">
        <v>633</v>
      </c>
      <c r="E606" s="23" t="s">
        <v>13417</v>
      </c>
      <c r="F606" s="24" t="s">
        <v>870</v>
      </c>
      <c r="G606" s="25">
        <v>155.858</v>
      </c>
      <c r="H606" s="24">
        <v>0</v>
      </c>
      <c r="I606" s="26">
        <f>ROUND(G606*H606,P4)</f>
        <v>0</v>
      </c>
      <c r="L606" s="27">
        <v>0</v>
      </c>
      <c r="M606" s="20">
        <f>ROUND(G606*L606,P4)</f>
        <v>0</v>
      </c>
      <c r="N606" s="21" t="s">
        <v>11658</v>
      </c>
      <c r="O606" s="28">
        <f>M606*AA606</f>
        <v>0</v>
      </c>
      <c r="P606">
        <v>3</v>
      </c>
      <c r="AA606">
        <f>IF(P606=1,$O$3,IF(P606=2,$O$4,$O$5))</f>
        <v>0.21</v>
      </c>
    </row>
    <row r="607" spans="1:27" x14ac:dyDescent="0.25">
      <c r="A607" t="s">
        <v>637</v>
      </c>
      <c r="E607" s="23" t="s">
        <v>13417</v>
      </c>
    </row>
    <row r="608" spans="1:27" ht="182" x14ac:dyDescent="0.3">
      <c r="A608" t="s">
        <v>638</v>
      </c>
      <c r="E608" s="29" t="s">
        <v>14034</v>
      </c>
    </row>
    <row r="609" spans="1:27" x14ac:dyDescent="0.25">
      <c r="A609" t="s">
        <v>640</v>
      </c>
      <c r="E609" s="23" t="s">
        <v>633</v>
      </c>
    </row>
    <row r="610" spans="1:27" ht="25" x14ac:dyDescent="0.25">
      <c r="A610" t="s">
        <v>631</v>
      </c>
      <c r="B610">
        <v>103</v>
      </c>
      <c r="C610" s="22" t="s">
        <v>11956</v>
      </c>
      <c r="D610" t="s">
        <v>633</v>
      </c>
      <c r="E610" s="23" t="s">
        <v>13406</v>
      </c>
      <c r="F610" s="24" t="s">
        <v>870</v>
      </c>
      <c r="G610" s="25">
        <v>199.14699999999999</v>
      </c>
      <c r="H610" s="24">
        <v>0</v>
      </c>
      <c r="I610" s="26">
        <f>ROUND(G610*H610,P4)</f>
        <v>0</v>
      </c>
      <c r="L610" s="27">
        <v>0</v>
      </c>
      <c r="M610" s="20">
        <f>ROUND(G610*L610,P4)</f>
        <v>0</v>
      </c>
      <c r="N610" s="21" t="s">
        <v>11658</v>
      </c>
      <c r="O610" s="28">
        <f>M610*AA610</f>
        <v>0</v>
      </c>
      <c r="P610">
        <v>3</v>
      </c>
      <c r="AA610">
        <f>IF(P610=1,$O$3,IF(P610=2,$O$4,$O$5))</f>
        <v>0.21</v>
      </c>
    </row>
    <row r="611" spans="1:27" ht="25" x14ac:dyDescent="0.25">
      <c r="A611" t="s">
        <v>637</v>
      </c>
      <c r="E611" s="23" t="s">
        <v>13406</v>
      </c>
    </row>
    <row r="612" spans="1:27" ht="26" x14ac:dyDescent="0.3">
      <c r="A612" t="s">
        <v>638</v>
      </c>
      <c r="E612" s="29" t="s">
        <v>14035</v>
      </c>
    </row>
    <row r="613" spans="1:27" x14ac:dyDescent="0.25">
      <c r="A613" t="s">
        <v>640</v>
      </c>
      <c r="E613" s="23" t="s">
        <v>633</v>
      </c>
    </row>
    <row r="614" spans="1:27" ht="25" x14ac:dyDescent="0.25">
      <c r="A614" t="s">
        <v>631</v>
      </c>
      <c r="B614">
        <v>104</v>
      </c>
      <c r="C614" s="22" t="s">
        <v>13408</v>
      </c>
      <c r="D614" t="s">
        <v>633</v>
      </c>
      <c r="E614" s="23" t="s">
        <v>13409</v>
      </c>
      <c r="F614" s="24" t="s">
        <v>870</v>
      </c>
      <c r="G614" s="25">
        <v>199.14699999999999</v>
      </c>
      <c r="H614" s="24">
        <v>0</v>
      </c>
      <c r="I614" s="26">
        <f>ROUND(G614*H614,P4)</f>
        <v>0</v>
      </c>
      <c r="L614" s="27">
        <v>0</v>
      </c>
      <c r="M614" s="20">
        <f>ROUND(G614*L614,P4)</f>
        <v>0</v>
      </c>
      <c r="N614" s="21" t="s">
        <v>11658</v>
      </c>
      <c r="O614" s="28">
        <f>M614*AA614</f>
        <v>0</v>
      </c>
      <c r="P614">
        <v>3</v>
      </c>
      <c r="AA614">
        <f>IF(P614=1,$O$3,IF(P614=2,$O$4,$O$5))</f>
        <v>0.21</v>
      </c>
    </row>
    <row r="615" spans="1:27" ht="25" x14ac:dyDescent="0.25">
      <c r="A615" t="s">
        <v>637</v>
      </c>
      <c r="E615" s="23" t="s">
        <v>13409</v>
      </c>
    </row>
    <row r="616" spans="1:27" ht="26" x14ac:dyDescent="0.3">
      <c r="A616" t="s">
        <v>638</v>
      </c>
      <c r="E616" s="29" t="s">
        <v>14035</v>
      </c>
    </row>
    <row r="617" spans="1:27" x14ac:dyDescent="0.25">
      <c r="A617" t="s">
        <v>640</v>
      </c>
      <c r="E617" s="23" t="s">
        <v>633</v>
      </c>
    </row>
    <row r="618" spans="1:27" ht="37.5" x14ac:dyDescent="0.25">
      <c r="A618" t="s">
        <v>631</v>
      </c>
      <c r="B618">
        <v>105</v>
      </c>
      <c r="C618" s="22" t="s">
        <v>13419</v>
      </c>
      <c r="D618" t="s">
        <v>633</v>
      </c>
      <c r="E618" s="23" t="s">
        <v>13420</v>
      </c>
      <c r="F618" s="24" t="s">
        <v>870</v>
      </c>
      <c r="G618" s="25">
        <v>5.6</v>
      </c>
      <c r="H618" s="24">
        <v>0</v>
      </c>
      <c r="I618" s="26">
        <f>ROUND(G618*H618,P4)</f>
        <v>0</v>
      </c>
      <c r="L618" s="27">
        <v>0</v>
      </c>
      <c r="M618" s="20">
        <f>ROUND(G618*L618,P4)</f>
        <v>0</v>
      </c>
      <c r="N618" s="21" t="s">
        <v>11658</v>
      </c>
      <c r="O618" s="28">
        <f>M618*AA618</f>
        <v>0</v>
      </c>
      <c r="P618">
        <v>3</v>
      </c>
      <c r="AA618">
        <f>IF(P618=1,$O$3,IF(P618=2,$O$4,$O$5))</f>
        <v>0.21</v>
      </c>
    </row>
    <row r="619" spans="1:27" ht="37.5" x14ac:dyDescent="0.25">
      <c r="A619" t="s">
        <v>637</v>
      </c>
      <c r="E619" s="23" t="s">
        <v>13421</v>
      </c>
    </row>
    <row r="620" spans="1:27" ht="39" x14ac:dyDescent="0.3">
      <c r="A620" t="s">
        <v>638</v>
      </c>
      <c r="E620" s="29" t="s">
        <v>14036</v>
      </c>
    </row>
    <row r="621" spans="1:27" x14ac:dyDescent="0.25">
      <c r="A621" t="s">
        <v>640</v>
      </c>
      <c r="E621" s="23" t="s">
        <v>633</v>
      </c>
    </row>
    <row r="622" spans="1:27" x14ac:dyDescent="0.25">
      <c r="A622" t="s">
        <v>631</v>
      </c>
      <c r="B622">
        <v>106</v>
      </c>
      <c r="C622" s="22" t="s">
        <v>11978</v>
      </c>
      <c r="D622" t="s">
        <v>633</v>
      </c>
      <c r="E622" s="23" t="s">
        <v>13423</v>
      </c>
      <c r="F622" s="24" t="s">
        <v>870</v>
      </c>
      <c r="G622" s="25">
        <v>127.74</v>
      </c>
      <c r="H622" s="24">
        <v>0</v>
      </c>
      <c r="I622" s="26">
        <f>ROUND(G622*H622,P4)</f>
        <v>0</v>
      </c>
      <c r="L622" s="27">
        <v>0</v>
      </c>
      <c r="M622" s="20">
        <f>ROUND(G622*L622,P4)</f>
        <v>0</v>
      </c>
      <c r="N622" s="21" t="s">
        <v>11658</v>
      </c>
      <c r="O622" s="28">
        <f>M622*AA622</f>
        <v>0</v>
      </c>
      <c r="P622">
        <v>3</v>
      </c>
      <c r="AA622">
        <f>IF(P622=1,$O$3,IF(P622=2,$O$4,$O$5))</f>
        <v>0.21</v>
      </c>
    </row>
    <row r="623" spans="1:27" x14ac:dyDescent="0.25">
      <c r="A623" t="s">
        <v>637</v>
      </c>
      <c r="E623" s="23" t="s">
        <v>13423</v>
      </c>
    </row>
    <row r="624" spans="1:27" ht="65" x14ac:dyDescent="0.3">
      <c r="A624" t="s">
        <v>638</v>
      </c>
      <c r="E624" s="29" t="s">
        <v>14037</v>
      </c>
    </row>
    <row r="625" spans="1:27" x14ac:dyDescent="0.25">
      <c r="A625" t="s">
        <v>640</v>
      </c>
      <c r="E625" s="23" t="s">
        <v>633</v>
      </c>
    </row>
    <row r="626" spans="1:27" x14ac:dyDescent="0.25">
      <c r="A626" t="s">
        <v>631</v>
      </c>
      <c r="B626">
        <v>107</v>
      </c>
      <c r="C626" s="22" t="s">
        <v>13425</v>
      </c>
      <c r="D626" t="s">
        <v>633</v>
      </c>
      <c r="E626" s="23" t="s">
        <v>13426</v>
      </c>
      <c r="F626" s="24" t="s">
        <v>870</v>
      </c>
      <c r="G626" s="25">
        <v>58.500999999999998</v>
      </c>
      <c r="H626" s="24">
        <v>0</v>
      </c>
      <c r="I626" s="26">
        <f>ROUND(G626*H626,P4)</f>
        <v>0</v>
      </c>
      <c r="L626" s="27">
        <v>0</v>
      </c>
      <c r="M626" s="20">
        <f>ROUND(G626*L626,P4)</f>
        <v>0</v>
      </c>
      <c r="N626" s="21" t="s">
        <v>11658</v>
      </c>
      <c r="O626" s="28">
        <f>M626*AA626</f>
        <v>0</v>
      </c>
      <c r="P626">
        <v>3</v>
      </c>
      <c r="AA626">
        <f>IF(P626=1,$O$3,IF(P626=2,$O$4,$O$5))</f>
        <v>0.21</v>
      </c>
    </row>
    <row r="627" spans="1:27" x14ac:dyDescent="0.25">
      <c r="A627" t="s">
        <v>637</v>
      </c>
      <c r="E627" s="23" t="s">
        <v>13426</v>
      </c>
    </row>
    <row r="628" spans="1:27" ht="26" x14ac:dyDescent="0.3">
      <c r="A628" t="s">
        <v>638</v>
      </c>
      <c r="E628" s="29" t="s">
        <v>14038</v>
      </c>
    </row>
    <row r="629" spans="1:27" x14ac:dyDescent="0.25">
      <c r="A629" t="s">
        <v>640</v>
      </c>
      <c r="E629" s="23" t="s">
        <v>633</v>
      </c>
    </row>
    <row r="630" spans="1:27" x14ac:dyDescent="0.25">
      <c r="A630" t="s">
        <v>631</v>
      </c>
      <c r="B630">
        <v>108</v>
      </c>
      <c r="C630" s="22" t="s">
        <v>11736</v>
      </c>
      <c r="D630" t="s">
        <v>633</v>
      </c>
      <c r="E630" s="23" t="s">
        <v>11737</v>
      </c>
      <c r="F630" s="24" t="s">
        <v>870</v>
      </c>
      <c r="G630" s="25">
        <v>186.24100000000001</v>
      </c>
      <c r="H630" s="24">
        <v>0</v>
      </c>
      <c r="I630" s="26">
        <f>ROUND(G630*H630,P4)</f>
        <v>0</v>
      </c>
      <c r="L630" s="27">
        <v>0</v>
      </c>
      <c r="M630" s="20">
        <f>ROUND(G630*L630,P4)</f>
        <v>0</v>
      </c>
      <c r="N630" s="21" t="s">
        <v>11658</v>
      </c>
      <c r="O630" s="28">
        <f>M630*AA630</f>
        <v>0</v>
      </c>
      <c r="P630">
        <v>3</v>
      </c>
      <c r="AA630">
        <f>IF(P630=1,$O$3,IF(P630=2,$O$4,$O$5))</f>
        <v>0.21</v>
      </c>
    </row>
    <row r="631" spans="1:27" x14ac:dyDescent="0.25">
      <c r="A631" t="s">
        <v>637</v>
      </c>
      <c r="E631" s="23" t="s">
        <v>11737</v>
      </c>
    </row>
    <row r="632" spans="1:27" ht="91" x14ac:dyDescent="0.3">
      <c r="A632" t="s">
        <v>638</v>
      </c>
      <c r="E632" s="29" t="s">
        <v>14039</v>
      </c>
    </row>
    <row r="633" spans="1:27" x14ac:dyDescent="0.25">
      <c r="A633" t="s">
        <v>640</v>
      </c>
      <c r="E633" s="23" t="s">
        <v>633</v>
      </c>
    </row>
    <row r="634" spans="1:27" ht="13" x14ac:dyDescent="0.25">
      <c r="A634" t="s">
        <v>628</v>
      </c>
      <c r="C634" s="18" t="s">
        <v>11989</v>
      </c>
      <c r="E634" s="19" t="s">
        <v>11990</v>
      </c>
      <c r="L634" s="20">
        <f>SUMIFS(L635:L650,A635:A650,"P")</f>
        <v>0</v>
      </c>
      <c r="M634" s="20">
        <f>SUMIFS(M635:M650,A635:A650,"P")</f>
        <v>0</v>
      </c>
      <c r="N634" s="21"/>
    </row>
    <row r="635" spans="1:27" ht="25" x14ac:dyDescent="0.25">
      <c r="A635" t="s">
        <v>631</v>
      </c>
      <c r="B635">
        <v>109</v>
      </c>
      <c r="C635" s="22" t="s">
        <v>11998</v>
      </c>
      <c r="D635" t="s">
        <v>633</v>
      </c>
      <c r="E635" s="23" t="s">
        <v>13428</v>
      </c>
      <c r="F635" s="24" t="s">
        <v>870</v>
      </c>
      <c r="G635" s="25">
        <v>106.77</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13428</v>
      </c>
    </row>
    <row r="637" spans="1:27" ht="26" x14ac:dyDescent="0.3">
      <c r="A637" t="s">
        <v>638</v>
      </c>
      <c r="E637" s="29" t="s">
        <v>14040</v>
      </c>
    </row>
    <row r="638" spans="1:27" x14ac:dyDescent="0.25">
      <c r="A638" t="s">
        <v>640</v>
      </c>
      <c r="E638" s="23" t="s">
        <v>633</v>
      </c>
    </row>
    <row r="639" spans="1:27" x14ac:dyDescent="0.25">
      <c r="A639" t="s">
        <v>631</v>
      </c>
      <c r="B639">
        <v>110</v>
      </c>
      <c r="C639" s="22" t="s">
        <v>14041</v>
      </c>
      <c r="D639" t="s">
        <v>633</v>
      </c>
      <c r="E639" s="23" t="s">
        <v>13403</v>
      </c>
      <c r="F639" s="24" t="s">
        <v>13404</v>
      </c>
      <c r="G639" s="25">
        <v>37.369999999999997</v>
      </c>
      <c r="H639" s="24">
        <v>0</v>
      </c>
      <c r="I639" s="26">
        <f>ROUND(G639*H639,P4)</f>
        <v>0</v>
      </c>
      <c r="L639" s="27">
        <v>0</v>
      </c>
      <c r="M639" s="20">
        <f>ROUND(G639*L639,P4)</f>
        <v>0</v>
      </c>
      <c r="N639" s="21" t="s">
        <v>11658</v>
      </c>
      <c r="O639" s="28">
        <f>M639*AA639</f>
        <v>0</v>
      </c>
      <c r="P639">
        <v>3</v>
      </c>
      <c r="AA639">
        <f>IF(P639=1,$O$3,IF(P639=2,$O$4,$O$5))</f>
        <v>0.21</v>
      </c>
    </row>
    <row r="640" spans="1:27" x14ac:dyDescent="0.25">
      <c r="A640" t="s">
        <v>637</v>
      </c>
      <c r="E640" s="23" t="s">
        <v>13403</v>
      </c>
    </row>
    <row r="641" spans="1:27" ht="39" x14ac:dyDescent="0.3">
      <c r="A641" t="s">
        <v>638</v>
      </c>
      <c r="E641" s="29" t="s">
        <v>14042</v>
      </c>
    </row>
    <row r="642" spans="1:27" x14ac:dyDescent="0.25">
      <c r="A642" t="s">
        <v>640</v>
      </c>
      <c r="E642" s="23" t="s">
        <v>633</v>
      </c>
    </row>
    <row r="643" spans="1:27" ht="25" x14ac:dyDescent="0.25">
      <c r="A643" t="s">
        <v>631</v>
      </c>
      <c r="B643">
        <v>111</v>
      </c>
      <c r="C643" s="22" t="s">
        <v>12000</v>
      </c>
      <c r="D643" t="s">
        <v>633</v>
      </c>
      <c r="E643" s="23" t="s">
        <v>13430</v>
      </c>
      <c r="F643" s="24" t="s">
        <v>870</v>
      </c>
      <c r="G643" s="25">
        <v>106.77</v>
      </c>
      <c r="H643" s="24">
        <v>0</v>
      </c>
      <c r="I643" s="26">
        <f>ROUND(G643*H643,P4)</f>
        <v>0</v>
      </c>
      <c r="L643" s="27">
        <v>0</v>
      </c>
      <c r="M643" s="20">
        <f>ROUND(G643*L643,P4)</f>
        <v>0</v>
      </c>
      <c r="N643" s="21" t="s">
        <v>11658</v>
      </c>
      <c r="O643" s="28">
        <f>M643*AA643</f>
        <v>0</v>
      </c>
      <c r="P643">
        <v>3</v>
      </c>
      <c r="AA643">
        <f>IF(P643=1,$O$3,IF(P643=2,$O$4,$O$5))</f>
        <v>0.21</v>
      </c>
    </row>
    <row r="644" spans="1:27" ht="25" x14ac:dyDescent="0.25">
      <c r="A644" t="s">
        <v>637</v>
      </c>
      <c r="E644" s="23" t="s">
        <v>13430</v>
      </c>
    </row>
    <row r="645" spans="1:27" ht="52" x14ac:dyDescent="0.3">
      <c r="A645" t="s">
        <v>638</v>
      </c>
      <c r="E645" s="29" t="s">
        <v>14043</v>
      </c>
    </row>
    <row r="646" spans="1:27" x14ac:dyDescent="0.25">
      <c r="A646" t="s">
        <v>640</v>
      </c>
      <c r="E646" s="23" t="s">
        <v>633</v>
      </c>
    </row>
    <row r="647" spans="1:27" ht="25" x14ac:dyDescent="0.25">
      <c r="A647" t="s">
        <v>631</v>
      </c>
      <c r="B647">
        <v>112</v>
      </c>
      <c r="C647" s="22" t="s">
        <v>14044</v>
      </c>
      <c r="D647" t="s">
        <v>633</v>
      </c>
      <c r="E647" s="23" t="s">
        <v>13406</v>
      </c>
      <c r="F647" s="24" t="s">
        <v>870</v>
      </c>
      <c r="G647" s="25">
        <v>106.77</v>
      </c>
      <c r="H647" s="24">
        <v>0</v>
      </c>
      <c r="I647" s="26">
        <f>ROUND(G647*H647,P4)</f>
        <v>0</v>
      </c>
      <c r="L647" s="27">
        <v>0</v>
      </c>
      <c r="M647" s="20">
        <f>ROUND(G647*L647,P4)</f>
        <v>0</v>
      </c>
      <c r="N647" s="21" t="s">
        <v>11658</v>
      </c>
      <c r="O647" s="28">
        <f>M647*AA647</f>
        <v>0</v>
      </c>
      <c r="P647">
        <v>3</v>
      </c>
      <c r="AA647">
        <f>IF(P647=1,$O$3,IF(P647=2,$O$4,$O$5))</f>
        <v>0.21</v>
      </c>
    </row>
    <row r="648" spans="1:27" ht="25" x14ac:dyDescent="0.25">
      <c r="A648" t="s">
        <v>637</v>
      </c>
      <c r="E648" s="23" t="s">
        <v>13406</v>
      </c>
    </row>
    <row r="649" spans="1:27" ht="26" x14ac:dyDescent="0.3">
      <c r="A649" t="s">
        <v>638</v>
      </c>
      <c r="E649" s="29" t="s">
        <v>14040</v>
      </c>
    </row>
    <row r="650" spans="1:27" x14ac:dyDescent="0.25">
      <c r="A650" t="s">
        <v>640</v>
      </c>
      <c r="E650" s="23" t="s">
        <v>633</v>
      </c>
    </row>
    <row r="651" spans="1:27" ht="13" x14ac:dyDescent="0.25">
      <c r="A651" t="s">
        <v>628</v>
      </c>
      <c r="C651" s="18" t="s">
        <v>12007</v>
      </c>
      <c r="E651" s="19" t="s">
        <v>12008</v>
      </c>
      <c r="L651" s="20">
        <f>SUMIFS(L652:L695,A652:A695,"P")</f>
        <v>0</v>
      </c>
      <c r="M651" s="20">
        <f>SUMIFS(M652:M695,A652:A695,"P")</f>
        <v>0</v>
      </c>
      <c r="N651" s="21"/>
    </row>
    <row r="652" spans="1:27" ht="25" x14ac:dyDescent="0.25">
      <c r="A652" t="s">
        <v>631</v>
      </c>
      <c r="B652">
        <v>113</v>
      </c>
      <c r="C652" s="22" t="s">
        <v>13448</v>
      </c>
      <c r="D652" t="s">
        <v>633</v>
      </c>
      <c r="E652" s="23" t="s">
        <v>13449</v>
      </c>
      <c r="F652" s="24" t="s">
        <v>870</v>
      </c>
      <c r="G652" s="25">
        <v>77.650000000000006</v>
      </c>
      <c r="H652" s="24">
        <v>0</v>
      </c>
      <c r="I652" s="26">
        <f>ROUND(G652*H652,P4)</f>
        <v>0</v>
      </c>
      <c r="L652" s="27">
        <v>0</v>
      </c>
      <c r="M652" s="20">
        <f>ROUND(G652*L652,P4)</f>
        <v>0</v>
      </c>
      <c r="N652" s="21" t="s">
        <v>11658</v>
      </c>
      <c r="O652" s="28">
        <f>M652*AA652</f>
        <v>0</v>
      </c>
      <c r="P652">
        <v>3</v>
      </c>
      <c r="AA652">
        <f>IF(P652=1,$O$3,IF(P652=2,$O$4,$O$5))</f>
        <v>0.21</v>
      </c>
    </row>
    <row r="653" spans="1:27" ht="25" x14ac:dyDescent="0.25">
      <c r="A653" t="s">
        <v>637</v>
      </c>
      <c r="E653" s="23" t="s">
        <v>13449</v>
      </c>
    </row>
    <row r="654" spans="1:27" ht="169" x14ac:dyDescent="0.3">
      <c r="A654" t="s">
        <v>638</v>
      </c>
      <c r="E654" s="29" t="s">
        <v>14045</v>
      </c>
    </row>
    <row r="655" spans="1:27" x14ac:dyDescent="0.25">
      <c r="A655" t="s">
        <v>640</v>
      </c>
      <c r="E655" s="23" t="s">
        <v>633</v>
      </c>
    </row>
    <row r="656" spans="1:27" x14ac:dyDescent="0.25">
      <c r="A656" t="s">
        <v>631</v>
      </c>
      <c r="B656">
        <v>114</v>
      </c>
      <c r="C656" s="22" t="s">
        <v>13436</v>
      </c>
      <c r="D656" t="s">
        <v>633</v>
      </c>
      <c r="E656" s="23" t="s">
        <v>13437</v>
      </c>
      <c r="F656" s="24" t="s">
        <v>870</v>
      </c>
      <c r="G656" s="25">
        <v>12.5</v>
      </c>
      <c r="H656" s="24">
        <v>0</v>
      </c>
      <c r="I656" s="26">
        <f>ROUND(G656*H656,P4)</f>
        <v>0</v>
      </c>
      <c r="L656" s="27">
        <v>0</v>
      </c>
      <c r="M656" s="20">
        <f>ROUND(G656*L656,P4)</f>
        <v>0</v>
      </c>
      <c r="N656" s="21" t="s">
        <v>11658</v>
      </c>
      <c r="O656" s="28">
        <f>M656*AA656</f>
        <v>0</v>
      </c>
      <c r="P656">
        <v>3</v>
      </c>
      <c r="AA656">
        <f>IF(P656=1,$O$3,IF(P656=2,$O$4,$O$5))</f>
        <v>0.21</v>
      </c>
    </row>
    <row r="657" spans="1:27" x14ac:dyDescent="0.25">
      <c r="A657" t="s">
        <v>637</v>
      </c>
      <c r="E657" s="23" t="s">
        <v>13437</v>
      </c>
    </row>
    <row r="658" spans="1:27" ht="26" x14ac:dyDescent="0.3">
      <c r="A658" t="s">
        <v>638</v>
      </c>
      <c r="E658" s="29" t="s">
        <v>14046</v>
      </c>
    </row>
    <row r="659" spans="1:27" x14ac:dyDescent="0.25">
      <c r="A659" t="s">
        <v>640</v>
      </c>
      <c r="E659" s="23" t="s">
        <v>633</v>
      </c>
    </row>
    <row r="660" spans="1:27" x14ac:dyDescent="0.25">
      <c r="A660" t="s">
        <v>631</v>
      </c>
      <c r="B660">
        <v>115</v>
      </c>
      <c r="C660" s="22" t="s">
        <v>13445</v>
      </c>
      <c r="D660" t="s">
        <v>633</v>
      </c>
      <c r="E660" s="23" t="s">
        <v>13446</v>
      </c>
      <c r="F660" s="24" t="s">
        <v>870</v>
      </c>
      <c r="G660" s="25">
        <v>142.80000000000001</v>
      </c>
      <c r="H660" s="24">
        <v>0</v>
      </c>
      <c r="I660" s="26">
        <f>ROUND(G660*H660,P4)</f>
        <v>0</v>
      </c>
      <c r="L660" s="27">
        <v>0</v>
      </c>
      <c r="M660" s="20">
        <f>ROUND(G660*L660,P4)</f>
        <v>0</v>
      </c>
      <c r="N660" s="21" t="s">
        <v>11658</v>
      </c>
      <c r="O660" s="28">
        <f>M660*AA660</f>
        <v>0</v>
      </c>
      <c r="P660">
        <v>3</v>
      </c>
      <c r="AA660">
        <f>IF(P660=1,$O$3,IF(P660=2,$O$4,$O$5))</f>
        <v>0.21</v>
      </c>
    </row>
    <row r="661" spans="1:27" x14ac:dyDescent="0.25">
      <c r="A661" t="s">
        <v>637</v>
      </c>
      <c r="E661" s="23" t="s">
        <v>13446</v>
      </c>
    </row>
    <row r="662" spans="1:27" ht="26" x14ac:dyDescent="0.3">
      <c r="A662" t="s">
        <v>638</v>
      </c>
      <c r="E662" s="29" t="s">
        <v>14047</v>
      </c>
    </row>
    <row r="663" spans="1:27" x14ac:dyDescent="0.25">
      <c r="A663" t="s">
        <v>640</v>
      </c>
      <c r="E663" s="23" t="s">
        <v>633</v>
      </c>
    </row>
    <row r="664" spans="1:27" ht="25" x14ac:dyDescent="0.25">
      <c r="A664" t="s">
        <v>631</v>
      </c>
      <c r="B664">
        <v>116</v>
      </c>
      <c r="C664" s="22" t="s">
        <v>13451</v>
      </c>
      <c r="D664" t="s">
        <v>633</v>
      </c>
      <c r="E664" s="23" t="s">
        <v>13452</v>
      </c>
      <c r="F664" s="24" t="s">
        <v>870</v>
      </c>
      <c r="G664" s="25">
        <v>58.500999999999998</v>
      </c>
      <c r="H664" s="24">
        <v>0</v>
      </c>
      <c r="I664" s="26">
        <f>ROUND(G664*H664,P4)</f>
        <v>0</v>
      </c>
      <c r="L664" s="27">
        <v>0</v>
      </c>
      <c r="M664" s="20">
        <f>ROUND(G664*L664,P4)</f>
        <v>0</v>
      </c>
      <c r="N664" s="21" t="s">
        <v>11658</v>
      </c>
      <c r="O664" s="28">
        <f>M664*AA664</f>
        <v>0</v>
      </c>
      <c r="P664">
        <v>3</v>
      </c>
      <c r="AA664">
        <f>IF(P664=1,$O$3,IF(P664=2,$O$4,$O$5))</f>
        <v>0.21</v>
      </c>
    </row>
    <row r="665" spans="1:27" ht="25" x14ac:dyDescent="0.25">
      <c r="A665" t="s">
        <v>637</v>
      </c>
      <c r="E665" s="23" t="s">
        <v>13452</v>
      </c>
    </row>
    <row r="666" spans="1:27" ht="104" x14ac:dyDescent="0.3">
      <c r="A666" t="s">
        <v>638</v>
      </c>
      <c r="E666" s="29" t="s">
        <v>14048</v>
      </c>
    </row>
    <row r="667" spans="1:27" x14ac:dyDescent="0.25">
      <c r="A667" t="s">
        <v>640</v>
      </c>
      <c r="E667" s="23" t="s">
        <v>633</v>
      </c>
    </row>
    <row r="668" spans="1:27" x14ac:dyDescent="0.25">
      <c r="A668" t="s">
        <v>631</v>
      </c>
      <c r="B668">
        <v>117</v>
      </c>
      <c r="C668" s="22" t="s">
        <v>13439</v>
      </c>
      <c r="D668" t="s">
        <v>633</v>
      </c>
      <c r="E668" s="23" t="s">
        <v>13440</v>
      </c>
      <c r="F668" s="24" t="s">
        <v>870</v>
      </c>
      <c r="G668" s="25">
        <v>58.500999999999998</v>
      </c>
      <c r="H668" s="24">
        <v>0</v>
      </c>
      <c r="I668" s="26">
        <f>ROUND(G668*H668,P4)</f>
        <v>0</v>
      </c>
      <c r="L668" s="27">
        <v>0</v>
      </c>
      <c r="M668" s="20">
        <f>ROUND(G668*L668,P4)</f>
        <v>0</v>
      </c>
      <c r="N668" s="21" t="s">
        <v>11658</v>
      </c>
      <c r="O668" s="28">
        <f>M668*AA668</f>
        <v>0</v>
      </c>
      <c r="P668">
        <v>3</v>
      </c>
      <c r="AA668">
        <f>IF(P668=1,$O$3,IF(P668=2,$O$4,$O$5))</f>
        <v>0.21</v>
      </c>
    </row>
    <row r="669" spans="1:27" x14ac:dyDescent="0.25">
      <c r="A669" t="s">
        <v>637</v>
      </c>
      <c r="E669" s="23" t="s">
        <v>13440</v>
      </c>
    </row>
    <row r="670" spans="1:27" ht="26" x14ac:dyDescent="0.3">
      <c r="A670" t="s">
        <v>638</v>
      </c>
      <c r="E670" s="29" t="s">
        <v>14038</v>
      </c>
    </row>
    <row r="671" spans="1:27" x14ac:dyDescent="0.25">
      <c r="A671" t="s">
        <v>640</v>
      </c>
      <c r="E671" s="23" t="s">
        <v>633</v>
      </c>
    </row>
    <row r="672" spans="1:27" ht="25" x14ac:dyDescent="0.25">
      <c r="A672" t="s">
        <v>631</v>
      </c>
      <c r="B672">
        <v>118</v>
      </c>
      <c r="C672" s="22" t="s">
        <v>13454</v>
      </c>
      <c r="D672" t="s">
        <v>633</v>
      </c>
      <c r="E672" s="23" t="s">
        <v>13455</v>
      </c>
      <c r="F672" s="24" t="s">
        <v>870</v>
      </c>
      <c r="G672" s="25">
        <v>6.5220000000000002</v>
      </c>
      <c r="H672" s="24">
        <v>0</v>
      </c>
      <c r="I672" s="26">
        <f>ROUND(G672*H672,P4)</f>
        <v>0</v>
      </c>
      <c r="L672" s="27">
        <v>0</v>
      </c>
      <c r="M672" s="20">
        <f>ROUND(G672*L672,P4)</f>
        <v>0</v>
      </c>
      <c r="N672" s="21" t="s">
        <v>11658</v>
      </c>
      <c r="O672" s="28">
        <f>M672*AA672</f>
        <v>0</v>
      </c>
      <c r="P672">
        <v>3</v>
      </c>
      <c r="AA672">
        <f>IF(P672=1,$O$3,IF(P672=2,$O$4,$O$5))</f>
        <v>0.21</v>
      </c>
    </row>
    <row r="673" spans="1:27" ht="25" x14ac:dyDescent="0.25">
      <c r="A673" t="s">
        <v>637</v>
      </c>
      <c r="E673" s="23" t="s">
        <v>13455</v>
      </c>
    </row>
    <row r="674" spans="1:27" ht="39" x14ac:dyDescent="0.3">
      <c r="A674" t="s">
        <v>638</v>
      </c>
      <c r="E674" s="29" t="s">
        <v>14049</v>
      </c>
    </row>
    <row r="675" spans="1:27" x14ac:dyDescent="0.25">
      <c r="A675" t="s">
        <v>640</v>
      </c>
      <c r="E675" s="23" t="s">
        <v>633</v>
      </c>
    </row>
    <row r="676" spans="1:27" x14ac:dyDescent="0.25">
      <c r="A676" t="s">
        <v>631</v>
      </c>
      <c r="B676">
        <v>119</v>
      </c>
      <c r="C676" s="22" t="s">
        <v>13439</v>
      </c>
      <c r="D676" t="s">
        <v>866</v>
      </c>
      <c r="E676" s="23" t="s">
        <v>13440</v>
      </c>
      <c r="F676" s="24" t="s">
        <v>870</v>
      </c>
      <c r="G676" s="25">
        <v>6.5220000000000002</v>
      </c>
      <c r="H676" s="24">
        <v>0</v>
      </c>
      <c r="I676" s="26">
        <f>ROUND(G676*H676,P4)</f>
        <v>0</v>
      </c>
      <c r="L676" s="27">
        <v>0</v>
      </c>
      <c r="M676" s="20">
        <f>ROUND(G676*L676,P4)</f>
        <v>0</v>
      </c>
      <c r="N676" s="21" t="s">
        <v>11658</v>
      </c>
      <c r="O676" s="28">
        <f>M676*AA676</f>
        <v>0</v>
      </c>
      <c r="P676">
        <v>3</v>
      </c>
      <c r="AA676">
        <f>IF(P676=1,$O$3,IF(P676=2,$O$4,$O$5))</f>
        <v>0.21</v>
      </c>
    </row>
    <row r="677" spans="1:27" x14ac:dyDescent="0.25">
      <c r="A677" t="s">
        <v>637</v>
      </c>
      <c r="E677" s="23" t="s">
        <v>13440</v>
      </c>
    </row>
    <row r="678" spans="1:27" ht="26" x14ac:dyDescent="0.3">
      <c r="A678" t="s">
        <v>638</v>
      </c>
      <c r="E678" s="29" t="s">
        <v>14050</v>
      </c>
    </row>
    <row r="679" spans="1:27" x14ac:dyDescent="0.25">
      <c r="A679" t="s">
        <v>640</v>
      </c>
      <c r="E679" s="23" t="s">
        <v>633</v>
      </c>
    </row>
    <row r="680" spans="1:27" ht="25" x14ac:dyDescent="0.25">
      <c r="A680" t="s">
        <v>631</v>
      </c>
      <c r="B680">
        <v>120</v>
      </c>
      <c r="C680" s="22" t="s">
        <v>13457</v>
      </c>
      <c r="D680" t="s">
        <v>633</v>
      </c>
      <c r="E680" s="23" t="s">
        <v>13458</v>
      </c>
      <c r="F680" s="24" t="s">
        <v>870</v>
      </c>
      <c r="G680" s="25">
        <v>98.1</v>
      </c>
      <c r="H680" s="24">
        <v>0</v>
      </c>
      <c r="I680" s="26">
        <f>ROUND(G680*H680,P4)</f>
        <v>0</v>
      </c>
      <c r="L680" s="27">
        <v>0</v>
      </c>
      <c r="M680" s="20">
        <f>ROUND(G680*L680,P4)</f>
        <v>0</v>
      </c>
      <c r="N680" s="21" t="s">
        <v>11658</v>
      </c>
      <c r="O680" s="28">
        <f>M680*AA680</f>
        <v>0</v>
      </c>
      <c r="P680">
        <v>3</v>
      </c>
      <c r="AA680">
        <f>IF(P680=1,$O$3,IF(P680=2,$O$4,$O$5))</f>
        <v>0.21</v>
      </c>
    </row>
    <row r="681" spans="1:27" ht="25" x14ac:dyDescent="0.25">
      <c r="A681" t="s">
        <v>637</v>
      </c>
      <c r="E681" s="23" t="s">
        <v>13458</v>
      </c>
    </row>
    <row r="682" spans="1:27" ht="52" x14ac:dyDescent="0.3">
      <c r="A682" t="s">
        <v>638</v>
      </c>
      <c r="E682" s="29" t="s">
        <v>14051</v>
      </c>
    </row>
    <row r="683" spans="1:27" x14ac:dyDescent="0.25">
      <c r="A683" t="s">
        <v>640</v>
      </c>
      <c r="E683" s="23" t="s">
        <v>633</v>
      </c>
    </row>
    <row r="684" spans="1:27" x14ac:dyDescent="0.25">
      <c r="A684" t="s">
        <v>631</v>
      </c>
      <c r="B684">
        <v>121</v>
      </c>
      <c r="C684" s="22" t="s">
        <v>13442</v>
      </c>
      <c r="D684" t="s">
        <v>633</v>
      </c>
      <c r="E684" s="23" t="s">
        <v>13443</v>
      </c>
      <c r="F684" s="24" t="s">
        <v>870</v>
      </c>
      <c r="G684" s="25">
        <v>196.2</v>
      </c>
      <c r="H684" s="24">
        <v>0</v>
      </c>
      <c r="I684" s="26">
        <f>ROUND(G684*H684,P4)</f>
        <v>0</v>
      </c>
      <c r="L684" s="27">
        <v>0</v>
      </c>
      <c r="M684" s="20">
        <f>ROUND(G684*L684,P4)</f>
        <v>0</v>
      </c>
      <c r="N684" s="21" t="s">
        <v>11658</v>
      </c>
      <c r="O684" s="28">
        <f>M684*AA684</f>
        <v>0</v>
      </c>
      <c r="P684">
        <v>3</v>
      </c>
      <c r="AA684">
        <f>IF(P684=1,$O$3,IF(P684=2,$O$4,$O$5))</f>
        <v>0.21</v>
      </c>
    </row>
    <row r="685" spans="1:27" x14ac:dyDescent="0.25">
      <c r="A685" t="s">
        <v>637</v>
      </c>
      <c r="E685" s="23" t="s">
        <v>13443</v>
      </c>
    </row>
    <row r="686" spans="1:27" ht="52" x14ac:dyDescent="0.3">
      <c r="A686" t="s">
        <v>638</v>
      </c>
      <c r="E686" s="29" t="s">
        <v>14052</v>
      </c>
    </row>
    <row r="687" spans="1:27" x14ac:dyDescent="0.25">
      <c r="A687" t="s">
        <v>640</v>
      </c>
      <c r="E687" s="23" t="s">
        <v>633</v>
      </c>
    </row>
    <row r="688" spans="1:27" ht="25" x14ac:dyDescent="0.25">
      <c r="A688" t="s">
        <v>631</v>
      </c>
      <c r="B688">
        <v>122</v>
      </c>
      <c r="C688" s="22" t="s">
        <v>13460</v>
      </c>
      <c r="D688" t="s">
        <v>633</v>
      </c>
      <c r="E688" s="23" t="s">
        <v>13461</v>
      </c>
      <c r="F688" s="24" t="s">
        <v>870</v>
      </c>
      <c r="G688" s="25">
        <v>98.1</v>
      </c>
      <c r="H688" s="24">
        <v>0</v>
      </c>
      <c r="I688" s="26">
        <f>ROUND(G688*H688,P4)</f>
        <v>0</v>
      </c>
      <c r="L688" s="27">
        <v>0</v>
      </c>
      <c r="M688" s="20">
        <f>ROUND(G688*L688,P4)</f>
        <v>0</v>
      </c>
      <c r="N688" s="21" t="s">
        <v>11658</v>
      </c>
      <c r="O688" s="28">
        <f>M688*AA688</f>
        <v>0</v>
      </c>
      <c r="P688">
        <v>3</v>
      </c>
      <c r="AA688">
        <f>IF(P688=1,$O$3,IF(P688=2,$O$4,$O$5))</f>
        <v>0.21</v>
      </c>
    </row>
    <row r="689" spans="1:27" ht="25" x14ac:dyDescent="0.25">
      <c r="A689" t="s">
        <v>637</v>
      </c>
      <c r="E689" s="23" t="s">
        <v>13462</v>
      </c>
    </row>
    <row r="690" spans="1:27" ht="52" x14ac:dyDescent="0.3">
      <c r="A690" t="s">
        <v>638</v>
      </c>
      <c r="E690" s="29" t="s">
        <v>14053</v>
      </c>
    </row>
    <row r="691" spans="1:27" x14ac:dyDescent="0.25">
      <c r="A691" t="s">
        <v>640</v>
      </c>
      <c r="E691" s="23" t="s">
        <v>633</v>
      </c>
    </row>
    <row r="692" spans="1:27" ht="25" x14ac:dyDescent="0.25">
      <c r="A692" t="s">
        <v>631</v>
      </c>
      <c r="B692">
        <v>123</v>
      </c>
      <c r="C692" s="22" t="s">
        <v>13433</v>
      </c>
      <c r="D692" t="s">
        <v>633</v>
      </c>
      <c r="E692" s="23" t="s">
        <v>13434</v>
      </c>
      <c r="F692" s="24" t="s">
        <v>870</v>
      </c>
      <c r="G692" s="25">
        <v>98.1</v>
      </c>
      <c r="H692" s="24">
        <v>0</v>
      </c>
      <c r="I692" s="26">
        <f>ROUND(G692*H692,P4)</f>
        <v>0</v>
      </c>
      <c r="L692" s="27">
        <v>0</v>
      </c>
      <c r="M692" s="20">
        <f>ROUND(G692*L692,P4)</f>
        <v>0</v>
      </c>
      <c r="N692" s="21" t="s">
        <v>11658</v>
      </c>
      <c r="O692" s="28">
        <f>M692*AA692</f>
        <v>0</v>
      </c>
      <c r="P692">
        <v>3</v>
      </c>
      <c r="AA692">
        <f>IF(P692=1,$O$3,IF(P692=2,$O$4,$O$5))</f>
        <v>0.21</v>
      </c>
    </row>
    <row r="693" spans="1:27" ht="25" x14ac:dyDescent="0.25">
      <c r="A693" t="s">
        <v>637</v>
      </c>
      <c r="E693" s="23" t="s">
        <v>13434</v>
      </c>
    </row>
    <row r="694" spans="1:27" ht="26" x14ac:dyDescent="0.3">
      <c r="A694" t="s">
        <v>638</v>
      </c>
      <c r="E694" s="29" t="s">
        <v>14054</v>
      </c>
    </row>
    <row r="695" spans="1:27" x14ac:dyDescent="0.25">
      <c r="A695" t="s">
        <v>640</v>
      </c>
      <c r="E695" s="23" t="s">
        <v>633</v>
      </c>
    </row>
    <row r="696" spans="1:27" ht="13" x14ac:dyDescent="0.25">
      <c r="A696" t="s">
        <v>628</v>
      </c>
      <c r="C696" s="18" t="s">
        <v>13464</v>
      </c>
      <c r="E696" s="19" t="s">
        <v>13465</v>
      </c>
      <c r="L696" s="20">
        <f>SUMIFS(L697:L700,A697:A700,"P")</f>
        <v>0</v>
      </c>
      <c r="M696" s="20">
        <f>SUMIFS(M697:M700,A697:A700,"P")</f>
        <v>0</v>
      </c>
      <c r="N696" s="21"/>
    </row>
    <row r="697" spans="1:27" ht="25" x14ac:dyDescent="0.25">
      <c r="A697" t="s">
        <v>631</v>
      </c>
      <c r="B697">
        <v>124</v>
      </c>
      <c r="C697" s="22" t="s">
        <v>13466</v>
      </c>
      <c r="D697" t="s">
        <v>633</v>
      </c>
      <c r="E697" s="23" t="s">
        <v>13467</v>
      </c>
      <c r="F697" s="24" t="s">
        <v>870</v>
      </c>
      <c r="G697" s="25">
        <v>21.521000000000001</v>
      </c>
      <c r="H697" s="24">
        <v>0</v>
      </c>
      <c r="I697" s="26">
        <f>ROUND(G697*H697,P4)</f>
        <v>0</v>
      </c>
      <c r="L697" s="27">
        <v>0</v>
      </c>
      <c r="M697" s="20">
        <f>ROUND(G697*L697,P4)</f>
        <v>0</v>
      </c>
      <c r="N697" s="21" t="s">
        <v>633</v>
      </c>
      <c r="O697" s="28">
        <f>M697*AA697</f>
        <v>0</v>
      </c>
      <c r="P697">
        <v>3</v>
      </c>
      <c r="AA697">
        <f>IF(P697=1,$O$3,IF(P697=2,$O$4,$O$5))</f>
        <v>0.21</v>
      </c>
    </row>
    <row r="698" spans="1:27" ht="25" x14ac:dyDescent="0.25">
      <c r="A698" t="s">
        <v>637</v>
      </c>
      <c r="E698" s="23" t="s">
        <v>13467</v>
      </c>
    </row>
    <row r="699" spans="1:27" ht="208" x14ac:dyDescent="0.3">
      <c r="A699" t="s">
        <v>638</v>
      </c>
      <c r="E699" s="29" t="s">
        <v>14055</v>
      </c>
    </row>
    <row r="700" spans="1:27" x14ac:dyDescent="0.25">
      <c r="A700" t="s">
        <v>640</v>
      </c>
      <c r="E700" s="23" t="s">
        <v>13512</v>
      </c>
    </row>
    <row r="701" spans="1:27" ht="13" x14ac:dyDescent="0.25">
      <c r="A701" t="s">
        <v>628</v>
      </c>
      <c r="C701" s="18" t="s">
        <v>13469</v>
      </c>
      <c r="E701" s="19" t="s">
        <v>13470</v>
      </c>
      <c r="L701" s="20">
        <f>SUMIFS(L702:L725,A702:A725,"P")</f>
        <v>0</v>
      </c>
      <c r="M701" s="20">
        <f>SUMIFS(M702:M725,A702:A725,"P")</f>
        <v>0</v>
      </c>
      <c r="N701" s="21"/>
    </row>
    <row r="702" spans="1:27" ht="25" x14ac:dyDescent="0.25">
      <c r="A702" t="s">
        <v>631</v>
      </c>
      <c r="B702">
        <v>125</v>
      </c>
      <c r="C702" s="22" t="s">
        <v>13502</v>
      </c>
      <c r="D702" t="s">
        <v>633</v>
      </c>
      <c r="E702" s="23" t="s">
        <v>13503</v>
      </c>
      <c r="F702" s="24" t="s">
        <v>647</v>
      </c>
      <c r="G702" s="25">
        <v>60</v>
      </c>
      <c r="H702" s="24">
        <v>0</v>
      </c>
      <c r="I702" s="26">
        <f>ROUND(G702*H702,P4)</f>
        <v>0</v>
      </c>
      <c r="L702" s="27">
        <v>0</v>
      </c>
      <c r="M702" s="20">
        <f>ROUND(G702*L702,P4)</f>
        <v>0</v>
      </c>
      <c r="N702" s="21" t="s">
        <v>11658</v>
      </c>
      <c r="O702" s="28">
        <f>M702*AA702</f>
        <v>0</v>
      </c>
      <c r="P702">
        <v>3</v>
      </c>
      <c r="AA702">
        <f>IF(P702=1,$O$3,IF(P702=2,$O$4,$O$5))</f>
        <v>0.21</v>
      </c>
    </row>
    <row r="703" spans="1:27" ht="25" x14ac:dyDescent="0.25">
      <c r="A703" t="s">
        <v>637</v>
      </c>
      <c r="E703" s="23" t="s">
        <v>13503</v>
      </c>
    </row>
    <row r="704" spans="1:27" ht="39" x14ac:dyDescent="0.3">
      <c r="A704" t="s">
        <v>638</v>
      </c>
      <c r="E704" s="29" t="s">
        <v>14056</v>
      </c>
    </row>
    <row r="705" spans="1:27" x14ac:dyDescent="0.25">
      <c r="A705" t="s">
        <v>640</v>
      </c>
      <c r="E705" s="23" t="s">
        <v>633</v>
      </c>
    </row>
    <row r="706" spans="1:27" x14ac:dyDescent="0.25">
      <c r="A706" t="s">
        <v>631</v>
      </c>
      <c r="B706">
        <v>126</v>
      </c>
      <c r="C706" s="22" t="s">
        <v>13492</v>
      </c>
      <c r="D706" t="s">
        <v>633</v>
      </c>
      <c r="E706" s="23" t="s">
        <v>13493</v>
      </c>
      <c r="F706" s="24" t="s">
        <v>2636</v>
      </c>
      <c r="G706" s="25">
        <v>63</v>
      </c>
      <c r="H706" s="24">
        <v>0</v>
      </c>
      <c r="I706" s="26">
        <f>ROUND(G706*H706,P4)</f>
        <v>0</v>
      </c>
      <c r="L706" s="27">
        <v>0</v>
      </c>
      <c r="M706" s="20">
        <f>ROUND(G706*L706,P4)</f>
        <v>0</v>
      </c>
      <c r="N706" s="21" t="s">
        <v>11658</v>
      </c>
      <c r="O706" s="28">
        <f>M706*AA706</f>
        <v>0</v>
      </c>
      <c r="P706">
        <v>3</v>
      </c>
      <c r="AA706">
        <f>IF(P706=1,$O$3,IF(P706=2,$O$4,$O$5))</f>
        <v>0.21</v>
      </c>
    </row>
    <row r="707" spans="1:27" x14ac:dyDescent="0.25">
      <c r="A707" t="s">
        <v>637</v>
      </c>
      <c r="E707" s="23" t="s">
        <v>13493</v>
      </c>
    </row>
    <row r="708" spans="1:27" ht="26" x14ac:dyDescent="0.3">
      <c r="A708" t="s">
        <v>638</v>
      </c>
      <c r="E708" s="29" t="s">
        <v>14057</v>
      </c>
    </row>
    <row r="709" spans="1:27" x14ac:dyDescent="0.25">
      <c r="A709" t="s">
        <v>640</v>
      </c>
      <c r="E709" s="23" t="s">
        <v>633</v>
      </c>
    </row>
    <row r="710" spans="1:27" x14ac:dyDescent="0.25">
      <c r="A710" t="s">
        <v>631</v>
      </c>
      <c r="B710">
        <v>127</v>
      </c>
      <c r="C710" s="22" t="s">
        <v>13486</v>
      </c>
      <c r="D710" t="s">
        <v>633</v>
      </c>
      <c r="E710" s="23" t="s">
        <v>13487</v>
      </c>
      <c r="F710" s="24" t="s">
        <v>657</v>
      </c>
      <c r="G710" s="25">
        <v>6</v>
      </c>
      <c r="H710" s="24">
        <v>0</v>
      </c>
      <c r="I710" s="26">
        <f>ROUND(G710*H710,P4)</f>
        <v>0</v>
      </c>
      <c r="L710" s="27">
        <v>0</v>
      </c>
      <c r="M710" s="20">
        <f>ROUND(G710*L710,P4)</f>
        <v>0</v>
      </c>
      <c r="N710" s="21" t="s">
        <v>11658</v>
      </c>
      <c r="O710" s="28">
        <f>M710*AA710</f>
        <v>0</v>
      </c>
      <c r="P710">
        <v>3</v>
      </c>
      <c r="AA710">
        <f>IF(P710=1,$O$3,IF(P710=2,$O$4,$O$5))</f>
        <v>0.21</v>
      </c>
    </row>
    <row r="711" spans="1:27" x14ac:dyDescent="0.25">
      <c r="A711" t="s">
        <v>637</v>
      </c>
      <c r="E711" s="23" t="s">
        <v>13487</v>
      </c>
    </row>
    <row r="712" spans="1:27" ht="39" x14ac:dyDescent="0.3">
      <c r="A712" t="s">
        <v>638</v>
      </c>
      <c r="E712" s="29" t="s">
        <v>13491</v>
      </c>
    </row>
    <row r="713" spans="1:27" x14ac:dyDescent="0.25">
      <c r="A713" t="s">
        <v>640</v>
      </c>
      <c r="E713" s="23" t="s">
        <v>633</v>
      </c>
    </row>
    <row r="714" spans="1:27" ht="25" x14ac:dyDescent="0.25">
      <c r="A714" t="s">
        <v>631</v>
      </c>
      <c r="B714">
        <v>128</v>
      </c>
      <c r="C714" s="22" t="s">
        <v>13505</v>
      </c>
      <c r="D714" t="s">
        <v>633</v>
      </c>
      <c r="E714" s="23" t="s">
        <v>13506</v>
      </c>
      <c r="F714" s="24" t="s">
        <v>647</v>
      </c>
      <c r="G714" s="25">
        <v>24</v>
      </c>
      <c r="H714" s="24">
        <v>0</v>
      </c>
      <c r="I714" s="26">
        <f>ROUND(G714*H714,P4)</f>
        <v>0</v>
      </c>
      <c r="L714" s="27">
        <v>0</v>
      </c>
      <c r="M714" s="20">
        <f>ROUND(G714*L714,P4)</f>
        <v>0</v>
      </c>
      <c r="N714" s="21" t="s">
        <v>11658</v>
      </c>
      <c r="O714" s="28">
        <f>M714*AA714</f>
        <v>0</v>
      </c>
      <c r="P714">
        <v>3</v>
      </c>
      <c r="AA714">
        <f>IF(P714=1,$O$3,IF(P714=2,$O$4,$O$5))</f>
        <v>0.21</v>
      </c>
    </row>
    <row r="715" spans="1:27" ht="25" x14ac:dyDescent="0.25">
      <c r="A715" t="s">
        <v>637</v>
      </c>
      <c r="E715" s="23" t="s">
        <v>13506</v>
      </c>
    </row>
    <row r="716" spans="1:27" ht="39" x14ac:dyDescent="0.3">
      <c r="A716" t="s">
        <v>638</v>
      </c>
      <c r="E716" s="29" t="s">
        <v>14058</v>
      </c>
    </row>
    <row r="717" spans="1:27" x14ac:dyDescent="0.25">
      <c r="A717" t="s">
        <v>640</v>
      </c>
      <c r="E717" s="23" t="s">
        <v>633</v>
      </c>
    </row>
    <row r="718" spans="1:27" x14ac:dyDescent="0.25">
      <c r="A718" t="s">
        <v>631</v>
      </c>
      <c r="B718">
        <v>129</v>
      </c>
      <c r="C718" s="22" t="s">
        <v>13483</v>
      </c>
      <c r="D718" t="s">
        <v>633</v>
      </c>
      <c r="E718" s="23" t="s">
        <v>13484</v>
      </c>
      <c r="F718" s="24" t="s">
        <v>2636</v>
      </c>
      <c r="G718" s="25">
        <v>38.64</v>
      </c>
      <c r="H718" s="24">
        <v>0</v>
      </c>
      <c r="I718" s="26">
        <f>ROUND(G718*H718,P4)</f>
        <v>0</v>
      </c>
      <c r="L718" s="27">
        <v>0</v>
      </c>
      <c r="M718" s="20">
        <f>ROUND(G718*L718,P4)</f>
        <v>0</v>
      </c>
      <c r="N718" s="21" t="s">
        <v>11658</v>
      </c>
      <c r="O718" s="28">
        <f>M718*AA718</f>
        <v>0</v>
      </c>
      <c r="P718">
        <v>3</v>
      </c>
      <c r="AA718">
        <f>IF(P718=1,$O$3,IF(P718=2,$O$4,$O$5))</f>
        <v>0.21</v>
      </c>
    </row>
    <row r="719" spans="1:27" x14ac:dyDescent="0.25">
      <c r="A719" t="s">
        <v>637</v>
      </c>
      <c r="E719" s="23" t="s">
        <v>13484</v>
      </c>
    </row>
    <row r="720" spans="1:27" ht="26" x14ac:dyDescent="0.3">
      <c r="A720" t="s">
        <v>638</v>
      </c>
      <c r="E720" s="29" t="s">
        <v>14059</v>
      </c>
    </row>
    <row r="721" spans="1:27" x14ac:dyDescent="0.25">
      <c r="A721" t="s">
        <v>640</v>
      </c>
      <c r="E721" s="23" t="s">
        <v>633</v>
      </c>
    </row>
    <row r="722" spans="1:27" x14ac:dyDescent="0.25">
      <c r="A722" t="s">
        <v>631</v>
      </c>
      <c r="B722">
        <v>130</v>
      </c>
      <c r="C722" s="22" t="s">
        <v>13489</v>
      </c>
      <c r="D722" t="s">
        <v>633</v>
      </c>
      <c r="E722" s="23" t="s">
        <v>13490</v>
      </c>
      <c r="F722" s="24" t="s">
        <v>657</v>
      </c>
      <c r="G722" s="25">
        <v>8</v>
      </c>
      <c r="H722" s="24">
        <v>0</v>
      </c>
      <c r="I722" s="26">
        <f>ROUND(G722*H722,P4)</f>
        <v>0</v>
      </c>
      <c r="L722" s="27">
        <v>0</v>
      </c>
      <c r="M722" s="20">
        <f>ROUND(G722*L722,P4)</f>
        <v>0</v>
      </c>
      <c r="N722" s="21" t="s">
        <v>11658</v>
      </c>
      <c r="O722" s="28">
        <f>M722*AA722</f>
        <v>0</v>
      </c>
      <c r="P722">
        <v>3</v>
      </c>
      <c r="AA722">
        <f>IF(P722=1,$O$3,IF(P722=2,$O$4,$O$5))</f>
        <v>0.21</v>
      </c>
    </row>
    <row r="723" spans="1:27" x14ac:dyDescent="0.25">
      <c r="A723" t="s">
        <v>637</v>
      </c>
      <c r="E723" s="23" t="s">
        <v>13490</v>
      </c>
    </row>
    <row r="724" spans="1:27" ht="39" x14ac:dyDescent="0.3">
      <c r="A724" t="s">
        <v>638</v>
      </c>
      <c r="E724" s="29" t="s">
        <v>14060</v>
      </c>
    </row>
    <row r="725" spans="1:27" x14ac:dyDescent="0.25">
      <c r="A725" t="s">
        <v>640</v>
      </c>
      <c r="E725" s="23" t="s">
        <v>633</v>
      </c>
    </row>
    <row r="726" spans="1:27" ht="13" x14ac:dyDescent="0.25">
      <c r="A726" t="s">
        <v>628</v>
      </c>
      <c r="C726" s="18" t="s">
        <v>13508</v>
      </c>
      <c r="E726" s="19" t="s">
        <v>13509</v>
      </c>
      <c r="L726" s="20">
        <f>SUMIFS(L727:L846,A727:A846,"P")</f>
        <v>0</v>
      </c>
      <c r="M726" s="20">
        <f>SUMIFS(M727:M846,A727:A846,"P")</f>
        <v>0</v>
      </c>
      <c r="N726" s="21"/>
    </row>
    <row r="727" spans="1:27" ht="25" x14ac:dyDescent="0.25">
      <c r="A727" t="s">
        <v>631</v>
      </c>
      <c r="B727">
        <v>131</v>
      </c>
      <c r="C727" s="22" t="s">
        <v>14061</v>
      </c>
      <c r="D727" t="s">
        <v>633</v>
      </c>
      <c r="E727" s="23" t="s">
        <v>14062</v>
      </c>
      <c r="F727" s="24" t="s">
        <v>657</v>
      </c>
      <c r="G727" s="25">
        <v>1</v>
      </c>
      <c r="H727" s="24">
        <v>0</v>
      </c>
      <c r="I727" s="26">
        <f>ROUND(G727*H727,P4)</f>
        <v>0</v>
      </c>
      <c r="L727" s="27">
        <v>0</v>
      </c>
      <c r="M727" s="20">
        <f>ROUND(G727*L727,P4)</f>
        <v>0</v>
      </c>
      <c r="N727" s="21" t="s">
        <v>633</v>
      </c>
      <c r="O727" s="28">
        <f>M727*AA727</f>
        <v>0</v>
      </c>
      <c r="P727">
        <v>3</v>
      </c>
      <c r="AA727">
        <f>IF(P727=1,$O$3,IF(P727=2,$O$4,$O$5))</f>
        <v>0.21</v>
      </c>
    </row>
    <row r="728" spans="1:27" ht="25" x14ac:dyDescent="0.25">
      <c r="A728" t="s">
        <v>637</v>
      </c>
      <c r="E728" s="23" t="s">
        <v>14062</v>
      </c>
    </row>
    <row r="729" spans="1:27" ht="13" x14ac:dyDescent="0.3">
      <c r="A729" t="s">
        <v>638</v>
      </c>
      <c r="E729" s="29" t="s">
        <v>5454</v>
      </c>
    </row>
    <row r="730" spans="1:27" x14ac:dyDescent="0.25">
      <c r="A730" t="s">
        <v>640</v>
      </c>
      <c r="E730" s="23" t="s">
        <v>13512</v>
      </c>
    </row>
    <row r="731" spans="1:27" ht="25" x14ac:dyDescent="0.25">
      <c r="A731" t="s">
        <v>631</v>
      </c>
      <c r="B731">
        <v>132</v>
      </c>
      <c r="C731" s="22" t="s">
        <v>14063</v>
      </c>
      <c r="D731" t="s">
        <v>633</v>
      </c>
      <c r="E731" s="23" t="s">
        <v>14064</v>
      </c>
      <c r="F731" s="24" t="s">
        <v>657</v>
      </c>
      <c r="G731" s="25">
        <v>2</v>
      </c>
      <c r="H731" s="24">
        <v>0</v>
      </c>
      <c r="I731" s="26">
        <f>ROUND(G731*H731,P4)</f>
        <v>0</v>
      </c>
      <c r="L731" s="27">
        <v>0</v>
      </c>
      <c r="M731" s="20">
        <f>ROUND(G731*L731,P4)</f>
        <v>0</v>
      </c>
      <c r="N731" s="21" t="s">
        <v>633</v>
      </c>
      <c r="O731" s="28">
        <f>M731*AA731</f>
        <v>0</v>
      </c>
      <c r="P731">
        <v>3</v>
      </c>
      <c r="AA731">
        <f>IF(P731=1,$O$3,IF(P731=2,$O$4,$O$5))</f>
        <v>0.21</v>
      </c>
    </row>
    <row r="732" spans="1:27" ht="25" x14ac:dyDescent="0.25">
      <c r="A732" t="s">
        <v>637</v>
      </c>
      <c r="E732" s="23" t="s">
        <v>14064</v>
      </c>
    </row>
    <row r="733" spans="1:27" ht="13" x14ac:dyDescent="0.3">
      <c r="A733" t="s">
        <v>638</v>
      </c>
      <c r="E733" s="29" t="s">
        <v>9205</v>
      </c>
    </row>
    <row r="734" spans="1:27" x14ac:dyDescent="0.25">
      <c r="A734" t="s">
        <v>640</v>
      </c>
      <c r="E734" s="23" t="s">
        <v>13512</v>
      </c>
    </row>
    <row r="735" spans="1:27" ht="25" x14ac:dyDescent="0.25">
      <c r="A735" t="s">
        <v>631</v>
      </c>
      <c r="B735">
        <v>133</v>
      </c>
      <c r="C735" s="22" t="s">
        <v>14065</v>
      </c>
      <c r="D735" t="s">
        <v>633</v>
      </c>
      <c r="E735" s="23" t="s">
        <v>14066</v>
      </c>
      <c r="F735" s="24" t="s">
        <v>657</v>
      </c>
      <c r="G735" s="25">
        <v>1</v>
      </c>
      <c r="H735" s="24">
        <v>0</v>
      </c>
      <c r="I735" s="26">
        <f>ROUND(G735*H735,P4)</f>
        <v>0</v>
      </c>
      <c r="L735" s="27">
        <v>0</v>
      </c>
      <c r="M735" s="20">
        <f>ROUND(G735*L735,P4)</f>
        <v>0</v>
      </c>
      <c r="N735" s="21" t="s">
        <v>633</v>
      </c>
      <c r="O735" s="28">
        <f>M735*AA735</f>
        <v>0</v>
      </c>
      <c r="P735">
        <v>3</v>
      </c>
      <c r="AA735">
        <f>IF(P735=1,$O$3,IF(P735=2,$O$4,$O$5))</f>
        <v>0.21</v>
      </c>
    </row>
    <row r="736" spans="1:27" ht="25" x14ac:dyDescent="0.25">
      <c r="A736" t="s">
        <v>637</v>
      </c>
      <c r="E736" s="23" t="s">
        <v>14066</v>
      </c>
    </row>
    <row r="737" spans="1:27" ht="13" x14ac:dyDescent="0.3">
      <c r="A737" t="s">
        <v>638</v>
      </c>
      <c r="E737" s="29" t="s">
        <v>5454</v>
      </c>
    </row>
    <row r="738" spans="1:27" x14ac:dyDescent="0.25">
      <c r="A738" t="s">
        <v>640</v>
      </c>
      <c r="E738" s="23" t="s">
        <v>13512</v>
      </c>
    </row>
    <row r="739" spans="1:27" ht="25" x14ac:dyDescent="0.25">
      <c r="A739" t="s">
        <v>631</v>
      </c>
      <c r="B739">
        <v>134</v>
      </c>
      <c r="C739" s="22" t="s">
        <v>14067</v>
      </c>
      <c r="D739" t="s">
        <v>633</v>
      </c>
      <c r="E739" s="23" t="s">
        <v>14068</v>
      </c>
      <c r="F739" s="24" t="s">
        <v>657</v>
      </c>
      <c r="G739" s="25">
        <v>1</v>
      </c>
      <c r="H739" s="24">
        <v>0</v>
      </c>
      <c r="I739" s="26">
        <f>ROUND(G739*H739,P4)</f>
        <v>0</v>
      </c>
      <c r="L739" s="27">
        <v>0</v>
      </c>
      <c r="M739" s="20">
        <f>ROUND(G739*L739,P4)</f>
        <v>0</v>
      </c>
      <c r="N739" s="21" t="s">
        <v>633</v>
      </c>
      <c r="O739" s="28">
        <f>M739*AA739</f>
        <v>0</v>
      </c>
      <c r="P739">
        <v>3</v>
      </c>
      <c r="AA739">
        <f>IF(P739=1,$O$3,IF(P739=2,$O$4,$O$5))</f>
        <v>0.21</v>
      </c>
    </row>
    <row r="740" spans="1:27" ht="25" x14ac:dyDescent="0.25">
      <c r="A740" t="s">
        <v>637</v>
      </c>
      <c r="E740" s="23" t="s">
        <v>14068</v>
      </c>
    </row>
    <row r="741" spans="1:27" ht="13" x14ac:dyDescent="0.3">
      <c r="A741" t="s">
        <v>638</v>
      </c>
      <c r="E741" s="29" t="s">
        <v>5454</v>
      </c>
    </row>
    <row r="742" spans="1:27" x14ac:dyDescent="0.25">
      <c r="A742" t="s">
        <v>640</v>
      </c>
      <c r="E742" s="23" t="s">
        <v>13512</v>
      </c>
    </row>
    <row r="743" spans="1:27" ht="25" x14ac:dyDescent="0.25">
      <c r="A743" t="s">
        <v>631</v>
      </c>
      <c r="B743">
        <v>135</v>
      </c>
      <c r="C743" s="22" t="s">
        <v>14069</v>
      </c>
      <c r="D743" t="s">
        <v>633</v>
      </c>
      <c r="E743" s="23" t="s">
        <v>14070</v>
      </c>
      <c r="F743" s="24" t="s">
        <v>657</v>
      </c>
      <c r="G743" s="25">
        <v>1</v>
      </c>
      <c r="H743" s="24">
        <v>0</v>
      </c>
      <c r="I743" s="26">
        <f>ROUND(G743*H743,P4)</f>
        <v>0</v>
      </c>
      <c r="L743" s="27">
        <v>0</v>
      </c>
      <c r="M743" s="20">
        <f>ROUND(G743*L743,P4)</f>
        <v>0</v>
      </c>
      <c r="N743" s="21" t="s">
        <v>633</v>
      </c>
      <c r="O743" s="28">
        <f>M743*AA743</f>
        <v>0</v>
      </c>
      <c r="P743">
        <v>3</v>
      </c>
      <c r="AA743">
        <f>IF(P743=1,$O$3,IF(P743=2,$O$4,$O$5))</f>
        <v>0.21</v>
      </c>
    </row>
    <row r="744" spans="1:27" ht="25" x14ac:dyDescent="0.25">
      <c r="A744" t="s">
        <v>637</v>
      </c>
      <c r="E744" s="23" t="s">
        <v>14070</v>
      </c>
    </row>
    <row r="745" spans="1:27" ht="13" x14ac:dyDescent="0.3">
      <c r="A745" t="s">
        <v>638</v>
      </c>
      <c r="E745" s="29" t="s">
        <v>5454</v>
      </c>
    </row>
    <row r="746" spans="1:27" x14ac:dyDescent="0.25">
      <c r="A746" t="s">
        <v>640</v>
      </c>
      <c r="E746" s="23" t="s">
        <v>13512</v>
      </c>
    </row>
    <row r="747" spans="1:27" ht="25" x14ac:dyDescent="0.25">
      <c r="A747" t="s">
        <v>631</v>
      </c>
      <c r="B747">
        <v>136</v>
      </c>
      <c r="C747" s="22" t="s">
        <v>14071</v>
      </c>
      <c r="D747" t="s">
        <v>633</v>
      </c>
      <c r="E747" s="23" t="s">
        <v>14072</v>
      </c>
      <c r="F747" s="24" t="s">
        <v>657</v>
      </c>
      <c r="G747" s="25">
        <v>1</v>
      </c>
      <c r="H747" s="24">
        <v>0</v>
      </c>
      <c r="I747" s="26">
        <f>ROUND(G747*H747,P4)</f>
        <v>0</v>
      </c>
      <c r="L747" s="27">
        <v>0</v>
      </c>
      <c r="M747" s="20">
        <f>ROUND(G747*L747,P4)</f>
        <v>0</v>
      </c>
      <c r="N747" s="21" t="s">
        <v>633</v>
      </c>
      <c r="O747" s="28">
        <f>M747*AA747</f>
        <v>0</v>
      </c>
      <c r="P747">
        <v>3</v>
      </c>
      <c r="AA747">
        <f>IF(P747=1,$O$3,IF(P747=2,$O$4,$O$5))</f>
        <v>0.21</v>
      </c>
    </row>
    <row r="748" spans="1:27" ht="25" x14ac:dyDescent="0.25">
      <c r="A748" t="s">
        <v>637</v>
      </c>
      <c r="E748" s="23" t="s">
        <v>14072</v>
      </c>
    </row>
    <row r="749" spans="1:27" ht="13" x14ac:dyDescent="0.3">
      <c r="A749" t="s">
        <v>638</v>
      </c>
      <c r="E749" s="29" t="s">
        <v>5454</v>
      </c>
    </row>
    <row r="750" spans="1:27" x14ac:dyDescent="0.25">
      <c r="A750" t="s">
        <v>640</v>
      </c>
      <c r="E750" s="23" t="s">
        <v>13512</v>
      </c>
    </row>
    <row r="751" spans="1:27" ht="25" x14ac:dyDescent="0.25">
      <c r="A751" t="s">
        <v>631</v>
      </c>
      <c r="B751">
        <v>137</v>
      </c>
      <c r="C751" s="22" t="s">
        <v>14073</v>
      </c>
      <c r="D751" t="s">
        <v>633</v>
      </c>
      <c r="E751" s="23" t="s">
        <v>14074</v>
      </c>
      <c r="F751" s="24" t="s">
        <v>657</v>
      </c>
      <c r="G751" s="25">
        <v>1</v>
      </c>
      <c r="H751" s="24">
        <v>0</v>
      </c>
      <c r="I751" s="26">
        <f>ROUND(G751*H751,P4)</f>
        <v>0</v>
      </c>
      <c r="L751" s="27">
        <v>0</v>
      </c>
      <c r="M751" s="20">
        <f>ROUND(G751*L751,P4)</f>
        <v>0</v>
      </c>
      <c r="N751" s="21" t="s">
        <v>633</v>
      </c>
      <c r="O751" s="28">
        <f>M751*AA751</f>
        <v>0</v>
      </c>
      <c r="P751">
        <v>3</v>
      </c>
      <c r="AA751">
        <f>IF(P751=1,$O$3,IF(P751=2,$O$4,$O$5))</f>
        <v>0.21</v>
      </c>
    </row>
    <row r="752" spans="1:27" ht="25" x14ac:dyDescent="0.25">
      <c r="A752" t="s">
        <v>637</v>
      </c>
      <c r="E752" s="23" t="s">
        <v>14074</v>
      </c>
    </row>
    <row r="753" spans="1:27" ht="13" x14ac:dyDescent="0.3">
      <c r="A753" t="s">
        <v>638</v>
      </c>
      <c r="E753" s="29" t="s">
        <v>5454</v>
      </c>
    </row>
    <row r="754" spans="1:27" x14ac:dyDescent="0.25">
      <c r="A754" t="s">
        <v>640</v>
      </c>
      <c r="E754" s="23" t="s">
        <v>13512</v>
      </c>
    </row>
    <row r="755" spans="1:27" ht="25" x14ac:dyDescent="0.25">
      <c r="A755" t="s">
        <v>631</v>
      </c>
      <c r="B755">
        <v>138</v>
      </c>
      <c r="C755" s="22" t="s">
        <v>14075</v>
      </c>
      <c r="D755" t="s">
        <v>633</v>
      </c>
      <c r="E755" s="23" t="s">
        <v>14076</v>
      </c>
      <c r="F755" s="24" t="s">
        <v>657</v>
      </c>
      <c r="G755" s="25">
        <v>1</v>
      </c>
      <c r="H755" s="24">
        <v>0</v>
      </c>
      <c r="I755" s="26">
        <f>ROUND(G755*H755,P4)</f>
        <v>0</v>
      </c>
      <c r="L755" s="27">
        <v>0</v>
      </c>
      <c r="M755" s="20">
        <f>ROUND(G755*L755,P4)</f>
        <v>0</v>
      </c>
      <c r="N755" s="21" t="s">
        <v>633</v>
      </c>
      <c r="O755" s="28">
        <f>M755*AA755</f>
        <v>0</v>
      </c>
      <c r="P755">
        <v>3</v>
      </c>
      <c r="AA755">
        <f>IF(P755=1,$O$3,IF(P755=2,$O$4,$O$5))</f>
        <v>0.21</v>
      </c>
    </row>
    <row r="756" spans="1:27" ht="25" x14ac:dyDescent="0.25">
      <c r="A756" t="s">
        <v>637</v>
      </c>
      <c r="E756" s="23" t="s">
        <v>14076</v>
      </c>
    </row>
    <row r="757" spans="1:27" ht="13" x14ac:dyDescent="0.3">
      <c r="A757" t="s">
        <v>638</v>
      </c>
      <c r="E757" s="29" t="s">
        <v>5454</v>
      </c>
    </row>
    <row r="758" spans="1:27" x14ac:dyDescent="0.25">
      <c r="A758" t="s">
        <v>640</v>
      </c>
      <c r="E758" s="23" t="s">
        <v>13512</v>
      </c>
    </row>
    <row r="759" spans="1:27" ht="25" x14ac:dyDescent="0.25">
      <c r="A759" t="s">
        <v>631</v>
      </c>
      <c r="B759">
        <v>139</v>
      </c>
      <c r="C759" s="22" t="s">
        <v>14077</v>
      </c>
      <c r="D759" t="s">
        <v>633</v>
      </c>
      <c r="E759" s="23" t="s">
        <v>14078</v>
      </c>
      <c r="F759" s="24" t="s">
        <v>657</v>
      </c>
      <c r="G759" s="25">
        <v>1</v>
      </c>
      <c r="H759" s="24">
        <v>0</v>
      </c>
      <c r="I759" s="26">
        <f>ROUND(G759*H759,P4)</f>
        <v>0</v>
      </c>
      <c r="L759" s="27">
        <v>0</v>
      </c>
      <c r="M759" s="20">
        <f>ROUND(G759*L759,P4)</f>
        <v>0</v>
      </c>
      <c r="N759" s="21" t="s">
        <v>633</v>
      </c>
      <c r="O759" s="28">
        <f>M759*AA759</f>
        <v>0</v>
      </c>
      <c r="P759">
        <v>3</v>
      </c>
      <c r="AA759">
        <f>IF(P759=1,$O$3,IF(P759=2,$O$4,$O$5))</f>
        <v>0.21</v>
      </c>
    </row>
    <row r="760" spans="1:27" ht="25" x14ac:dyDescent="0.25">
      <c r="A760" t="s">
        <v>637</v>
      </c>
      <c r="E760" s="23" t="s">
        <v>14078</v>
      </c>
    </row>
    <row r="761" spans="1:27" ht="13" x14ac:dyDescent="0.3">
      <c r="A761" t="s">
        <v>638</v>
      </c>
      <c r="E761" s="29" t="s">
        <v>5454</v>
      </c>
    </row>
    <row r="762" spans="1:27" x14ac:dyDescent="0.25">
      <c r="A762" t="s">
        <v>640</v>
      </c>
      <c r="E762" s="23" t="s">
        <v>13512</v>
      </c>
    </row>
    <row r="763" spans="1:27" ht="25" x14ac:dyDescent="0.25">
      <c r="A763" t="s">
        <v>631</v>
      </c>
      <c r="B763">
        <v>140</v>
      </c>
      <c r="C763" s="22" t="s">
        <v>14079</v>
      </c>
      <c r="D763" t="s">
        <v>633</v>
      </c>
      <c r="E763" s="23" t="s">
        <v>14080</v>
      </c>
      <c r="F763" s="24" t="s">
        <v>657</v>
      </c>
      <c r="G763" s="25">
        <v>4</v>
      </c>
      <c r="H763" s="24">
        <v>0</v>
      </c>
      <c r="I763" s="26">
        <f>ROUND(G763*H763,P4)</f>
        <v>0</v>
      </c>
      <c r="L763" s="27">
        <v>0</v>
      </c>
      <c r="M763" s="20">
        <f>ROUND(G763*L763,P4)</f>
        <v>0</v>
      </c>
      <c r="N763" s="21" t="s">
        <v>633</v>
      </c>
      <c r="O763" s="28">
        <f>M763*AA763</f>
        <v>0</v>
      </c>
      <c r="P763">
        <v>3</v>
      </c>
      <c r="AA763">
        <f>IF(P763=1,$O$3,IF(P763=2,$O$4,$O$5))</f>
        <v>0.21</v>
      </c>
    </row>
    <row r="764" spans="1:27" ht="25" x14ac:dyDescent="0.25">
      <c r="A764" t="s">
        <v>637</v>
      </c>
      <c r="E764" s="23" t="s">
        <v>14080</v>
      </c>
    </row>
    <row r="765" spans="1:27" ht="13" x14ac:dyDescent="0.3">
      <c r="A765" t="s">
        <v>638</v>
      </c>
      <c r="E765" s="29" t="s">
        <v>9198</v>
      </c>
    </row>
    <row r="766" spans="1:27" x14ac:dyDescent="0.25">
      <c r="A766" t="s">
        <v>640</v>
      </c>
      <c r="E766" s="23" t="s">
        <v>13512</v>
      </c>
    </row>
    <row r="767" spans="1:27" ht="25" x14ac:dyDescent="0.25">
      <c r="A767" t="s">
        <v>631</v>
      </c>
      <c r="B767">
        <v>141</v>
      </c>
      <c r="C767" s="22" t="s">
        <v>14081</v>
      </c>
      <c r="D767" t="s">
        <v>633</v>
      </c>
      <c r="E767" s="23" t="s">
        <v>14082</v>
      </c>
      <c r="F767" s="24" t="s">
        <v>657</v>
      </c>
      <c r="G767" s="25">
        <v>1</v>
      </c>
      <c r="H767" s="24">
        <v>0</v>
      </c>
      <c r="I767" s="26">
        <f>ROUND(G767*H767,P4)</f>
        <v>0</v>
      </c>
      <c r="L767" s="27">
        <v>0</v>
      </c>
      <c r="M767" s="20">
        <f>ROUND(G767*L767,P4)</f>
        <v>0</v>
      </c>
      <c r="N767" s="21" t="s">
        <v>633</v>
      </c>
      <c r="O767" s="28">
        <f>M767*AA767</f>
        <v>0</v>
      </c>
      <c r="P767">
        <v>3</v>
      </c>
      <c r="AA767">
        <f>IF(P767=1,$O$3,IF(P767=2,$O$4,$O$5))</f>
        <v>0.21</v>
      </c>
    </row>
    <row r="768" spans="1:27" ht="25" x14ac:dyDescent="0.25">
      <c r="A768" t="s">
        <v>637</v>
      </c>
      <c r="E768" s="23" t="s">
        <v>14082</v>
      </c>
    </row>
    <row r="769" spans="1:27" ht="13" x14ac:dyDescent="0.3">
      <c r="A769" t="s">
        <v>638</v>
      </c>
      <c r="E769" s="29" t="s">
        <v>5454</v>
      </c>
    </row>
    <row r="770" spans="1:27" x14ac:dyDescent="0.25">
      <c r="A770" t="s">
        <v>640</v>
      </c>
      <c r="E770" s="23" t="s">
        <v>13512</v>
      </c>
    </row>
    <row r="771" spans="1:27" ht="25" x14ac:dyDescent="0.25">
      <c r="A771" t="s">
        <v>631</v>
      </c>
      <c r="B771">
        <v>142</v>
      </c>
      <c r="C771" s="22" t="s">
        <v>14083</v>
      </c>
      <c r="D771" t="s">
        <v>633</v>
      </c>
      <c r="E771" s="23" t="s">
        <v>14084</v>
      </c>
      <c r="F771" s="24" t="s">
        <v>657</v>
      </c>
      <c r="G771" s="25">
        <v>1</v>
      </c>
      <c r="H771" s="24">
        <v>0</v>
      </c>
      <c r="I771" s="26">
        <f>ROUND(G771*H771,P4)</f>
        <v>0</v>
      </c>
      <c r="L771" s="27">
        <v>0</v>
      </c>
      <c r="M771" s="20">
        <f>ROUND(G771*L771,P4)</f>
        <v>0</v>
      </c>
      <c r="N771" s="21" t="s">
        <v>633</v>
      </c>
      <c r="O771" s="28">
        <f>M771*AA771</f>
        <v>0</v>
      </c>
      <c r="P771">
        <v>3</v>
      </c>
      <c r="AA771">
        <f>IF(P771=1,$O$3,IF(P771=2,$O$4,$O$5))</f>
        <v>0.21</v>
      </c>
    </row>
    <row r="772" spans="1:27" ht="25" x14ac:dyDescent="0.25">
      <c r="A772" t="s">
        <v>637</v>
      </c>
      <c r="E772" s="23" t="s">
        <v>14084</v>
      </c>
    </row>
    <row r="773" spans="1:27" ht="13" x14ac:dyDescent="0.3">
      <c r="A773" t="s">
        <v>638</v>
      </c>
      <c r="E773" s="29" t="s">
        <v>5454</v>
      </c>
    </row>
    <row r="774" spans="1:27" x14ac:dyDescent="0.25">
      <c r="A774" t="s">
        <v>640</v>
      </c>
      <c r="E774" s="23" t="s">
        <v>13512</v>
      </c>
    </row>
    <row r="775" spans="1:27" ht="25" x14ac:dyDescent="0.25">
      <c r="A775" t="s">
        <v>631</v>
      </c>
      <c r="B775">
        <v>143</v>
      </c>
      <c r="C775" s="22" t="s">
        <v>14085</v>
      </c>
      <c r="D775" t="s">
        <v>633</v>
      </c>
      <c r="E775" s="23" t="s">
        <v>14086</v>
      </c>
      <c r="F775" s="24" t="s">
        <v>657</v>
      </c>
      <c r="G775" s="25">
        <v>1</v>
      </c>
      <c r="H775" s="24">
        <v>0</v>
      </c>
      <c r="I775" s="26">
        <f>ROUND(G775*H775,P4)</f>
        <v>0</v>
      </c>
      <c r="L775" s="27">
        <v>0</v>
      </c>
      <c r="M775" s="20">
        <f>ROUND(G775*L775,P4)</f>
        <v>0</v>
      </c>
      <c r="N775" s="21" t="s">
        <v>633</v>
      </c>
      <c r="O775" s="28">
        <f>M775*AA775</f>
        <v>0</v>
      </c>
      <c r="P775">
        <v>3</v>
      </c>
      <c r="AA775">
        <f>IF(P775=1,$O$3,IF(P775=2,$O$4,$O$5))</f>
        <v>0.21</v>
      </c>
    </row>
    <row r="776" spans="1:27" ht="37.5" x14ac:dyDescent="0.25">
      <c r="A776" t="s">
        <v>637</v>
      </c>
      <c r="E776" s="23" t="s">
        <v>14087</v>
      </c>
    </row>
    <row r="777" spans="1:27" ht="13" x14ac:dyDescent="0.3">
      <c r="A777" t="s">
        <v>638</v>
      </c>
      <c r="E777" s="29" t="s">
        <v>5454</v>
      </c>
    </row>
    <row r="778" spans="1:27" x14ac:dyDescent="0.25">
      <c r="A778" t="s">
        <v>640</v>
      </c>
      <c r="E778" s="23" t="s">
        <v>13512</v>
      </c>
    </row>
    <row r="779" spans="1:27" ht="25" x14ac:dyDescent="0.25">
      <c r="A779" t="s">
        <v>631</v>
      </c>
      <c r="B779">
        <v>144</v>
      </c>
      <c r="C779" s="22" t="s">
        <v>14088</v>
      </c>
      <c r="D779" t="s">
        <v>633</v>
      </c>
      <c r="E779" s="23" t="s">
        <v>14089</v>
      </c>
      <c r="F779" s="24" t="s">
        <v>657</v>
      </c>
      <c r="G779" s="25">
        <v>1</v>
      </c>
      <c r="H779" s="24">
        <v>0</v>
      </c>
      <c r="I779" s="26">
        <f>ROUND(G779*H779,P4)</f>
        <v>0</v>
      </c>
      <c r="L779" s="27">
        <v>0</v>
      </c>
      <c r="M779" s="20">
        <f>ROUND(G779*L779,P4)</f>
        <v>0</v>
      </c>
      <c r="N779" s="21" t="s">
        <v>633</v>
      </c>
      <c r="O779" s="28">
        <f>M779*AA779</f>
        <v>0</v>
      </c>
      <c r="P779">
        <v>3</v>
      </c>
      <c r="AA779">
        <f>IF(P779=1,$O$3,IF(P779=2,$O$4,$O$5))</f>
        <v>0.21</v>
      </c>
    </row>
    <row r="780" spans="1:27" ht="25" x14ac:dyDescent="0.25">
      <c r="A780" t="s">
        <v>637</v>
      </c>
      <c r="E780" s="23" t="s">
        <v>14089</v>
      </c>
    </row>
    <row r="781" spans="1:27" ht="13" x14ac:dyDescent="0.3">
      <c r="A781" t="s">
        <v>638</v>
      </c>
      <c r="E781" s="29" t="s">
        <v>5454</v>
      </c>
    </row>
    <row r="782" spans="1:27" x14ac:dyDescent="0.25">
      <c r="A782" t="s">
        <v>640</v>
      </c>
      <c r="E782" s="23" t="s">
        <v>13512</v>
      </c>
    </row>
    <row r="783" spans="1:27" ht="25" x14ac:dyDescent="0.25">
      <c r="A783" t="s">
        <v>631</v>
      </c>
      <c r="B783">
        <v>145</v>
      </c>
      <c r="C783" s="22" t="s">
        <v>14090</v>
      </c>
      <c r="D783" t="s">
        <v>633</v>
      </c>
      <c r="E783" s="23" t="s">
        <v>14091</v>
      </c>
      <c r="F783" s="24" t="s">
        <v>657</v>
      </c>
      <c r="G783" s="25">
        <v>2</v>
      </c>
      <c r="H783" s="24">
        <v>0</v>
      </c>
      <c r="I783" s="26">
        <f>ROUND(G783*H783,P4)</f>
        <v>0</v>
      </c>
      <c r="L783" s="27">
        <v>0</v>
      </c>
      <c r="M783" s="20">
        <f>ROUND(G783*L783,P4)</f>
        <v>0</v>
      </c>
      <c r="N783" s="21" t="s">
        <v>633</v>
      </c>
      <c r="O783" s="28">
        <f>M783*AA783</f>
        <v>0</v>
      </c>
      <c r="P783">
        <v>3</v>
      </c>
      <c r="AA783">
        <f>IF(P783=1,$O$3,IF(P783=2,$O$4,$O$5))</f>
        <v>0.21</v>
      </c>
    </row>
    <row r="784" spans="1:27" ht="25" x14ac:dyDescent="0.25">
      <c r="A784" t="s">
        <v>637</v>
      </c>
      <c r="E784" s="23" t="s">
        <v>14091</v>
      </c>
    </row>
    <row r="785" spans="1:27" ht="13" x14ac:dyDescent="0.3">
      <c r="A785" t="s">
        <v>638</v>
      </c>
      <c r="E785" s="29" t="s">
        <v>9205</v>
      </c>
    </row>
    <row r="786" spans="1:27" x14ac:dyDescent="0.25">
      <c r="A786" t="s">
        <v>640</v>
      </c>
      <c r="E786" s="23" t="s">
        <v>13512</v>
      </c>
    </row>
    <row r="787" spans="1:27" ht="37.5" x14ac:dyDescent="0.25">
      <c r="A787" t="s">
        <v>631</v>
      </c>
      <c r="B787">
        <v>146</v>
      </c>
      <c r="C787" s="22" t="s">
        <v>14092</v>
      </c>
      <c r="D787" t="s">
        <v>633</v>
      </c>
      <c r="E787" s="23" t="s">
        <v>14093</v>
      </c>
      <c r="F787" s="24" t="s">
        <v>657</v>
      </c>
      <c r="G787" s="25">
        <v>1</v>
      </c>
      <c r="H787" s="24">
        <v>0</v>
      </c>
      <c r="I787" s="26">
        <f>ROUND(G787*H787,P4)</f>
        <v>0</v>
      </c>
      <c r="L787" s="27">
        <v>0</v>
      </c>
      <c r="M787" s="20">
        <f>ROUND(G787*L787,P4)</f>
        <v>0</v>
      </c>
      <c r="N787" s="21" t="s">
        <v>633</v>
      </c>
      <c r="O787" s="28">
        <f>M787*AA787</f>
        <v>0</v>
      </c>
      <c r="P787">
        <v>3</v>
      </c>
      <c r="AA787">
        <f>IF(P787=1,$O$3,IF(P787=2,$O$4,$O$5))</f>
        <v>0.21</v>
      </c>
    </row>
    <row r="788" spans="1:27" ht="37.5" x14ac:dyDescent="0.25">
      <c r="A788" t="s">
        <v>637</v>
      </c>
      <c r="E788" s="23" t="s">
        <v>14094</v>
      </c>
    </row>
    <row r="789" spans="1:27" ht="13" x14ac:dyDescent="0.3">
      <c r="A789" t="s">
        <v>638</v>
      </c>
      <c r="E789" s="29" t="s">
        <v>5454</v>
      </c>
    </row>
    <row r="790" spans="1:27" x14ac:dyDescent="0.25">
      <c r="A790" t="s">
        <v>640</v>
      </c>
      <c r="E790" s="23" t="s">
        <v>13512</v>
      </c>
    </row>
    <row r="791" spans="1:27" ht="25" x14ac:dyDescent="0.25">
      <c r="A791" t="s">
        <v>631</v>
      </c>
      <c r="B791">
        <v>147</v>
      </c>
      <c r="C791" s="22" t="s">
        <v>14095</v>
      </c>
      <c r="D791" t="s">
        <v>633</v>
      </c>
      <c r="E791" s="23" t="s">
        <v>14096</v>
      </c>
      <c r="F791" s="24" t="s">
        <v>657</v>
      </c>
      <c r="G791" s="25">
        <v>4</v>
      </c>
      <c r="H791" s="24">
        <v>0</v>
      </c>
      <c r="I791" s="26">
        <f>ROUND(G791*H791,P4)</f>
        <v>0</v>
      </c>
      <c r="L791" s="27">
        <v>0</v>
      </c>
      <c r="M791" s="20">
        <f>ROUND(G791*L791,P4)</f>
        <v>0</v>
      </c>
      <c r="N791" s="21" t="s">
        <v>633</v>
      </c>
      <c r="O791" s="28">
        <f>M791*AA791</f>
        <v>0</v>
      </c>
      <c r="P791">
        <v>3</v>
      </c>
      <c r="AA791">
        <f>IF(P791=1,$O$3,IF(P791=2,$O$4,$O$5))</f>
        <v>0.21</v>
      </c>
    </row>
    <row r="792" spans="1:27" ht="37.5" x14ac:dyDescent="0.25">
      <c r="A792" t="s">
        <v>637</v>
      </c>
      <c r="E792" s="23" t="s">
        <v>14097</v>
      </c>
    </row>
    <row r="793" spans="1:27" ht="13" x14ac:dyDescent="0.3">
      <c r="A793" t="s">
        <v>638</v>
      </c>
      <c r="E793" s="29" t="s">
        <v>9198</v>
      </c>
    </row>
    <row r="794" spans="1:27" x14ac:dyDescent="0.25">
      <c r="A794" t="s">
        <v>640</v>
      </c>
      <c r="E794" s="23" t="s">
        <v>13512</v>
      </c>
    </row>
    <row r="795" spans="1:27" ht="25" x14ac:dyDescent="0.25">
      <c r="A795" t="s">
        <v>631</v>
      </c>
      <c r="B795">
        <v>148</v>
      </c>
      <c r="C795" s="22" t="s">
        <v>14098</v>
      </c>
      <c r="D795" t="s">
        <v>633</v>
      </c>
      <c r="E795" s="23" t="s">
        <v>14099</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ht="37.5" x14ac:dyDescent="0.25">
      <c r="A796" t="s">
        <v>637</v>
      </c>
      <c r="E796" s="23" t="s">
        <v>14100</v>
      </c>
    </row>
    <row r="797" spans="1:27" ht="13" x14ac:dyDescent="0.3">
      <c r="A797" t="s">
        <v>638</v>
      </c>
      <c r="E797" s="29" t="s">
        <v>5454</v>
      </c>
    </row>
    <row r="798" spans="1:27" x14ac:dyDescent="0.25">
      <c r="A798" t="s">
        <v>640</v>
      </c>
      <c r="E798" s="23" t="s">
        <v>13512</v>
      </c>
    </row>
    <row r="799" spans="1:27" ht="37.5" x14ac:dyDescent="0.25">
      <c r="A799" t="s">
        <v>631</v>
      </c>
      <c r="B799">
        <v>149</v>
      </c>
      <c r="C799" s="22" t="s">
        <v>14101</v>
      </c>
      <c r="D799" t="s">
        <v>633</v>
      </c>
      <c r="E799" s="23" t="s">
        <v>14102</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ht="37.5" x14ac:dyDescent="0.25">
      <c r="A800" t="s">
        <v>637</v>
      </c>
      <c r="E800" s="23" t="s">
        <v>14103</v>
      </c>
    </row>
    <row r="801" spans="1:27" ht="13" x14ac:dyDescent="0.3">
      <c r="A801" t="s">
        <v>638</v>
      </c>
      <c r="E801" s="29" t="s">
        <v>5454</v>
      </c>
    </row>
    <row r="802" spans="1:27" x14ac:dyDescent="0.25">
      <c r="A802" t="s">
        <v>640</v>
      </c>
      <c r="E802" s="23" t="s">
        <v>13512</v>
      </c>
    </row>
    <row r="803" spans="1:27" ht="37.5" x14ac:dyDescent="0.25">
      <c r="A803" t="s">
        <v>631</v>
      </c>
      <c r="B803">
        <v>150</v>
      </c>
      <c r="C803" s="22" t="s">
        <v>14104</v>
      </c>
      <c r="D803" t="s">
        <v>633</v>
      </c>
      <c r="E803" s="23" t="s">
        <v>14105</v>
      </c>
      <c r="F803" s="24" t="s">
        <v>657</v>
      </c>
      <c r="G803" s="25">
        <v>1</v>
      </c>
      <c r="H803" s="24">
        <v>0</v>
      </c>
      <c r="I803" s="26">
        <f>ROUND(G803*H803,P4)</f>
        <v>0</v>
      </c>
      <c r="L803" s="27">
        <v>0</v>
      </c>
      <c r="M803" s="20">
        <f>ROUND(G803*L803,P4)</f>
        <v>0</v>
      </c>
      <c r="N803" s="21" t="s">
        <v>633</v>
      </c>
      <c r="O803" s="28">
        <f>M803*AA803</f>
        <v>0</v>
      </c>
      <c r="P803">
        <v>3</v>
      </c>
      <c r="AA803">
        <f>IF(P803=1,$O$3,IF(P803=2,$O$4,$O$5))</f>
        <v>0.21</v>
      </c>
    </row>
    <row r="804" spans="1:27" ht="37.5" x14ac:dyDescent="0.25">
      <c r="A804" t="s">
        <v>637</v>
      </c>
      <c r="E804" s="23" t="s">
        <v>14106</v>
      </c>
    </row>
    <row r="805" spans="1:27" ht="13" x14ac:dyDescent="0.3">
      <c r="A805" t="s">
        <v>638</v>
      </c>
      <c r="E805" s="29" t="s">
        <v>5454</v>
      </c>
    </row>
    <row r="806" spans="1:27" x14ac:dyDescent="0.25">
      <c r="A806" t="s">
        <v>640</v>
      </c>
      <c r="E806" s="23" t="s">
        <v>13512</v>
      </c>
    </row>
    <row r="807" spans="1:27" ht="37.5" x14ac:dyDescent="0.25">
      <c r="A807" t="s">
        <v>631</v>
      </c>
      <c r="B807">
        <v>151</v>
      </c>
      <c r="C807" s="22" t="s">
        <v>14107</v>
      </c>
      <c r="D807" t="s">
        <v>633</v>
      </c>
      <c r="E807" s="23" t="s">
        <v>14108</v>
      </c>
      <c r="F807" s="24" t="s">
        <v>657</v>
      </c>
      <c r="G807" s="25">
        <v>1</v>
      </c>
      <c r="H807" s="24">
        <v>0</v>
      </c>
      <c r="I807" s="26">
        <f>ROUND(G807*H807,P4)</f>
        <v>0</v>
      </c>
      <c r="L807" s="27">
        <v>0</v>
      </c>
      <c r="M807" s="20">
        <f>ROUND(G807*L807,P4)</f>
        <v>0</v>
      </c>
      <c r="N807" s="21" t="s">
        <v>633</v>
      </c>
      <c r="O807" s="28">
        <f>M807*AA807</f>
        <v>0</v>
      </c>
      <c r="P807">
        <v>3</v>
      </c>
      <c r="AA807">
        <f>IF(P807=1,$O$3,IF(P807=2,$O$4,$O$5))</f>
        <v>0.21</v>
      </c>
    </row>
    <row r="808" spans="1:27" ht="37.5" x14ac:dyDescent="0.25">
      <c r="A808" t="s">
        <v>637</v>
      </c>
      <c r="E808" s="23" t="s">
        <v>14109</v>
      </c>
    </row>
    <row r="809" spans="1:27" ht="13" x14ac:dyDescent="0.3">
      <c r="A809" t="s">
        <v>638</v>
      </c>
      <c r="E809" s="29" t="s">
        <v>5454</v>
      </c>
    </row>
    <row r="810" spans="1:27" x14ac:dyDescent="0.25">
      <c r="A810" t="s">
        <v>640</v>
      </c>
      <c r="E810" s="23" t="s">
        <v>13512</v>
      </c>
    </row>
    <row r="811" spans="1:27" ht="25" x14ac:dyDescent="0.25">
      <c r="A811" t="s">
        <v>631</v>
      </c>
      <c r="B811">
        <v>152</v>
      </c>
      <c r="C811" s="22" t="s">
        <v>14110</v>
      </c>
      <c r="D811" t="s">
        <v>633</v>
      </c>
      <c r="E811" s="23" t="s">
        <v>14111</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ht="25" x14ac:dyDescent="0.25">
      <c r="A812" t="s">
        <v>637</v>
      </c>
      <c r="E812" s="23" t="s">
        <v>14111</v>
      </c>
    </row>
    <row r="813" spans="1:27" ht="13" x14ac:dyDescent="0.3">
      <c r="A813" t="s">
        <v>638</v>
      </c>
      <c r="E813" s="29" t="s">
        <v>5454</v>
      </c>
    </row>
    <row r="814" spans="1:27" x14ac:dyDescent="0.25">
      <c r="A814" t="s">
        <v>640</v>
      </c>
      <c r="E814" s="23" t="s">
        <v>13512</v>
      </c>
    </row>
    <row r="815" spans="1:27" ht="25" x14ac:dyDescent="0.25">
      <c r="A815" t="s">
        <v>631</v>
      </c>
      <c r="B815">
        <v>153</v>
      </c>
      <c r="C815" s="22" t="s">
        <v>14112</v>
      </c>
      <c r="D815" t="s">
        <v>633</v>
      </c>
      <c r="E815" s="23" t="s">
        <v>14113</v>
      </c>
      <c r="F815" s="24" t="s">
        <v>657</v>
      </c>
      <c r="G815" s="25">
        <v>4</v>
      </c>
      <c r="H815" s="24">
        <v>0</v>
      </c>
      <c r="I815" s="26">
        <f>ROUND(G815*H815,P4)</f>
        <v>0</v>
      </c>
      <c r="L815" s="27">
        <v>0</v>
      </c>
      <c r="M815" s="20">
        <f>ROUND(G815*L815,P4)</f>
        <v>0</v>
      </c>
      <c r="N815" s="21" t="s">
        <v>633</v>
      </c>
      <c r="O815" s="28">
        <f>M815*AA815</f>
        <v>0</v>
      </c>
      <c r="P815">
        <v>3</v>
      </c>
      <c r="AA815">
        <f>IF(P815=1,$O$3,IF(P815=2,$O$4,$O$5))</f>
        <v>0.21</v>
      </c>
    </row>
    <row r="816" spans="1:27" ht="37.5" x14ac:dyDescent="0.25">
      <c r="A816" t="s">
        <v>637</v>
      </c>
      <c r="E816" s="23" t="s">
        <v>14114</v>
      </c>
    </row>
    <row r="817" spans="1:27" ht="13" x14ac:dyDescent="0.3">
      <c r="A817" t="s">
        <v>638</v>
      </c>
      <c r="E817" s="29" t="s">
        <v>9198</v>
      </c>
    </row>
    <row r="818" spans="1:27" x14ac:dyDescent="0.25">
      <c r="A818" t="s">
        <v>640</v>
      </c>
      <c r="E818" s="23" t="s">
        <v>13512</v>
      </c>
    </row>
    <row r="819" spans="1:27" ht="25" x14ac:dyDescent="0.25">
      <c r="A819" t="s">
        <v>631</v>
      </c>
      <c r="B819">
        <v>154</v>
      </c>
      <c r="C819" s="22" t="s">
        <v>14115</v>
      </c>
      <c r="D819" t="s">
        <v>633</v>
      </c>
      <c r="E819" s="23" t="s">
        <v>14116</v>
      </c>
      <c r="F819" s="24" t="s">
        <v>657</v>
      </c>
      <c r="G819" s="25">
        <v>4</v>
      </c>
      <c r="H819" s="24">
        <v>0</v>
      </c>
      <c r="I819" s="26">
        <f>ROUND(G819*H819,P4)</f>
        <v>0</v>
      </c>
      <c r="L819" s="27">
        <v>0</v>
      </c>
      <c r="M819" s="20">
        <f>ROUND(G819*L819,P4)</f>
        <v>0</v>
      </c>
      <c r="N819" s="21" t="s">
        <v>633</v>
      </c>
      <c r="O819" s="28">
        <f>M819*AA819</f>
        <v>0</v>
      </c>
      <c r="P819">
        <v>3</v>
      </c>
      <c r="AA819">
        <f>IF(P819=1,$O$3,IF(P819=2,$O$4,$O$5))</f>
        <v>0.21</v>
      </c>
    </row>
    <row r="820" spans="1:27" ht="37.5" x14ac:dyDescent="0.25">
      <c r="A820" t="s">
        <v>637</v>
      </c>
      <c r="E820" s="23" t="s">
        <v>14117</v>
      </c>
    </row>
    <row r="821" spans="1:27" ht="13" x14ac:dyDescent="0.3">
      <c r="A821" t="s">
        <v>638</v>
      </c>
      <c r="E821" s="29" t="s">
        <v>9198</v>
      </c>
    </row>
    <row r="822" spans="1:27" x14ac:dyDescent="0.25">
      <c r="A822" t="s">
        <v>640</v>
      </c>
      <c r="E822" s="23" t="s">
        <v>13512</v>
      </c>
    </row>
    <row r="823" spans="1:27" ht="25" x14ac:dyDescent="0.25">
      <c r="A823" t="s">
        <v>631</v>
      </c>
      <c r="B823">
        <v>155</v>
      </c>
      <c r="C823" s="22" t="s">
        <v>14118</v>
      </c>
      <c r="D823" t="s">
        <v>633</v>
      </c>
      <c r="E823" s="23" t="s">
        <v>14119</v>
      </c>
      <c r="F823" s="24" t="s">
        <v>657</v>
      </c>
      <c r="G823" s="25">
        <v>3</v>
      </c>
      <c r="H823" s="24">
        <v>0</v>
      </c>
      <c r="I823" s="26">
        <f>ROUND(G823*H823,P4)</f>
        <v>0</v>
      </c>
      <c r="L823" s="27">
        <v>0</v>
      </c>
      <c r="M823" s="20">
        <f>ROUND(G823*L823,P4)</f>
        <v>0</v>
      </c>
      <c r="N823" s="21" t="s">
        <v>633</v>
      </c>
      <c r="O823" s="28">
        <f>M823*AA823</f>
        <v>0</v>
      </c>
      <c r="P823">
        <v>3</v>
      </c>
      <c r="AA823">
        <f>IF(P823=1,$O$3,IF(P823=2,$O$4,$O$5))</f>
        <v>0.21</v>
      </c>
    </row>
    <row r="824" spans="1:27" ht="25" x14ac:dyDescent="0.25">
      <c r="A824" t="s">
        <v>637</v>
      </c>
      <c r="E824" s="23" t="s">
        <v>14119</v>
      </c>
    </row>
    <row r="825" spans="1:27" ht="13" x14ac:dyDescent="0.3">
      <c r="A825" t="s">
        <v>638</v>
      </c>
      <c r="E825" s="29" t="s">
        <v>9199</v>
      </c>
    </row>
    <row r="826" spans="1:27" x14ac:dyDescent="0.25">
      <c r="A826" t="s">
        <v>640</v>
      </c>
      <c r="E826" s="23" t="s">
        <v>13512</v>
      </c>
    </row>
    <row r="827" spans="1:27" ht="25" x14ac:dyDescent="0.25">
      <c r="A827" t="s">
        <v>631</v>
      </c>
      <c r="B827">
        <v>156</v>
      </c>
      <c r="C827" s="22" t="s">
        <v>14120</v>
      </c>
      <c r="D827" t="s">
        <v>633</v>
      </c>
      <c r="E827" s="23" t="s">
        <v>14121</v>
      </c>
      <c r="F827" s="24" t="s">
        <v>657</v>
      </c>
      <c r="G827" s="25">
        <v>1</v>
      </c>
      <c r="H827" s="24">
        <v>0</v>
      </c>
      <c r="I827" s="26">
        <f>ROUND(G827*H827,P4)</f>
        <v>0</v>
      </c>
      <c r="L827" s="27">
        <v>0</v>
      </c>
      <c r="M827" s="20">
        <f>ROUND(G827*L827,P4)</f>
        <v>0</v>
      </c>
      <c r="N827" s="21" t="s">
        <v>633</v>
      </c>
      <c r="O827" s="28">
        <f>M827*AA827</f>
        <v>0</v>
      </c>
      <c r="P827">
        <v>3</v>
      </c>
      <c r="AA827">
        <f>IF(P827=1,$O$3,IF(P827=2,$O$4,$O$5))</f>
        <v>0.21</v>
      </c>
    </row>
    <row r="828" spans="1:27" ht="25" x14ac:dyDescent="0.25">
      <c r="A828" t="s">
        <v>637</v>
      </c>
      <c r="E828" s="23" t="s">
        <v>14121</v>
      </c>
    </row>
    <row r="829" spans="1:27" ht="13" x14ac:dyDescent="0.3">
      <c r="A829" t="s">
        <v>638</v>
      </c>
      <c r="E829" s="29" t="s">
        <v>5454</v>
      </c>
    </row>
    <row r="830" spans="1:27" x14ac:dyDescent="0.25">
      <c r="A830" t="s">
        <v>640</v>
      </c>
      <c r="E830" s="23" t="s">
        <v>13512</v>
      </c>
    </row>
    <row r="831" spans="1:27" ht="25" x14ac:dyDescent="0.25">
      <c r="A831" t="s">
        <v>631</v>
      </c>
      <c r="B831">
        <v>157</v>
      </c>
      <c r="C831" s="22" t="s">
        <v>14122</v>
      </c>
      <c r="D831" t="s">
        <v>633</v>
      </c>
      <c r="E831" s="23" t="s">
        <v>14123</v>
      </c>
      <c r="F831" s="24" t="s">
        <v>657</v>
      </c>
      <c r="G831" s="25">
        <v>1</v>
      </c>
      <c r="H831" s="24">
        <v>0</v>
      </c>
      <c r="I831" s="26">
        <f>ROUND(G831*H831,P4)</f>
        <v>0</v>
      </c>
      <c r="L831" s="27">
        <v>0</v>
      </c>
      <c r="M831" s="20">
        <f>ROUND(G831*L831,P4)</f>
        <v>0</v>
      </c>
      <c r="N831" s="21" t="s">
        <v>633</v>
      </c>
      <c r="O831" s="28">
        <f>M831*AA831</f>
        <v>0</v>
      </c>
      <c r="P831">
        <v>3</v>
      </c>
      <c r="AA831">
        <f>IF(P831=1,$O$3,IF(P831=2,$O$4,$O$5))</f>
        <v>0.21</v>
      </c>
    </row>
    <row r="832" spans="1:27" ht="25" x14ac:dyDescent="0.25">
      <c r="A832" t="s">
        <v>637</v>
      </c>
      <c r="E832" s="23" t="s">
        <v>14123</v>
      </c>
    </row>
    <row r="833" spans="1:27" ht="13" x14ac:dyDescent="0.3">
      <c r="A833" t="s">
        <v>638</v>
      </c>
      <c r="E833" s="29" t="s">
        <v>5454</v>
      </c>
    </row>
    <row r="834" spans="1:27" x14ac:dyDescent="0.25">
      <c r="A834" t="s">
        <v>640</v>
      </c>
      <c r="E834" s="23" t="s">
        <v>13512</v>
      </c>
    </row>
    <row r="835" spans="1:27" ht="25" x14ac:dyDescent="0.25">
      <c r="A835" t="s">
        <v>631</v>
      </c>
      <c r="B835">
        <v>158</v>
      </c>
      <c r="C835" s="22" t="s">
        <v>14124</v>
      </c>
      <c r="D835" t="s">
        <v>633</v>
      </c>
      <c r="E835" s="23" t="s">
        <v>14125</v>
      </c>
      <c r="F835" s="24" t="s">
        <v>657</v>
      </c>
      <c r="G835" s="25">
        <v>1</v>
      </c>
      <c r="H835" s="24">
        <v>0</v>
      </c>
      <c r="I835" s="26">
        <f>ROUND(G835*H835,P4)</f>
        <v>0</v>
      </c>
      <c r="L835" s="27">
        <v>0</v>
      </c>
      <c r="M835" s="20">
        <f>ROUND(G835*L835,P4)</f>
        <v>0</v>
      </c>
      <c r="N835" s="21" t="s">
        <v>633</v>
      </c>
      <c r="O835" s="28">
        <f>M835*AA835</f>
        <v>0</v>
      </c>
      <c r="P835">
        <v>3</v>
      </c>
      <c r="AA835">
        <f>IF(P835=1,$O$3,IF(P835=2,$O$4,$O$5))</f>
        <v>0.21</v>
      </c>
    </row>
    <row r="836" spans="1:27" ht="25" x14ac:dyDescent="0.25">
      <c r="A836" t="s">
        <v>637</v>
      </c>
      <c r="E836" s="23" t="s">
        <v>14125</v>
      </c>
    </row>
    <row r="837" spans="1:27" ht="13" x14ac:dyDescent="0.3">
      <c r="A837" t="s">
        <v>638</v>
      </c>
      <c r="E837" s="29" t="s">
        <v>5454</v>
      </c>
    </row>
    <row r="838" spans="1:27" x14ac:dyDescent="0.25">
      <c r="A838" t="s">
        <v>640</v>
      </c>
      <c r="E838" s="23" t="s">
        <v>13512</v>
      </c>
    </row>
    <row r="839" spans="1:27" ht="25" x14ac:dyDescent="0.25">
      <c r="A839" t="s">
        <v>631</v>
      </c>
      <c r="B839">
        <v>159</v>
      </c>
      <c r="C839" s="22" t="s">
        <v>14126</v>
      </c>
      <c r="D839" t="s">
        <v>633</v>
      </c>
      <c r="E839" s="23" t="s">
        <v>14127</v>
      </c>
      <c r="F839" s="24" t="s">
        <v>657</v>
      </c>
      <c r="G839" s="25">
        <v>1</v>
      </c>
      <c r="H839" s="24">
        <v>0</v>
      </c>
      <c r="I839" s="26">
        <f>ROUND(G839*H839,P4)</f>
        <v>0</v>
      </c>
      <c r="L839" s="27">
        <v>0</v>
      </c>
      <c r="M839" s="20">
        <f>ROUND(G839*L839,P4)</f>
        <v>0</v>
      </c>
      <c r="N839" s="21" t="s">
        <v>633</v>
      </c>
      <c r="O839" s="28">
        <f>M839*AA839</f>
        <v>0</v>
      </c>
      <c r="P839">
        <v>3</v>
      </c>
      <c r="AA839">
        <f>IF(P839=1,$O$3,IF(P839=2,$O$4,$O$5))</f>
        <v>0.21</v>
      </c>
    </row>
    <row r="840" spans="1:27" ht="25" x14ac:dyDescent="0.25">
      <c r="A840" t="s">
        <v>637</v>
      </c>
      <c r="E840" s="23" t="s">
        <v>14127</v>
      </c>
    </row>
    <row r="841" spans="1:27" ht="13" x14ac:dyDescent="0.3">
      <c r="A841" t="s">
        <v>638</v>
      </c>
      <c r="E841" s="29" t="s">
        <v>5454</v>
      </c>
    </row>
    <row r="842" spans="1:27" x14ac:dyDescent="0.25">
      <c r="A842" t="s">
        <v>640</v>
      </c>
      <c r="E842" s="23" t="s">
        <v>13512</v>
      </c>
    </row>
    <row r="843" spans="1:27" x14ac:dyDescent="0.25">
      <c r="A843" t="s">
        <v>631</v>
      </c>
      <c r="B843">
        <v>160</v>
      </c>
      <c r="C843" s="22" t="s">
        <v>14128</v>
      </c>
      <c r="D843" t="s">
        <v>633</v>
      </c>
      <c r="E843" s="23" t="s">
        <v>13625</v>
      </c>
      <c r="F843" s="24" t="s">
        <v>657</v>
      </c>
      <c r="G843" s="25">
        <v>1</v>
      </c>
      <c r="H843" s="24">
        <v>0</v>
      </c>
      <c r="I843" s="26">
        <f>ROUND(G843*H843,P4)</f>
        <v>0</v>
      </c>
      <c r="L843" s="27">
        <v>0</v>
      </c>
      <c r="M843" s="20">
        <f>ROUND(G843*L843,P4)</f>
        <v>0</v>
      </c>
      <c r="N843" s="21" t="s">
        <v>633</v>
      </c>
      <c r="O843" s="28">
        <f>M843*AA843</f>
        <v>0</v>
      </c>
      <c r="P843">
        <v>3</v>
      </c>
      <c r="AA843">
        <f>IF(P843=1,$O$3,IF(P843=2,$O$4,$O$5))</f>
        <v>0.21</v>
      </c>
    </row>
    <row r="844" spans="1:27" x14ac:dyDescent="0.25">
      <c r="A844" t="s">
        <v>637</v>
      </c>
      <c r="E844" s="23" t="s">
        <v>13625</v>
      </c>
    </row>
    <row r="845" spans="1:27" ht="13" x14ac:dyDescent="0.3">
      <c r="A845" t="s">
        <v>638</v>
      </c>
      <c r="E845" s="29" t="s">
        <v>5454</v>
      </c>
    </row>
    <row r="846" spans="1:27" x14ac:dyDescent="0.25">
      <c r="A846" t="s">
        <v>640</v>
      </c>
      <c r="E846" s="23" t="s">
        <v>13512</v>
      </c>
    </row>
    <row r="847" spans="1:27" ht="13" x14ac:dyDescent="0.25">
      <c r="A847" t="s">
        <v>628</v>
      </c>
      <c r="C847" s="18" t="s">
        <v>12028</v>
      </c>
      <c r="E847" s="19" t="s">
        <v>12029</v>
      </c>
      <c r="L847" s="20">
        <f>SUMIFS(L848:L887,A848:A887,"P")</f>
        <v>0</v>
      </c>
      <c r="M847" s="20">
        <f>SUMIFS(M848:M887,A848:A887,"P")</f>
        <v>0</v>
      </c>
      <c r="N847" s="21"/>
    </row>
    <row r="848" spans="1:27" ht="25" x14ac:dyDescent="0.25">
      <c r="A848" t="s">
        <v>631</v>
      </c>
      <c r="B848">
        <v>161</v>
      </c>
      <c r="C848" s="22" t="s">
        <v>12048</v>
      </c>
      <c r="D848" t="s">
        <v>633</v>
      </c>
      <c r="E848" s="23" t="s">
        <v>13632</v>
      </c>
      <c r="F848" s="24" t="s">
        <v>870</v>
      </c>
      <c r="G848" s="25">
        <v>103</v>
      </c>
      <c r="H848" s="24">
        <v>0</v>
      </c>
      <c r="I848" s="26">
        <f>ROUND(G848*H848,P4)</f>
        <v>0</v>
      </c>
      <c r="L848" s="27">
        <v>0</v>
      </c>
      <c r="M848" s="20">
        <f>ROUND(G848*L848,P4)</f>
        <v>0</v>
      </c>
      <c r="N848" s="21" t="s">
        <v>11658</v>
      </c>
      <c r="O848" s="28">
        <f>M848*AA848</f>
        <v>0</v>
      </c>
      <c r="P848">
        <v>3</v>
      </c>
      <c r="AA848">
        <f>IF(P848=1,$O$3,IF(P848=2,$O$4,$O$5))</f>
        <v>0.21</v>
      </c>
    </row>
    <row r="849" spans="1:27" ht="25" x14ac:dyDescent="0.25">
      <c r="A849" t="s">
        <v>637</v>
      </c>
      <c r="E849" s="23" t="s">
        <v>13632</v>
      </c>
    </row>
    <row r="850" spans="1:27" ht="39" x14ac:dyDescent="0.3">
      <c r="A850" t="s">
        <v>638</v>
      </c>
      <c r="E850" s="29" t="s">
        <v>14129</v>
      </c>
    </row>
    <row r="851" spans="1:27" x14ac:dyDescent="0.25">
      <c r="A851" t="s">
        <v>640</v>
      </c>
      <c r="E851" s="23" t="s">
        <v>633</v>
      </c>
    </row>
    <row r="852" spans="1:27" ht="25" x14ac:dyDescent="0.25">
      <c r="A852" t="s">
        <v>631</v>
      </c>
      <c r="B852">
        <v>162</v>
      </c>
      <c r="C852" s="22" t="s">
        <v>13634</v>
      </c>
      <c r="D852" t="s">
        <v>633</v>
      </c>
      <c r="E852" s="23" t="s">
        <v>13635</v>
      </c>
      <c r="F852" s="24" t="s">
        <v>870</v>
      </c>
      <c r="G852" s="25">
        <v>7.5</v>
      </c>
      <c r="H852" s="24">
        <v>0</v>
      </c>
      <c r="I852" s="26">
        <f>ROUND(G852*H852,P4)</f>
        <v>0</v>
      </c>
      <c r="L852" s="27">
        <v>0</v>
      </c>
      <c r="M852" s="20">
        <f>ROUND(G852*L852,P4)</f>
        <v>0</v>
      </c>
      <c r="N852" s="21" t="s">
        <v>11658</v>
      </c>
      <c r="O852" s="28">
        <f>M852*AA852</f>
        <v>0</v>
      </c>
      <c r="P852">
        <v>3</v>
      </c>
      <c r="AA852">
        <f>IF(P852=1,$O$3,IF(P852=2,$O$4,$O$5))</f>
        <v>0.21</v>
      </c>
    </row>
    <row r="853" spans="1:27" ht="37.5" x14ac:dyDescent="0.25">
      <c r="A853" t="s">
        <v>637</v>
      </c>
      <c r="E853" s="23" t="s">
        <v>13636</v>
      </c>
    </row>
    <row r="854" spans="1:27" ht="39" x14ac:dyDescent="0.3">
      <c r="A854" t="s">
        <v>638</v>
      </c>
      <c r="E854" s="29" t="s">
        <v>14130</v>
      </c>
    </row>
    <row r="855" spans="1:27" x14ac:dyDescent="0.25">
      <c r="A855" t="s">
        <v>640</v>
      </c>
      <c r="E855" s="23" t="s">
        <v>633</v>
      </c>
    </row>
    <row r="856" spans="1:27" x14ac:dyDescent="0.25">
      <c r="A856" t="s">
        <v>631</v>
      </c>
      <c r="B856">
        <v>163</v>
      </c>
      <c r="C856" s="22" t="s">
        <v>13629</v>
      </c>
      <c r="D856" t="s">
        <v>633</v>
      </c>
      <c r="E856" s="23" t="s">
        <v>13630</v>
      </c>
      <c r="F856" s="24" t="s">
        <v>870</v>
      </c>
      <c r="G856" s="25">
        <v>7.5</v>
      </c>
      <c r="H856" s="24">
        <v>0</v>
      </c>
      <c r="I856" s="26">
        <f>ROUND(G856*H856,P4)</f>
        <v>0</v>
      </c>
      <c r="L856" s="27">
        <v>0</v>
      </c>
      <c r="M856" s="20">
        <f>ROUND(G856*L856,P4)</f>
        <v>0</v>
      </c>
      <c r="N856" s="21" t="s">
        <v>11658</v>
      </c>
      <c r="O856" s="28">
        <f>M856*AA856</f>
        <v>0</v>
      </c>
      <c r="P856">
        <v>3</v>
      </c>
      <c r="AA856">
        <f>IF(P856=1,$O$3,IF(P856=2,$O$4,$O$5))</f>
        <v>0.21</v>
      </c>
    </row>
    <row r="857" spans="1:27" x14ac:dyDescent="0.25">
      <c r="A857" t="s">
        <v>637</v>
      </c>
      <c r="E857" s="23" t="s">
        <v>13630</v>
      </c>
    </row>
    <row r="858" spans="1:27" ht="26" x14ac:dyDescent="0.3">
      <c r="A858" t="s">
        <v>638</v>
      </c>
      <c r="E858" s="29" t="s">
        <v>14131</v>
      </c>
    </row>
    <row r="859" spans="1:27" x14ac:dyDescent="0.25">
      <c r="A859" t="s">
        <v>640</v>
      </c>
      <c r="E859" s="23" t="s">
        <v>633</v>
      </c>
    </row>
    <row r="860" spans="1:27" ht="37.5" x14ac:dyDescent="0.25">
      <c r="A860" t="s">
        <v>631</v>
      </c>
      <c r="B860">
        <v>164</v>
      </c>
      <c r="C860" s="22" t="s">
        <v>13638</v>
      </c>
      <c r="D860" t="s">
        <v>633</v>
      </c>
      <c r="E860" s="23" t="s">
        <v>13639</v>
      </c>
      <c r="F860" s="24" t="s">
        <v>870</v>
      </c>
      <c r="G860" s="25">
        <v>15</v>
      </c>
      <c r="H860" s="24">
        <v>0</v>
      </c>
      <c r="I860" s="26">
        <f>ROUND(G860*H860,P4)</f>
        <v>0</v>
      </c>
      <c r="L860" s="27">
        <v>0</v>
      </c>
      <c r="M860" s="20">
        <f>ROUND(G860*L860,P4)</f>
        <v>0</v>
      </c>
      <c r="N860" s="21" t="s">
        <v>11658</v>
      </c>
      <c r="O860" s="28">
        <f>M860*AA860</f>
        <v>0</v>
      </c>
      <c r="P860">
        <v>3</v>
      </c>
      <c r="AA860">
        <f>IF(P860=1,$O$3,IF(P860=2,$O$4,$O$5))</f>
        <v>0.21</v>
      </c>
    </row>
    <row r="861" spans="1:27" ht="37.5" x14ac:dyDescent="0.25">
      <c r="A861" t="s">
        <v>637</v>
      </c>
      <c r="E861" s="23" t="s">
        <v>13640</v>
      </c>
    </row>
    <row r="862" spans="1:27" ht="39" x14ac:dyDescent="0.3">
      <c r="A862" t="s">
        <v>638</v>
      </c>
      <c r="E862" s="29" t="s">
        <v>14132</v>
      </c>
    </row>
    <row r="863" spans="1:27" x14ac:dyDescent="0.25">
      <c r="A863" t="s">
        <v>640</v>
      </c>
      <c r="E863" s="23" t="s">
        <v>633</v>
      </c>
    </row>
    <row r="864" spans="1:27" x14ac:dyDescent="0.25">
      <c r="A864" t="s">
        <v>631</v>
      </c>
      <c r="B864">
        <v>165</v>
      </c>
      <c r="C864" s="22" t="s">
        <v>13642</v>
      </c>
      <c r="D864" t="s">
        <v>633</v>
      </c>
      <c r="E864" s="23" t="s">
        <v>13643</v>
      </c>
      <c r="F864" s="24" t="s">
        <v>647</v>
      </c>
      <c r="G864" s="25">
        <v>28</v>
      </c>
      <c r="H864" s="24">
        <v>0</v>
      </c>
      <c r="I864" s="26">
        <f>ROUND(G864*H864,P4)</f>
        <v>0</v>
      </c>
      <c r="L864" s="27">
        <v>0</v>
      </c>
      <c r="M864" s="20">
        <f>ROUND(G864*L864,P4)</f>
        <v>0</v>
      </c>
      <c r="N864" s="21" t="s">
        <v>11658</v>
      </c>
      <c r="O864" s="28">
        <f>M864*AA864</f>
        <v>0</v>
      </c>
      <c r="P864">
        <v>3</v>
      </c>
      <c r="AA864">
        <f>IF(P864=1,$O$3,IF(P864=2,$O$4,$O$5))</f>
        <v>0.21</v>
      </c>
    </row>
    <row r="865" spans="1:27" x14ac:dyDescent="0.25">
      <c r="A865" t="s">
        <v>637</v>
      </c>
      <c r="E865" s="23" t="s">
        <v>13643</v>
      </c>
    </row>
    <row r="866" spans="1:27" ht="39" x14ac:dyDescent="0.3">
      <c r="A866" t="s">
        <v>638</v>
      </c>
      <c r="E866" s="29" t="s">
        <v>14133</v>
      </c>
    </row>
    <row r="867" spans="1:27" x14ac:dyDescent="0.25">
      <c r="A867" t="s">
        <v>640</v>
      </c>
      <c r="E867" s="23" t="s">
        <v>633</v>
      </c>
    </row>
    <row r="868" spans="1:27" x14ac:dyDescent="0.25">
      <c r="A868" t="s">
        <v>631</v>
      </c>
      <c r="B868">
        <v>166</v>
      </c>
      <c r="C868" s="22" t="s">
        <v>13626</v>
      </c>
      <c r="D868" t="s">
        <v>633</v>
      </c>
      <c r="E868" s="23" t="s">
        <v>13627</v>
      </c>
      <c r="F868" s="24" t="s">
        <v>874</v>
      </c>
      <c r="G868" s="25">
        <v>7.0000000000000007E-2</v>
      </c>
      <c r="H868" s="24">
        <v>0</v>
      </c>
      <c r="I868" s="26">
        <f>ROUND(G868*H868,P4)</f>
        <v>0</v>
      </c>
      <c r="L868" s="27">
        <v>0</v>
      </c>
      <c r="M868" s="20">
        <f>ROUND(G868*L868,P4)</f>
        <v>0</v>
      </c>
      <c r="N868" s="21" t="s">
        <v>11658</v>
      </c>
      <c r="O868" s="28">
        <f>M868*AA868</f>
        <v>0</v>
      </c>
      <c r="P868">
        <v>3</v>
      </c>
      <c r="AA868">
        <f>IF(P868=1,$O$3,IF(P868=2,$O$4,$O$5))</f>
        <v>0.21</v>
      </c>
    </row>
    <row r="869" spans="1:27" x14ac:dyDescent="0.25">
      <c r="A869" t="s">
        <v>637</v>
      </c>
      <c r="E869" s="23" t="s">
        <v>13627</v>
      </c>
    </row>
    <row r="870" spans="1:27" ht="39" x14ac:dyDescent="0.3">
      <c r="A870" t="s">
        <v>638</v>
      </c>
      <c r="E870" s="29" t="s">
        <v>14134</v>
      </c>
    </row>
    <row r="871" spans="1:27" x14ac:dyDescent="0.25">
      <c r="A871" t="s">
        <v>640</v>
      </c>
      <c r="E871" s="23" t="s">
        <v>633</v>
      </c>
    </row>
    <row r="872" spans="1:27" ht="25" x14ac:dyDescent="0.25">
      <c r="A872" t="s">
        <v>631</v>
      </c>
      <c r="B872">
        <v>167</v>
      </c>
      <c r="C872" s="22" t="s">
        <v>13645</v>
      </c>
      <c r="D872" t="s">
        <v>633</v>
      </c>
      <c r="E872" s="23" t="s">
        <v>13646</v>
      </c>
      <c r="F872" s="24" t="s">
        <v>870</v>
      </c>
      <c r="G872" s="25">
        <v>23.5</v>
      </c>
      <c r="H872" s="24">
        <v>0</v>
      </c>
      <c r="I872" s="26">
        <f>ROUND(G872*H872,P4)</f>
        <v>0</v>
      </c>
      <c r="L872" s="27">
        <v>0</v>
      </c>
      <c r="M872" s="20">
        <f>ROUND(G872*L872,P4)</f>
        <v>0</v>
      </c>
      <c r="N872" s="21" t="s">
        <v>11658</v>
      </c>
      <c r="O872" s="28">
        <f>M872*AA872</f>
        <v>0</v>
      </c>
      <c r="P872">
        <v>3</v>
      </c>
      <c r="AA872">
        <f>IF(P872=1,$O$3,IF(P872=2,$O$4,$O$5))</f>
        <v>0.21</v>
      </c>
    </row>
    <row r="873" spans="1:27" ht="25" x14ac:dyDescent="0.25">
      <c r="A873" t="s">
        <v>637</v>
      </c>
      <c r="E873" s="23" t="s">
        <v>13646</v>
      </c>
    </row>
    <row r="874" spans="1:27" ht="39" x14ac:dyDescent="0.3">
      <c r="A874" t="s">
        <v>638</v>
      </c>
      <c r="E874" s="29" t="s">
        <v>14135</v>
      </c>
    </row>
    <row r="875" spans="1:27" x14ac:dyDescent="0.25">
      <c r="A875" t="s">
        <v>640</v>
      </c>
      <c r="E875" s="23" t="s">
        <v>633</v>
      </c>
    </row>
    <row r="876" spans="1:27" ht="25" x14ac:dyDescent="0.25">
      <c r="A876" t="s">
        <v>631</v>
      </c>
      <c r="B876">
        <v>168</v>
      </c>
      <c r="C876" s="22" t="s">
        <v>13648</v>
      </c>
      <c r="D876" t="s">
        <v>633</v>
      </c>
      <c r="E876" s="23" t="s">
        <v>13649</v>
      </c>
      <c r="F876" s="24" t="s">
        <v>647</v>
      </c>
      <c r="G876" s="25">
        <v>18</v>
      </c>
      <c r="H876" s="24">
        <v>0</v>
      </c>
      <c r="I876" s="26">
        <f>ROUND(G876*H876,P4)</f>
        <v>0</v>
      </c>
      <c r="L876" s="27">
        <v>0</v>
      </c>
      <c r="M876" s="20">
        <f>ROUND(G876*L876,P4)</f>
        <v>0</v>
      </c>
      <c r="N876" s="21" t="s">
        <v>11658</v>
      </c>
      <c r="O876" s="28">
        <f>M876*AA876</f>
        <v>0</v>
      </c>
      <c r="P876">
        <v>3</v>
      </c>
      <c r="AA876">
        <f>IF(P876=1,$O$3,IF(P876=2,$O$4,$O$5))</f>
        <v>0.21</v>
      </c>
    </row>
    <row r="877" spans="1:27" ht="25" x14ac:dyDescent="0.25">
      <c r="A877" t="s">
        <v>637</v>
      </c>
      <c r="E877" s="23" t="s">
        <v>13649</v>
      </c>
    </row>
    <row r="878" spans="1:27" ht="39" x14ac:dyDescent="0.3">
      <c r="A878" t="s">
        <v>638</v>
      </c>
      <c r="E878" s="29" t="s">
        <v>14136</v>
      </c>
    </row>
    <row r="879" spans="1:27" x14ac:dyDescent="0.25">
      <c r="A879" t="s">
        <v>640</v>
      </c>
      <c r="E879" s="23" t="s">
        <v>633</v>
      </c>
    </row>
    <row r="880" spans="1:27" x14ac:dyDescent="0.25">
      <c r="A880" t="s">
        <v>631</v>
      </c>
      <c r="B880">
        <v>169</v>
      </c>
      <c r="C880" s="22" t="s">
        <v>13651</v>
      </c>
      <c r="D880" t="s">
        <v>633</v>
      </c>
      <c r="E880" s="23" t="s">
        <v>13652</v>
      </c>
      <c r="F880" s="24" t="s">
        <v>870</v>
      </c>
      <c r="G880" s="25">
        <v>2.5</v>
      </c>
      <c r="H880" s="24">
        <v>0</v>
      </c>
      <c r="I880" s="26">
        <f>ROUND(G880*H880,P4)</f>
        <v>0</v>
      </c>
      <c r="L880" s="27">
        <v>0</v>
      </c>
      <c r="M880" s="20">
        <f>ROUND(G880*L880,P4)</f>
        <v>0</v>
      </c>
      <c r="N880" s="21" t="s">
        <v>633</v>
      </c>
      <c r="O880" s="28">
        <f>M880*AA880</f>
        <v>0</v>
      </c>
      <c r="P880">
        <v>3</v>
      </c>
      <c r="AA880">
        <f>IF(P880=1,$O$3,IF(P880=2,$O$4,$O$5))</f>
        <v>0.21</v>
      </c>
    </row>
    <row r="881" spans="1:27" x14ac:dyDescent="0.25">
      <c r="A881" t="s">
        <v>637</v>
      </c>
      <c r="E881" s="23" t="s">
        <v>13652</v>
      </c>
    </row>
    <row r="882" spans="1:27" ht="39" x14ac:dyDescent="0.3">
      <c r="A882" t="s">
        <v>638</v>
      </c>
      <c r="E882" s="29" t="s">
        <v>14137</v>
      </c>
    </row>
    <row r="883" spans="1:27" x14ac:dyDescent="0.25">
      <c r="A883" t="s">
        <v>640</v>
      </c>
      <c r="E883" s="23" t="s">
        <v>13512</v>
      </c>
    </row>
    <row r="884" spans="1:27" ht="25" x14ac:dyDescent="0.25">
      <c r="A884" t="s">
        <v>631</v>
      </c>
      <c r="B884">
        <v>170</v>
      </c>
      <c r="C884" s="22" t="s">
        <v>13654</v>
      </c>
      <c r="D884" t="s">
        <v>633</v>
      </c>
      <c r="E884" s="23" t="s">
        <v>13655</v>
      </c>
      <c r="F884" s="24" t="s">
        <v>870</v>
      </c>
      <c r="G884" s="25">
        <v>8.5</v>
      </c>
      <c r="H884" s="24">
        <v>0</v>
      </c>
      <c r="I884" s="26">
        <f>ROUND(G884*H884,P4)</f>
        <v>0</v>
      </c>
      <c r="L884" s="27">
        <v>0</v>
      </c>
      <c r="M884" s="20">
        <f>ROUND(G884*L884,P4)</f>
        <v>0</v>
      </c>
      <c r="N884" s="21" t="s">
        <v>633</v>
      </c>
      <c r="O884" s="28">
        <f>M884*AA884</f>
        <v>0</v>
      </c>
      <c r="P884">
        <v>3</v>
      </c>
      <c r="AA884">
        <f>IF(P884=1,$O$3,IF(P884=2,$O$4,$O$5))</f>
        <v>0.21</v>
      </c>
    </row>
    <row r="885" spans="1:27" ht="37.5" x14ac:dyDescent="0.25">
      <c r="A885" t="s">
        <v>637</v>
      </c>
      <c r="E885" s="23" t="s">
        <v>13656</v>
      </c>
    </row>
    <row r="886" spans="1:27" ht="39" x14ac:dyDescent="0.3">
      <c r="A886" t="s">
        <v>638</v>
      </c>
      <c r="E886" s="29" t="s">
        <v>14138</v>
      </c>
    </row>
    <row r="887" spans="1:27" x14ac:dyDescent="0.25">
      <c r="A887" t="s">
        <v>640</v>
      </c>
      <c r="E887" s="23" t="s">
        <v>13512</v>
      </c>
    </row>
    <row r="888" spans="1:27" ht="13" x14ac:dyDescent="0.25">
      <c r="A888" t="s">
        <v>628</v>
      </c>
      <c r="C888" s="18" t="s">
        <v>13658</v>
      </c>
      <c r="E888" s="19" t="s">
        <v>13659</v>
      </c>
      <c r="L888" s="20">
        <f>SUMIFS(L889:L904,A889:A904,"P")</f>
        <v>0</v>
      </c>
      <c r="M888" s="20">
        <f>SUMIFS(M889:M904,A889:A904,"P")</f>
        <v>0</v>
      </c>
      <c r="N888" s="21"/>
    </row>
    <row r="889" spans="1:27" x14ac:dyDescent="0.25">
      <c r="A889" t="s">
        <v>631</v>
      </c>
      <c r="B889">
        <v>171</v>
      </c>
      <c r="C889" s="22" t="s">
        <v>14139</v>
      </c>
      <c r="D889" t="s">
        <v>633</v>
      </c>
      <c r="E889" s="23" t="s">
        <v>14140</v>
      </c>
      <c r="F889" s="24" t="s">
        <v>647</v>
      </c>
      <c r="G889" s="25">
        <v>106.21</v>
      </c>
      <c r="H889" s="24">
        <v>0</v>
      </c>
      <c r="I889" s="26">
        <f>ROUND(G889*H889,P4)</f>
        <v>0</v>
      </c>
      <c r="L889" s="27">
        <v>0</v>
      </c>
      <c r="M889" s="20">
        <f>ROUND(G889*L889,P4)</f>
        <v>0</v>
      </c>
      <c r="N889" s="21" t="s">
        <v>11658</v>
      </c>
      <c r="O889" s="28">
        <f>M889*AA889</f>
        <v>0</v>
      </c>
      <c r="P889">
        <v>3</v>
      </c>
      <c r="AA889">
        <f>IF(P889=1,$O$3,IF(P889=2,$O$4,$O$5))</f>
        <v>0.21</v>
      </c>
    </row>
    <row r="890" spans="1:27" x14ac:dyDescent="0.25">
      <c r="A890" t="s">
        <v>637</v>
      </c>
      <c r="E890" s="23" t="s">
        <v>14140</v>
      </c>
    </row>
    <row r="891" spans="1:27" ht="39" x14ac:dyDescent="0.3">
      <c r="A891" t="s">
        <v>638</v>
      </c>
      <c r="E891" s="29" t="s">
        <v>14141</v>
      </c>
    </row>
    <row r="892" spans="1:27" x14ac:dyDescent="0.25">
      <c r="A892" t="s">
        <v>640</v>
      </c>
      <c r="E892" s="23" t="s">
        <v>633</v>
      </c>
    </row>
    <row r="893" spans="1:27" x14ac:dyDescent="0.25">
      <c r="A893" t="s">
        <v>631</v>
      </c>
      <c r="B893">
        <v>172</v>
      </c>
      <c r="C893" s="22" t="s">
        <v>14142</v>
      </c>
      <c r="D893" t="s">
        <v>633</v>
      </c>
      <c r="E893" s="23" t="s">
        <v>14143</v>
      </c>
      <c r="F893" s="24" t="s">
        <v>647</v>
      </c>
      <c r="G893" s="25">
        <v>106.21</v>
      </c>
      <c r="H893" s="24">
        <v>0</v>
      </c>
      <c r="I893" s="26">
        <f>ROUND(G893*H893,P4)</f>
        <v>0</v>
      </c>
      <c r="L893" s="27">
        <v>0</v>
      </c>
      <c r="M893" s="20">
        <f>ROUND(G893*L893,P4)</f>
        <v>0</v>
      </c>
      <c r="N893" s="21" t="s">
        <v>633</v>
      </c>
      <c r="O893" s="28">
        <f>M893*AA893</f>
        <v>0</v>
      </c>
      <c r="P893">
        <v>3</v>
      </c>
      <c r="AA893">
        <f>IF(P893=1,$O$3,IF(P893=2,$O$4,$O$5))</f>
        <v>0.21</v>
      </c>
    </row>
    <row r="894" spans="1:27" x14ac:dyDescent="0.25">
      <c r="A894" t="s">
        <v>637</v>
      </c>
      <c r="E894" s="23" t="s">
        <v>14143</v>
      </c>
    </row>
    <row r="895" spans="1:27" ht="39" x14ac:dyDescent="0.3">
      <c r="A895" t="s">
        <v>638</v>
      </c>
      <c r="E895" s="29" t="s">
        <v>14144</v>
      </c>
    </row>
    <row r="896" spans="1:27" x14ac:dyDescent="0.25">
      <c r="A896" t="s">
        <v>640</v>
      </c>
      <c r="E896" s="23" t="s">
        <v>13512</v>
      </c>
    </row>
    <row r="897" spans="1:27" ht="25" x14ac:dyDescent="0.25">
      <c r="A897" t="s">
        <v>631</v>
      </c>
      <c r="B897">
        <v>173</v>
      </c>
      <c r="C897" s="22" t="s">
        <v>13666</v>
      </c>
      <c r="D897" t="s">
        <v>633</v>
      </c>
      <c r="E897" s="23" t="s">
        <v>13667</v>
      </c>
      <c r="F897" s="24" t="s">
        <v>647</v>
      </c>
      <c r="G897" s="25">
        <v>25</v>
      </c>
      <c r="H897" s="24">
        <v>0</v>
      </c>
      <c r="I897" s="26">
        <f>ROUND(G897*H897,P4)</f>
        <v>0</v>
      </c>
      <c r="L897" s="27">
        <v>0</v>
      </c>
      <c r="M897" s="20">
        <f>ROUND(G897*L897,P4)</f>
        <v>0</v>
      </c>
      <c r="N897" s="21" t="s">
        <v>11658</v>
      </c>
      <c r="O897" s="28">
        <f>M897*AA897</f>
        <v>0</v>
      </c>
      <c r="P897">
        <v>3</v>
      </c>
      <c r="AA897">
        <f>IF(P897=1,$O$3,IF(P897=2,$O$4,$O$5))</f>
        <v>0.21</v>
      </c>
    </row>
    <row r="898" spans="1:27" ht="25" x14ac:dyDescent="0.25">
      <c r="A898" t="s">
        <v>637</v>
      </c>
      <c r="E898" s="23" t="s">
        <v>13667</v>
      </c>
    </row>
    <row r="899" spans="1:27" ht="39" x14ac:dyDescent="0.3">
      <c r="A899" t="s">
        <v>638</v>
      </c>
      <c r="E899" s="29" t="s">
        <v>14145</v>
      </c>
    </row>
    <row r="900" spans="1:27" x14ac:dyDescent="0.25">
      <c r="A900" t="s">
        <v>640</v>
      </c>
      <c r="E900" s="23" t="s">
        <v>633</v>
      </c>
    </row>
    <row r="901" spans="1:27" x14ac:dyDescent="0.25">
      <c r="A901" t="s">
        <v>631</v>
      </c>
      <c r="B901">
        <v>174</v>
      </c>
      <c r="C901" s="22" t="s">
        <v>13660</v>
      </c>
      <c r="D901" t="s">
        <v>633</v>
      </c>
      <c r="E901" s="23" t="s">
        <v>13661</v>
      </c>
      <c r="F901" s="24" t="s">
        <v>874</v>
      </c>
      <c r="G901" s="25">
        <v>0.08</v>
      </c>
      <c r="H901" s="24">
        <v>0</v>
      </c>
      <c r="I901" s="26">
        <f>ROUND(G901*H901,P4)</f>
        <v>0</v>
      </c>
      <c r="L901" s="27">
        <v>0</v>
      </c>
      <c r="M901" s="20">
        <f>ROUND(G901*L901,P4)</f>
        <v>0</v>
      </c>
      <c r="N901" s="21" t="s">
        <v>11658</v>
      </c>
      <c r="O901" s="28">
        <f>M901*AA901</f>
        <v>0</v>
      </c>
      <c r="P901">
        <v>3</v>
      </c>
      <c r="AA901">
        <f>IF(P901=1,$O$3,IF(P901=2,$O$4,$O$5))</f>
        <v>0.21</v>
      </c>
    </row>
    <row r="902" spans="1:27" x14ac:dyDescent="0.25">
      <c r="A902" t="s">
        <v>637</v>
      </c>
      <c r="E902" s="23" t="s">
        <v>13661</v>
      </c>
    </row>
    <row r="903" spans="1:27" ht="39" x14ac:dyDescent="0.3">
      <c r="A903" t="s">
        <v>638</v>
      </c>
      <c r="E903" s="29" t="s">
        <v>14146</v>
      </c>
    </row>
    <row r="904" spans="1:27" x14ac:dyDescent="0.25">
      <c r="A904" t="s">
        <v>640</v>
      </c>
      <c r="E904" s="23" t="s">
        <v>633</v>
      </c>
    </row>
    <row r="905" spans="1:27" ht="13" x14ac:dyDescent="0.25">
      <c r="A905" t="s">
        <v>628</v>
      </c>
      <c r="C905" s="18" t="s">
        <v>12070</v>
      </c>
      <c r="E905" s="19" t="s">
        <v>12071</v>
      </c>
      <c r="L905" s="20">
        <f>SUMIFS(L906:L937,A906:A937,"P")</f>
        <v>0</v>
      </c>
      <c r="M905" s="20">
        <f>SUMIFS(M906:M937,A906:A937,"P")</f>
        <v>0</v>
      </c>
      <c r="N905" s="21"/>
    </row>
    <row r="906" spans="1:27" ht="37.5" x14ac:dyDescent="0.25">
      <c r="A906" t="s">
        <v>631</v>
      </c>
      <c r="B906">
        <v>175</v>
      </c>
      <c r="C906" s="22" t="s">
        <v>12072</v>
      </c>
      <c r="D906" t="s">
        <v>633</v>
      </c>
      <c r="E906" s="23" t="s">
        <v>13672</v>
      </c>
      <c r="F906" s="24" t="s">
        <v>870</v>
      </c>
      <c r="G906" s="25">
        <v>107.104</v>
      </c>
      <c r="H906" s="24">
        <v>0</v>
      </c>
      <c r="I906" s="26">
        <f>ROUND(G906*H906,P4)</f>
        <v>0</v>
      </c>
      <c r="L906" s="27">
        <v>0</v>
      </c>
      <c r="M906" s="20">
        <f>ROUND(G906*L906,P4)</f>
        <v>0</v>
      </c>
      <c r="N906" s="21" t="s">
        <v>11658</v>
      </c>
      <c r="O906" s="28">
        <f>M906*AA906</f>
        <v>0</v>
      </c>
      <c r="P906">
        <v>3</v>
      </c>
      <c r="AA906">
        <f>IF(P906=1,$O$3,IF(P906=2,$O$4,$O$5))</f>
        <v>0.21</v>
      </c>
    </row>
    <row r="907" spans="1:27" ht="37.5" x14ac:dyDescent="0.25">
      <c r="A907" t="s">
        <v>637</v>
      </c>
      <c r="E907" s="23" t="s">
        <v>13673</v>
      </c>
    </row>
    <row r="908" spans="1:27" ht="65" x14ac:dyDescent="0.3">
      <c r="A908" t="s">
        <v>638</v>
      </c>
      <c r="E908" s="29" t="s">
        <v>14147</v>
      </c>
    </row>
    <row r="909" spans="1:27" x14ac:dyDescent="0.25">
      <c r="A909" t="s">
        <v>640</v>
      </c>
      <c r="E909" s="23" t="s">
        <v>633</v>
      </c>
    </row>
    <row r="910" spans="1:27" ht="25" x14ac:dyDescent="0.25">
      <c r="A910" t="s">
        <v>631</v>
      </c>
      <c r="B910">
        <v>176</v>
      </c>
      <c r="C910" s="22" t="s">
        <v>12080</v>
      </c>
      <c r="D910" t="s">
        <v>633</v>
      </c>
      <c r="E910" s="23" t="s">
        <v>14148</v>
      </c>
      <c r="F910" s="24" t="s">
        <v>647</v>
      </c>
      <c r="G910" s="25">
        <v>11</v>
      </c>
      <c r="H910" s="24">
        <v>0</v>
      </c>
      <c r="I910" s="26">
        <f>ROUND(G910*H910,P4)</f>
        <v>0</v>
      </c>
      <c r="L910" s="27">
        <v>0</v>
      </c>
      <c r="M910" s="20">
        <f>ROUND(G910*L910,P4)</f>
        <v>0</v>
      </c>
      <c r="N910" s="21" t="s">
        <v>11658</v>
      </c>
      <c r="O910" s="28">
        <f>M910*AA910</f>
        <v>0</v>
      </c>
      <c r="P910">
        <v>3</v>
      </c>
      <c r="AA910">
        <f>IF(P910=1,$O$3,IF(P910=2,$O$4,$O$5))</f>
        <v>0.21</v>
      </c>
    </row>
    <row r="911" spans="1:27" ht="25" x14ac:dyDescent="0.25">
      <c r="A911" t="s">
        <v>637</v>
      </c>
      <c r="E911" s="23" t="s">
        <v>14148</v>
      </c>
    </row>
    <row r="912" spans="1:27" ht="26" x14ac:dyDescent="0.3">
      <c r="A912" t="s">
        <v>638</v>
      </c>
      <c r="E912" s="29" t="s">
        <v>14149</v>
      </c>
    </row>
    <row r="913" spans="1:27" x14ac:dyDescent="0.25">
      <c r="A913" t="s">
        <v>640</v>
      </c>
      <c r="E913" s="23" t="s">
        <v>633</v>
      </c>
    </row>
    <row r="914" spans="1:27" ht="25" x14ac:dyDescent="0.25">
      <c r="A914" t="s">
        <v>631</v>
      </c>
      <c r="B914">
        <v>177</v>
      </c>
      <c r="C914" s="22" t="s">
        <v>13678</v>
      </c>
      <c r="D914" t="s">
        <v>633</v>
      </c>
      <c r="E914" s="23" t="s">
        <v>13679</v>
      </c>
      <c r="F914" s="24" t="s">
        <v>647</v>
      </c>
      <c r="G914" s="25">
        <v>19</v>
      </c>
      <c r="H914" s="24">
        <v>0</v>
      </c>
      <c r="I914" s="26">
        <f>ROUND(G914*H914,P4)</f>
        <v>0</v>
      </c>
      <c r="L914" s="27">
        <v>0</v>
      </c>
      <c r="M914" s="20">
        <f>ROUND(G914*L914,P4)</f>
        <v>0</v>
      </c>
      <c r="N914" s="21" t="s">
        <v>11658</v>
      </c>
      <c r="O914" s="28">
        <f>M914*AA914</f>
        <v>0</v>
      </c>
      <c r="P914">
        <v>3</v>
      </c>
      <c r="AA914">
        <f>IF(P914=1,$O$3,IF(P914=2,$O$4,$O$5))</f>
        <v>0.21</v>
      </c>
    </row>
    <row r="915" spans="1:27" ht="25" x14ac:dyDescent="0.25">
      <c r="A915" t="s">
        <v>637</v>
      </c>
      <c r="E915" s="23" t="s">
        <v>13679</v>
      </c>
    </row>
    <row r="916" spans="1:27" ht="26" x14ac:dyDescent="0.3">
      <c r="A916" t="s">
        <v>638</v>
      </c>
      <c r="E916" s="29" t="s">
        <v>14150</v>
      </c>
    </row>
    <row r="917" spans="1:27" x14ac:dyDescent="0.25">
      <c r="A917" t="s">
        <v>640</v>
      </c>
      <c r="E917" s="23" t="s">
        <v>633</v>
      </c>
    </row>
    <row r="918" spans="1:27" ht="25" x14ac:dyDescent="0.25">
      <c r="A918" t="s">
        <v>631</v>
      </c>
      <c r="B918">
        <v>178</v>
      </c>
      <c r="C918" s="22" t="s">
        <v>13681</v>
      </c>
      <c r="D918" t="s">
        <v>633</v>
      </c>
      <c r="E918" s="23" t="s">
        <v>13682</v>
      </c>
      <c r="F918" s="24" t="s">
        <v>647</v>
      </c>
      <c r="G918" s="25">
        <v>18.100000000000001</v>
      </c>
      <c r="H918" s="24">
        <v>0</v>
      </c>
      <c r="I918" s="26">
        <f>ROUND(G918*H918,P4)</f>
        <v>0</v>
      </c>
      <c r="L918" s="27">
        <v>0</v>
      </c>
      <c r="M918" s="20">
        <f>ROUND(G918*L918,P4)</f>
        <v>0</v>
      </c>
      <c r="N918" s="21" t="s">
        <v>11658</v>
      </c>
      <c r="O918" s="28">
        <f>M918*AA918</f>
        <v>0</v>
      </c>
      <c r="P918">
        <v>3</v>
      </c>
      <c r="AA918">
        <f>IF(P918=1,$O$3,IF(P918=2,$O$4,$O$5))</f>
        <v>0.21</v>
      </c>
    </row>
    <row r="919" spans="1:27" ht="25" x14ac:dyDescent="0.25">
      <c r="A919" t="s">
        <v>637</v>
      </c>
      <c r="E919" s="23" t="s">
        <v>13682</v>
      </c>
    </row>
    <row r="920" spans="1:27" ht="26" x14ac:dyDescent="0.3">
      <c r="A920" t="s">
        <v>638</v>
      </c>
      <c r="E920" s="29" t="s">
        <v>14151</v>
      </c>
    </row>
    <row r="921" spans="1:27" x14ac:dyDescent="0.25">
      <c r="A921" t="s">
        <v>640</v>
      </c>
      <c r="E921" s="23" t="s">
        <v>633</v>
      </c>
    </row>
    <row r="922" spans="1:27" ht="25" x14ac:dyDescent="0.25">
      <c r="A922" t="s">
        <v>631</v>
      </c>
      <c r="B922">
        <v>179</v>
      </c>
      <c r="C922" s="22" t="s">
        <v>13684</v>
      </c>
      <c r="D922" t="s">
        <v>633</v>
      </c>
      <c r="E922" s="23" t="s">
        <v>13685</v>
      </c>
      <c r="F922" s="24" t="s">
        <v>647</v>
      </c>
      <c r="G922" s="25">
        <v>18</v>
      </c>
      <c r="H922" s="24">
        <v>0</v>
      </c>
      <c r="I922" s="26">
        <f>ROUND(G922*H922,P4)</f>
        <v>0</v>
      </c>
      <c r="L922" s="27">
        <v>0</v>
      </c>
      <c r="M922" s="20">
        <f>ROUND(G922*L922,P4)</f>
        <v>0</v>
      </c>
      <c r="N922" s="21" t="s">
        <v>11658</v>
      </c>
      <c r="O922" s="28">
        <f>M922*AA922</f>
        <v>0</v>
      </c>
      <c r="P922">
        <v>3</v>
      </c>
      <c r="AA922">
        <f>IF(P922=1,$O$3,IF(P922=2,$O$4,$O$5))</f>
        <v>0.21</v>
      </c>
    </row>
    <row r="923" spans="1:27" ht="25" x14ac:dyDescent="0.25">
      <c r="A923" t="s">
        <v>637</v>
      </c>
      <c r="E923" s="23" t="s">
        <v>13685</v>
      </c>
    </row>
    <row r="924" spans="1:27" ht="13" x14ac:dyDescent="0.3">
      <c r="A924" t="s">
        <v>638</v>
      </c>
      <c r="E924" s="29" t="s">
        <v>14152</v>
      </c>
    </row>
    <row r="925" spans="1:27" x14ac:dyDescent="0.25">
      <c r="A925" t="s">
        <v>640</v>
      </c>
      <c r="E925" s="23" t="s">
        <v>633</v>
      </c>
    </row>
    <row r="926" spans="1:27" ht="25" x14ac:dyDescent="0.25">
      <c r="A926" t="s">
        <v>631</v>
      </c>
      <c r="B926">
        <v>180</v>
      </c>
      <c r="C926" s="22" t="s">
        <v>13687</v>
      </c>
      <c r="D926" t="s">
        <v>633</v>
      </c>
      <c r="E926" s="23" t="s">
        <v>13688</v>
      </c>
      <c r="F926" s="24" t="s">
        <v>657</v>
      </c>
      <c r="G926" s="25">
        <v>2</v>
      </c>
      <c r="H926" s="24">
        <v>0</v>
      </c>
      <c r="I926" s="26">
        <f>ROUND(G926*H926,P4)</f>
        <v>0</v>
      </c>
      <c r="L926" s="27">
        <v>0</v>
      </c>
      <c r="M926" s="20">
        <f>ROUND(G926*L926,P4)</f>
        <v>0</v>
      </c>
      <c r="N926" s="21" t="s">
        <v>11658</v>
      </c>
      <c r="O926" s="28">
        <f>M926*AA926</f>
        <v>0</v>
      </c>
      <c r="P926">
        <v>3</v>
      </c>
      <c r="AA926">
        <f>IF(P926=1,$O$3,IF(P926=2,$O$4,$O$5))</f>
        <v>0.21</v>
      </c>
    </row>
    <row r="927" spans="1:27" ht="25" x14ac:dyDescent="0.25">
      <c r="A927" t="s">
        <v>637</v>
      </c>
      <c r="E927" s="23" t="s">
        <v>13688</v>
      </c>
    </row>
    <row r="928" spans="1:27" ht="13" x14ac:dyDescent="0.3">
      <c r="A928" t="s">
        <v>638</v>
      </c>
      <c r="E928" s="29" t="s">
        <v>14153</v>
      </c>
    </row>
    <row r="929" spans="1:27" x14ac:dyDescent="0.25">
      <c r="A929" t="s">
        <v>640</v>
      </c>
      <c r="E929" s="23" t="s">
        <v>633</v>
      </c>
    </row>
    <row r="930" spans="1:27" ht="25" x14ac:dyDescent="0.25">
      <c r="A930" t="s">
        <v>631</v>
      </c>
      <c r="B930">
        <v>181</v>
      </c>
      <c r="C930" s="22" t="s">
        <v>13690</v>
      </c>
      <c r="D930" t="s">
        <v>633</v>
      </c>
      <c r="E930" s="23" t="s">
        <v>13691</v>
      </c>
      <c r="F930" s="24" t="s">
        <v>647</v>
      </c>
      <c r="G930" s="25">
        <v>8</v>
      </c>
      <c r="H930" s="24">
        <v>0</v>
      </c>
      <c r="I930" s="26">
        <f>ROUND(G930*H930,P4)</f>
        <v>0</v>
      </c>
      <c r="L930" s="27">
        <v>0</v>
      </c>
      <c r="M930" s="20">
        <f>ROUND(G930*L930,P4)</f>
        <v>0</v>
      </c>
      <c r="N930" s="21" t="s">
        <v>11658</v>
      </c>
      <c r="O930" s="28">
        <f>M930*AA930</f>
        <v>0</v>
      </c>
      <c r="P930">
        <v>3</v>
      </c>
      <c r="AA930">
        <f>IF(P930=1,$O$3,IF(P930=2,$O$4,$O$5))</f>
        <v>0.21</v>
      </c>
    </row>
    <row r="931" spans="1:27" ht="25" x14ac:dyDescent="0.25">
      <c r="A931" t="s">
        <v>637</v>
      </c>
      <c r="E931" s="23" t="s">
        <v>13691</v>
      </c>
    </row>
    <row r="932" spans="1:27" ht="13" x14ac:dyDescent="0.3">
      <c r="A932" t="s">
        <v>638</v>
      </c>
      <c r="E932" s="29" t="s">
        <v>14154</v>
      </c>
    </row>
    <row r="933" spans="1:27" x14ac:dyDescent="0.25">
      <c r="A933" t="s">
        <v>640</v>
      </c>
      <c r="E933" s="23" t="s">
        <v>633</v>
      </c>
    </row>
    <row r="934" spans="1:27" ht="25" x14ac:dyDescent="0.25">
      <c r="A934" t="s">
        <v>631</v>
      </c>
      <c r="B934">
        <v>182</v>
      </c>
      <c r="C934" s="22" t="s">
        <v>14155</v>
      </c>
      <c r="D934" t="s">
        <v>633</v>
      </c>
      <c r="E934" s="23" t="s">
        <v>14156</v>
      </c>
      <c r="F934" s="24" t="s">
        <v>647</v>
      </c>
      <c r="G934" s="25">
        <v>4.8</v>
      </c>
      <c r="H934" s="24">
        <v>0</v>
      </c>
      <c r="I934" s="26">
        <f>ROUND(G934*H934,P4)</f>
        <v>0</v>
      </c>
      <c r="L934" s="27">
        <v>0</v>
      </c>
      <c r="M934" s="20">
        <f>ROUND(G934*L934,P4)</f>
        <v>0</v>
      </c>
      <c r="N934" s="21" t="s">
        <v>633</v>
      </c>
      <c r="O934" s="28">
        <f>M934*AA934</f>
        <v>0</v>
      </c>
      <c r="P934">
        <v>3</v>
      </c>
      <c r="AA934">
        <f>IF(P934=1,$O$3,IF(P934=2,$O$4,$O$5))</f>
        <v>0.21</v>
      </c>
    </row>
    <row r="935" spans="1:27" ht="25" x14ac:dyDescent="0.25">
      <c r="A935" t="s">
        <v>637</v>
      </c>
      <c r="E935" s="23" t="s">
        <v>14156</v>
      </c>
    </row>
    <row r="936" spans="1:27" ht="26" x14ac:dyDescent="0.3">
      <c r="A936" t="s">
        <v>638</v>
      </c>
      <c r="E936" s="29" t="s">
        <v>14157</v>
      </c>
    </row>
    <row r="937" spans="1:27" x14ac:dyDescent="0.25">
      <c r="A937" t="s">
        <v>640</v>
      </c>
      <c r="E937" s="23" t="s">
        <v>13512</v>
      </c>
    </row>
    <row r="938" spans="1:27" ht="13" x14ac:dyDescent="0.25">
      <c r="A938" t="s">
        <v>628</v>
      </c>
      <c r="C938" s="18" t="s">
        <v>12101</v>
      </c>
      <c r="E938" s="19" t="s">
        <v>12102</v>
      </c>
      <c r="L938" s="20">
        <f>SUMIFS(L939:L950,A939:A950,"P")</f>
        <v>0</v>
      </c>
      <c r="M938" s="20">
        <f>SUMIFS(M939:M950,A939:A950,"P")</f>
        <v>0</v>
      </c>
      <c r="N938" s="21"/>
    </row>
    <row r="939" spans="1:27" ht="25" x14ac:dyDescent="0.25">
      <c r="A939" t="s">
        <v>631</v>
      </c>
      <c r="B939">
        <v>183</v>
      </c>
      <c r="C939" s="22" t="s">
        <v>12111</v>
      </c>
      <c r="D939" t="s">
        <v>633</v>
      </c>
      <c r="E939" s="23" t="s">
        <v>13698</v>
      </c>
      <c r="F939" s="24" t="s">
        <v>870</v>
      </c>
      <c r="G939" s="25">
        <v>107.104</v>
      </c>
      <c r="H939" s="24">
        <v>0</v>
      </c>
      <c r="I939" s="26">
        <f>ROUND(G939*H939,P4)</f>
        <v>0</v>
      </c>
      <c r="L939" s="27">
        <v>0</v>
      </c>
      <c r="M939" s="20">
        <f>ROUND(G939*L939,P4)</f>
        <v>0</v>
      </c>
      <c r="N939" s="21" t="s">
        <v>11658</v>
      </c>
      <c r="O939" s="28">
        <f>M939*AA939</f>
        <v>0</v>
      </c>
      <c r="P939">
        <v>3</v>
      </c>
      <c r="AA939">
        <f>IF(P939=1,$O$3,IF(P939=2,$O$4,$O$5))</f>
        <v>0.21</v>
      </c>
    </row>
    <row r="940" spans="1:27" ht="25" x14ac:dyDescent="0.25">
      <c r="A940" t="s">
        <v>637</v>
      </c>
      <c r="E940" s="23" t="s">
        <v>13698</v>
      </c>
    </row>
    <row r="941" spans="1:27" ht="52" x14ac:dyDescent="0.3">
      <c r="A941" t="s">
        <v>638</v>
      </c>
      <c r="E941" s="29" t="s">
        <v>14158</v>
      </c>
    </row>
    <row r="942" spans="1:27" x14ac:dyDescent="0.25">
      <c r="A942" t="s">
        <v>640</v>
      </c>
      <c r="E942" s="23" t="s">
        <v>633</v>
      </c>
    </row>
    <row r="943" spans="1:27" ht="25" x14ac:dyDescent="0.25">
      <c r="A943" t="s">
        <v>631</v>
      </c>
      <c r="B943">
        <v>184</v>
      </c>
      <c r="C943" s="22" t="s">
        <v>12103</v>
      </c>
      <c r="D943" t="s">
        <v>633</v>
      </c>
      <c r="E943" s="23" t="s">
        <v>13696</v>
      </c>
      <c r="F943" s="24" t="s">
        <v>870</v>
      </c>
      <c r="G943" s="25">
        <v>107.104</v>
      </c>
      <c r="H943" s="24">
        <v>0</v>
      </c>
      <c r="I943" s="26">
        <f>ROUND(G943*H943,P4)</f>
        <v>0</v>
      </c>
      <c r="L943" s="27">
        <v>0</v>
      </c>
      <c r="M943" s="20">
        <f>ROUND(G943*L943,P4)</f>
        <v>0</v>
      </c>
      <c r="N943" s="21" t="s">
        <v>11658</v>
      </c>
      <c r="O943" s="28">
        <f>M943*AA943</f>
        <v>0</v>
      </c>
      <c r="P943">
        <v>3</v>
      </c>
      <c r="AA943">
        <f>IF(P943=1,$O$3,IF(P943=2,$O$4,$O$5))</f>
        <v>0.21</v>
      </c>
    </row>
    <row r="944" spans="1:27" ht="25" x14ac:dyDescent="0.25">
      <c r="A944" t="s">
        <v>637</v>
      </c>
      <c r="E944" s="23" t="s">
        <v>13696</v>
      </c>
    </row>
    <row r="945" spans="1:27" ht="39" x14ac:dyDescent="0.3">
      <c r="A945" t="s">
        <v>638</v>
      </c>
      <c r="E945" s="29" t="s">
        <v>14159</v>
      </c>
    </row>
    <row r="946" spans="1:27" x14ac:dyDescent="0.25">
      <c r="A946" t="s">
        <v>640</v>
      </c>
      <c r="E946" s="23" t="s">
        <v>633</v>
      </c>
    </row>
    <row r="947" spans="1:27" x14ac:dyDescent="0.25">
      <c r="A947" t="s">
        <v>631</v>
      </c>
      <c r="B947">
        <v>185</v>
      </c>
      <c r="C947" s="22" t="s">
        <v>13700</v>
      </c>
      <c r="D947" t="s">
        <v>633</v>
      </c>
      <c r="E947" s="23" t="s">
        <v>13701</v>
      </c>
      <c r="F947" s="24" t="s">
        <v>647</v>
      </c>
      <c r="G947" s="25">
        <v>37</v>
      </c>
      <c r="H947" s="24">
        <v>0</v>
      </c>
      <c r="I947" s="26">
        <f>ROUND(G947*H947,P4)</f>
        <v>0</v>
      </c>
      <c r="L947" s="27">
        <v>0</v>
      </c>
      <c r="M947" s="20">
        <f>ROUND(G947*L947,P4)</f>
        <v>0</v>
      </c>
      <c r="N947" s="21" t="s">
        <v>633</v>
      </c>
      <c r="O947" s="28">
        <f>M947*AA947</f>
        <v>0</v>
      </c>
      <c r="P947">
        <v>3</v>
      </c>
      <c r="AA947">
        <f>IF(P947=1,$O$3,IF(P947=2,$O$4,$O$5))</f>
        <v>0.21</v>
      </c>
    </row>
    <row r="948" spans="1:27" x14ac:dyDescent="0.25">
      <c r="A948" t="s">
        <v>637</v>
      </c>
      <c r="E948" s="23" t="s">
        <v>13701</v>
      </c>
    </row>
    <row r="949" spans="1:27" ht="39" x14ac:dyDescent="0.3">
      <c r="A949" t="s">
        <v>638</v>
      </c>
      <c r="E949" s="29" t="s">
        <v>14160</v>
      </c>
    </row>
    <row r="950" spans="1:27" x14ac:dyDescent="0.25">
      <c r="A950" t="s">
        <v>640</v>
      </c>
      <c r="E950" s="23" t="s">
        <v>13512</v>
      </c>
    </row>
    <row r="951" spans="1:27" ht="13" x14ac:dyDescent="0.25">
      <c r="A951" t="s">
        <v>628</v>
      </c>
      <c r="C951" s="18" t="s">
        <v>12128</v>
      </c>
      <c r="E951" s="19" t="s">
        <v>12129</v>
      </c>
      <c r="L951" s="20">
        <f>SUMIFS(L952:L967,A952:A967,"P")</f>
        <v>0</v>
      </c>
      <c r="M951" s="20">
        <f>SUMIFS(M952:M967,A952:A967,"P")</f>
        <v>0</v>
      </c>
      <c r="N951" s="21"/>
    </row>
    <row r="952" spans="1:27" ht="25" x14ac:dyDescent="0.25">
      <c r="A952" t="s">
        <v>631</v>
      </c>
      <c r="B952">
        <v>186</v>
      </c>
      <c r="C952" s="22" t="s">
        <v>12133</v>
      </c>
      <c r="D952" t="s">
        <v>633</v>
      </c>
      <c r="E952" s="23" t="s">
        <v>13710</v>
      </c>
      <c r="F952" s="24" t="s">
        <v>870</v>
      </c>
      <c r="G952" s="25">
        <v>71.400000000000006</v>
      </c>
      <c r="H952" s="24">
        <v>0</v>
      </c>
      <c r="I952" s="26">
        <f>ROUND(G952*H952,P4)</f>
        <v>0</v>
      </c>
      <c r="L952" s="27">
        <v>0</v>
      </c>
      <c r="M952" s="20">
        <f>ROUND(G952*L952,P4)</f>
        <v>0</v>
      </c>
      <c r="N952" s="21" t="s">
        <v>11658</v>
      </c>
      <c r="O952" s="28">
        <f>M952*AA952</f>
        <v>0</v>
      </c>
      <c r="P952">
        <v>3</v>
      </c>
      <c r="AA952">
        <f>IF(P952=1,$O$3,IF(P952=2,$O$4,$O$5))</f>
        <v>0.21</v>
      </c>
    </row>
    <row r="953" spans="1:27" ht="37.5" x14ac:dyDescent="0.25">
      <c r="A953" t="s">
        <v>637</v>
      </c>
      <c r="E953" s="23" t="s">
        <v>13711</v>
      </c>
    </row>
    <row r="954" spans="1:27" ht="104" x14ac:dyDescent="0.3">
      <c r="A954" t="s">
        <v>638</v>
      </c>
      <c r="E954" s="29" t="s">
        <v>14161</v>
      </c>
    </row>
    <row r="955" spans="1:27" x14ac:dyDescent="0.25">
      <c r="A955" t="s">
        <v>640</v>
      </c>
      <c r="E955" s="23" t="s">
        <v>633</v>
      </c>
    </row>
    <row r="956" spans="1:27" x14ac:dyDescent="0.25">
      <c r="A956" t="s">
        <v>631</v>
      </c>
      <c r="B956">
        <v>187</v>
      </c>
      <c r="C956" s="22" t="s">
        <v>12136</v>
      </c>
      <c r="D956" t="s">
        <v>633</v>
      </c>
      <c r="E956" s="23" t="s">
        <v>13713</v>
      </c>
      <c r="F956" s="24" t="s">
        <v>870</v>
      </c>
      <c r="G956" s="25">
        <v>66.962000000000003</v>
      </c>
      <c r="H956" s="24">
        <v>0</v>
      </c>
      <c r="I956" s="26">
        <f>ROUND(G956*H956,P4)</f>
        <v>0</v>
      </c>
      <c r="L956" s="27">
        <v>0</v>
      </c>
      <c r="M956" s="20">
        <f>ROUND(G956*L956,P4)</f>
        <v>0</v>
      </c>
      <c r="N956" s="21" t="s">
        <v>11658</v>
      </c>
      <c r="O956" s="28">
        <f>M956*AA956</f>
        <v>0</v>
      </c>
      <c r="P956">
        <v>3</v>
      </c>
      <c r="AA956">
        <f>IF(P956=1,$O$3,IF(P956=2,$O$4,$O$5))</f>
        <v>0.21</v>
      </c>
    </row>
    <row r="957" spans="1:27" x14ac:dyDescent="0.25">
      <c r="A957" t="s">
        <v>637</v>
      </c>
      <c r="E957" s="23" t="s">
        <v>13713</v>
      </c>
    </row>
    <row r="958" spans="1:27" ht="104" x14ac:dyDescent="0.3">
      <c r="A958" t="s">
        <v>638</v>
      </c>
      <c r="E958" s="29" t="s">
        <v>14162</v>
      </c>
    </row>
    <row r="959" spans="1:27" x14ac:dyDescent="0.25">
      <c r="A959" t="s">
        <v>640</v>
      </c>
      <c r="E959" s="23" t="s">
        <v>633</v>
      </c>
    </row>
    <row r="960" spans="1:27" x14ac:dyDescent="0.25">
      <c r="A960" t="s">
        <v>631</v>
      </c>
      <c r="B960">
        <v>188</v>
      </c>
      <c r="C960" s="22" t="s">
        <v>13703</v>
      </c>
      <c r="D960" t="s">
        <v>633</v>
      </c>
      <c r="E960" s="23" t="s">
        <v>13704</v>
      </c>
      <c r="F960" s="24" t="s">
        <v>870</v>
      </c>
      <c r="G960" s="25">
        <v>66.962000000000003</v>
      </c>
      <c r="H960" s="24">
        <v>0</v>
      </c>
      <c r="I960" s="26">
        <f>ROUND(G960*H960,P4)</f>
        <v>0</v>
      </c>
      <c r="L960" s="27">
        <v>0</v>
      </c>
      <c r="M960" s="20">
        <f>ROUND(G960*L960,P4)</f>
        <v>0</v>
      </c>
      <c r="N960" s="21" t="s">
        <v>11658</v>
      </c>
      <c r="O960" s="28">
        <f>M960*AA960</f>
        <v>0</v>
      </c>
      <c r="P960">
        <v>3</v>
      </c>
      <c r="AA960">
        <f>IF(P960=1,$O$3,IF(P960=2,$O$4,$O$5))</f>
        <v>0.21</v>
      </c>
    </row>
    <row r="961" spans="1:27" x14ac:dyDescent="0.25">
      <c r="A961" t="s">
        <v>637</v>
      </c>
      <c r="E961" s="23" t="s">
        <v>13704</v>
      </c>
    </row>
    <row r="962" spans="1:27" ht="13" x14ac:dyDescent="0.3">
      <c r="A962" t="s">
        <v>638</v>
      </c>
      <c r="E962" s="29" t="s">
        <v>14163</v>
      </c>
    </row>
    <row r="963" spans="1:27" x14ac:dyDescent="0.25">
      <c r="A963" t="s">
        <v>640</v>
      </c>
      <c r="E963" s="23" t="s">
        <v>633</v>
      </c>
    </row>
    <row r="964" spans="1:27" ht="25" x14ac:dyDescent="0.25">
      <c r="A964" t="s">
        <v>631</v>
      </c>
      <c r="B964">
        <v>189</v>
      </c>
      <c r="C964" s="22" t="s">
        <v>13715</v>
      </c>
      <c r="D964" t="s">
        <v>633</v>
      </c>
      <c r="E964" s="23" t="s">
        <v>13716</v>
      </c>
      <c r="F964" s="24" t="s">
        <v>647</v>
      </c>
      <c r="G964" s="25">
        <v>77.239999999999995</v>
      </c>
      <c r="H964" s="24">
        <v>0</v>
      </c>
      <c r="I964" s="26">
        <f>ROUND(G964*H964,P4)</f>
        <v>0</v>
      </c>
      <c r="L964" s="27">
        <v>0</v>
      </c>
      <c r="M964" s="20">
        <f>ROUND(G964*L964,P4)</f>
        <v>0</v>
      </c>
      <c r="N964" s="21" t="s">
        <v>11658</v>
      </c>
      <c r="O964" s="28">
        <f>M964*AA964</f>
        <v>0</v>
      </c>
      <c r="P964">
        <v>3</v>
      </c>
      <c r="AA964">
        <f>IF(P964=1,$O$3,IF(P964=2,$O$4,$O$5))</f>
        <v>0.21</v>
      </c>
    </row>
    <row r="965" spans="1:27" ht="25" x14ac:dyDescent="0.25">
      <c r="A965" t="s">
        <v>637</v>
      </c>
      <c r="E965" s="23" t="s">
        <v>13716</v>
      </c>
    </row>
    <row r="966" spans="1:27" ht="117" x14ac:dyDescent="0.3">
      <c r="A966" t="s">
        <v>638</v>
      </c>
      <c r="E966" s="29" t="s">
        <v>14164</v>
      </c>
    </row>
    <row r="967" spans="1:27" x14ac:dyDescent="0.25">
      <c r="A967" t="s">
        <v>640</v>
      </c>
      <c r="E967" s="23" t="s">
        <v>633</v>
      </c>
    </row>
    <row r="968" spans="1:27" ht="13" x14ac:dyDescent="0.25">
      <c r="A968" t="s">
        <v>628</v>
      </c>
      <c r="C968" s="18" t="s">
        <v>13718</v>
      </c>
      <c r="E968" s="19" t="s">
        <v>13719</v>
      </c>
      <c r="L968" s="20">
        <f>SUMIFS(L969:L1004,A969:A1004,"P")</f>
        <v>0</v>
      </c>
      <c r="M968" s="20">
        <f>SUMIFS(M969:M1004,A969:A1004,"P")</f>
        <v>0</v>
      </c>
      <c r="N968" s="21"/>
    </row>
    <row r="969" spans="1:27" ht="37.5" x14ac:dyDescent="0.25">
      <c r="A969" t="s">
        <v>631</v>
      </c>
      <c r="B969">
        <v>190</v>
      </c>
      <c r="C969" s="22" t="s">
        <v>14165</v>
      </c>
      <c r="D969" t="s">
        <v>633</v>
      </c>
      <c r="E969" s="23" t="s">
        <v>14166</v>
      </c>
      <c r="F969" s="24" t="s">
        <v>4663</v>
      </c>
      <c r="G969" s="25">
        <v>1</v>
      </c>
      <c r="H969" s="24">
        <v>0</v>
      </c>
      <c r="I969" s="26">
        <f>ROUND(G969*H969,P4)</f>
        <v>0</v>
      </c>
      <c r="L969" s="27">
        <v>0</v>
      </c>
      <c r="M969" s="20">
        <f>ROUND(G969*L969,P4)</f>
        <v>0</v>
      </c>
      <c r="N969" s="21" t="s">
        <v>633</v>
      </c>
      <c r="O969" s="28">
        <f>M969*AA969</f>
        <v>0</v>
      </c>
      <c r="P969">
        <v>3</v>
      </c>
      <c r="AA969">
        <f>IF(P969=1,$O$3,IF(P969=2,$O$4,$O$5))</f>
        <v>0.21</v>
      </c>
    </row>
    <row r="970" spans="1:27" ht="37.5" x14ac:dyDescent="0.25">
      <c r="A970" t="s">
        <v>637</v>
      </c>
      <c r="E970" s="23" t="s">
        <v>14167</v>
      </c>
    </row>
    <row r="971" spans="1:27" ht="13" x14ac:dyDescent="0.3">
      <c r="A971" t="s">
        <v>638</v>
      </c>
      <c r="E971" s="29" t="s">
        <v>5454</v>
      </c>
    </row>
    <row r="972" spans="1:27" x14ac:dyDescent="0.25">
      <c r="A972" t="s">
        <v>640</v>
      </c>
      <c r="E972" s="23" t="s">
        <v>13512</v>
      </c>
    </row>
    <row r="973" spans="1:27" x14ac:dyDescent="0.25">
      <c r="A973" t="s">
        <v>631</v>
      </c>
      <c r="B973">
        <v>191</v>
      </c>
      <c r="C973" s="22" t="s">
        <v>14168</v>
      </c>
      <c r="D973" t="s">
        <v>633</v>
      </c>
      <c r="E973" s="23" t="s">
        <v>13724</v>
      </c>
      <c r="F973" s="24" t="s">
        <v>4663</v>
      </c>
      <c r="G973" s="25">
        <v>1</v>
      </c>
      <c r="H973" s="24">
        <v>0</v>
      </c>
      <c r="I973" s="26">
        <f>ROUND(G973*H973,P4)</f>
        <v>0</v>
      </c>
      <c r="L973" s="27">
        <v>0</v>
      </c>
      <c r="M973" s="20">
        <f>ROUND(G973*L973,P4)</f>
        <v>0</v>
      </c>
      <c r="N973" s="21" t="s">
        <v>633</v>
      </c>
      <c r="O973" s="28">
        <f>M973*AA973</f>
        <v>0</v>
      </c>
      <c r="P973">
        <v>3</v>
      </c>
      <c r="AA973">
        <f>IF(P973=1,$O$3,IF(P973=2,$O$4,$O$5))</f>
        <v>0.21</v>
      </c>
    </row>
    <row r="974" spans="1:27" x14ac:dyDescent="0.25">
      <c r="A974" t="s">
        <v>637</v>
      </c>
      <c r="E974" s="23" t="s">
        <v>13724</v>
      </c>
    </row>
    <row r="975" spans="1:27" ht="13" x14ac:dyDescent="0.3">
      <c r="A975" t="s">
        <v>638</v>
      </c>
      <c r="E975" s="29" t="s">
        <v>5454</v>
      </c>
    </row>
    <row r="976" spans="1:27" x14ac:dyDescent="0.25">
      <c r="A976" t="s">
        <v>640</v>
      </c>
      <c r="E976" s="23" t="s">
        <v>13512</v>
      </c>
    </row>
    <row r="977" spans="1:27" x14ac:dyDescent="0.25">
      <c r="A977" t="s">
        <v>631</v>
      </c>
      <c r="B977">
        <v>192</v>
      </c>
      <c r="C977" s="22" t="s">
        <v>14169</v>
      </c>
      <c r="D977" t="s">
        <v>633</v>
      </c>
      <c r="E977" s="23" t="s">
        <v>13726</v>
      </c>
      <c r="F977" s="24" t="s">
        <v>4663</v>
      </c>
      <c r="G977" s="25">
        <v>1</v>
      </c>
      <c r="H977" s="24">
        <v>0</v>
      </c>
      <c r="I977" s="26">
        <f>ROUND(G977*H977,P4)</f>
        <v>0</v>
      </c>
      <c r="L977" s="27">
        <v>0</v>
      </c>
      <c r="M977" s="20">
        <f>ROUND(G977*L977,P4)</f>
        <v>0</v>
      </c>
      <c r="N977" s="21" t="s">
        <v>633</v>
      </c>
      <c r="O977" s="28">
        <f>M977*AA977</f>
        <v>0</v>
      </c>
      <c r="P977">
        <v>3</v>
      </c>
      <c r="AA977">
        <f>IF(P977=1,$O$3,IF(P977=2,$O$4,$O$5))</f>
        <v>0.21</v>
      </c>
    </row>
    <row r="978" spans="1:27" x14ac:dyDescent="0.25">
      <c r="A978" t="s">
        <v>637</v>
      </c>
      <c r="E978" s="23" t="s">
        <v>13726</v>
      </c>
    </row>
    <row r="979" spans="1:27" ht="13" x14ac:dyDescent="0.3">
      <c r="A979" t="s">
        <v>638</v>
      </c>
      <c r="E979" s="29" t="s">
        <v>5454</v>
      </c>
    </row>
    <row r="980" spans="1:27" x14ac:dyDescent="0.25">
      <c r="A980" t="s">
        <v>640</v>
      </c>
      <c r="E980" s="23" t="s">
        <v>13512</v>
      </c>
    </row>
    <row r="981" spans="1:27" x14ac:dyDescent="0.25">
      <c r="A981" t="s">
        <v>631</v>
      </c>
      <c r="B981">
        <v>193</v>
      </c>
      <c r="C981" s="22" t="s">
        <v>14170</v>
      </c>
      <c r="D981" t="s">
        <v>633</v>
      </c>
      <c r="E981" s="23" t="s">
        <v>13728</v>
      </c>
      <c r="F981" s="24" t="s">
        <v>4663</v>
      </c>
      <c r="G981" s="25">
        <v>1</v>
      </c>
      <c r="H981" s="24">
        <v>0</v>
      </c>
      <c r="I981" s="26">
        <f>ROUND(G981*H981,P4)</f>
        <v>0</v>
      </c>
      <c r="L981" s="27">
        <v>0</v>
      </c>
      <c r="M981" s="20">
        <f>ROUND(G981*L981,P4)</f>
        <v>0</v>
      </c>
      <c r="N981" s="21" t="s">
        <v>633</v>
      </c>
      <c r="O981" s="28">
        <f>M981*AA981</f>
        <v>0</v>
      </c>
      <c r="P981">
        <v>3</v>
      </c>
      <c r="AA981">
        <f>IF(P981=1,$O$3,IF(P981=2,$O$4,$O$5))</f>
        <v>0.21</v>
      </c>
    </row>
    <row r="982" spans="1:27" x14ac:dyDescent="0.25">
      <c r="A982" t="s">
        <v>637</v>
      </c>
      <c r="E982" s="23" t="s">
        <v>13728</v>
      </c>
    </row>
    <row r="983" spans="1:27" ht="13" x14ac:dyDescent="0.3">
      <c r="A983" t="s">
        <v>638</v>
      </c>
      <c r="E983" s="29" t="s">
        <v>5454</v>
      </c>
    </row>
    <row r="984" spans="1:27" x14ac:dyDescent="0.25">
      <c r="A984" t="s">
        <v>640</v>
      </c>
      <c r="E984" s="23" t="s">
        <v>13512</v>
      </c>
    </row>
    <row r="985" spans="1:27" x14ac:dyDescent="0.25">
      <c r="A985" t="s">
        <v>631</v>
      </c>
      <c r="B985">
        <v>194</v>
      </c>
      <c r="C985" s="22" t="s">
        <v>14171</v>
      </c>
      <c r="D985" t="s">
        <v>633</v>
      </c>
      <c r="E985" s="23" t="s">
        <v>14172</v>
      </c>
      <c r="F985" s="24" t="s">
        <v>4663</v>
      </c>
      <c r="G985" s="25">
        <v>1</v>
      </c>
      <c r="H985" s="24">
        <v>0</v>
      </c>
      <c r="I985" s="26">
        <f>ROUND(G985*H985,P4)</f>
        <v>0</v>
      </c>
      <c r="L985" s="27">
        <v>0</v>
      </c>
      <c r="M985" s="20">
        <f>ROUND(G985*L985,P4)</f>
        <v>0</v>
      </c>
      <c r="N985" s="21" t="s">
        <v>633</v>
      </c>
      <c r="O985" s="28">
        <f>M985*AA985</f>
        <v>0</v>
      </c>
      <c r="P985">
        <v>3</v>
      </c>
      <c r="AA985">
        <f>IF(P985=1,$O$3,IF(P985=2,$O$4,$O$5))</f>
        <v>0.21</v>
      </c>
    </row>
    <row r="986" spans="1:27" x14ac:dyDescent="0.25">
      <c r="A986" t="s">
        <v>637</v>
      </c>
      <c r="E986" s="23" t="s">
        <v>14172</v>
      </c>
    </row>
    <row r="987" spans="1:27" ht="13" x14ac:dyDescent="0.3">
      <c r="A987" t="s">
        <v>638</v>
      </c>
      <c r="E987" s="29" t="s">
        <v>5454</v>
      </c>
    </row>
    <row r="988" spans="1:27" x14ac:dyDescent="0.25">
      <c r="A988" t="s">
        <v>640</v>
      </c>
      <c r="E988" s="23" t="s">
        <v>13512</v>
      </c>
    </row>
    <row r="989" spans="1:27" x14ac:dyDescent="0.25">
      <c r="A989" t="s">
        <v>631</v>
      </c>
      <c r="B989">
        <v>195</v>
      </c>
      <c r="C989" s="22" t="s">
        <v>14173</v>
      </c>
      <c r="D989" t="s">
        <v>633</v>
      </c>
      <c r="E989" s="23" t="s">
        <v>13732</v>
      </c>
      <c r="F989" s="24" t="s">
        <v>870</v>
      </c>
      <c r="G989" s="25">
        <v>1</v>
      </c>
      <c r="H989" s="24">
        <v>0</v>
      </c>
      <c r="I989" s="26">
        <f>ROUND(G989*H989,P4)</f>
        <v>0</v>
      </c>
      <c r="L989" s="27">
        <v>0</v>
      </c>
      <c r="M989" s="20">
        <f>ROUND(G989*L989,P4)</f>
        <v>0</v>
      </c>
      <c r="N989" s="21" t="s">
        <v>633</v>
      </c>
      <c r="O989" s="28">
        <f>M989*AA989</f>
        <v>0</v>
      </c>
      <c r="P989">
        <v>3</v>
      </c>
      <c r="AA989">
        <f>IF(P989=1,$O$3,IF(P989=2,$O$4,$O$5))</f>
        <v>0.21</v>
      </c>
    </row>
    <row r="990" spans="1:27" x14ac:dyDescent="0.25">
      <c r="A990" t="s">
        <v>637</v>
      </c>
      <c r="E990" s="23" t="s">
        <v>13732</v>
      </c>
    </row>
    <row r="991" spans="1:27" ht="13" x14ac:dyDescent="0.3">
      <c r="A991" t="s">
        <v>638</v>
      </c>
      <c r="E991" s="29" t="s">
        <v>5454</v>
      </c>
    </row>
    <row r="992" spans="1:27" x14ac:dyDescent="0.25">
      <c r="A992" t="s">
        <v>640</v>
      </c>
      <c r="E992" s="23" t="s">
        <v>13512</v>
      </c>
    </row>
    <row r="993" spans="1:27" x14ac:dyDescent="0.25">
      <c r="A993" t="s">
        <v>631</v>
      </c>
      <c r="B993">
        <v>196</v>
      </c>
      <c r="C993" s="22" t="s">
        <v>14174</v>
      </c>
      <c r="D993" t="s">
        <v>633</v>
      </c>
      <c r="E993" s="23" t="s">
        <v>14175</v>
      </c>
      <c r="F993" s="24" t="s">
        <v>13735</v>
      </c>
      <c r="G993" s="25">
        <v>1.5</v>
      </c>
      <c r="H993" s="24">
        <v>0</v>
      </c>
      <c r="I993" s="26">
        <f>ROUND(G993*H993,P4)</f>
        <v>0</v>
      </c>
      <c r="L993" s="27">
        <v>0</v>
      </c>
      <c r="M993" s="20">
        <f>ROUND(G993*L993,P4)</f>
        <v>0</v>
      </c>
      <c r="N993" s="21" t="s">
        <v>633</v>
      </c>
      <c r="O993" s="28">
        <f>M993*AA993</f>
        <v>0</v>
      </c>
      <c r="P993">
        <v>3</v>
      </c>
      <c r="AA993">
        <f>IF(P993=1,$O$3,IF(P993=2,$O$4,$O$5))</f>
        <v>0.21</v>
      </c>
    </row>
    <row r="994" spans="1:27" x14ac:dyDescent="0.25">
      <c r="A994" t="s">
        <v>637</v>
      </c>
      <c r="E994" s="23" t="s">
        <v>14175</v>
      </c>
    </row>
    <row r="995" spans="1:27" ht="13" x14ac:dyDescent="0.3">
      <c r="A995" t="s">
        <v>638</v>
      </c>
      <c r="E995" s="29" t="s">
        <v>14176</v>
      </c>
    </row>
    <row r="996" spans="1:27" x14ac:dyDescent="0.25">
      <c r="A996" t="s">
        <v>640</v>
      </c>
      <c r="E996" s="23" t="s">
        <v>13512</v>
      </c>
    </row>
    <row r="997" spans="1:27" x14ac:dyDescent="0.25">
      <c r="A997" t="s">
        <v>631</v>
      </c>
      <c r="B997">
        <v>197</v>
      </c>
      <c r="C997" s="22" t="s">
        <v>14177</v>
      </c>
      <c r="D997" t="s">
        <v>633</v>
      </c>
      <c r="E997" s="23" t="s">
        <v>13737</v>
      </c>
      <c r="F997" s="24" t="s">
        <v>870</v>
      </c>
      <c r="G997" s="25">
        <v>1</v>
      </c>
      <c r="H997" s="24">
        <v>0</v>
      </c>
      <c r="I997" s="26">
        <f>ROUND(G997*H997,P4)</f>
        <v>0</v>
      </c>
      <c r="L997" s="27">
        <v>0</v>
      </c>
      <c r="M997" s="20">
        <f>ROUND(G997*L997,P4)</f>
        <v>0</v>
      </c>
      <c r="N997" s="21" t="s">
        <v>633</v>
      </c>
      <c r="O997" s="28">
        <f>M997*AA997</f>
        <v>0</v>
      </c>
      <c r="P997">
        <v>3</v>
      </c>
      <c r="AA997">
        <f>IF(P997=1,$O$3,IF(P997=2,$O$4,$O$5))</f>
        <v>0.21</v>
      </c>
    </row>
    <row r="998" spans="1:27" x14ac:dyDescent="0.25">
      <c r="A998" t="s">
        <v>637</v>
      </c>
      <c r="E998" s="23" t="s">
        <v>13737</v>
      </c>
    </row>
    <row r="999" spans="1:27" ht="13" x14ac:dyDescent="0.3">
      <c r="A999" t="s">
        <v>638</v>
      </c>
      <c r="E999" s="29" t="s">
        <v>5454</v>
      </c>
    </row>
    <row r="1000" spans="1:27" x14ac:dyDescent="0.25">
      <c r="A1000" t="s">
        <v>640</v>
      </c>
      <c r="E1000" s="23" t="s">
        <v>13512</v>
      </c>
    </row>
    <row r="1001" spans="1:27" x14ac:dyDescent="0.25">
      <c r="A1001" t="s">
        <v>631</v>
      </c>
      <c r="B1001">
        <v>198</v>
      </c>
      <c r="C1001" s="22" t="s">
        <v>14178</v>
      </c>
      <c r="D1001" t="s">
        <v>633</v>
      </c>
      <c r="E1001" s="23" t="s">
        <v>13739</v>
      </c>
      <c r="F1001" s="24" t="s">
        <v>2636</v>
      </c>
      <c r="G1001" s="25">
        <v>5</v>
      </c>
      <c r="H1001" s="24">
        <v>0</v>
      </c>
      <c r="I1001" s="26">
        <f>ROUND(G1001*H1001,P4)</f>
        <v>0</v>
      </c>
      <c r="L1001" s="27">
        <v>0</v>
      </c>
      <c r="M1001" s="20">
        <f>ROUND(G1001*L1001,P4)</f>
        <v>0</v>
      </c>
      <c r="N1001" s="21" t="s">
        <v>633</v>
      </c>
      <c r="O1001" s="28">
        <f>M1001*AA1001</f>
        <v>0</v>
      </c>
      <c r="P1001">
        <v>3</v>
      </c>
      <c r="AA1001">
        <f>IF(P1001=1,$O$3,IF(P1001=2,$O$4,$O$5))</f>
        <v>0.21</v>
      </c>
    </row>
    <row r="1002" spans="1:27" x14ac:dyDescent="0.25">
      <c r="A1002" t="s">
        <v>637</v>
      </c>
      <c r="E1002" s="23" t="s">
        <v>13739</v>
      </c>
    </row>
    <row r="1003" spans="1:27" ht="13" x14ac:dyDescent="0.3">
      <c r="A1003" t="s">
        <v>638</v>
      </c>
      <c r="E1003" s="29" t="s">
        <v>9226</v>
      </c>
    </row>
    <row r="1004" spans="1:27" x14ac:dyDescent="0.25">
      <c r="A1004" t="s">
        <v>640</v>
      </c>
      <c r="E1004" s="23" t="s">
        <v>13512</v>
      </c>
    </row>
    <row r="1005" spans="1:27" ht="13" x14ac:dyDescent="0.25">
      <c r="A1005" t="s">
        <v>628</v>
      </c>
      <c r="C1005" s="18" t="s">
        <v>14179</v>
      </c>
      <c r="E1005" s="19" t="s">
        <v>14180</v>
      </c>
      <c r="L1005" s="20">
        <f>SUMIFS(L1006:L1037,A1006:A1037,"P")</f>
        <v>0</v>
      </c>
      <c r="M1005" s="20">
        <f>SUMIFS(M1006:M1037,A1006:A1037,"P")</f>
        <v>0</v>
      </c>
      <c r="N1005" s="21"/>
    </row>
    <row r="1006" spans="1:27" ht="37.5" x14ac:dyDescent="0.25">
      <c r="A1006" t="s">
        <v>631</v>
      </c>
      <c r="B1006">
        <v>199</v>
      </c>
      <c r="C1006" s="22" t="s">
        <v>14181</v>
      </c>
      <c r="D1006" t="s">
        <v>633</v>
      </c>
      <c r="E1006" s="23" t="s">
        <v>14166</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ht="37.5" x14ac:dyDescent="0.25">
      <c r="A1007" t="s">
        <v>637</v>
      </c>
      <c r="E1007" s="23" t="s">
        <v>14167</v>
      </c>
    </row>
    <row r="1008" spans="1:27" ht="13" x14ac:dyDescent="0.3">
      <c r="A1008" t="s">
        <v>638</v>
      </c>
      <c r="E1008" s="29" t="s">
        <v>5454</v>
      </c>
    </row>
    <row r="1009" spans="1:27" x14ac:dyDescent="0.25">
      <c r="A1009" t="s">
        <v>640</v>
      </c>
      <c r="E1009" s="23" t="s">
        <v>13512</v>
      </c>
    </row>
    <row r="1010" spans="1:27" x14ac:dyDescent="0.25">
      <c r="A1010" t="s">
        <v>631</v>
      </c>
      <c r="B1010">
        <v>200</v>
      </c>
      <c r="C1010" s="22" t="s">
        <v>14182</v>
      </c>
      <c r="D1010" t="s">
        <v>633</v>
      </c>
      <c r="E1010" s="23" t="s">
        <v>14172</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14172</v>
      </c>
    </row>
    <row r="1012" spans="1:27" ht="13" x14ac:dyDescent="0.3">
      <c r="A1012" t="s">
        <v>638</v>
      </c>
      <c r="E1012" s="29" t="s">
        <v>5454</v>
      </c>
    </row>
    <row r="1013" spans="1:27" x14ac:dyDescent="0.25">
      <c r="A1013" t="s">
        <v>640</v>
      </c>
      <c r="E1013" s="23" t="s">
        <v>13512</v>
      </c>
    </row>
    <row r="1014" spans="1:27" x14ac:dyDescent="0.25">
      <c r="A1014" t="s">
        <v>631</v>
      </c>
      <c r="B1014">
        <v>201</v>
      </c>
      <c r="C1014" s="22" t="s">
        <v>14183</v>
      </c>
      <c r="D1014" t="s">
        <v>633</v>
      </c>
      <c r="E1014" s="23" t="s">
        <v>13724</v>
      </c>
      <c r="F1014" s="24" t="s">
        <v>4663</v>
      </c>
      <c r="G1014" s="25">
        <v>2</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13724</v>
      </c>
    </row>
    <row r="1016" spans="1:27" ht="13" x14ac:dyDescent="0.3">
      <c r="A1016" t="s">
        <v>638</v>
      </c>
      <c r="E1016" s="29" t="s">
        <v>9205</v>
      </c>
    </row>
    <row r="1017" spans="1:27" x14ac:dyDescent="0.25">
      <c r="A1017" t="s">
        <v>640</v>
      </c>
      <c r="E1017" s="23" t="s">
        <v>13512</v>
      </c>
    </row>
    <row r="1018" spans="1:27" x14ac:dyDescent="0.25">
      <c r="A1018" t="s">
        <v>631</v>
      </c>
      <c r="B1018">
        <v>202</v>
      </c>
      <c r="C1018" s="22" t="s">
        <v>14184</v>
      </c>
      <c r="D1018" t="s">
        <v>633</v>
      </c>
      <c r="E1018" s="23" t="s">
        <v>14185</v>
      </c>
      <c r="F1018" s="24" t="s">
        <v>4663</v>
      </c>
      <c r="G1018" s="25">
        <v>1</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14185</v>
      </c>
    </row>
    <row r="1020" spans="1:27" ht="13" x14ac:dyDescent="0.3">
      <c r="A1020" t="s">
        <v>638</v>
      </c>
      <c r="E1020" s="29" t="s">
        <v>5454</v>
      </c>
    </row>
    <row r="1021" spans="1:27" x14ac:dyDescent="0.25">
      <c r="A1021" t="s">
        <v>640</v>
      </c>
      <c r="E1021" s="23" t="s">
        <v>13512</v>
      </c>
    </row>
    <row r="1022" spans="1:27" x14ac:dyDescent="0.25">
      <c r="A1022" t="s">
        <v>631</v>
      </c>
      <c r="B1022">
        <v>203</v>
      </c>
      <c r="C1022" s="22" t="s">
        <v>14186</v>
      </c>
      <c r="D1022" t="s">
        <v>633</v>
      </c>
      <c r="E1022" s="23" t="s">
        <v>13732</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13732</v>
      </c>
    </row>
    <row r="1024" spans="1:27" ht="13" x14ac:dyDescent="0.3">
      <c r="A1024" t="s">
        <v>638</v>
      </c>
      <c r="E1024" s="29" t="s">
        <v>5454</v>
      </c>
    </row>
    <row r="1025" spans="1:27" x14ac:dyDescent="0.25">
      <c r="A1025" t="s">
        <v>640</v>
      </c>
      <c r="E1025" s="23" t="s">
        <v>13512</v>
      </c>
    </row>
    <row r="1026" spans="1:27" x14ac:dyDescent="0.25">
      <c r="A1026" t="s">
        <v>631</v>
      </c>
      <c r="B1026">
        <v>204</v>
      </c>
      <c r="C1026" s="22" t="s">
        <v>14187</v>
      </c>
      <c r="D1026" t="s">
        <v>633</v>
      </c>
      <c r="E1026" s="23" t="s">
        <v>14188</v>
      </c>
      <c r="F1026" s="24" t="s">
        <v>13735</v>
      </c>
      <c r="G1026" s="25">
        <v>2</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14188</v>
      </c>
    </row>
    <row r="1028" spans="1:27" ht="13" x14ac:dyDescent="0.3">
      <c r="A1028" t="s">
        <v>638</v>
      </c>
      <c r="E1028" s="29" t="s">
        <v>9205</v>
      </c>
    </row>
    <row r="1029" spans="1:27" x14ac:dyDescent="0.25">
      <c r="A1029" t="s">
        <v>640</v>
      </c>
      <c r="E1029" s="23" t="s">
        <v>13512</v>
      </c>
    </row>
    <row r="1030" spans="1:27" x14ac:dyDescent="0.25">
      <c r="A1030" t="s">
        <v>631</v>
      </c>
      <c r="B1030">
        <v>205</v>
      </c>
      <c r="C1030" s="22" t="s">
        <v>14189</v>
      </c>
      <c r="D1030" t="s">
        <v>633</v>
      </c>
      <c r="E1030" s="23" t="s">
        <v>13737</v>
      </c>
      <c r="F1030" s="24" t="s">
        <v>870</v>
      </c>
      <c r="G1030" s="25">
        <v>2</v>
      </c>
      <c r="H1030" s="24">
        <v>0</v>
      </c>
      <c r="I1030" s="26">
        <f>ROUND(G1030*H1030,P4)</f>
        <v>0</v>
      </c>
      <c r="L1030" s="27">
        <v>0</v>
      </c>
      <c r="M1030" s="20">
        <f>ROUND(G1030*L1030,P4)</f>
        <v>0</v>
      </c>
      <c r="N1030" s="21" t="s">
        <v>633</v>
      </c>
      <c r="O1030" s="28">
        <f>M1030*AA1030</f>
        <v>0</v>
      </c>
      <c r="P1030">
        <v>3</v>
      </c>
      <c r="AA1030">
        <f>IF(P1030=1,$O$3,IF(P1030=2,$O$4,$O$5))</f>
        <v>0.21</v>
      </c>
    </row>
    <row r="1031" spans="1:27" x14ac:dyDescent="0.25">
      <c r="A1031" t="s">
        <v>637</v>
      </c>
      <c r="E1031" s="23" t="s">
        <v>13737</v>
      </c>
    </row>
    <row r="1032" spans="1:27" ht="13" x14ac:dyDescent="0.3">
      <c r="A1032" t="s">
        <v>638</v>
      </c>
      <c r="E1032" s="29" t="s">
        <v>9205</v>
      </c>
    </row>
    <row r="1033" spans="1:27" x14ac:dyDescent="0.25">
      <c r="A1033" t="s">
        <v>640</v>
      </c>
      <c r="E1033" s="23" t="s">
        <v>13512</v>
      </c>
    </row>
    <row r="1034" spans="1:27" x14ac:dyDescent="0.25">
      <c r="A1034" t="s">
        <v>631</v>
      </c>
      <c r="B1034">
        <v>206</v>
      </c>
      <c r="C1034" s="22" t="s">
        <v>14190</v>
      </c>
      <c r="D1034" t="s">
        <v>633</v>
      </c>
      <c r="E1034" s="23" t="s">
        <v>13739</v>
      </c>
      <c r="F1034" s="24" t="s">
        <v>2636</v>
      </c>
      <c r="G1034" s="25">
        <v>8</v>
      </c>
      <c r="H1034" s="24">
        <v>0</v>
      </c>
      <c r="I1034" s="26">
        <f>ROUND(G1034*H1034,P4)</f>
        <v>0</v>
      </c>
      <c r="L1034" s="27">
        <v>0</v>
      </c>
      <c r="M1034" s="20">
        <f>ROUND(G1034*L1034,P4)</f>
        <v>0</v>
      </c>
      <c r="N1034" s="21" t="s">
        <v>633</v>
      </c>
      <c r="O1034" s="28">
        <f>M1034*AA1034</f>
        <v>0</v>
      </c>
      <c r="P1034">
        <v>3</v>
      </c>
      <c r="AA1034">
        <f>IF(P1034=1,$O$3,IF(P1034=2,$O$4,$O$5))</f>
        <v>0.21</v>
      </c>
    </row>
    <row r="1035" spans="1:27" x14ac:dyDescent="0.25">
      <c r="A1035" t="s">
        <v>637</v>
      </c>
      <c r="E1035" s="23" t="s">
        <v>13739</v>
      </c>
    </row>
    <row r="1036" spans="1:27" ht="13" x14ac:dyDescent="0.3">
      <c r="A1036" t="s">
        <v>638</v>
      </c>
      <c r="E1036" s="29" t="s">
        <v>9386</v>
      </c>
    </row>
    <row r="1037" spans="1:27" x14ac:dyDescent="0.25">
      <c r="A1037" t="s">
        <v>640</v>
      </c>
      <c r="E1037" s="23" t="s">
        <v>13512</v>
      </c>
    </row>
    <row r="1038" spans="1:27" ht="13" x14ac:dyDescent="0.25">
      <c r="A1038" t="s">
        <v>628</v>
      </c>
      <c r="C1038" s="18" t="s">
        <v>14191</v>
      </c>
      <c r="E1038" s="19" t="s">
        <v>14192</v>
      </c>
      <c r="L1038" s="20">
        <f>SUMIFS(L1039:L1078,A1039:A1078,"P")</f>
        <v>0</v>
      </c>
      <c r="M1038" s="20">
        <f>SUMIFS(M1039:M1078,A1039:A1078,"P")</f>
        <v>0</v>
      </c>
      <c r="N1038" s="21"/>
    </row>
    <row r="1039" spans="1:27" ht="37.5" x14ac:dyDescent="0.25">
      <c r="A1039" t="s">
        <v>631</v>
      </c>
      <c r="B1039">
        <v>207</v>
      </c>
      <c r="C1039" s="22" t="s">
        <v>14193</v>
      </c>
      <c r="D1039" t="s">
        <v>633</v>
      </c>
      <c r="E1039" s="23" t="s">
        <v>14194</v>
      </c>
      <c r="F1039" s="24" t="s">
        <v>4663</v>
      </c>
      <c r="G1039" s="25">
        <v>1</v>
      </c>
      <c r="H1039" s="24">
        <v>0</v>
      </c>
      <c r="I1039" s="26">
        <f>ROUND(G1039*H1039,P4)</f>
        <v>0</v>
      </c>
      <c r="L1039" s="27">
        <v>0</v>
      </c>
      <c r="M1039" s="20">
        <f>ROUND(G1039*L1039,P4)</f>
        <v>0</v>
      </c>
      <c r="N1039" s="21" t="s">
        <v>633</v>
      </c>
      <c r="O1039" s="28">
        <f>M1039*AA1039</f>
        <v>0</v>
      </c>
      <c r="P1039">
        <v>3</v>
      </c>
      <c r="AA1039">
        <f>IF(P1039=1,$O$3,IF(P1039=2,$O$4,$O$5))</f>
        <v>0.21</v>
      </c>
    </row>
    <row r="1040" spans="1:27" ht="37.5" x14ac:dyDescent="0.25">
      <c r="A1040" t="s">
        <v>637</v>
      </c>
      <c r="E1040" s="23" t="s">
        <v>14194</v>
      </c>
    </row>
    <row r="1041" spans="1:27" ht="13" x14ac:dyDescent="0.3">
      <c r="A1041" t="s">
        <v>638</v>
      </c>
      <c r="E1041" s="29" t="s">
        <v>5454</v>
      </c>
    </row>
    <row r="1042" spans="1:27" x14ac:dyDescent="0.25">
      <c r="A1042" t="s">
        <v>640</v>
      </c>
      <c r="E1042" s="23" t="s">
        <v>13512</v>
      </c>
    </row>
    <row r="1043" spans="1:27" x14ac:dyDescent="0.25">
      <c r="A1043" t="s">
        <v>631</v>
      </c>
      <c r="B1043">
        <v>208</v>
      </c>
      <c r="C1043" s="22" t="s">
        <v>14195</v>
      </c>
      <c r="D1043" t="s">
        <v>633</v>
      </c>
      <c r="E1043" s="23" t="s">
        <v>14196</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14196</v>
      </c>
    </row>
    <row r="1045" spans="1:27" ht="13" x14ac:dyDescent="0.3">
      <c r="A1045" t="s">
        <v>638</v>
      </c>
      <c r="E1045" s="29" t="s">
        <v>5454</v>
      </c>
    </row>
    <row r="1046" spans="1:27" x14ac:dyDescent="0.25">
      <c r="A1046" t="s">
        <v>640</v>
      </c>
      <c r="E1046" s="23" t="s">
        <v>13512</v>
      </c>
    </row>
    <row r="1047" spans="1:27" x14ac:dyDescent="0.25">
      <c r="A1047" t="s">
        <v>631</v>
      </c>
      <c r="B1047">
        <v>209</v>
      </c>
      <c r="C1047" s="22" t="s">
        <v>14197</v>
      </c>
      <c r="D1047" t="s">
        <v>633</v>
      </c>
      <c r="E1047" s="23" t="s">
        <v>14198</v>
      </c>
      <c r="F1047" s="24" t="s">
        <v>4663</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14198</v>
      </c>
    </row>
    <row r="1049" spans="1:27" ht="13" x14ac:dyDescent="0.3">
      <c r="A1049" t="s">
        <v>638</v>
      </c>
      <c r="E1049" s="29" t="s">
        <v>5454</v>
      </c>
    </row>
    <row r="1050" spans="1:27" x14ac:dyDescent="0.25">
      <c r="A1050" t="s">
        <v>640</v>
      </c>
      <c r="E1050" s="23" t="s">
        <v>13512</v>
      </c>
    </row>
    <row r="1051" spans="1:27" ht="25" x14ac:dyDescent="0.25">
      <c r="A1051" t="s">
        <v>631</v>
      </c>
      <c r="B1051">
        <v>210</v>
      </c>
      <c r="C1051" s="22" t="s">
        <v>14199</v>
      </c>
      <c r="D1051" t="s">
        <v>633</v>
      </c>
      <c r="E1051" s="23" t="s">
        <v>14200</v>
      </c>
      <c r="F1051" s="24" t="s">
        <v>4663</v>
      </c>
      <c r="G1051" s="25">
        <v>2</v>
      </c>
      <c r="H1051" s="24">
        <v>0</v>
      </c>
      <c r="I1051" s="26">
        <f>ROUND(G1051*H1051,P4)</f>
        <v>0</v>
      </c>
      <c r="L1051" s="27">
        <v>0</v>
      </c>
      <c r="M1051" s="20">
        <f>ROUND(G1051*L1051,P4)</f>
        <v>0</v>
      </c>
      <c r="N1051" s="21" t="s">
        <v>633</v>
      </c>
      <c r="O1051" s="28">
        <f>M1051*AA1051</f>
        <v>0</v>
      </c>
      <c r="P1051">
        <v>3</v>
      </c>
      <c r="AA1051">
        <f>IF(P1051=1,$O$3,IF(P1051=2,$O$4,$O$5))</f>
        <v>0.21</v>
      </c>
    </row>
    <row r="1052" spans="1:27" ht="25" x14ac:dyDescent="0.25">
      <c r="A1052" t="s">
        <v>637</v>
      </c>
      <c r="E1052" s="23" t="s">
        <v>14200</v>
      </c>
    </row>
    <row r="1053" spans="1:27" ht="13" x14ac:dyDescent="0.3">
      <c r="A1053" t="s">
        <v>638</v>
      </c>
      <c r="E1053" s="29" t="s">
        <v>9205</v>
      </c>
    </row>
    <row r="1054" spans="1:27" x14ac:dyDescent="0.25">
      <c r="A1054" t="s">
        <v>640</v>
      </c>
      <c r="E1054" s="23" t="s">
        <v>13512</v>
      </c>
    </row>
    <row r="1055" spans="1:27" x14ac:dyDescent="0.25">
      <c r="A1055" t="s">
        <v>631</v>
      </c>
      <c r="B1055">
        <v>211</v>
      </c>
      <c r="C1055" s="22" t="s">
        <v>14201</v>
      </c>
      <c r="D1055" t="s">
        <v>633</v>
      </c>
      <c r="E1055" s="23" t="s">
        <v>14202</v>
      </c>
      <c r="F1055" s="24" t="s">
        <v>4663</v>
      </c>
      <c r="G1055" s="25">
        <v>1</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14202</v>
      </c>
    </row>
    <row r="1057" spans="1:27" ht="13" x14ac:dyDescent="0.3">
      <c r="A1057" t="s">
        <v>638</v>
      </c>
      <c r="E1057" s="29" t="s">
        <v>5454</v>
      </c>
    </row>
    <row r="1058" spans="1:27" x14ac:dyDescent="0.25">
      <c r="A1058" t="s">
        <v>640</v>
      </c>
      <c r="E1058" s="23" t="s">
        <v>13512</v>
      </c>
    </row>
    <row r="1059" spans="1:27" x14ac:dyDescent="0.25">
      <c r="A1059" t="s">
        <v>631</v>
      </c>
      <c r="B1059">
        <v>212</v>
      </c>
      <c r="C1059" s="22" t="s">
        <v>14203</v>
      </c>
      <c r="D1059" t="s">
        <v>633</v>
      </c>
      <c r="E1059" s="23" t="s">
        <v>13767</v>
      </c>
      <c r="F1059" s="24" t="s">
        <v>4663</v>
      </c>
      <c r="G1059" s="25">
        <v>1</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13767</v>
      </c>
    </row>
    <row r="1061" spans="1:27" ht="13" x14ac:dyDescent="0.3">
      <c r="A1061" t="s">
        <v>638</v>
      </c>
      <c r="E1061" s="29" t="s">
        <v>5454</v>
      </c>
    </row>
    <row r="1062" spans="1:27" x14ac:dyDescent="0.25">
      <c r="A1062" t="s">
        <v>640</v>
      </c>
      <c r="E1062" s="23" t="s">
        <v>13512</v>
      </c>
    </row>
    <row r="1063" spans="1:27" x14ac:dyDescent="0.25">
      <c r="A1063" t="s">
        <v>631</v>
      </c>
      <c r="B1063">
        <v>213</v>
      </c>
      <c r="C1063" s="22" t="s">
        <v>14204</v>
      </c>
      <c r="D1063" t="s">
        <v>633</v>
      </c>
      <c r="E1063" s="23" t="s">
        <v>14205</v>
      </c>
      <c r="F1063" s="24" t="s">
        <v>4663</v>
      </c>
      <c r="G1063" s="25">
        <v>1</v>
      </c>
      <c r="H1063" s="24">
        <v>0</v>
      </c>
      <c r="I1063" s="26">
        <f>ROUND(G1063*H1063,P4)</f>
        <v>0</v>
      </c>
      <c r="L1063" s="27">
        <v>0</v>
      </c>
      <c r="M1063" s="20">
        <f>ROUND(G1063*L1063,P4)</f>
        <v>0</v>
      </c>
      <c r="N1063" s="21" t="s">
        <v>633</v>
      </c>
      <c r="O1063" s="28">
        <f>M1063*AA1063</f>
        <v>0</v>
      </c>
      <c r="P1063">
        <v>3</v>
      </c>
      <c r="AA1063">
        <f>IF(P1063=1,$O$3,IF(P1063=2,$O$4,$O$5))</f>
        <v>0.21</v>
      </c>
    </row>
    <row r="1064" spans="1:27" x14ac:dyDescent="0.25">
      <c r="A1064" t="s">
        <v>637</v>
      </c>
      <c r="E1064" s="23" t="s">
        <v>14205</v>
      </c>
    </row>
    <row r="1065" spans="1:27" ht="13" x14ac:dyDescent="0.3">
      <c r="A1065" t="s">
        <v>638</v>
      </c>
      <c r="E1065" s="29" t="s">
        <v>5454</v>
      </c>
    </row>
    <row r="1066" spans="1:27" x14ac:dyDescent="0.25">
      <c r="A1066" t="s">
        <v>640</v>
      </c>
      <c r="E1066" s="23" t="s">
        <v>13512</v>
      </c>
    </row>
    <row r="1067" spans="1:27" x14ac:dyDescent="0.25">
      <c r="A1067" t="s">
        <v>631</v>
      </c>
      <c r="B1067">
        <v>214</v>
      </c>
      <c r="C1067" s="22" t="s">
        <v>14206</v>
      </c>
      <c r="D1067" t="s">
        <v>633</v>
      </c>
      <c r="E1067" s="23" t="s">
        <v>13732</v>
      </c>
      <c r="F1067" s="24" t="s">
        <v>870</v>
      </c>
      <c r="G1067" s="25">
        <v>1</v>
      </c>
      <c r="H1067" s="24">
        <v>0</v>
      </c>
      <c r="I1067" s="26">
        <f>ROUND(G1067*H1067,P4)</f>
        <v>0</v>
      </c>
      <c r="L1067" s="27">
        <v>0</v>
      </c>
      <c r="M1067" s="20">
        <f>ROUND(G1067*L1067,P4)</f>
        <v>0</v>
      </c>
      <c r="N1067" s="21" t="s">
        <v>633</v>
      </c>
      <c r="O1067" s="28">
        <f>M1067*AA1067</f>
        <v>0</v>
      </c>
      <c r="P1067">
        <v>3</v>
      </c>
      <c r="AA1067">
        <f>IF(P1067=1,$O$3,IF(P1067=2,$O$4,$O$5))</f>
        <v>0.21</v>
      </c>
    </row>
    <row r="1068" spans="1:27" x14ac:dyDescent="0.25">
      <c r="A1068" t="s">
        <v>637</v>
      </c>
      <c r="E1068" s="23" t="s">
        <v>13732</v>
      </c>
    </row>
    <row r="1069" spans="1:27" ht="13" x14ac:dyDescent="0.3">
      <c r="A1069" t="s">
        <v>638</v>
      </c>
      <c r="E1069" s="29" t="s">
        <v>5454</v>
      </c>
    </row>
    <row r="1070" spans="1:27" x14ac:dyDescent="0.25">
      <c r="A1070" t="s">
        <v>640</v>
      </c>
      <c r="E1070" s="23" t="s">
        <v>13512</v>
      </c>
    </row>
    <row r="1071" spans="1:27" x14ac:dyDescent="0.25">
      <c r="A1071" t="s">
        <v>631</v>
      </c>
      <c r="B1071">
        <v>215</v>
      </c>
      <c r="C1071" s="22" t="s">
        <v>14207</v>
      </c>
      <c r="D1071" t="s">
        <v>633</v>
      </c>
      <c r="E1071" s="23" t="s">
        <v>13778</v>
      </c>
      <c r="F1071" s="24" t="s">
        <v>870</v>
      </c>
      <c r="G1071" s="25">
        <v>12</v>
      </c>
      <c r="H1071" s="24">
        <v>0</v>
      </c>
      <c r="I1071" s="26">
        <f>ROUND(G1071*H1071,P4)</f>
        <v>0</v>
      </c>
      <c r="L1071" s="27">
        <v>0</v>
      </c>
      <c r="M1071" s="20">
        <f>ROUND(G1071*L1071,P4)</f>
        <v>0</v>
      </c>
      <c r="N1071" s="21" t="s">
        <v>633</v>
      </c>
      <c r="O1071" s="28">
        <f>M1071*AA1071</f>
        <v>0</v>
      </c>
      <c r="P1071">
        <v>3</v>
      </c>
      <c r="AA1071">
        <f>IF(P1071=1,$O$3,IF(P1071=2,$O$4,$O$5))</f>
        <v>0.21</v>
      </c>
    </row>
    <row r="1072" spans="1:27" x14ac:dyDescent="0.25">
      <c r="A1072" t="s">
        <v>637</v>
      </c>
      <c r="E1072" s="23" t="s">
        <v>13778</v>
      </c>
    </row>
    <row r="1073" spans="1:27" ht="13" x14ac:dyDescent="0.3">
      <c r="A1073" t="s">
        <v>638</v>
      </c>
      <c r="E1073" s="29" t="s">
        <v>13033</v>
      </c>
    </row>
    <row r="1074" spans="1:27" x14ac:dyDescent="0.25">
      <c r="A1074" t="s">
        <v>640</v>
      </c>
      <c r="E1074" s="23" t="s">
        <v>13512</v>
      </c>
    </row>
    <row r="1075" spans="1:27" x14ac:dyDescent="0.25">
      <c r="A1075" t="s">
        <v>631</v>
      </c>
      <c r="B1075">
        <v>216</v>
      </c>
      <c r="C1075" s="22" t="s">
        <v>14208</v>
      </c>
      <c r="D1075" t="s">
        <v>633</v>
      </c>
      <c r="E1075" s="23" t="s">
        <v>13739</v>
      </c>
      <c r="F1075" s="24" t="s">
        <v>2636</v>
      </c>
      <c r="G1075" s="25">
        <v>15</v>
      </c>
      <c r="H1075" s="24">
        <v>0</v>
      </c>
      <c r="I1075" s="26">
        <f>ROUND(G1075*H1075,P4)</f>
        <v>0</v>
      </c>
      <c r="L1075" s="27">
        <v>0</v>
      </c>
      <c r="M1075" s="20">
        <f>ROUND(G1075*L1075,P4)</f>
        <v>0</v>
      </c>
      <c r="N1075" s="21" t="s">
        <v>633</v>
      </c>
      <c r="O1075" s="28">
        <f>M1075*AA1075</f>
        <v>0</v>
      </c>
      <c r="P1075">
        <v>3</v>
      </c>
      <c r="AA1075">
        <f>IF(P1075=1,$O$3,IF(P1075=2,$O$4,$O$5))</f>
        <v>0.21</v>
      </c>
    </row>
    <row r="1076" spans="1:27" x14ac:dyDescent="0.25">
      <c r="A1076" t="s">
        <v>637</v>
      </c>
      <c r="E1076" s="23" t="s">
        <v>13739</v>
      </c>
    </row>
    <row r="1077" spans="1:27" ht="13" x14ac:dyDescent="0.3">
      <c r="A1077" t="s">
        <v>638</v>
      </c>
      <c r="E1077" s="29" t="s">
        <v>13821</v>
      </c>
    </row>
    <row r="1078" spans="1:27" x14ac:dyDescent="0.25">
      <c r="A1078" t="s">
        <v>640</v>
      </c>
      <c r="E1078" s="23" t="s">
        <v>13512</v>
      </c>
    </row>
    <row r="1079" spans="1:27" ht="13" x14ac:dyDescent="0.25">
      <c r="A1079" t="s">
        <v>628</v>
      </c>
      <c r="C1079" s="18" t="s">
        <v>13781</v>
      </c>
      <c r="E1079" s="19" t="s">
        <v>13782</v>
      </c>
      <c r="L1079" s="20">
        <f>SUMIFS(L1080:L1091,A1080:A1091,"P")</f>
        <v>0</v>
      </c>
      <c r="M1079" s="20">
        <f>SUMIFS(M1080:M1091,A1080:A1091,"P")</f>
        <v>0</v>
      </c>
      <c r="N1079" s="21"/>
    </row>
    <row r="1080" spans="1:27" ht="25" x14ac:dyDescent="0.25">
      <c r="A1080" t="s">
        <v>631</v>
      </c>
      <c r="B1080">
        <v>217</v>
      </c>
      <c r="C1080" s="22" t="s">
        <v>14209</v>
      </c>
      <c r="D1080" t="s">
        <v>633</v>
      </c>
      <c r="E1080" s="23" t="s">
        <v>13788</v>
      </c>
      <c r="F1080" s="24" t="s">
        <v>4663</v>
      </c>
      <c r="G1080" s="25">
        <v>2</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13788</v>
      </c>
    </row>
    <row r="1082" spans="1:27" ht="13" x14ac:dyDescent="0.3">
      <c r="A1082" t="s">
        <v>638</v>
      </c>
      <c r="E1082" s="29" t="s">
        <v>9205</v>
      </c>
    </row>
    <row r="1083" spans="1:27" x14ac:dyDescent="0.25">
      <c r="A1083" t="s">
        <v>640</v>
      </c>
      <c r="E1083" s="23" t="s">
        <v>13512</v>
      </c>
    </row>
    <row r="1084" spans="1:27" ht="25" x14ac:dyDescent="0.25">
      <c r="A1084" t="s">
        <v>631</v>
      </c>
      <c r="B1084">
        <v>218</v>
      </c>
      <c r="C1084" s="22" t="s">
        <v>14210</v>
      </c>
      <c r="D1084" t="s">
        <v>633</v>
      </c>
      <c r="E1084" s="23" t="s">
        <v>13790</v>
      </c>
      <c r="F1084" s="24" t="s">
        <v>4663</v>
      </c>
      <c r="G1084" s="25">
        <v>2</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13790</v>
      </c>
    </row>
    <row r="1086" spans="1:27" ht="13" x14ac:dyDescent="0.3">
      <c r="A1086" t="s">
        <v>638</v>
      </c>
      <c r="E1086" s="29" t="s">
        <v>9205</v>
      </c>
    </row>
    <row r="1087" spans="1:27" x14ac:dyDescent="0.25">
      <c r="A1087" t="s">
        <v>640</v>
      </c>
      <c r="E1087" s="23" t="s">
        <v>13512</v>
      </c>
    </row>
    <row r="1088" spans="1:27" x14ac:dyDescent="0.25">
      <c r="A1088" t="s">
        <v>631</v>
      </c>
      <c r="B1088">
        <v>219</v>
      </c>
      <c r="C1088" s="22" t="s">
        <v>14211</v>
      </c>
      <c r="D1088" t="s">
        <v>633</v>
      </c>
      <c r="E1088" s="23" t="s">
        <v>13739</v>
      </c>
      <c r="F1088" s="24" t="s">
        <v>2636</v>
      </c>
      <c r="G1088" s="25">
        <v>5</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13739</v>
      </c>
    </row>
    <row r="1090" spans="1:27" ht="13" x14ac:dyDescent="0.3">
      <c r="A1090" t="s">
        <v>638</v>
      </c>
      <c r="E1090" s="29" t="s">
        <v>9226</v>
      </c>
    </row>
    <row r="1091" spans="1:27" x14ac:dyDescent="0.25">
      <c r="A1091" t="s">
        <v>640</v>
      </c>
      <c r="E1091" s="23" t="s">
        <v>13512</v>
      </c>
    </row>
    <row r="1092" spans="1:27" ht="13" x14ac:dyDescent="0.25">
      <c r="A1092" t="s">
        <v>628</v>
      </c>
      <c r="C1092" s="18" t="s">
        <v>13798</v>
      </c>
      <c r="E1092" s="19" t="s">
        <v>13799</v>
      </c>
      <c r="L1092" s="20">
        <f>SUMIFS(L1093:L1116,A1093:A1116,"P")</f>
        <v>0</v>
      </c>
      <c r="M1092" s="20">
        <f>SUMIFS(M1093:M1116,A1093:A1116,"P")</f>
        <v>0</v>
      </c>
      <c r="N1092" s="21"/>
    </row>
    <row r="1093" spans="1:27" ht="25" x14ac:dyDescent="0.25">
      <c r="A1093" t="s">
        <v>631</v>
      </c>
      <c r="B1093">
        <v>220</v>
      </c>
      <c r="C1093" s="22" t="s">
        <v>14212</v>
      </c>
      <c r="D1093" t="s">
        <v>633</v>
      </c>
      <c r="E1093" s="23" t="s">
        <v>14213</v>
      </c>
      <c r="F1093" s="24" t="s">
        <v>4663</v>
      </c>
      <c r="G1093" s="25">
        <v>1</v>
      </c>
      <c r="H1093" s="24">
        <v>0</v>
      </c>
      <c r="I1093" s="26">
        <f>ROUND(G1093*H1093,P4)</f>
        <v>0</v>
      </c>
      <c r="L1093" s="27">
        <v>0</v>
      </c>
      <c r="M1093" s="20">
        <f>ROUND(G1093*L1093,P4)</f>
        <v>0</v>
      </c>
      <c r="N1093" s="21" t="s">
        <v>633</v>
      </c>
      <c r="O1093" s="28">
        <f>M1093*AA1093</f>
        <v>0</v>
      </c>
      <c r="P1093">
        <v>3</v>
      </c>
      <c r="AA1093">
        <f>IF(P1093=1,$O$3,IF(P1093=2,$O$4,$O$5))</f>
        <v>0.21</v>
      </c>
    </row>
    <row r="1094" spans="1:27" ht="25" x14ac:dyDescent="0.25">
      <c r="A1094" t="s">
        <v>637</v>
      </c>
      <c r="E1094" s="23" t="s">
        <v>14213</v>
      </c>
    </row>
    <row r="1095" spans="1:27" ht="13" x14ac:dyDescent="0.3">
      <c r="A1095" t="s">
        <v>638</v>
      </c>
      <c r="E1095" s="29" t="s">
        <v>5454</v>
      </c>
    </row>
    <row r="1096" spans="1:27" x14ac:dyDescent="0.25">
      <c r="A1096" t="s">
        <v>640</v>
      </c>
      <c r="E1096" s="23" t="s">
        <v>13512</v>
      </c>
    </row>
    <row r="1097" spans="1:27" ht="25" x14ac:dyDescent="0.25">
      <c r="A1097" t="s">
        <v>631</v>
      </c>
      <c r="B1097">
        <v>221</v>
      </c>
      <c r="C1097" s="22" t="s">
        <v>14214</v>
      </c>
      <c r="D1097" t="s">
        <v>633</v>
      </c>
      <c r="E1097" s="23" t="s">
        <v>14215</v>
      </c>
      <c r="F1097" s="24" t="s">
        <v>4663</v>
      </c>
      <c r="G1097" s="25">
        <v>1</v>
      </c>
      <c r="H1097" s="24">
        <v>0</v>
      </c>
      <c r="I1097" s="26">
        <f>ROUND(G1097*H1097,P4)</f>
        <v>0</v>
      </c>
      <c r="L1097" s="27">
        <v>0</v>
      </c>
      <c r="M1097" s="20">
        <f>ROUND(G1097*L1097,P4)</f>
        <v>0</v>
      </c>
      <c r="N1097" s="21" t="s">
        <v>633</v>
      </c>
      <c r="O1097" s="28">
        <f>M1097*AA1097</f>
        <v>0</v>
      </c>
      <c r="P1097">
        <v>3</v>
      </c>
      <c r="AA1097">
        <f>IF(P1097=1,$O$3,IF(P1097=2,$O$4,$O$5))</f>
        <v>0.21</v>
      </c>
    </row>
    <row r="1098" spans="1:27" ht="25" x14ac:dyDescent="0.25">
      <c r="A1098" t="s">
        <v>637</v>
      </c>
      <c r="E1098" s="23" t="s">
        <v>14215</v>
      </c>
    </row>
    <row r="1099" spans="1:27" ht="13" x14ac:dyDescent="0.3">
      <c r="A1099" t="s">
        <v>638</v>
      </c>
      <c r="E1099" s="29" t="s">
        <v>5454</v>
      </c>
    </row>
    <row r="1100" spans="1:27" x14ac:dyDescent="0.25">
      <c r="A1100" t="s">
        <v>640</v>
      </c>
      <c r="E1100" s="23" t="s">
        <v>13512</v>
      </c>
    </row>
    <row r="1101" spans="1:27" ht="25" x14ac:dyDescent="0.25">
      <c r="A1101" t="s">
        <v>631</v>
      </c>
      <c r="B1101">
        <v>222</v>
      </c>
      <c r="C1101" s="22" t="s">
        <v>14216</v>
      </c>
      <c r="D1101" t="s">
        <v>633</v>
      </c>
      <c r="E1101" s="23" t="s">
        <v>13815</v>
      </c>
      <c r="F1101" s="24" t="s">
        <v>13735</v>
      </c>
      <c r="G1101" s="25">
        <v>6</v>
      </c>
      <c r="H1101" s="24">
        <v>0</v>
      </c>
      <c r="I1101" s="26">
        <f>ROUND(G1101*H1101,P4)</f>
        <v>0</v>
      </c>
      <c r="L1101" s="27">
        <v>0</v>
      </c>
      <c r="M1101" s="20">
        <f>ROUND(G1101*L1101,P4)</f>
        <v>0</v>
      </c>
      <c r="N1101" s="21" t="s">
        <v>633</v>
      </c>
      <c r="O1101" s="28">
        <f>M1101*AA1101</f>
        <v>0</v>
      </c>
      <c r="P1101">
        <v>3</v>
      </c>
      <c r="AA1101">
        <f>IF(P1101=1,$O$3,IF(P1101=2,$O$4,$O$5))</f>
        <v>0.21</v>
      </c>
    </row>
    <row r="1102" spans="1:27" ht="25" x14ac:dyDescent="0.25">
      <c r="A1102" t="s">
        <v>637</v>
      </c>
      <c r="E1102" s="23" t="s">
        <v>13815</v>
      </c>
    </row>
    <row r="1103" spans="1:27" ht="13" x14ac:dyDescent="0.3">
      <c r="A1103" t="s">
        <v>638</v>
      </c>
      <c r="E1103" s="29" t="s">
        <v>9340</v>
      </c>
    </row>
    <row r="1104" spans="1:27" x14ac:dyDescent="0.25">
      <c r="A1104" t="s">
        <v>640</v>
      </c>
      <c r="E1104" s="23" t="s">
        <v>13512</v>
      </c>
    </row>
    <row r="1105" spans="1:27" x14ac:dyDescent="0.25">
      <c r="A1105" t="s">
        <v>631</v>
      </c>
      <c r="B1105">
        <v>223</v>
      </c>
      <c r="C1105" s="22" t="s">
        <v>14217</v>
      </c>
      <c r="D1105" t="s">
        <v>633</v>
      </c>
      <c r="E1105" s="23" t="s">
        <v>13817</v>
      </c>
      <c r="F1105" s="24" t="s">
        <v>4663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13817</v>
      </c>
    </row>
    <row r="1107" spans="1:27" ht="13" x14ac:dyDescent="0.3">
      <c r="A1107" t="s">
        <v>638</v>
      </c>
      <c r="E1107" s="29" t="s">
        <v>5454</v>
      </c>
    </row>
    <row r="1108" spans="1:27" x14ac:dyDescent="0.25">
      <c r="A1108" t="s">
        <v>640</v>
      </c>
      <c r="E1108" s="23" t="s">
        <v>13512</v>
      </c>
    </row>
    <row r="1109" spans="1:27" ht="25" x14ac:dyDescent="0.25">
      <c r="A1109" t="s">
        <v>631</v>
      </c>
      <c r="B1109">
        <v>224</v>
      </c>
      <c r="C1109" s="22" t="s">
        <v>14218</v>
      </c>
      <c r="D1109" t="s">
        <v>633</v>
      </c>
      <c r="E1109" s="23" t="s">
        <v>13819</v>
      </c>
      <c r="F1109" s="24" t="s">
        <v>13735</v>
      </c>
      <c r="G1109" s="25">
        <v>5</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13819</v>
      </c>
    </row>
    <row r="1111" spans="1:27" ht="13" x14ac:dyDescent="0.3">
      <c r="A1111" t="s">
        <v>638</v>
      </c>
      <c r="E1111" s="29" t="s">
        <v>9226</v>
      </c>
    </row>
    <row r="1112" spans="1:27" x14ac:dyDescent="0.25">
      <c r="A1112" t="s">
        <v>640</v>
      </c>
      <c r="E1112" s="23" t="s">
        <v>13512</v>
      </c>
    </row>
    <row r="1113" spans="1:27" x14ac:dyDescent="0.25">
      <c r="A1113" t="s">
        <v>631</v>
      </c>
      <c r="B1113">
        <v>225</v>
      </c>
      <c r="C1113" s="22" t="s">
        <v>14219</v>
      </c>
      <c r="D1113" t="s">
        <v>633</v>
      </c>
      <c r="E1113" s="23" t="s">
        <v>13739</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13739</v>
      </c>
    </row>
    <row r="1115" spans="1:27" ht="13" x14ac:dyDescent="0.3">
      <c r="A1115" t="s">
        <v>638</v>
      </c>
      <c r="E1115" s="29" t="s">
        <v>9226</v>
      </c>
    </row>
    <row r="1116" spans="1:27" x14ac:dyDescent="0.25">
      <c r="A1116" t="s">
        <v>640</v>
      </c>
      <c r="E1116" s="23" t="s">
        <v>13512</v>
      </c>
    </row>
    <row r="1117" spans="1:27" ht="13" x14ac:dyDescent="0.25">
      <c r="A1117" t="s">
        <v>628</v>
      </c>
      <c r="C1117" s="18" t="s">
        <v>13822</v>
      </c>
      <c r="E1117" s="19" t="s">
        <v>13823</v>
      </c>
      <c r="L1117" s="20">
        <f>SUMIFS(L1118:L1165,A1118:A1165,"P")</f>
        <v>0</v>
      </c>
      <c r="M1117" s="20">
        <f>SUMIFS(M1118:M1165,A1118:A1165,"P")</f>
        <v>0</v>
      </c>
      <c r="N1117" s="21"/>
    </row>
    <row r="1118" spans="1:27" x14ac:dyDescent="0.25">
      <c r="A1118" t="s">
        <v>631</v>
      </c>
      <c r="B1118">
        <v>226</v>
      </c>
      <c r="C1118" s="22" t="s">
        <v>14220</v>
      </c>
      <c r="D1118" t="s">
        <v>633</v>
      </c>
      <c r="E1118" s="23" t="s">
        <v>13825</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x14ac:dyDescent="0.25">
      <c r="A1119" t="s">
        <v>637</v>
      </c>
      <c r="E1119" s="23" t="s">
        <v>13825</v>
      </c>
    </row>
    <row r="1120" spans="1:27" ht="13" x14ac:dyDescent="0.3">
      <c r="A1120" t="s">
        <v>638</v>
      </c>
      <c r="E1120" s="29" t="s">
        <v>5454</v>
      </c>
    </row>
    <row r="1121" spans="1:27" x14ac:dyDescent="0.25">
      <c r="A1121" t="s">
        <v>640</v>
      </c>
      <c r="E1121" s="23" t="s">
        <v>13512</v>
      </c>
    </row>
    <row r="1122" spans="1:27" x14ac:dyDescent="0.25">
      <c r="A1122" t="s">
        <v>631</v>
      </c>
      <c r="B1122">
        <v>227</v>
      </c>
      <c r="C1122" s="22" t="s">
        <v>14221</v>
      </c>
      <c r="D1122" t="s">
        <v>633</v>
      </c>
      <c r="E1122" s="23" t="s">
        <v>13827</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x14ac:dyDescent="0.25">
      <c r="A1123" t="s">
        <v>637</v>
      </c>
      <c r="E1123" s="23" t="s">
        <v>13827</v>
      </c>
    </row>
    <row r="1124" spans="1:27" ht="13" x14ac:dyDescent="0.3">
      <c r="A1124" t="s">
        <v>638</v>
      </c>
      <c r="E1124" s="29" t="s">
        <v>5454</v>
      </c>
    </row>
    <row r="1125" spans="1:27" x14ac:dyDescent="0.25">
      <c r="A1125" t="s">
        <v>640</v>
      </c>
      <c r="E1125" s="23" t="s">
        <v>13512</v>
      </c>
    </row>
    <row r="1126" spans="1:27" x14ac:dyDescent="0.25">
      <c r="A1126" t="s">
        <v>631</v>
      </c>
      <c r="B1126">
        <v>228</v>
      </c>
      <c r="C1126" s="22" t="s">
        <v>14222</v>
      </c>
      <c r="D1126" t="s">
        <v>633</v>
      </c>
      <c r="E1126" s="23" t="s">
        <v>13829</v>
      </c>
      <c r="F1126" s="24" t="s">
        <v>4663</v>
      </c>
      <c r="G1126" s="25">
        <v>1</v>
      </c>
      <c r="H1126" s="24">
        <v>0</v>
      </c>
      <c r="I1126" s="26">
        <f>ROUND(G1126*H1126,P4)</f>
        <v>0</v>
      </c>
      <c r="L1126" s="27">
        <v>0</v>
      </c>
      <c r="M1126" s="20">
        <f>ROUND(G1126*L1126,P4)</f>
        <v>0</v>
      </c>
      <c r="N1126" s="21" t="s">
        <v>633</v>
      </c>
      <c r="O1126" s="28">
        <f>M1126*AA1126</f>
        <v>0</v>
      </c>
      <c r="P1126">
        <v>3</v>
      </c>
      <c r="AA1126">
        <f>IF(P1126=1,$O$3,IF(P1126=2,$O$4,$O$5))</f>
        <v>0.21</v>
      </c>
    </row>
    <row r="1127" spans="1:27" x14ac:dyDescent="0.25">
      <c r="A1127" t="s">
        <v>637</v>
      </c>
      <c r="E1127" s="23" t="s">
        <v>13829</v>
      </c>
    </row>
    <row r="1128" spans="1:27" ht="13" x14ac:dyDescent="0.3">
      <c r="A1128" t="s">
        <v>638</v>
      </c>
      <c r="E1128" s="29" t="s">
        <v>5454</v>
      </c>
    </row>
    <row r="1129" spans="1:27" x14ac:dyDescent="0.25">
      <c r="A1129" t="s">
        <v>640</v>
      </c>
      <c r="E1129" s="23" t="s">
        <v>13512</v>
      </c>
    </row>
    <row r="1130" spans="1:27" x14ac:dyDescent="0.25">
      <c r="A1130" t="s">
        <v>631</v>
      </c>
      <c r="B1130">
        <v>229</v>
      </c>
      <c r="C1130" s="22" t="s">
        <v>14223</v>
      </c>
      <c r="D1130" t="s">
        <v>633</v>
      </c>
      <c r="E1130" s="23" t="s">
        <v>13831</v>
      </c>
      <c r="F1130" s="24" t="s">
        <v>814</v>
      </c>
      <c r="G1130" s="25">
        <v>8</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13831</v>
      </c>
    </row>
    <row r="1132" spans="1:27" ht="13" x14ac:dyDescent="0.3">
      <c r="A1132" t="s">
        <v>638</v>
      </c>
      <c r="E1132" s="29" t="s">
        <v>9386</v>
      </c>
    </row>
    <row r="1133" spans="1:27" x14ac:dyDescent="0.25">
      <c r="A1133" t="s">
        <v>640</v>
      </c>
      <c r="E1133" s="23" t="s">
        <v>13512</v>
      </c>
    </row>
    <row r="1134" spans="1:27" x14ac:dyDescent="0.25">
      <c r="A1134" t="s">
        <v>631</v>
      </c>
      <c r="B1134">
        <v>230</v>
      </c>
      <c r="C1134" s="22" t="s">
        <v>14224</v>
      </c>
      <c r="D1134" t="s">
        <v>633</v>
      </c>
      <c r="E1134" s="23" t="s">
        <v>13833</v>
      </c>
      <c r="F1134" s="24" t="s">
        <v>4663</v>
      </c>
      <c r="G1134" s="25">
        <v>1</v>
      </c>
      <c r="H1134" s="24">
        <v>0</v>
      </c>
      <c r="I1134" s="26">
        <f>ROUND(G1134*H1134,P4)</f>
        <v>0</v>
      </c>
      <c r="L1134" s="27">
        <v>0</v>
      </c>
      <c r="M1134" s="20">
        <f>ROUND(G1134*L1134,P4)</f>
        <v>0</v>
      </c>
      <c r="N1134" s="21" t="s">
        <v>633</v>
      </c>
      <c r="O1134" s="28">
        <f>M1134*AA1134</f>
        <v>0</v>
      </c>
      <c r="P1134">
        <v>3</v>
      </c>
      <c r="AA1134">
        <f>IF(P1134=1,$O$3,IF(P1134=2,$O$4,$O$5))</f>
        <v>0.21</v>
      </c>
    </row>
    <row r="1135" spans="1:27" x14ac:dyDescent="0.25">
      <c r="A1135" t="s">
        <v>637</v>
      </c>
      <c r="E1135" s="23" t="s">
        <v>13833</v>
      </c>
    </row>
    <row r="1136" spans="1:27" ht="13" x14ac:dyDescent="0.3">
      <c r="A1136" t="s">
        <v>638</v>
      </c>
      <c r="E1136" s="29" t="s">
        <v>5454</v>
      </c>
    </row>
    <row r="1137" spans="1:27" x14ac:dyDescent="0.25">
      <c r="A1137" t="s">
        <v>640</v>
      </c>
      <c r="E1137" s="23" t="s">
        <v>13512</v>
      </c>
    </row>
    <row r="1138" spans="1:27" x14ac:dyDescent="0.25">
      <c r="A1138" t="s">
        <v>631</v>
      </c>
      <c r="B1138">
        <v>231</v>
      </c>
      <c r="C1138" s="22" t="s">
        <v>14225</v>
      </c>
      <c r="D1138" t="s">
        <v>633</v>
      </c>
      <c r="E1138" s="23" t="s">
        <v>13835</v>
      </c>
      <c r="F1138" s="24" t="s">
        <v>814</v>
      </c>
      <c r="G1138" s="25">
        <v>8</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13835</v>
      </c>
    </row>
    <row r="1140" spans="1:27" ht="13" x14ac:dyDescent="0.3">
      <c r="A1140" t="s">
        <v>638</v>
      </c>
      <c r="E1140" s="29" t="s">
        <v>9386</v>
      </c>
    </row>
    <row r="1141" spans="1:27" x14ac:dyDescent="0.25">
      <c r="A1141" t="s">
        <v>640</v>
      </c>
      <c r="E1141" s="23" t="s">
        <v>13512</v>
      </c>
    </row>
    <row r="1142" spans="1:27" x14ac:dyDescent="0.25">
      <c r="A1142" t="s">
        <v>631</v>
      </c>
      <c r="B1142">
        <v>232</v>
      </c>
      <c r="C1142" s="22" t="s">
        <v>14226</v>
      </c>
      <c r="D1142" t="s">
        <v>633</v>
      </c>
      <c r="E1142" s="23" t="s">
        <v>13837</v>
      </c>
      <c r="F1142" s="24" t="s">
        <v>814</v>
      </c>
      <c r="G1142" s="25">
        <v>8</v>
      </c>
      <c r="H1142" s="24">
        <v>0</v>
      </c>
      <c r="I1142" s="26">
        <f>ROUND(G1142*H1142,P4)</f>
        <v>0</v>
      </c>
      <c r="L1142" s="27">
        <v>0</v>
      </c>
      <c r="M1142" s="20">
        <f>ROUND(G1142*L1142,P4)</f>
        <v>0</v>
      </c>
      <c r="N1142" s="21" t="s">
        <v>633</v>
      </c>
      <c r="O1142" s="28">
        <f>M1142*AA1142</f>
        <v>0</v>
      </c>
      <c r="P1142">
        <v>3</v>
      </c>
      <c r="AA1142">
        <f>IF(P1142=1,$O$3,IF(P1142=2,$O$4,$O$5))</f>
        <v>0.21</v>
      </c>
    </row>
    <row r="1143" spans="1:27" x14ac:dyDescent="0.25">
      <c r="A1143" t="s">
        <v>637</v>
      </c>
      <c r="E1143" s="23" t="s">
        <v>13837</v>
      </c>
    </row>
    <row r="1144" spans="1:27" ht="13" x14ac:dyDescent="0.3">
      <c r="A1144" t="s">
        <v>638</v>
      </c>
      <c r="E1144" s="29" t="s">
        <v>9386</v>
      </c>
    </row>
    <row r="1145" spans="1:27" x14ac:dyDescent="0.25">
      <c r="A1145" t="s">
        <v>640</v>
      </c>
      <c r="E1145" s="23" t="s">
        <v>13512</v>
      </c>
    </row>
    <row r="1146" spans="1:27" x14ac:dyDescent="0.25">
      <c r="A1146" t="s">
        <v>631</v>
      </c>
      <c r="B1146">
        <v>233</v>
      </c>
      <c r="C1146" s="22" t="s">
        <v>14227</v>
      </c>
      <c r="D1146" t="s">
        <v>633</v>
      </c>
      <c r="E1146" s="23" t="s">
        <v>13839</v>
      </c>
      <c r="F1146" s="24" t="s">
        <v>4663</v>
      </c>
      <c r="G1146" s="25">
        <v>1</v>
      </c>
      <c r="H1146" s="24">
        <v>0</v>
      </c>
      <c r="I1146" s="26">
        <f>ROUND(G1146*H1146,P4)</f>
        <v>0</v>
      </c>
      <c r="L1146" s="27">
        <v>0</v>
      </c>
      <c r="M1146" s="20">
        <f>ROUND(G1146*L1146,P4)</f>
        <v>0</v>
      </c>
      <c r="N1146" s="21" t="s">
        <v>633</v>
      </c>
      <c r="O1146" s="28">
        <f>M1146*AA1146</f>
        <v>0</v>
      </c>
      <c r="P1146">
        <v>3</v>
      </c>
      <c r="AA1146">
        <f>IF(P1146=1,$O$3,IF(P1146=2,$O$4,$O$5))</f>
        <v>0.21</v>
      </c>
    </row>
    <row r="1147" spans="1:27" x14ac:dyDescent="0.25">
      <c r="A1147" t="s">
        <v>637</v>
      </c>
      <c r="E1147" s="23" t="s">
        <v>13839</v>
      </c>
    </row>
    <row r="1148" spans="1:27" ht="13" x14ac:dyDescent="0.3">
      <c r="A1148" t="s">
        <v>638</v>
      </c>
      <c r="E1148" s="29" t="s">
        <v>5454</v>
      </c>
    </row>
    <row r="1149" spans="1:27" x14ac:dyDescent="0.25">
      <c r="A1149" t="s">
        <v>640</v>
      </c>
      <c r="E1149" s="23" t="s">
        <v>13512</v>
      </c>
    </row>
    <row r="1150" spans="1:27" x14ac:dyDescent="0.25">
      <c r="A1150" t="s">
        <v>631</v>
      </c>
      <c r="B1150">
        <v>234</v>
      </c>
      <c r="C1150" s="22" t="s">
        <v>14228</v>
      </c>
      <c r="D1150" t="s">
        <v>633</v>
      </c>
      <c r="E1150" s="23" t="s">
        <v>13841</v>
      </c>
      <c r="F1150" s="24" t="s">
        <v>4663</v>
      </c>
      <c r="G1150" s="25">
        <v>1</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13841</v>
      </c>
    </row>
    <row r="1152" spans="1:27" ht="13" x14ac:dyDescent="0.3">
      <c r="A1152" t="s">
        <v>638</v>
      </c>
      <c r="E1152" s="29" t="s">
        <v>5454</v>
      </c>
    </row>
    <row r="1153" spans="1:27" x14ac:dyDescent="0.25">
      <c r="A1153" t="s">
        <v>640</v>
      </c>
      <c r="E1153" s="23" t="s">
        <v>13512</v>
      </c>
    </row>
    <row r="1154" spans="1:27" x14ac:dyDescent="0.25">
      <c r="A1154" t="s">
        <v>631</v>
      </c>
      <c r="B1154">
        <v>235</v>
      </c>
      <c r="C1154" s="22" t="s">
        <v>14229</v>
      </c>
      <c r="D1154" t="s">
        <v>633</v>
      </c>
      <c r="E1154" s="23" t="s">
        <v>13843</v>
      </c>
      <c r="F1154" s="24" t="s">
        <v>4663</v>
      </c>
      <c r="G1154" s="25">
        <v>1</v>
      </c>
      <c r="H1154" s="24">
        <v>0</v>
      </c>
      <c r="I1154" s="26">
        <f>ROUND(G1154*H1154,P4)</f>
        <v>0</v>
      </c>
      <c r="L1154" s="27">
        <v>0</v>
      </c>
      <c r="M1154" s="20">
        <f>ROUND(G1154*L1154,P4)</f>
        <v>0</v>
      </c>
      <c r="N1154" s="21" t="s">
        <v>633</v>
      </c>
      <c r="O1154" s="28">
        <f>M1154*AA1154</f>
        <v>0</v>
      </c>
      <c r="P1154">
        <v>3</v>
      </c>
      <c r="AA1154">
        <f>IF(P1154=1,$O$3,IF(P1154=2,$O$4,$O$5))</f>
        <v>0.21</v>
      </c>
    </row>
    <row r="1155" spans="1:27" x14ac:dyDescent="0.25">
      <c r="A1155" t="s">
        <v>637</v>
      </c>
      <c r="E1155" s="23" t="s">
        <v>13843</v>
      </c>
    </row>
    <row r="1156" spans="1:27" ht="13" x14ac:dyDescent="0.3">
      <c r="A1156" t="s">
        <v>638</v>
      </c>
      <c r="E1156" s="29" t="s">
        <v>5454</v>
      </c>
    </row>
    <row r="1157" spans="1:27" x14ac:dyDescent="0.25">
      <c r="A1157" t="s">
        <v>640</v>
      </c>
      <c r="E1157" s="23" t="s">
        <v>13512</v>
      </c>
    </row>
    <row r="1158" spans="1:27" x14ac:dyDescent="0.25">
      <c r="A1158" t="s">
        <v>631</v>
      </c>
      <c r="B1158">
        <v>236</v>
      </c>
      <c r="C1158" s="22" t="s">
        <v>14230</v>
      </c>
      <c r="D1158" t="s">
        <v>633</v>
      </c>
      <c r="E1158" s="23" t="s">
        <v>13845</v>
      </c>
      <c r="F1158" s="24" t="s">
        <v>4663</v>
      </c>
      <c r="G1158" s="25">
        <v>1</v>
      </c>
      <c r="H1158" s="24">
        <v>0</v>
      </c>
      <c r="I1158" s="26">
        <f>ROUND(G1158*H1158,P4)</f>
        <v>0</v>
      </c>
      <c r="L1158" s="27">
        <v>0</v>
      </c>
      <c r="M1158" s="20">
        <f>ROUND(G1158*L1158,P4)</f>
        <v>0</v>
      </c>
      <c r="N1158" s="21" t="s">
        <v>633</v>
      </c>
      <c r="O1158" s="28">
        <f>M1158*AA1158</f>
        <v>0</v>
      </c>
      <c r="P1158">
        <v>3</v>
      </c>
      <c r="AA1158">
        <f>IF(P1158=1,$O$3,IF(P1158=2,$O$4,$O$5))</f>
        <v>0.21</v>
      </c>
    </row>
    <row r="1159" spans="1:27" x14ac:dyDescent="0.25">
      <c r="A1159" t="s">
        <v>637</v>
      </c>
      <c r="E1159" s="23" t="s">
        <v>13845</v>
      </c>
    </row>
    <row r="1160" spans="1:27" ht="13" x14ac:dyDescent="0.3">
      <c r="A1160" t="s">
        <v>638</v>
      </c>
      <c r="E1160" s="29" t="s">
        <v>5454</v>
      </c>
    </row>
    <row r="1161" spans="1:27" x14ac:dyDescent="0.25">
      <c r="A1161" t="s">
        <v>640</v>
      </c>
      <c r="E1161" s="23" t="s">
        <v>13512</v>
      </c>
    </row>
    <row r="1162" spans="1:27" x14ac:dyDescent="0.25">
      <c r="A1162" t="s">
        <v>631</v>
      </c>
      <c r="B1162">
        <v>237</v>
      </c>
      <c r="C1162" s="22" t="s">
        <v>14231</v>
      </c>
      <c r="D1162" t="s">
        <v>633</v>
      </c>
      <c r="E1162" s="23" t="s">
        <v>13847</v>
      </c>
      <c r="F1162" s="24" t="s">
        <v>4663</v>
      </c>
      <c r="G1162" s="25">
        <v>1</v>
      </c>
      <c r="H1162" s="24">
        <v>0</v>
      </c>
      <c r="I1162" s="26">
        <f>ROUND(G1162*H1162,P4)</f>
        <v>0</v>
      </c>
      <c r="L1162" s="27">
        <v>0</v>
      </c>
      <c r="M1162" s="20">
        <f>ROUND(G1162*L1162,P4)</f>
        <v>0</v>
      </c>
      <c r="N1162" s="21" t="s">
        <v>633</v>
      </c>
      <c r="O1162" s="28">
        <f>M1162*AA1162</f>
        <v>0</v>
      </c>
      <c r="P1162">
        <v>3</v>
      </c>
      <c r="AA1162">
        <f>IF(P1162=1,$O$3,IF(P1162=2,$O$4,$O$5))</f>
        <v>0.21</v>
      </c>
    </row>
    <row r="1163" spans="1:27" x14ac:dyDescent="0.25">
      <c r="A1163" t="s">
        <v>637</v>
      </c>
      <c r="E1163" s="23" t="s">
        <v>13847</v>
      </c>
    </row>
    <row r="1164" spans="1:27" ht="13" x14ac:dyDescent="0.3">
      <c r="A1164" t="s">
        <v>638</v>
      </c>
      <c r="E1164" s="29" t="s">
        <v>5454</v>
      </c>
    </row>
    <row r="1165" spans="1:27" x14ac:dyDescent="0.25">
      <c r="A1165" t="s">
        <v>640</v>
      </c>
      <c r="E1165" s="23" t="s">
        <v>13512</v>
      </c>
    </row>
    <row r="1166" spans="1:27" ht="13" x14ac:dyDescent="0.25">
      <c r="A1166" t="s">
        <v>628</v>
      </c>
      <c r="C1166" s="18" t="s">
        <v>12164</v>
      </c>
      <c r="E1166" s="19" t="s">
        <v>12165</v>
      </c>
      <c r="L1166" s="20">
        <f>SUMIFS(L1167:L1190,A1167:A1190,"P")</f>
        <v>0</v>
      </c>
      <c r="M1166" s="20">
        <f>SUMIFS(M1167:M1190,A1167:A1190,"P")</f>
        <v>0</v>
      </c>
      <c r="N1166" s="21"/>
    </row>
    <row r="1167" spans="1:27" x14ac:dyDescent="0.25">
      <c r="A1167" t="s">
        <v>631</v>
      </c>
      <c r="B1167">
        <v>238</v>
      </c>
      <c r="C1167" s="22" t="s">
        <v>12172</v>
      </c>
      <c r="D1167" t="s">
        <v>633</v>
      </c>
      <c r="E1167" s="23" t="s">
        <v>13851</v>
      </c>
      <c r="F1167" s="24" t="s">
        <v>870</v>
      </c>
      <c r="G1167" s="25">
        <v>6.25</v>
      </c>
      <c r="H1167" s="24">
        <v>0</v>
      </c>
      <c r="I1167" s="26">
        <f>ROUND(G1167*H1167,P4)</f>
        <v>0</v>
      </c>
      <c r="L1167" s="27">
        <v>0</v>
      </c>
      <c r="M1167" s="20">
        <f>ROUND(G1167*L1167,P4)</f>
        <v>0</v>
      </c>
      <c r="N1167" s="21" t="s">
        <v>11658</v>
      </c>
      <c r="O1167" s="28">
        <f>M1167*AA1167</f>
        <v>0</v>
      </c>
      <c r="P1167">
        <v>3</v>
      </c>
      <c r="AA1167">
        <f>IF(P1167=1,$O$3,IF(P1167=2,$O$4,$O$5))</f>
        <v>0.21</v>
      </c>
    </row>
    <row r="1168" spans="1:27" x14ac:dyDescent="0.25">
      <c r="A1168" t="s">
        <v>637</v>
      </c>
      <c r="E1168" s="23" t="s">
        <v>13851</v>
      </c>
    </row>
    <row r="1169" spans="1:27" ht="13" x14ac:dyDescent="0.3">
      <c r="A1169" t="s">
        <v>638</v>
      </c>
      <c r="E1169" s="29" t="s">
        <v>14232</v>
      </c>
    </row>
    <row r="1170" spans="1:27" x14ac:dyDescent="0.25">
      <c r="A1170" t="s">
        <v>640</v>
      </c>
      <c r="E1170" s="23" t="s">
        <v>633</v>
      </c>
    </row>
    <row r="1171" spans="1:27" x14ac:dyDescent="0.25">
      <c r="A1171" t="s">
        <v>631</v>
      </c>
      <c r="B1171">
        <v>239</v>
      </c>
      <c r="C1171" s="22" t="s">
        <v>12175</v>
      </c>
      <c r="D1171" t="s">
        <v>633</v>
      </c>
      <c r="E1171" s="23" t="s">
        <v>13853</v>
      </c>
      <c r="F1171" s="24" t="s">
        <v>870</v>
      </c>
      <c r="G1171" s="25">
        <v>6.25</v>
      </c>
      <c r="H1171" s="24">
        <v>0</v>
      </c>
      <c r="I1171" s="26">
        <f>ROUND(G1171*H1171,P4)</f>
        <v>0</v>
      </c>
      <c r="L1171" s="27">
        <v>0</v>
      </c>
      <c r="M1171" s="20">
        <f>ROUND(G1171*L1171,P4)</f>
        <v>0</v>
      </c>
      <c r="N1171" s="21" t="s">
        <v>11658</v>
      </c>
      <c r="O1171" s="28">
        <f>M1171*AA1171</f>
        <v>0</v>
      </c>
      <c r="P1171">
        <v>3</v>
      </c>
      <c r="AA1171">
        <f>IF(P1171=1,$O$3,IF(P1171=2,$O$4,$O$5))</f>
        <v>0.21</v>
      </c>
    </row>
    <row r="1172" spans="1:27" x14ac:dyDescent="0.25">
      <c r="A1172" t="s">
        <v>637</v>
      </c>
      <c r="E1172" s="23" t="s">
        <v>13853</v>
      </c>
    </row>
    <row r="1173" spans="1:27" ht="13" x14ac:dyDescent="0.3">
      <c r="A1173" t="s">
        <v>638</v>
      </c>
      <c r="E1173" s="29" t="s">
        <v>14232</v>
      </c>
    </row>
    <row r="1174" spans="1:27" x14ac:dyDescent="0.25">
      <c r="A1174" t="s">
        <v>640</v>
      </c>
      <c r="E1174" s="23" t="s">
        <v>633</v>
      </c>
    </row>
    <row r="1175" spans="1:27" ht="25" x14ac:dyDescent="0.25">
      <c r="A1175" t="s">
        <v>631</v>
      </c>
      <c r="B1175">
        <v>240</v>
      </c>
      <c r="C1175" s="22" t="s">
        <v>13854</v>
      </c>
      <c r="D1175" t="s">
        <v>633</v>
      </c>
      <c r="E1175" s="23" t="s">
        <v>13855</v>
      </c>
      <c r="F1175" s="24" t="s">
        <v>870</v>
      </c>
      <c r="G1175" s="25">
        <v>6.25</v>
      </c>
      <c r="H1175" s="24">
        <v>0</v>
      </c>
      <c r="I1175" s="26">
        <f>ROUND(G1175*H1175,P4)</f>
        <v>0</v>
      </c>
      <c r="L1175" s="27">
        <v>0</v>
      </c>
      <c r="M1175" s="20">
        <f>ROUND(G1175*L1175,P4)</f>
        <v>0</v>
      </c>
      <c r="N1175" s="21" t="s">
        <v>11658</v>
      </c>
      <c r="O1175" s="28">
        <f>M1175*AA1175</f>
        <v>0</v>
      </c>
      <c r="P1175">
        <v>3</v>
      </c>
      <c r="AA1175">
        <f>IF(P1175=1,$O$3,IF(P1175=2,$O$4,$O$5))</f>
        <v>0.21</v>
      </c>
    </row>
    <row r="1176" spans="1:27" ht="25" x14ac:dyDescent="0.25">
      <c r="A1176" t="s">
        <v>637</v>
      </c>
      <c r="E1176" s="23" t="s">
        <v>13855</v>
      </c>
    </row>
    <row r="1177" spans="1:27" ht="13" x14ac:dyDescent="0.3">
      <c r="A1177" t="s">
        <v>638</v>
      </c>
      <c r="E1177" s="29" t="s">
        <v>14232</v>
      </c>
    </row>
    <row r="1178" spans="1:27" x14ac:dyDescent="0.25">
      <c r="A1178" t="s">
        <v>640</v>
      </c>
      <c r="E1178" s="23" t="s">
        <v>633</v>
      </c>
    </row>
    <row r="1179" spans="1:27" ht="25" x14ac:dyDescent="0.25">
      <c r="A1179" t="s">
        <v>631</v>
      </c>
      <c r="B1179">
        <v>241</v>
      </c>
      <c r="C1179" s="22" t="s">
        <v>12178</v>
      </c>
      <c r="D1179" t="s">
        <v>633</v>
      </c>
      <c r="E1179" s="23" t="s">
        <v>13857</v>
      </c>
      <c r="F1179" s="24" t="s">
        <v>647</v>
      </c>
      <c r="G1179" s="25">
        <v>5.45</v>
      </c>
      <c r="H1179" s="24">
        <v>0</v>
      </c>
      <c r="I1179" s="26">
        <f>ROUND(G1179*H1179,P4)</f>
        <v>0</v>
      </c>
      <c r="L1179" s="27">
        <v>0</v>
      </c>
      <c r="M1179" s="20">
        <f>ROUND(G1179*L1179,P4)</f>
        <v>0</v>
      </c>
      <c r="N1179" s="21" t="s">
        <v>11658</v>
      </c>
      <c r="O1179" s="28">
        <f>M1179*AA1179</f>
        <v>0</v>
      </c>
      <c r="P1179">
        <v>3</v>
      </c>
      <c r="AA1179">
        <f>IF(P1179=1,$O$3,IF(P1179=2,$O$4,$O$5))</f>
        <v>0.21</v>
      </c>
    </row>
    <row r="1180" spans="1:27" ht="25" x14ac:dyDescent="0.25">
      <c r="A1180" t="s">
        <v>637</v>
      </c>
      <c r="E1180" s="23" t="s">
        <v>13857</v>
      </c>
    </row>
    <row r="1181" spans="1:27" ht="39" x14ac:dyDescent="0.3">
      <c r="A1181" t="s">
        <v>638</v>
      </c>
      <c r="E1181" s="29" t="s">
        <v>14233</v>
      </c>
    </row>
    <row r="1182" spans="1:27" x14ac:dyDescent="0.25">
      <c r="A1182" t="s">
        <v>640</v>
      </c>
      <c r="E1182" s="23" t="s">
        <v>633</v>
      </c>
    </row>
    <row r="1183" spans="1:27" ht="25" x14ac:dyDescent="0.25">
      <c r="A1183" t="s">
        <v>631</v>
      </c>
      <c r="B1183">
        <v>242</v>
      </c>
      <c r="C1183" s="22" t="s">
        <v>12181</v>
      </c>
      <c r="D1183" t="s">
        <v>633</v>
      </c>
      <c r="E1183" s="23" t="s">
        <v>13859</v>
      </c>
      <c r="F1183" s="24" t="s">
        <v>870</v>
      </c>
      <c r="G1183" s="25">
        <v>6.25</v>
      </c>
      <c r="H1183" s="24">
        <v>0</v>
      </c>
      <c r="I1183" s="26">
        <f>ROUND(G1183*H1183,P4)</f>
        <v>0</v>
      </c>
      <c r="L1183" s="27">
        <v>0</v>
      </c>
      <c r="M1183" s="20">
        <f>ROUND(G1183*L1183,P4)</f>
        <v>0</v>
      </c>
      <c r="N1183" s="21" t="s">
        <v>11658</v>
      </c>
      <c r="O1183" s="28">
        <f>M1183*AA1183</f>
        <v>0</v>
      </c>
      <c r="P1183">
        <v>3</v>
      </c>
      <c r="AA1183">
        <f>IF(P1183=1,$O$3,IF(P1183=2,$O$4,$O$5))</f>
        <v>0.21</v>
      </c>
    </row>
    <row r="1184" spans="1:27" ht="25" x14ac:dyDescent="0.25">
      <c r="A1184" t="s">
        <v>637</v>
      </c>
      <c r="E1184" s="23" t="s">
        <v>13859</v>
      </c>
    </row>
    <row r="1185" spans="1:27" ht="39" x14ac:dyDescent="0.3">
      <c r="A1185" t="s">
        <v>638</v>
      </c>
      <c r="E1185" s="29" t="s">
        <v>14234</v>
      </c>
    </row>
    <row r="1186" spans="1:27" x14ac:dyDescent="0.25">
      <c r="A1186" t="s">
        <v>640</v>
      </c>
      <c r="E1186" s="23" t="s">
        <v>633</v>
      </c>
    </row>
    <row r="1187" spans="1:27" ht="25" x14ac:dyDescent="0.25">
      <c r="A1187" t="s">
        <v>631</v>
      </c>
      <c r="B1187">
        <v>243</v>
      </c>
      <c r="C1187" s="22" t="s">
        <v>13848</v>
      </c>
      <c r="D1187" t="s">
        <v>633</v>
      </c>
      <c r="E1187" s="23" t="s">
        <v>13849</v>
      </c>
      <c r="F1187" s="24" t="s">
        <v>870</v>
      </c>
      <c r="G1187" s="25">
        <v>6.6319999999999997</v>
      </c>
      <c r="H1187" s="24">
        <v>0</v>
      </c>
      <c r="I1187" s="26">
        <f>ROUND(G1187*H1187,P4)</f>
        <v>0</v>
      </c>
      <c r="L1187" s="27">
        <v>0</v>
      </c>
      <c r="M1187" s="20">
        <f>ROUND(G1187*L1187,P4)</f>
        <v>0</v>
      </c>
      <c r="N1187" s="21" t="s">
        <v>11658</v>
      </c>
      <c r="O1187" s="28">
        <f>M1187*AA1187</f>
        <v>0</v>
      </c>
      <c r="P1187">
        <v>3</v>
      </c>
      <c r="AA1187">
        <f>IF(P1187=1,$O$3,IF(P1187=2,$O$4,$O$5))</f>
        <v>0.21</v>
      </c>
    </row>
    <row r="1188" spans="1:27" ht="25" x14ac:dyDescent="0.25">
      <c r="A1188" t="s">
        <v>637</v>
      </c>
      <c r="E1188" s="23" t="s">
        <v>13849</v>
      </c>
    </row>
    <row r="1189" spans="1:27" ht="65" x14ac:dyDescent="0.3">
      <c r="A1189" t="s">
        <v>638</v>
      </c>
      <c r="E1189" s="29" t="s">
        <v>14235</v>
      </c>
    </row>
    <row r="1190" spans="1:27" x14ac:dyDescent="0.25">
      <c r="A1190" t="s">
        <v>640</v>
      </c>
      <c r="E1190" s="23" t="s">
        <v>633</v>
      </c>
    </row>
    <row r="1191" spans="1:27" ht="13" x14ac:dyDescent="0.25">
      <c r="A1191" t="s">
        <v>628</v>
      </c>
      <c r="C1191" s="18" t="s">
        <v>12194</v>
      </c>
      <c r="E1191" s="19" t="s">
        <v>12195</v>
      </c>
      <c r="L1191" s="20">
        <f>SUMIFS(L1192:L1215,A1192:A1215,"P")</f>
        <v>0</v>
      </c>
      <c r="M1191" s="20">
        <f>SUMIFS(M1192:M1215,A1192:A1215,"P")</f>
        <v>0</v>
      </c>
      <c r="N1191" s="21"/>
    </row>
    <row r="1192" spans="1:27" x14ac:dyDescent="0.25">
      <c r="A1192" t="s">
        <v>631</v>
      </c>
      <c r="B1192">
        <v>244</v>
      </c>
      <c r="C1192" s="22" t="s">
        <v>12202</v>
      </c>
      <c r="D1192" t="s">
        <v>633</v>
      </c>
      <c r="E1192" s="23" t="s">
        <v>13863</v>
      </c>
      <c r="F1192" s="24" t="s">
        <v>870</v>
      </c>
      <c r="G1192" s="25">
        <v>66.962000000000003</v>
      </c>
      <c r="H1192" s="24">
        <v>0</v>
      </c>
      <c r="I1192" s="26">
        <f>ROUND(G1192*H1192,P4)</f>
        <v>0</v>
      </c>
      <c r="L1192" s="27">
        <v>0</v>
      </c>
      <c r="M1192" s="20">
        <f>ROUND(G1192*L1192,P4)</f>
        <v>0</v>
      </c>
      <c r="N1192" s="21" t="s">
        <v>11658</v>
      </c>
      <c r="O1192" s="28">
        <f>M1192*AA1192</f>
        <v>0</v>
      </c>
      <c r="P1192">
        <v>3</v>
      </c>
      <c r="AA1192">
        <f>IF(P1192=1,$O$3,IF(P1192=2,$O$4,$O$5))</f>
        <v>0.21</v>
      </c>
    </row>
    <row r="1193" spans="1:27" x14ac:dyDescent="0.25">
      <c r="A1193" t="s">
        <v>637</v>
      </c>
      <c r="E1193" s="23" t="s">
        <v>13863</v>
      </c>
    </row>
    <row r="1194" spans="1:27" ht="13" x14ac:dyDescent="0.3">
      <c r="A1194" t="s">
        <v>638</v>
      </c>
      <c r="E1194" s="29" t="s">
        <v>14236</v>
      </c>
    </row>
    <row r="1195" spans="1:27" x14ac:dyDescent="0.25">
      <c r="A1195" t="s">
        <v>640</v>
      </c>
      <c r="E1195" s="23" t="s">
        <v>633</v>
      </c>
    </row>
    <row r="1196" spans="1:27" x14ac:dyDescent="0.25">
      <c r="A1196" t="s">
        <v>631</v>
      </c>
      <c r="B1196">
        <v>245</v>
      </c>
      <c r="C1196" s="22" t="s">
        <v>13865</v>
      </c>
      <c r="D1196" t="s">
        <v>633</v>
      </c>
      <c r="E1196" s="23" t="s">
        <v>13866</v>
      </c>
      <c r="F1196" s="24" t="s">
        <v>870</v>
      </c>
      <c r="G1196" s="25">
        <v>66.962000000000003</v>
      </c>
      <c r="H1196" s="24">
        <v>0</v>
      </c>
      <c r="I1196" s="26">
        <f>ROUND(G1196*H1196,P4)</f>
        <v>0</v>
      </c>
      <c r="L1196" s="27">
        <v>0</v>
      </c>
      <c r="M1196" s="20">
        <f>ROUND(G1196*L1196,P4)</f>
        <v>0</v>
      </c>
      <c r="N1196" s="21" t="s">
        <v>11658</v>
      </c>
      <c r="O1196" s="28">
        <f>M1196*AA1196</f>
        <v>0</v>
      </c>
      <c r="P1196">
        <v>3</v>
      </c>
      <c r="AA1196">
        <f>IF(P1196=1,$O$3,IF(P1196=2,$O$4,$O$5))</f>
        <v>0.21</v>
      </c>
    </row>
    <row r="1197" spans="1:27" x14ac:dyDescent="0.25">
      <c r="A1197" t="s">
        <v>637</v>
      </c>
      <c r="E1197" s="23" t="s">
        <v>13866</v>
      </c>
    </row>
    <row r="1198" spans="1:27" ht="13" x14ac:dyDescent="0.3">
      <c r="A1198" t="s">
        <v>638</v>
      </c>
      <c r="E1198" s="29" t="s">
        <v>14236</v>
      </c>
    </row>
    <row r="1199" spans="1:27" x14ac:dyDescent="0.25">
      <c r="A1199" t="s">
        <v>640</v>
      </c>
      <c r="E1199" s="23" t="s">
        <v>633</v>
      </c>
    </row>
    <row r="1200" spans="1:27" ht="25" x14ac:dyDescent="0.25">
      <c r="A1200" t="s">
        <v>631</v>
      </c>
      <c r="B1200">
        <v>246</v>
      </c>
      <c r="C1200" s="22" t="s">
        <v>13870</v>
      </c>
      <c r="D1200" t="s">
        <v>633</v>
      </c>
      <c r="E1200" s="23" t="s">
        <v>13871</v>
      </c>
      <c r="F1200" s="24" t="s">
        <v>870</v>
      </c>
      <c r="G1200" s="25">
        <v>66.962000000000003</v>
      </c>
      <c r="H1200" s="24">
        <v>0</v>
      </c>
      <c r="I1200" s="26">
        <f>ROUND(G1200*H1200,P4)</f>
        <v>0</v>
      </c>
      <c r="L1200" s="27">
        <v>0</v>
      </c>
      <c r="M1200" s="20">
        <f>ROUND(G1200*L1200,P4)</f>
        <v>0</v>
      </c>
      <c r="N1200" s="21" t="s">
        <v>11658</v>
      </c>
      <c r="O1200" s="28">
        <f>M1200*AA1200</f>
        <v>0</v>
      </c>
      <c r="P1200">
        <v>3</v>
      </c>
      <c r="AA1200">
        <f>IF(P1200=1,$O$3,IF(P1200=2,$O$4,$O$5))</f>
        <v>0.21</v>
      </c>
    </row>
    <row r="1201" spans="1:27" ht="25" x14ac:dyDescent="0.25">
      <c r="A1201" t="s">
        <v>637</v>
      </c>
      <c r="E1201" s="23" t="s">
        <v>13871</v>
      </c>
    </row>
    <row r="1202" spans="1:27" ht="130" x14ac:dyDescent="0.3">
      <c r="A1202" t="s">
        <v>638</v>
      </c>
      <c r="E1202" s="29" t="s">
        <v>14237</v>
      </c>
    </row>
    <row r="1203" spans="1:27" x14ac:dyDescent="0.25">
      <c r="A1203" t="s">
        <v>640</v>
      </c>
      <c r="E1203" s="23" t="s">
        <v>633</v>
      </c>
    </row>
    <row r="1204" spans="1:27" ht="25" x14ac:dyDescent="0.25">
      <c r="A1204" t="s">
        <v>631</v>
      </c>
      <c r="B1204">
        <v>247</v>
      </c>
      <c r="C1204" s="22" t="s">
        <v>13875</v>
      </c>
      <c r="D1204" t="s">
        <v>633</v>
      </c>
      <c r="E1204" s="23" t="s">
        <v>13876</v>
      </c>
      <c r="F1204" s="24" t="s">
        <v>870</v>
      </c>
      <c r="G1204" s="25">
        <v>66.962000000000003</v>
      </c>
      <c r="H1204" s="24">
        <v>0</v>
      </c>
      <c r="I1204" s="26">
        <f>ROUND(G1204*H1204,P4)</f>
        <v>0</v>
      </c>
      <c r="L1204" s="27">
        <v>0</v>
      </c>
      <c r="M1204" s="20">
        <f>ROUND(G1204*L1204,P4)</f>
        <v>0</v>
      </c>
      <c r="N1204" s="21" t="s">
        <v>633</v>
      </c>
      <c r="O1204" s="28">
        <f>M1204*AA1204</f>
        <v>0</v>
      </c>
      <c r="P1204">
        <v>3</v>
      </c>
      <c r="AA1204">
        <f>IF(P1204=1,$O$3,IF(P1204=2,$O$4,$O$5))</f>
        <v>0.21</v>
      </c>
    </row>
    <row r="1205" spans="1:27" ht="25" x14ac:dyDescent="0.25">
      <c r="A1205" t="s">
        <v>637</v>
      </c>
      <c r="E1205" s="23" t="s">
        <v>13876</v>
      </c>
    </row>
    <row r="1206" spans="1:27" ht="26" x14ac:dyDescent="0.3">
      <c r="A1206" t="s">
        <v>638</v>
      </c>
      <c r="E1206" s="29" t="s">
        <v>14238</v>
      </c>
    </row>
    <row r="1207" spans="1:27" x14ac:dyDescent="0.25">
      <c r="A1207" t="s">
        <v>640</v>
      </c>
      <c r="E1207" s="23" t="s">
        <v>13512</v>
      </c>
    </row>
    <row r="1208" spans="1:27" x14ac:dyDescent="0.25">
      <c r="A1208" t="s">
        <v>631</v>
      </c>
      <c r="B1208">
        <v>248</v>
      </c>
      <c r="C1208" s="22" t="s">
        <v>12210</v>
      </c>
      <c r="D1208" t="s">
        <v>633</v>
      </c>
      <c r="E1208" s="23" t="s">
        <v>13873</v>
      </c>
      <c r="F1208" s="24" t="s">
        <v>647</v>
      </c>
      <c r="G1208" s="25">
        <v>53.64</v>
      </c>
      <c r="H1208" s="24">
        <v>0</v>
      </c>
      <c r="I1208" s="26">
        <f>ROUND(G1208*H1208,P4)</f>
        <v>0</v>
      </c>
      <c r="L1208" s="27">
        <v>0</v>
      </c>
      <c r="M1208" s="20">
        <f>ROUND(G1208*L1208,P4)</f>
        <v>0</v>
      </c>
      <c r="N1208" s="21" t="s">
        <v>11658</v>
      </c>
      <c r="O1208" s="28">
        <f>M1208*AA1208</f>
        <v>0</v>
      </c>
      <c r="P1208">
        <v>3</v>
      </c>
      <c r="AA1208">
        <f>IF(P1208=1,$O$3,IF(P1208=2,$O$4,$O$5))</f>
        <v>0.21</v>
      </c>
    </row>
    <row r="1209" spans="1:27" x14ac:dyDescent="0.25">
      <c r="A1209" t="s">
        <v>637</v>
      </c>
      <c r="E1209" s="23" t="s">
        <v>13873</v>
      </c>
    </row>
    <row r="1210" spans="1:27" ht="104" x14ac:dyDescent="0.3">
      <c r="A1210" t="s">
        <v>638</v>
      </c>
      <c r="E1210" s="29" t="s">
        <v>14239</v>
      </c>
    </row>
    <row r="1211" spans="1:27" x14ac:dyDescent="0.25">
      <c r="A1211" t="s">
        <v>640</v>
      </c>
      <c r="E1211" s="23" t="s">
        <v>633</v>
      </c>
    </row>
    <row r="1212" spans="1:27" x14ac:dyDescent="0.25">
      <c r="A1212" t="s">
        <v>631</v>
      </c>
      <c r="B1212">
        <v>249</v>
      </c>
      <c r="C1212" s="22" t="s">
        <v>13860</v>
      </c>
      <c r="D1212" t="s">
        <v>633</v>
      </c>
      <c r="E1212" s="23" t="s">
        <v>13861</v>
      </c>
      <c r="F1212" s="24" t="s">
        <v>647</v>
      </c>
      <c r="G1212" s="25">
        <v>53.64</v>
      </c>
      <c r="H1212" s="24">
        <v>0</v>
      </c>
      <c r="I1212" s="26">
        <f>ROUND(G1212*H1212,P4)</f>
        <v>0</v>
      </c>
      <c r="L1212" s="27">
        <v>0</v>
      </c>
      <c r="M1212" s="20">
        <f>ROUND(G1212*L1212,P4)</f>
        <v>0</v>
      </c>
      <c r="N1212" s="21" t="s">
        <v>11658</v>
      </c>
      <c r="O1212" s="28">
        <f>M1212*AA1212</f>
        <v>0</v>
      </c>
      <c r="P1212">
        <v>3</v>
      </c>
      <c r="AA1212">
        <f>IF(P1212=1,$O$3,IF(P1212=2,$O$4,$O$5))</f>
        <v>0.21</v>
      </c>
    </row>
    <row r="1213" spans="1:27" x14ac:dyDescent="0.25">
      <c r="A1213" t="s">
        <v>637</v>
      </c>
      <c r="E1213" s="23" t="s">
        <v>13861</v>
      </c>
    </row>
    <row r="1214" spans="1:27" ht="13" x14ac:dyDescent="0.3">
      <c r="A1214" t="s">
        <v>638</v>
      </c>
      <c r="E1214" s="29" t="s">
        <v>14240</v>
      </c>
    </row>
    <row r="1215" spans="1:27" x14ac:dyDescent="0.25">
      <c r="A1215" t="s">
        <v>640</v>
      </c>
      <c r="E1215" s="23" t="s">
        <v>633</v>
      </c>
    </row>
    <row r="1216" spans="1:27" ht="13" x14ac:dyDescent="0.25">
      <c r="A1216" t="s">
        <v>628</v>
      </c>
      <c r="C1216" s="18" t="s">
        <v>12227</v>
      </c>
      <c r="E1216" s="19" t="s">
        <v>13881</v>
      </c>
      <c r="L1216" s="20">
        <f>SUMIFS(L1217:L1232,A1217:A1232,"P")</f>
        <v>0</v>
      </c>
      <c r="M1216" s="20">
        <f>SUMIFS(M1217:M1232,A1217:A1232,"P")</f>
        <v>0</v>
      </c>
      <c r="N1216" s="21"/>
    </row>
    <row r="1217" spans="1:27" x14ac:dyDescent="0.25">
      <c r="A1217" t="s">
        <v>631</v>
      </c>
      <c r="B1217">
        <v>250</v>
      </c>
      <c r="C1217" s="22" t="s">
        <v>13882</v>
      </c>
      <c r="D1217" t="s">
        <v>633</v>
      </c>
      <c r="E1217" s="23" t="s">
        <v>13883</v>
      </c>
      <c r="F1217" s="24" t="s">
        <v>870</v>
      </c>
      <c r="G1217" s="25">
        <v>21.68</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13883</v>
      </c>
    </row>
    <row r="1219" spans="1:27" ht="39" x14ac:dyDescent="0.3">
      <c r="A1219" t="s">
        <v>638</v>
      </c>
      <c r="E1219" s="29" t="s">
        <v>14241</v>
      </c>
    </row>
    <row r="1220" spans="1:27" x14ac:dyDescent="0.25">
      <c r="A1220" t="s">
        <v>640</v>
      </c>
      <c r="E1220" s="23" t="s">
        <v>633</v>
      </c>
    </row>
    <row r="1221" spans="1:27" ht="25" x14ac:dyDescent="0.25">
      <c r="A1221" t="s">
        <v>631</v>
      </c>
      <c r="B1221">
        <v>251</v>
      </c>
      <c r="C1221" s="22" t="s">
        <v>13885</v>
      </c>
      <c r="D1221" t="s">
        <v>633</v>
      </c>
      <c r="E1221" s="23" t="s">
        <v>13886</v>
      </c>
      <c r="F1221" s="24" t="s">
        <v>870</v>
      </c>
      <c r="G1221" s="25">
        <v>16.64</v>
      </c>
      <c r="H1221" s="24">
        <v>0</v>
      </c>
      <c r="I1221" s="26">
        <f>ROUND(G1221*H1221,P4)</f>
        <v>0</v>
      </c>
      <c r="L1221" s="27">
        <v>0</v>
      </c>
      <c r="M1221" s="20">
        <f>ROUND(G1221*L1221,P4)</f>
        <v>0</v>
      </c>
      <c r="N1221" s="21" t="s">
        <v>11658</v>
      </c>
      <c r="O1221" s="28">
        <f>M1221*AA1221</f>
        <v>0</v>
      </c>
      <c r="P1221">
        <v>3</v>
      </c>
      <c r="AA1221">
        <f>IF(P1221=1,$O$3,IF(P1221=2,$O$4,$O$5))</f>
        <v>0.21</v>
      </c>
    </row>
    <row r="1222" spans="1:27" ht="25" x14ac:dyDescent="0.25">
      <c r="A1222" t="s">
        <v>637</v>
      </c>
      <c r="E1222" s="23" t="s">
        <v>13886</v>
      </c>
    </row>
    <row r="1223" spans="1:27" ht="117" x14ac:dyDescent="0.3">
      <c r="A1223" t="s">
        <v>638</v>
      </c>
      <c r="E1223" s="29" t="s">
        <v>14242</v>
      </c>
    </row>
    <row r="1224" spans="1:27" x14ac:dyDescent="0.25">
      <c r="A1224" t="s">
        <v>640</v>
      </c>
      <c r="E1224" s="23" t="s">
        <v>633</v>
      </c>
    </row>
    <row r="1225" spans="1:27" x14ac:dyDescent="0.25">
      <c r="A1225" t="s">
        <v>631</v>
      </c>
      <c r="B1225">
        <v>252</v>
      </c>
      <c r="C1225" s="22" t="s">
        <v>13888</v>
      </c>
      <c r="D1225" t="s">
        <v>633</v>
      </c>
      <c r="E1225" s="23" t="s">
        <v>13889</v>
      </c>
      <c r="F1225" s="24" t="s">
        <v>870</v>
      </c>
      <c r="G1225" s="25">
        <v>5.04</v>
      </c>
      <c r="H1225" s="24">
        <v>0</v>
      </c>
      <c r="I1225" s="26">
        <f>ROUND(G1225*H1225,P4)</f>
        <v>0</v>
      </c>
      <c r="L1225" s="27">
        <v>0</v>
      </c>
      <c r="M1225" s="20">
        <f>ROUND(G1225*L1225,P4)</f>
        <v>0</v>
      </c>
      <c r="N1225" s="21" t="s">
        <v>11658</v>
      </c>
      <c r="O1225" s="28">
        <f>M1225*AA1225</f>
        <v>0</v>
      </c>
      <c r="P1225">
        <v>3</v>
      </c>
      <c r="AA1225">
        <f>IF(P1225=1,$O$3,IF(P1225=2,$O$4,$O$5))</f>
        <v>0.21</v>
      </c>
    </row>
    <row r="1226" spans="1:27" x14ac:dyDescent="0.25">
      <c r="A1226" t="s">
        <v>637</v>
      </c>
      <c r="E1226" s="23" t="s">
        <v>13889</v>
      </c>
    </row>
    <row r="1227" spans="1:27" ht="39" x14ac:dyDescent="0.3">
      <c r="A1227" t="s">
        <v>638</v>
      </c>
      <c r="E1227" s="29" t="s">
        <v>14243</v>
      </c>
    </row>
    <row r="1228" spans="1:27" x14ac:dyDescent="0.25">
      <c r="A1228" t="s">
        <v>640</v>
      </c>
      <c r="E1228" s="23" t="s">
        <v>633</v>
      </c>
    </row>
    <row r="1229" spans="1:27" x14ac:dyDescent="0.25">
      <c r="A1229" t="s">
        <v>631</v>
      </c>
      <c r="B1229">
        <v>253</v>
      </c>
      <c r="C1229" s="22" t="s">
        <v>13891</v>
      </c>
      <c r="D1229" t="s">
        <v>633</v>
      </c>
      <c r="E1229" s="23" t="s">
        <v>13892</v>
      </c>
      <c r="F1229" s="24" t="s">
        <v>870</v>
      </c>
      <c r="G1229" s="25">
        <v>190.173</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13892</v>
      </c>
    </row>
    <row r="1231" spans="1:27" ht="39" x14ac:dyDescent="0.3">
      <c r="A1231" t="s">
        <v>638</v>
      </c>
      <c r="E1231" s="29" t="s">
        <v>14244</v>
      </c>
    </row>
    <row r="1232" spans="1:27" x14ac:dyDescent="0.25">
      <c r="A1232" t="s">
        <v>640</v>
      </c>
      <c r="E1232" s="23" t="s">
        <v>13512</v>
      </c>
    </row>
    <row r="1233" spans="1:27" ht="13" x14ac:dyDescent="0.25">
      <c r="A1233" t="s">
        <v>628</v>
      </c>
      <c r="C1233" s="18" t="s">
        <v>12249</v>
      </c>
      <c r="E1233" s="19" t="s">
        <v>12250</v>
      </c>
      <c r="L1233" s="20">
        <f>SUMIFS(L1234:L1245,A1234:A1245,"P")</f>
        <v>0</v>
      </c>
      <c r="M1233" s="20">
        <f>SUMIFS(M1234:M1245,A1234:A1245,"P")</f>
        <v>0</v>
      </c>
      <c r="N1233" s="21"/>
    </row>
    <row r="1234" spans="1:27" x14ac:dyDescent="0.25">
      <c r="A1234" t="s">
        <v>631</v>
      </c>
      <c r="B1234">
        <v>254</v>
      </c>
      <c r="C1234" s="22" t="s">
        <v>13894</v>
      </c>
      <c r="D1234" t="s">
        <v>633</v>
      </c>
      <c r="E1234" s="23" t="s">
        <v>13895</v>
      </c>
      <c r="F1234" s="24" t="s">
        <v>870</v>
      </c>
      <c r="G1234" s="25">
        <v>356.31200000000001</v>
      </c>
      <c r="H1234" s="24">
        <v>0</v>
      </c>
      <c r="I1234" s="26">
        <f>ROUND(G1234*H1234,P4)</f>
        <v>0</v>
      </c>
      <c r="L1234" s="27">
        <v>0</v>
      </c>
      <c r="M1234" s="20">
        <f>ROUND(G1234*L1234,P4)</f>
        <v>0</v>
      </c>
      <c r="N1234" s="21" t="s">
        <v>11658</v>
      </c>
      <c r="O1234" s="28">
        <f>M1234*AA1234</f>
        <v>0</v>
      </c>
      <c r="P1234">
        <v>3</v>
      </c>
      <c r="AA1234">
        <f>IF(P1234=1,$O$3,IF(P1234=2,$O$4,$O$5))</f>
        <v>0.21</v>
      </c>
    </row>
    <row r="1235" spans="1:27" x14ac:dyDescent="0.25">
      <c r="A1235" t="s">
        <v>637</v>
      </c>
      <c r="E1235" s="23" t="s">
        <v>13895</v>
      </c>
    </row>
    <row r="1236" spans="1:27" ht="13" x14ac:dyDescent="0.3">
      <c r="A1236" t="s">
        <v>638</v>
      </c>
      <c r="E1236" s="29" t="s">
        <v>14245</v>
      </c>
    </row>
    <row r="1237" spans="1:27" x14ac:dyDescent="0.25">
      <c r="A1237" t="s">
        <v>640</v>
      </c>
      <c r="E1237" s="23" t="s">
        <v>633</v>
      </c>
    </row>
    <row r="1238" spans="1:27" ht="25" x14ac:dyDescent="0.25">
      <c r="A1238" t="s">
        <v>631</v>
      </c>
      <c r="B1238">
        <v>255</v>
      </c>
      <c r="C1238" s="22" t="s">
        <v>13897</v>
      </c>
      <c r="D1238" t="s">
        <v>633</v>
      </c>
      <c r="E1238" s="23" t="s">
        <v>13898</v>
      </c>
      <c r="F1238" s="24" t="s">
        <v>870</v>
      </c>
      <c r="G1238" s="25">
        <v>356.31200000000001</v>
      </c>
      <c r="H1238" s="24">
        <v>0</v>
      </c>
      <c r="I1238" s="26">
        <f>ROUND(G1238*H1238,P4)</f>
        <v>0</v>
      </c>
      <c r="L1238" s="27">
        <v>0</v>
      </c>
      <c r="M1238" s="20">
        <f>ROUND(G1238*L1238,P4)</f>
        <v>0</v>
      </c>
      <c r="N1238" s="21" t="s">
        <v>11658</v>
      </c>
      <c r="O1238" s="28">
        <f>M1238*AA1238</f>
        <v>0</v>
      </c>
      <c r="P1238">
        <v>3</v>
      </c>
      <c r="AA1238">
        <f>IF(P1238=1,$O$3,IF(P1238=2,$O$4,$O$5))</f>
        <v>0.21</v>
      </c>
    </row>
    <row r="1239" spans="1:27" ht="25" x14ac:dyDescent="0.25">
      <c r="A1239" t="s">
        <v>637</v>
      </c>
      <c r="E1239" s="23" t="s">
        <v>13898</v>
      </c>
    </row>
    <row r="1240" spans="1:27" ht="13" x14ac:dyDescent="0.3">
      <c r="A1240" t="s">
        <v>638</v>
      </c>
      <c r="E1240" s="29" t="s">
        <v>14245</v>
      </c>
    </row>
    <row r="1241" spans="1:27" x14ac:dyDescent="0.25">
      <c r="A1241" t="s">
        <v>640</v>
      </c>
      <c r="E1241" s="23" t="s">
        <v>633</v>
      </c>
    </row>
    <row r="1242" spans="1:27" ht="25" x14ac:dyDescent="0.25">
      <c r="A1242" t="s">
        <v>631</v>
      </c>
      <c r="B1242">
        <v>256</v>
      </c>
      <c r="C1242" s="22" t="s">
        <v>13899</v>
      </c>
      <c r="D1242" t="s">
        <v>633</v>
      </c>
      <c r="E1242" s="23" t="s">
        <v>13900</v>
      </c>
      <c r="F1242" s="24" t="s">
        <v>870</v>
      </c>
      <c r="G1242" s="25">
        <v>356.31200000000001</v>
      </c>
      <c r="H1242" s="24">
        <v>0</v>
      </c>
      <c r="I1242" s="26">
        <f>ROUND(G1242*H1242,P4)</f>
        <v>0</v>
      </c>
      <c r="L1242" s="27">
        <v>0</v>
      </c>
      <c r="M1242" s="20">
        <f>ROUND(G1242*L1242,P4)</f>
        <v>0</v>
      </c>
      <c r="N1242" s="21" t="s">
        <v>11658</v>
      </c>
      <c r="O1242" s="28">
        <f>M1242*AA1242</f>
        <v>0</v>
      </c>
      <c r="P1242">
        <v>3</v>
      </c>
      <c r="AA1242">
        <f>IF(P1242=1,$O$3,IF(P1242=2,$O$4,$O$5))</f>
        <v>0.21</v>
      </c>
    </row>
    <row r="1243" spans="1:27" ht="25" x14ac:dyDescent="0.25">
      <c r="A1243" t="s">
        <v>637</v>
      </c>
      <c r="E1243" s="23" t="s">
        <v>13900</v>
      </c>
    </row>
    <row r="1244" spans="1:27" ht="65" x14ac:dyDescent="0.3">
      <c r="A1244" t="s">
        <v>638</v>
      </c>
      <c r="E1244" s="29" t="s">
        <v>14246</v>
      </c>
    </row>
    <row r="1245" spans="1:27" x14ac:dyDescent="0.25">
      <c r="A1245" t="s">
        <v>640</v>
      </c>
      <c r="E1245" s="23" t="s">
        <v>633</v>
      </c>
    </row>
  </sheetData>
  <sheetProtection algorithmName="SHA-512" hashValue="6W1X9xfFhPNtRFcgOCCEASGB+WMnZQApxSJf2RGaGMZ+eCO5oi02+Bw7QFI/Onuceoch7LBmKGDQwD8pvTEsNA==" saltValue="7GCwdGgXcvkTjk/BugGZCdp+k+4mAqU5JiyPefznNdaKB9CvnThczXXn7uyBLC/nbQR/KWVAzFfMwvmKbaRm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14247</v>
      </c>
      <c r="E8" s="19" t="s">
        <v>503</v>
      </c>
      <c r="L8" s="20">
        <f>L9+L192+L613</f>
        <v>0</v>
      </c>
      <c r="M8" s="20">
        <f>M9+M192+M613</f>
        <v>0</v>
      </c>
      <c r="N8" s="21"/>
    </row>
    <row r="9" spans="1:27" ht="26" x14ac:dyDescent="0.25">
      <c r="A9" t="s">
        <v>3549</v>
      </c>
      <c r="C9" s="18" t="s">
        <v>14248</v>
      </c>
      <c r="E9" s="19" t="s">
        <v>14249</v>
      </c>
      <c r="L9" s="20">
        <f>L10+L163</f>
        <v>0</v>
      </c>
      <c r="M9" s="20">
        <f>M10+M163</f>
        <v>0</v>
      </c>
      <c r="N9" s="21"/>
    </row>
    <row r="10" spans="1:27" ht="13" x14ac:dyDescent="0.25">
      <c r="A10" t="s">
        <v>628</v>
      </c>
      <c r="C10" s="18" t="s">
        <v>12976</v>
      </c>
      <c r="E10" s="19" t="s">
        <v>4082</v>
      </c>
      <c r="L10" s="20">
        <f>SUMIFS(L11:L162,A11:A162,"P")</f>
        <v>0</v>
      </c>
      <c r="M10" s="20">
        <f>SUMIFS(M11:M162,A11:A162,"P")</f>
        <v>0</v>
      </c>
      <c r="N10" s="21"/>
    </row>
    <row r="11" spans="1:27" x14ac:dyDescent="0.25">
      <c r="A11" t="s">
        <v>631</v>
      </c>
      <c r="B11">
        <v>1</v>
      </c>
      <c r="C11" s="22" t="s">
        <v>14250</v>
      </c>
      <c r="D11" t="s">
        <v>633</v>
      </c>
      <c r="E11" s="23" t="s">
        <v>12503</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13017</v>
      </c>
    </row>
    <row r="13" spans="1:27" ht="13" x14ac:dyDescent="0.3">
      <c r="A13" t="s">
        <v>638</v>
      </c>
      <c r="E13" s="29" t="s">
        <v>9222</v>
      </c>
    </row>
    <row r="14" spans="1:27" ht="87.5" x14ac:dyDescent="0.25">
      <c r="A14" t="s">
        <v>640</v>
      </c>
      <c r="E14" s="23" t="s">
        <v>13018</v>
      </c>
    </row>
    <row r="15" spans="1:27" ht="25" x14ac:dyDescent="0.25">
      <c r="A15" t="s">
        <v>631</v>
      </c>
      <c r="B15">
        <v>2</v>
      </c>
      <c r="C15" s="22" t="s">
        <v>14251</v>
      </c>
      <c r="D15" t="s">
        <v>633</v>
      </c>
      <c r="E15" s="23" t="s">
        <v>12516</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13030</v>
      </c>
    </row>
    <row r="17" spans="1:27" ht="13" x14ac:dyDescent="0.3">
      <c r="A17" t="s">
        <v>638</v>
      </c>
      <c r="E17" s="29" t="s">
        <v>9208</v>
      </c>
    </row>
    <row r="18" spans="1:27" ht="87.5" x14ac:dyDescent="0.25">
      <c r="A18" t="s">
        <v>640</v>
      </c>
      <c r="E18" s="23" t="s">
        <v>13018</v>
      </c>
    </row>
    <row r="19" spans="1:27" x14ac:dyDescent="0.25">
      <c r="A19" t="s">
        <v>631</v>
      </c>
      <c r="B19">
        <v>3</v>
      </c>
      <c r="C19" s="22" t="s">
        <v>14252</v>
      </c>
      <c r="D19" t="s">
        <v>633</v>
      </c>
      <c r="E19" s="23" t="s">
        <v>13908</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13038</v>
      </c>
    </row>
    <row r="21" spans="1:27" ht="13" x14ac:dyDescent="0.3">
      <c r="A21" t="s">
        <v>638</v>
      </c>
      <c r="E21" s="29" t="s">
        <v>9205</v>
      </c>
    </row>
    <row r="22" spans="1:27" ht="87.5" x14ac:dyDescent="0.25">
      <c r="A22" t="s">
        <v>640</v>
      </c>
      <c r="E22" s="23" t="s">
        <v>13018</v>
      </c>
    </row>
    <row r="23" spans="1:27" ht="25" x14ac:dyDescent="0.25">
      <c r="A23" t="s">
        <v>631</v>
      </c>
      <c r="B23">
        <v>4</v>
      </c>
      <c r="C23" s="22" t="s">
        <v>12977</v>
      </c>
      <c r="D23" t="s">
        <v>633</v>
      </c>
      <c r="E23" s="23" t="s">
        <v>12978</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9364</v>
      </c>
    </row>
    <row r="26" spans="1:27" x14ac:dyDescent="0.25">
      <c r="A26" t="s">
        <v>640</v>
      </c>
      <c r="E26" s="23" t="s">
        <v>1380</v>
      </c>
    </row>
    <row r="27" spans="1:27" x14ac:dyDescent="0.25">
      <c r="A27" t="s">
        <v>631</v>
      </c>
      <c r="B27">
        <v>5</v>
      </c>
      <c r="C27" s="22" t="s">
        <v>12980</v>
      </c>
      <c r="D27" t="s">
        <v>633</v>
      </c>
      <c r="E27" s="23" t="s">
        <v>12559</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13909</v>
      </c>
    </row>
    <row r="30" spans="1:27" x14ac:dyDescent="0.25">
      <c r="A30" t="s">
        <v>640</v>
      </c>
      <c r="E30" s="23" t="s">
        <v>1380</v>
      </c>
    </row>
    <row r="31" spans="1:27" ht="25" x14ac:dyDescent="0.25">
      <c r="A31" t="s">
        <v>631</v>
      </c>
      <c r="B31">
        <v>6</v>
      </c>
      <c r="C31" s="22" t="s">
        <v>12982</v>
      </c>
      <c r="D31" t="s">
        <v>633</v>
      </c>
      <c r="E31" s="23" t="s">
        <v>12562</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13910</v>
      </c>
    </row>
    <row r="34" spans="1:27" x14ac:dyDescent="0.25">
      <c r="A34" t="s">
        <v>640</v>
      </c>
      <c r="E34" s="23" t="s">
        <v>1380</v>
      </c>
    </row>
    <row r="35" spans="1:27" ht="25" x14ac:dyDescent="0.25">
      <c r="A35" t="s">
        <v>631</v>
      </c>
      <c r="B35">
        <v>7</v>
      </c>
      <c r="C35" s="22" t="s">
        <v>12984</v>
      </c>
      <c r="D35" t="s">
        <v>633</v>
      </c>
      <c r="E35" s="23" t="s">
        <v>12565</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5454</v>
      </c>
    </row>
    <row r="38" spans="1:27" x14ac:dyDescent="0.25">
      <c r="A38" t="s">
        <v>640</v>
      </c>
      <c r="E38" s="23" t="s">
        <v>1380</v>
      </c>
    </row>
    <row r="39" spans="1:27" x14ac:dyDescent="0.25">
      <c r="A39" t="s">
        <v>631</v>
      </c>
      <c r="B39">
        <v>8</v>
      </c>
      <c r="C39" s="22" t="s">
        <v>12985</v>
      </c>
      <c r="D39" t="s">
        <v>633</v>
      </c>
      <c r="E39" s="23" t="s">
        <v>12568</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12986</v>
      </c>
    </row>
    <row r="42" spans="1:27" x14ac:dyDescent="0.25">
      <c r="A42" t="s">
        <v>640</v>
      </c>
      <c r="E42" s="23" t="s">
        <v>1380</v>
      </c>
    </row>
    <row r="43" spans="1:27" x14ac:dyDescent="0.25">
      <c r="A43" t="s">
        <v>631</v>
      </c>
      <c r="B43">
        <v>9</v>
      </c>
      <c r="C43" s="22" t="s">
        <v>13911</v>
      </c>
      <c r="D43" t="s">
        <v>633</v>
      </c>
      <c r="E43" s="23" t="s">
        <v>12571</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13912</v>
      </c>
    </row>
    <row r="46" spans="1:27" x14ac:dyDescent="0.25">
      <c r="A46" t="s">
        <v>640</v>
      </c>
      <c r="E46" s="23" t="s">
        <v>1380</v>
      </c>
    </row>
    <row r="47" spans="1:27" x14ac:dyDescent="0.25">
      <c r="A47" t="s">
        <v>631</v>
      </c>
      <c r="B47">
        <v>10</v>
      </c>
      <c r="C47" s="22" t="s">
        <v>12987</v>
      </c>
      <c r="D47" t="s">
        <v>633</v>
      </c>
      <c r="E47" s="23" t="s">
        <v>12988</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13913</v>
      </c>
    </row>
    <row r="50" spans="1:27" x14ac:dyDescent="0.25">
      <c r="A50" t="s">
        <v>640</v>
      </c>
      <c r="E50" s="23" t="s">
        <v>1380</v>
      </c>
    </row>
    <row r="51" spans="1:27" x14ac:dyDescent="0.25">
      <c r="A51" t="s">
        <v>631</v>
      </c>
      <c r="B51">
        <v>11</v>
      </c>
      <c r="C51" s="22" t="s">
        <v>12990</v>
      </c>
      <c r="D51" t="s">
        <v>633</v>
      </c>
      <c r="E51" s="23" t="s">
        <v>12991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12992</v>
      </c>
    </row>
    <row r="53" spans="1:27" ht="13" x14ac:dyDescent="0.3">
      <c r="A53" t="s">
        <v>638</v>
      </c>
      <c r="E53" s="29" t="s">
        <v>9199</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9205</v>
      </c>
    </row>
    <row r="58" spans="1:27" x14ac:dyDescent="0.25">
      <c r="A58" t="s">
        <v>640</v>
      </c>
      <c r="E58" s="23" t="s">
        <v>1380</v>
      </c>
    </row>
    <row r="59" spans="1:27" x14ac:dyDescent="0.25">
      <c r="A59" t="s">
        <v>631</v>
      </c>
      <c r="B59">
        <v>13</v>
      </c>
      <c r="C59" s="22" t="s">
        <v>12993</v>
      </c>
      <c r="D59" t="s">
        <v>633</v>
      </c>
      <c r="E59" s="23" t="s">
        <v>12583</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12994</v>
      </c>
    </row>
    <row r="61" spans="1:27" ht="13" x14ac:dyDescent="0.3">
      <c r="A61" t="s">
        <v>638</v>
      </c>
      <c r="E61" s="29" t="s">
        <v>13914</v>
      </c>
    </row>
    <row r="62" spans="1:27" x14ac:dyDescent="0.25">
      <c r="A62" t="s">
        <v>640</v>
      </c>
      <c r="E62" s="23" t="s">
        <v>1380</v>
      </c>
    </row>
    <row r="63" spans="1:27" ht="25" x14ac:dyDescent="0.25">
      <c r="A63" t="s">
        <v>631</v>
      </c>
      <c r="B63">
        <v>14</v>
      </c>
      <c r="C63" s="22" t="s">
        <v>12996</v>
      </c>
      <c r="D63" t="s">
        <v>633</v>
      </c>
      <c r="E63" s="23" t="s">
        <v>12553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13915</v>
      </c>
    </row>
    <row r="65" spans="1:27" ht="13" x14ac:dyDescent="0.3">
      <c r="A65" t="s">
        <v>638</v>
      </c>
      <c r="E65" s="29" t="s">
        <v>9340</v>
      </c>
    </row>
    <row r="66" spans="1:27" x14ac:dyDescent="0.25">
      <c r="A66" t="s">
        <v>640</v>
      </c>
      <c r="E66" s="23" t="s">
        <v>1380</v>
      </c>
    </row>
    <row r="67" spans="1:27" x14ac:dyDescent="0.25">
      <c r="A67" t="s">
        <v>631</v>
      </c>
      <c r="B67">
        <v>15</v>
      </c>
      <c r="C67" s="22" t="s">
        <v>12998</v>
      </c>
      <c r="D67" t="s">
        <v>633</v>
      </c>
      <c r="E67" s="23" t="s">
        <v>12586</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6162</v>
      </c>
    </row>
    <row r="70" spans="1:27" x14ac:dyDescent="0.25">
      <c r="A70" t="s">
        <v>640</v>
      </c>
      <c r="E70" s="23" t="s">
        <v>1380</v>
      </c>
    </row>
    <row r="71" spans="1:27" x14ac:dyDescent="0.25">
      <c r="A71" t="s">
        <v>631</v>
      </c>
      <c r="B71">
        <v>16</v>
      </c>
      <c r="C71" s="22" t="s">
        <v>13000</v>
      </c>
      <c r="D71" t="s">
        <v>633</v>
      </c>
      <c r="E71" s="23" t="s">
        <v>12589</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9340</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13916</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13917</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13918</v>
      </c>
    </row>
    <row r="86" spans="1:27" x14ac:dyDescent="0.25">
      <c r="A86" t="s">
        <v>640</v>
      </c>
      <c r="E86" s="23" t="s">
        <v>1380</v>
      </c>
    </row>
    <row r="87" spans="1:27" x14ac:dyDescent="0.25">
      <c r="A87" t="s">
        <v>631</v>
      </c>
      <c r="B87">
        <v>20</v>
      </c>
      <c r="C87" s="22" t="s">
        <v>13004</v>
      </c>
      <c r="D87" t="s">
        <v>633</v>
      </c>
      <c r="E87" s="23" t="s">
        <v>12597</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13005</v>
      </c>
    </row>
    <row r="90" spans="1:27" x14ac:dyDescent="0.25">
      <c r="A90" t="s">
        <v>640</v>
      </c>
      <c r="E90" s="23" t="s">
        <v>1380</v>
      </c>
    </row>
    <row r="91" spans="1:27" x14ac:dyDescent="0.25">
      <c r="A91" t="s">
        <v>631</v>
      </c>
      <c r="B91">
        <v>21</v>
      </c>
      <c r="C91" s="22" t="s">
        <v>8976</v>
      </c>
      <c r="D91" t="s">
        <v>633</v>
      </c>
      <c r="E91" s="23" t="s">
        <v>8977</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13919</v>
      </c>
    </row>
    <row r="94" spans="1:27" x14ac:dyDescent="0.25">
      <c r="A94" t="s">
        <v>640</v>
      </c>
      <c r="E94" s="23" t="s">
        <v>1380</v>
      </c>
    </row>
    <row r="95" spans="1:27" ht="25" x14ac:dyDescent="0.25">
      <c r="A95" t="s">
        <v>631</v>
      </c>
      <c r="B95">
        <v>22</v>
      </c>
      <c r="C95" s="22" t="s">
        <v>13007</v>
      </c>
      <c r="D95" t="s">
        <v>633</v>
      </c>
      <c r="E95" s="23" t="s">
        <v>13008</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13009</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13920</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13921</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9386</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5454</v>
      </c>
    </row>
    <row r="122" spans="1:27" x14ac:dyDescent="0.25">
      <c r="A122" t="s">
        <v>640</v>
      </c>
      <c r="E122" s="23" t="s">
        <v>1380</v>
      </c>
    </row>
    <row r="123" spans="1:27" x14ac:dyDescent="0.25">
      <c r="A123" t="s">
        <v>631</v>
      </c>
      <c r="B123">
        <v>29</v>
      </c>
      <c r="C123" s="22" t="s">
        <v>9033</v>
      </c>
      <c r="D123" t="s">
        <v>633</v>
      </c>
      <c r="E123" s="23" t="s">
        <v>9034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5454</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9366</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9386</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9386</v>
      </c>
    </row>
    <row r="142" spans="1:27" x14ac:dyDescent="0.25">
      <c r="A142" t="s">
        <v>640</v>
      </c>
      <c r="E142" s="23" t="s">
        <v>1380</v>
      </c>
    </row>
    <row r="143" spans="1:27" ht="37.5" x14ac:dyDescent="0.25">
      <c r="A143" t="s">
        <v>631</v>
      </c>
      <c r="B143">
        <v>34</v>
      </c>
      <c r="C143" s="22" t="s">
        <v>14253</v>
      </c>
      <c r="D143" t="s">
        <v>633</v>
      </c>
      <c r="E143" s="23" t="s">
        <v>13923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ht="37.5" x14ac:dyDescent="0.25">
      <c r="A147" t="s">
        <v>631</v>
      </c>
      <c r="B147">
        <v>35</v>
      </c>
      <c r="C147" s="22" t="s">
        <v>14254</v>
      </c>
      <c r="D147" t="s">
        <v>633</v>
      </c>
      <c r="E147" s="23" t="s">
        <v>13925</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50" x14ac:dyDescent="0.25">
      <c r="A150" t="s">
        <v>640</v>
      </c>
      <c r="E150" s="23" t="s">
        <v>13021</v>
      </c>
    </row>
    <row r="151" spans="1:27" ht="37.5" x14ac:dyDescent="0.25">
      <c r="A151" t="s">
        <v>631</v>
      </c>
      <c r="B151">
        <v>36</v>
      </c>
      <c r="C151" s="22" t="s">
        <v>14255</v>
      </c>
      <c r="D151" t="s">
        <v>633</v>
      </c>
      <c r="E151" s="23" t="s">
        <v>13023</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150" x14ac:dyDescent="0.25">
      <c r="A154" t="s">
        <v>640</v>
      </c>
      <c r="E154" s="23" t="s">
        <v>13021</v>
      </c>
    </row>
    <row r="155" spans="1:27" x14ac:dyDescent="0.25">
      <c r="A155" t="s">
        <v>631</v>
      </c>
      <c r="B155">
        <v>37</v>
      </c>
      <c r="C155" s="22" t="s">
        <v>14256</v>
      </c>
      <c r="D155" t="s">
        <v>633</v>
      </c>
      <c r="E155" s="23" t="s">
        <v>13025</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5454</v>
      </c>
    </row>
    <row r="158" spans="1:27" ht="187.5" x14ac:dyDescent="0.25">
      <c r="A158" t="s">
        <v>640</v>
      </c>
      <c r="E158" s="23" t="s">
        <v>13026</v>
      </c>
    </row>
    <row r="159" spans="1:27" x14ac:dyDescent="0.25">
      <c r="A159" t="s">
        <v>631</v>
      </c>
      <c r="B159">
        <v>38</v>
      </c>
      <c r="C159" s="22" t="s">
        <v>14257</v>
      </c>
      <c r="D159" t="s">
        <v>633</v>
      </c>
      <c r="E159" s="23" t="s">
        <v>12513</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5454</v>
      </c>
    </row>
    <row r="162" spans="1:27" ht="25" x14ac:dyDescent="0.25">
      <c r="A162" t="s">
        <v>640</v>
      </c>
      <c r="E162" s="23" t="s">
        <v>13028</v>
      </c>
    </row>
    <row r="163" spans="1:27" ht="13" x14ac:dyDescent="0.25">
      <c r="A163" t="s">
        <v>628</v>
      </c>
      <c r="C163" s="18" t="s">
        <v>13047</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13929</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9240</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13050</v>
      </c>
    </row>
    <row r="175" spans="1:27" x14ac:dyDescent="0.25">
      <c r="A175" t="s">
        <v>640</v>
      </c>
      <c r="E175" s="23" t="s">
        <v>1380</v>
      </c>
    </row>
    <row r="176" spans="1:27" ht="25" x14ac:dyDescent="0.25">
      <c r="A176" t="s">
        <v>631</v>
      </c>
      <c r="B176">
        <v>42</v>
      </c>
      <c r="C176" s="22" t="s">
        <v>13051</v>
      </c>
      <c r="D176" t="s">
        <v>633</v>
      </c>
      <c r="E176" s="23" t="s">
        <v>12545</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13052</v>
      </c>
    </row>
    <row r="178" spans="1:27" ht="13" x14ac:dyDescent="0.3">
      <c r="A178" t="s">
        <v>638</v>
      </c>
      <c r="E178" s="29" t="s">
        <v>13930</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13054</v>
      </c>
    </row>
    <row r="182" spans="1:27" ht="13" x14ac:dyDescent="0.3">
      <c r="A182" t="s">
        <v>638</v>
      </c>
      <c r="E182" s="29" t="s">
        <v>9364</v>
      </c>
    </row>
    <row r="183" spans="1:27" x14ac:dyDescent="0.25">
      <c r="A183" t="s">
        <v>640</v>
      </c>
      <c r="E183" s="23" t="s">
        <v>1380</v>
      </c>
    </row>
    <row r="184" spans="1:27" ht="25" x14ac:dyDescent="0.25">
      <c r="A184" t="s">
        <v>631</v>
      </c>
      <c r="B184">
        <v>44</v>
      </c>
      <c r="C184" s="22" t="s">
        <v>13055</v>
      </c>
      <c r="D184" t="s">
        <v>633</v>
      </c>
      <c r="E184" s="23" t="s">
        <v>13056</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9175</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13931</v>
      </c>
    </row>
    <row r="191" spans="1:27" x14ac:dyDescent="0.25">
      <c r="A191" t="s">
        <v>640</v>
      </c>
      <c r="E191" s="23" t="s">
        <v>1380</v>
      </c>
    </row>
    <row r="192" spans="1:27" ht="26" x14ac:dyDescent="0.25">
      <c r="A192" t="s">
        <v>3549</v>
      </c>
      <c r="C192" s="18" t="s">
        <v>14258</v>
      </c>
      <c r="E192" s="19" t="s">
        <v>14259</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13061</v>
      </c>
      <c r="D194" t="s">
        <v>633</v>
      </c>
      <c r="E194" s="23" t="s">
        <v>13062</v>
      </c>
      <c r="F194" s="24" t="s">
        <v>647</v>
      </c>
      <c r="G194" s="25">
        <v>30</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13062</v>
      </c>
    </row>
    <row r="196" spans="1:27" ht="65" x14ac:dyDescent="0.3">
      <c r="A196" t="s">
        <v>638</v>
      </c>
      <c r="E196" s="29" t="s">
        <v>13934</v>
      </c>
    </row>
    <row r="197" spans="1:27" x14ac:dyDescent="0.25">
      <c r="A197" t="s">
        <v>640</v>
      </c>
      <c r="E197" s="23" t="s">
        <v>633</v>
      </c>
    </row>
    <row r="198" spans="1:27" ht="25" x14ac:dyDescent="0.25">
      <c r="A198" t="s">
        <v>631</v>
      </c>
      <c r="B198">
        <v>2</v>
      </c>
      <c r="C198" s="22" t="s">
        <v>13064</v>
      </c>
      <c r="D198" t="s">
        <v>633</v>
      </c>
      <c r="E198" s="23" t="s">
        <v>13065</v>
      </c>
      <c r="F198" s="24" t="s">
        <v>814</v>
      </c>
      <c r="G198" s="25">
        <v>240</v>
      </c>
      <c r="H198" s="24">
        <v>0</v>
      </c>
      <c r="I198" s="26">
        <f>ROUND(G198*H198,P4)</f>
        <v>0</v>
      </c>
      <c r="L198" s="27">
        <v>0</v>
      </c>
      <c r="M198" s="20">
        <f>ROUND(G198*L198,P4)</f>
        <v>0</v>
      </c>
      <c r="N198" s="21" t="s">
        <v>11658</v>
      </c>
      <c r="O198" s="28">
        <f>M198*AA198</f>
        <v>0</v>
      </c>
      <c r="P198">
        <v>3</v>
      </c>
      <c r="AA198">
        <f>IF(P198=1,$O$3,IF(P198=2,$O$4,$O$5))</f>
        <v>0.21</v>
      </c>
    </row>
    <row r="199" spans="1:27" ht="25" x14ac:dyDescent="0.25">
      <c r="A199" t="s">
        <v>637</v>
      </c>
      <c r="E199" s="23" t="s">
        <v>13065</v>
      </c>
    </row>
    <row r="200" spans="1:27" ht="39" x14ac:dyDescent="0.3">
      <c r="A200" t="s">
        <v>638</v>
      </c>
      <c r="E200" s="29" t="s">
        <v>13066</v>
      </c>
    </row>
    <row r="201" spans="1:27" x14ac:dyDescent="0.25">
      <c r="A201" t="s">
        <v>640</v>
      </c>
      <c r="E201" s="23" t="s">
        <v>633</v>
      </c>
    </row>
    <row r="202" spans="1:27" ht="25" x14ac:dyDescent="0.25">
      <c r="A202" t="s">
        <v>631</v>
      </c>
      <c r="B202">
        <v>3</v>
      </c>
      <c r="C202" s="22" t="s">
        <v>13067</v>
      </c>
      <c r="D202" t="s">
        <v>633</v>
      </c>
      <c r="E202" s="23" t="s">
        <v>13068</v>
      </c>
      <c r="F202" s="24" t="s">
        <v>13069</v>
      </c>
      <c r="G202" s="25">
        <v>30</v>
      </c>
      <c r="H202" s="24">
        <v>0</v>
      </c>
      <c r="I202" s="26">
        <f>ROUND(G202*H202,P4)</f>
        <v>0</v>
      </c>
      <c r="L202" s="27">
        <v>0</v>
      </c>
      <c r="M202" s="20">
        <f>ROUND(G202*L202,P4)</f>
        <v>0</v>
      </c>
      <c r="N202" s="21" t="s">
        <v>11658</v>
      </c>
      <c r="O202" s="28">
        <f>M202*AA202</f>
        <v>0</v>
      </c>
      <c r="P202">
        <v>3</v>
      </c>
      <c r="AA202">
        <f>IF(P202=1,$O$3,IF(P202=2,$O$4,$O$5))</f>
        <v>0.21</v>
      </c>
    </row>
    <row r="203" spans="1:27" ht="25" x14ac:dyDescent="0.25">
      <c r="A203" t="s">
        <v>637</v>
      </c>
      <c r="E203" s="23" t="s">
        <v>13068</v>
      </c>
    </row>
    <row r="204" spans="1:27" ht="39" x14ac:dyDescent="0.3">
      <c r="A204" t="s">
        <v>638</v>
      </c>
      <c r="E204" s="29" t="s">
        <v>13070</v>
      </c>
    </row>
    <row r="205" spans="1:27" x14ac:dyDescent="0.25">
      <c r="A205" t="s">
        <v>640</v>
      </c>
      <c r="E205" s="23" t="s">
        <v>633</v>
      </c>
    </row>
    <row r="206" spans="1:27" ht="25" x14ac:dyDescent="0.25">
      <c r="A206" t="s">
        <v>631</v>
      </c>
      <c r="B206">
        <v>4</v>
      </c>
      <c r="C206" s="22" t="s">
        <v>13074</v>
      </c>
      <c r="D206" t="s">
        <v>633</v>
      </c>
      <c r="E206" s="23" t="s">
        <v>13075</v>
      </c>
      <c r="F206" s="24" t="s">
        <v>874</v>
      </c>
      <c r="G206" s="25">
        <v>123.81399999999999</v>
      </c>
      <c r="H206" s="24">
        <v>0</v>
      </c>
      <c r="I206" s="26">
        <f>ROUND(G206*H206,P4)</f>
        <v>0</v>
      </c>
      <c r="L206" s="27">
        <v>0</v>
      </c>
      <c r="M206" s="20">
        <f>ROUND(G206*L206,P4)</f>
        <v>0</v>
      </c>
      <c r="N206" s="21" t="s">
        <v>11658</v>
      </c>
      <c r="O206" s="28">
        <f>M206*AA206</f>
        <v>0</v>
      </c>
      <c r="P206">
        <v>3</v>
      </c>
      <c r="AA206">
        <f>IF(P206=1,$O$3,IF(P206=2,$O$4,$O$5))</f>
        <v>0.21</v>
      </c>
    </row>
    <row r="207" spans="1:27" ht="25" x14ac:dyDescent="0.25">
      <c r="A207" t="s">
        <v>637</v>
      </c>
      <c r="E207" s="23" t="s">
        <v>13075</v>
      </c>
    </row>
    <row r="208" spans="1:27" ht="26" x14ac:dyDescent="0.3">
      <c r="A208" t="s">
        <v>638</v>
      </c>
      <c r="E208" s="29" t="s">
        <v>14260</v>
      </c>
    </row>
    <row r="209" spans="1:27" x14ac:dyDescent="0.25">
      <c r="A209" t="s">
        <v>640</v>
      </c>
      <c r="E209" s="23" t="s">
        <v>633</v>
      </c>
    </row>
    <row r="210" spans="1:27" ht="25" x14ac:dyDescent="0.25">
      <c r="A210" t="s">
        <v>631</v>
      </c>
      <c r="B210">
        <v>5</v>
      </c>
      <c r="C210" s="22" t="s">
        <v>13077</v>
      </c>
      <c r="D210" t="s">
        <v>633</v>
      </c>
      <c r="E210" s="23" t="s">
        <v>13078</v>
      </c>
      <c r="F210" s="24" t="s">
        <v>874</v>
      </c>
      <c r="G210" s="25">
        <v>0.33100000000000002</v>
      </c>
      <c r="H210" s="24">
        <v>0</v>
      </c>
      <c r="I210" s="26">
        <f>ROUND(G210*H210,P4)</f>
        <v>0</v>
      </c>
      <c r="L210" s="27">
        <v>0</v>
      </c>
      <c r="M210" s="20">
        <f>ROUND(G210*L210,P4)</f>
        <v>0</v>
      </c>
      <c r="N210" s="21" t="s">
        <v>11658</v>
      </c>
      <c r="O210" s="28">
        <f>M210*AA210</f>
        <v>0</v>
      </c>
      <c r="P210">
        <v>3</v>
      </c>
      <c r="AA210">
        <f>IF(P210=1,$O$3,IF(P210=2,$O$4,$O$5))</f>
        <v>0.21</v>
      </c>
    </row>
    <row r="211" spans="1:27" ht="25" x14ac:dyDescent="0.25">
      <c r="A211" t="s">
        <v>637</v>
      </c>
      <c r="E211" s="23" t="s">
        <v>13078</v>
      </c>
    </row>
    <row r="212" spans="1:27" ht="78" x14ac:dyDescent="0.3">
      <c r="A212" t="s">
        <v>638</v>
      </c>
      <c r="E212" s="29" t="s">
        <v>13936</v>
      </c>
    </row>
    <row r="213" spans="1:27" x14ac:dyDescent="0.25">
      <c r="A213" t="s">
        <v>640</v>
      </c>
      <c r="E213" s="23" t="s">
        <v>633</v>
      </c>
    </row>
    <row r="214" spans="1:27" ht="25" x14ac:dyDescent="0.25">
      <c r="A214" t="s">
        <v>631</v>
      </c>
      <c r="B214">
        <v>6</v>
      </c>
      <c r="C214" s="22" t="s">
        <v>13937</v>
      </c>
      <c r="D214" t="s">
        <v>633</v>
      </c>
      <c r="E214" s="23" t="s">
        <v>13938</v>
      </c>
      <c r="F214" s="24" t="s">
        <v>874</v>
      </c>
      <c r="G214" s="25">
        <v>212.73699999999999</v>
      </c>
      <c r="H214" s="24">
        <v>0</v>
      </c>
      <c r="I214" s="26">
        <f>ROUND(G214*H214,P4)</f>
        <v>0</v>
      </c>
      <c r="L214" s="27">
        <v>0</v>
      </c>
      <c r="M214" s="20">
        <f>ROUND(G214*L214,P4)</f>
        <v>0</v>
      </c>
      <c r="N214" s="21" t="s">
        <v>11658</v>
      </c>
      <c r="O214" s="28">
        <f>M214*AA214</f>
        <v>0</v>
      </c>
      <c r="P214">
        <v>3</v>
      </c>
      <c r="AA214">
        <f>IF(P214=1,$O$3,IF(P214=2,$O$4,$O$5))</f>
        <v>0.21</v>
      </c>
    </row>
    <row r="215" spans="1:27" ht="25" x14ac:dyDescent="0.25">
      <c r="A215" t="s">
        <v>637</v>
      </c>
      <c r="E215" s="23" t="s">
        <v>13938</v>
      </c>
    </row>
    <row r="216" spans="1:27" ht="182" x14ac:dyDescent="0.3">
      <c r="A216" t="s">
        <v>638</v>
      </c>
      <c r="E216" s="29" t="s">
        <v>14261</v>
      </c>
    </row>
    <row r="217" spans="1:27" x14ac:dyDescent="0.25">
      <c r="A217" t="s">
        <v>640</v>
      </c>
      <c r="E217" s="23" t="s">
        <v>633</v>
      </c>
    </row>
    <row r="218" spans="1:27" ht="25" x14ac:dyDescent="0.25">
      <c r="A218" t="s">
        <v>631</v>
      </c>
      <c r="B218">
        <v>7</v>
      </c>
      <c r="C218" s="22" t="s">
        <v>13083</v>
      </c>
      <c r="D218" t="s">
        <v>633</v>
      </c>
      <c r="E218" s="23" t="s">
        <v>13084</v>
      </c>
      <c r="F218" s="24" t="s">
        <v>874</v>
      </c>
      <c r="G218" s="25">
        <v>16.103000000000002</v>
      </c>
      <c r="H218" s="24">
        <v>0</v>
      </c>
      <c r="I218" s="26">
        <f>ROUND(G218*H218,P4)</f>
        <v>0</v>
      </c>
      <c r="L218" s="27">
        <v>0</v>
      </c>
      <c r="M218" s="20">
        <f>ROUND(G218*L218,P4)</f>
        <v>0</v>
      </c>
      <c r="N218" s="21" t="s">
        <v>11658</v>
      </c>
      <c r="O218" s="28">
        <f>M218*AA218</f>
        <v>0</v>
      </c>
      <c r="P218">
        <v>3</v>
      </c>
      <c r="AA218">
        <f>IF(P218=1,$O$3,IF(P218=2,$O$4,$O$5))</f>
        <v>0.21</v>
      </c>
    </row>
    <row r="219" spans="1:27" ht="25" x14ac:dyDescent="0.25">
      <c r="A219" t="s">
        <v>637</v>
      </c>
      <c r="E219" s="23" t="s">
        <v>13084</v>
      </c>
    </row>
    <row r="220" spans="1:27" ht="130" x14ac:dyDescent="0.3">
      <c r="A220" t="s">
        <v>638</v>
      </c>
      <c r="E220" s="29" t="s">
        <v>13940</v>
      </c>
    </row>
    <row r="221" spans="1:27" x14ac:dyDescent="0.25">
      <c r="A221" t="s">
        <v>640</v>
      </c>
      <c r="E221" s="23" t="s">
        <v>633</v>
      </c>
    </row>
    <row r="222" spans="1:27" ht="37.5" x14ac:dyDescent="0.25">
      <c r="A222" t="s">
        <v>631</v>
      </c>
      <c r="B222">
        <v>8</v>
      </c>
      <c r="C222" s="22" t="s">
        <v>13086</v>
      </c>
      <c r="D222" t="s">
        <v>633</v>
      </c>
      <c r="E222" s="23" t="s">
        <v>13087</v>
      </c>
      <c r="F222" s="24" t="s">
        <v>874</v>
      </c>
      <c r="G222" s="25">
        <v>352.98500000000001</v>
      </c>
      <c r="H222" s="24">
        <v>0</v>
      </c>
      <c r="I222" s="26">
        <f>ROUND(G222*H222,P4)</f>
        <v>0</v>
      </c>
      <c r="L222" s="27">
        <v>0</v>
      </c>
      <c r="M222" s="20">
        <f>ROUND(G222*L222,P4)</f>
        <v>0</v>
      </c>
      <c r="N222" s="21" t="s">
        <v>11658</v>
      </c>
      <c r="O222" s="28">
        <f>M222*AA222</f>
        <v>0</v>
      </c>
      <c r="P222">
        <v>3</v>
      </c>
      <c r="AA222">
        <f>IF(P222=1,$O$3,IF(P222=2,$O$4,$O$5))</f>
        <v>0.21</v>
      </c>
    </row>
    <row r="223" spans="1:27" ht="37.5" x14ac:dyDescent="0.25">
      <c r="A223" t="s">
        <v>637</v>
      </c>
      <c r="E223" s="23" t="s">
        <v>13088</v>
      </c>
    </row>
    <row r="224" spans="1:27" ht="130" x14ac:dyDescent="0.3">
      <c r="A224" t="s">
        <v>638</v>
      </c>
      <c r="E224" s="29" t="s">
        <v>14262</v>
      </c>
    </row>
    <row r="225" spans="1:27" x14ac:dyDescent="0.25">
      <c r="A225" t="s">
        <v>640</v>
      </c>
      <c r="E225" s="23" t="s">
        <v>633</v>
      </c>
    </row>
    <row r="226" spans="1:27" ht="25" x14ac:dyDescent="0.25">
      <c r="A226" t="s">
        <v>631</v>
      </c>
      <c r="B226">
        <v>9</v>
      </c>
      <c r="C226" s="22" t="s">
        <v>13090</v>
      </c>
      <c r="D226" t="s">
        <v>633</v>
      </c>
      <c r="E226" s="23" t="s">
        <v>13091</v>
      </c>
      <c r="F226" s="24" t="s">
        <v>874</v>
      </c>
      <c r="G226" s="25">
        <v>23.04</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13091</v>
      </c>
    </row>
    <row r="228" spans="1:27" ht="65" x14ac:dyDescent="0.3">
      <c r="A228" t="s">
        <v>638</v>
      </c>
      <c r="E228" s="29" t="s">
        <v>13942</v>
      </c>
    </row>
    <row r="229" spans="1:27" x14ac:dyDescent="0.25">
      <c r="A229" t="s">
        <v>640</v>
      </c>
      <c r="E229" s="23" t="s">
        <v>633</v>
      </c>
    </row>
    <row r="230" spans="1:27" ht="25" x14ac:dyDescent="0.25">
      <c r="A230" t="s">
        <v>631</v>
      </c>
      <c r="B230">
        <v>10</v>
      </c>
      <c r="C230" s="22" t="s">
        <v>13093</v>
      </c>
      <c r="D230" t="s">
        <v>633</v>
      </c>
      <c r="E230" s="23" t="s">
        <v>13094</v>
      </c>
      <c r="F230" s="24" t="s">
        <v>870</v>
      </c>
      <c r="G230" s="25">
        <v>113.526</v>
      </c>
      <c r="H230" s="24">
        <v>0</v>
      </c>
      <c r="I230" s="26">
        <f>ROUND(G230*H230,P4)</f>
        <v>0</v>
      </c>
      <c r="L230" s="27">
        <v>0</v>
      </c>
      <c r="M230" s="20">
        <f>ROUND(G230*L230,P4)</f>
        <v>0</v>
      </c>
      <c r="N230" s="21" t="s">
        <v>11658</v>
      </c>
      <c r="O230" s="28">
        <f>M230*AA230</f>
        <v>0</v>
      </c>
      <c r="P230">
        <v>3</v>
      </c>
      <c r="AA230">
        <f>IF(P230=1,$O$3,IF(P230=2,$O$4,$O$5))</f>
        <v>0.21</v>
      </c>
    </row>
    <row r="231" spans="1:27" ht="25" x14ac:dyDescent="0.25">
      <c r="A231" t="s">
        <v>637</v>
      </c>
      <c r="E231" s="23" t="s">
        <v>13094</v>
      </c>
    </row>
    <row r="232" spans="1:27" ht="65" x14ac:dyDescent="0.3">
      <c r="A232" t="s">
        <v>638</v>
      </c>
      <c r="E232" s="29" t="s">
        <v>14263</v>
      </c>
    </row>
    <row r="233" spans="1:27" x14ac:dyDescent="0.25">
      <c r="A233" t="s">
        <v>640</v>
      </c>
      <c r="E233" s="23" t="s">
        <v>633</v>
      </c>
    </row>
    <row r="234" spans="1:27" ht="25" x14ac:dyDescent="0.25">
      <c r="A234" t="s">
        <v>631</v>
      </c>
      <c r="B234">
        <v>11</v>
      </c>
      <c r="C234" s="22" t="s">
        <v>13096</v>
      </c>
      <c r="D234" t="s">
        <v>633</v>
      </c>
      <c r="E234" s="23" t="s">
        <v>13097</v>
      </c>
      <c r="F234" s="24" t="s">
        <v>874</v>
      </c>
      <c r="G234" s="25">
        <v>229.17099999999999</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13097</v>
      </c>
    </row>
    <row r="236" spans="1:27" ht="26" x14ac:dyDescent="0.3">
      <c r="A236" t="s">
        <v>638</v>
      </c>
      <c r="E236" s="29" t="s">
        <v>14264</v>
      </c>
    </row>
    <row r="237" spans="1:27" x14ac:dyDescent="0.25">
      <c r="A237" t="s">
        <v>640</v>
      </c>
      <c r="E237" s="23" t="s">
        <v>633</v>
      </c>
    </row>
    <row r="238" spans="1:27" ht="25" x14ac:dyDescent="0.25">
      <c r="A238" t="s">
        <v>631</v>
      </c>
      <c r="B238">
        <v>12</v>
      </c>
      <c r="C238" s="22" t="s">
        <v>11675</v>
      </c>
      <c r="D238" t="s">
        <v>633</v>
      </c>
      <c r="E238" s="23" t="s">
        <v>13099</v>
      </c>
      <c r="F238" s="24" t="s">
        <v>874</v>
      </c>
      <c r="G238" s="25">
        <v>100.774</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13099</v>
      </c>
    </row>
    <row r="240" spans="1:27" ht="156" x14ac:dyDescent="0.3">
      <c r="A240" t="s">
        <v>638</v>
      </c>
      <c r="E240" s="29" t="s">
        <v>14265</v>
      </c>
    </row>
    <row r="241" spans="1:27" x14ac:dyDescent="0.25">
      <c r="A241" t="s">
        <v>640</v>
      </c>
      <c r="E241" s="23" t="s">
        <v>633</v>
      </c>
    </row>
    <row r="242" spans="1:27" ht="13" x14ac:dyDescent="0.25">
      <c r="A242" t="s">
        <v>628</v>
      </c>
      <c r="C242" s="18" t="s">
        <v>2745</v>
      </c>
      <c r="E242" s="19" t="s">
        <v>11591</v>
      </c>
      <c r="L242" s="20">
        <f>SUMIFS(L243:L322,A243:A322,"P")</f>
        <v>0</v>
      </c>
      <c r="M242" s="20">
        <f>SUMIFS(M243:M322,A243:A322,"P")</f>
        <v>0</v>
      </c>
      <c r="N242" s="21"/>
    </row>
    <row r="243" spans="1:27" ht="25" x14ac:dyDescent="0.25">
      <c r="A243" t="s">
        <v>631</v>
      </c>
      <c r="B243">
        <v>13</v>
      </c>
      <c r="C243" s="22" t="s">
        <v>13101</v>
      </c>
      <c r="D243" t="s">
        <v>633</v>
      </c>
      <c r="E243" s="23" t="s">
        <v>13102</v>
      </c>
      <c r="F243" s="24" t="s">
        <v>874</v>
      </c>
      <c r="G243" s="25">
        <v>2.887</v>
      </c>
      <c r="H243" s="24">
        <v>0</v>
      </c>
      <c r="I243" s="26">
        <f>ROUND(G243*H243,P4)</f>
        <v>0</v>
      </c>
      <c r="L243" s="27">
        <v>0</v>
      </c>
      <c r="M243" s="20">
        <f>ROUND(G243*L243,P4)</f>
        <v>0</v>
      </c>
      <c r="N243" s="21" t="s">
        <v>11658</v>
      </c>
      <c r="O243" s="28">
        <f>M243*AA243</f>
        <v>0</v>
      </c>
      <c r="P243">
        <v>3</v>
      </c>
      <c r="AA243">
        <f>IF(P243=1,$O$3,IF(P243=2,$O$4,$O$5))</f>
        <v>0.21</v>
      </c>
    </row>
    <row r="244" spans="1:27" ht="25" x14ac:dyDescent="0.25">
      <c r="A244" t="s">
        <v>637</v>
      </c>
      <c r="E244" s="23" t="s">
        <v>13102</v>
      </c>
    </row>
    <row r="245" spans="1:27" ht="130" x14ac:dyDescent="0.3">
      <c r="A245" t="s">
        <v>638</v>
      </c>
      <c r="E245" s="29" t="s">
        <v>14266</v>
      </c>
    </row>
    <row r="246" spans="1:27" x14ac:dyDescent="0.25">
      <c r="A246" t="s">
        <v>640</v>
      </c>
      <c r="E246" s="23" t="s">
        <v>633</v>
      </c>
    </row>
    <row r="247" spans="1:27" ht="25" x14ac:dyDescent="0.25">
      <c r="A247" t="s">
        <v>631</v>
      </c>
      <c r="B247">
        <v>14</v>
      </c>
      <c r="C247" s="22" t="s">
        <v>13104</v>
      </c>
      <c r="D247" t="s">
        <v>633</v>
      </c>
      <c r="E247" s="23" t="s">
        <v>13105</v>
      </c>
      <c r="F247" s="24" t="s">
        <v>874</v>
      </c>
      <c r="G247" s="25">
        <v>4.2919999999999998</v>
      </c>
      <c r="H247" s="24">
        <v>0</v>
      </c>
      <c r="I247" s="26">
        <f>ROUND(G247*H247,P4)</f>
        <v>0</v>
      </c>
      <c r="L247" s="27">
        <v>0</v>
      </c>
      <c r="M247" s="20">
        <f>ROUND(G247*L247,P4)</f>
        <v>0</v>
      </c>
      <c r="N247" s="21" t="s">
        <v>11658</v>
      </c>
      <c r="O247" s="28">
        <f>M247*AA247</f>
        <v>0</v>
      </c>
      <c r="P247">
        <v>3</v>
      </c>
      <c r="AA247">
        <f>IF(P247=1,$O$3,IF(P247=2,$O$4,$O$5))</f>
        <v>0.21</v>
      </c>
    </row>
    <row r="248" spans="1:27" ht="25" x14ac:dyDescent="0.25">
      <c r="A248" t="s">
        <v>637</v>
      </c>
      <c r="E248" s="23" t="s">
        <v>13105</v>
      </c>
    </row>
    <row r="249" spans="1:27" ht="78" x14ac:dyDescent="0.3">
      <c r="A249" t="s">
        <v>638</v>
      </c>
      <c r="E249" s="29" t="s">
        <v>14267</v>
      </c>
    </row>
    <row r="250" spans="1:27" x14ac:dyDescent="0.25">
      <c r="A250" t="s">
        <v>640</v>
      </c>
      <c r="E250" s="23" t="s">
        <v>633</v>
      </c>
    </row>
    <row r="251" spans="1:27" x14ac:dyDescent="0.25">
      <c r="A251" t="s">
        <v>631</v>
      </c>
      <c r="B251">
        <v>15</v>
      </c>
      <c r="C251" s="22" t="s">
        <v>13107</v>
      </c>
      <c r="D251" t="s">
        <v>633</v>
      </c>
      <c r="E251" s="23" t="s">
        <v>13108</v>
      </c>
      <c r="F251" s="24" t="s">
        <v>874</v>
      </c>
      <c r="G251" s="25">
        <v>9.157</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13108</v>
      </c>
    </row>
    <row r="253" spans="1:27" ht="78" x14ac:dyDescent="0.3">
      <c r="A253" t="s">
        <v>638</v>
      </c>
      <c r="E253" s="29" t="s">
        <v>13948</v>
      </c>
    </row>
    <row r="254" spans="1:27" x14ac:dyDescent="0.25">
      <c r="A254" t="s">
        <v>640</v>
      </c>
      <c r="E254" s="23" t="s">
        <v>633</v>
      </c>
    </row>
    <row r="255" spans="1:27" ht="25" x14ac:dyDescent="0.25">
      <c r="A255" t="s">
        <v>631</v>
      </c>
      <c r="B255">
        <v>16</v>
      </c>
      <c r="C255" s="22" t="s">
        <v>13110</v>
      </c>
      <c r="D255" t="s">
        <v>633</v>
      </c>
      <c r="E255" s="23" t="s">
        <v>13111</v>
      </c>
      <c r="F255" s="24" t="s">
        <v>874</v>
      </c>
      <c r="G255" s="25">
        <v>20.466999999999999</v>
      </c>
      <c r="H255" s="24">
        <v>0</v>
      </c>
      <c r="I255" s="26">
        <f>ROUND(G255*H255,P4)</f>
        <v>0</v>
      </c>
      <c r="L255" s="27">
        <v>0</v>
      </c>
      <c r="M255" s="20">
        <f>ROUND(G255*L255,P4)</f>
        <v>0</v>
      </c>
      <c r="N255" s="21" t="s">
        <v>11658</v>
      </c>
      <c r="O255" s="28">
        <f>M255*AA255</f>
        <v>0</v>
      </c>
      <c r="P255">
        <v>3</v>
      </c>
      <c r="AA255">
        <f>IF(P255=1,$O$3,IF(P255=2,$O$4,$O$5))</f>
        <v>0.21</v>
      </c>
    </row>
    <row r="256" spans="1:27" ht="25" x14ac:dyDescent="0.25">
      <c r="A256" t="s">
        <v>637</v>
      </c>
      <c r="E256" s="23" t="s">
        <v>13111</v>
      </c>
    </row>
    <row r="257" spans="1:27" ht="91" x14ac:dyDescent="0.3">
      <c r="A257" t="s">
        <v>638</v>
      </c>
      <c r="E257" s="29" t="s">
        <v>14268</v>
      </c>
    </row>
    <row r="258" spans="1:27" x14ac:dyDescent="0.25">
      <c r="A258" t="s">
        <v>640</v>
      </c>
      <c r="E258" s="23" t="s">
        <v>633</v>
      </c>
    </row>
    <row r="259" spans="1:27" ht="25" x14ac:dyDescent="0.25">
      <c r="A259" t="s">
        <v>631</v>
      </c>
      <c r="B259">
        <v>17</v>
      </c>
      <c r="C259" s="22" t="s">
        <v>13113</v>
      </c>
      <c r="D259" t="s">
        <v>633</v>
      </c>
      <c r="E259" s="23" t="s">
        <v>13114</v>
      </c>
      <c r="F259" s="24" t="s">
        <v>874</v>
      </c>
      <c r="G259" s="25">
        <v>2.1920000000000002</v>
      </c>
      <c r="H259" s="24">
        <v>0</v>
      </c>
      <c r="I259" s="26">
        <f>ROUND(G259*H259,P4)</f>
        <v>0</v>
      </c>
      <c r="L259" s="27">
        <v>0</v>
      </c>
      <c r="M259" s="20">
        <f>ROUND(G259*L259,P4)</f>
        <v>0</v>
      </c>
      <c r="N259" s="21" t="s">
        <v>11658</v>
      </c>
      <c r="O259" s="28">
        <f>M259*AA259</f>
        <v>0</v>
      </c>
      <c r="P259">
        <v>3</v>
      </c>
      <c r="AA259">
        <f>IF(P259=1,$O$3,IF(P259=2,$O$4,$O$5))</f>
        <v>0.21</v>
      </c>
    </row>
    <row r="260" spans="1:27" ht="25" x14ac:dyDescent="0.25">
      <c r="A260" t="s">
        <v>637</v>
      </c>
      <c r="E260" s="23" t="s">
        <v>13114</v>
      </c>
    </row>
    <row r="261" spans="1:27" ht="39" x14ac:dyDescent="0.3">
      <c r="A261" t="s">
        <v>638</v>
      </c>
      <c r="E261" s="29" t="s">
        <v>13950</v>
      </c>
    </row>
    <row r="262" spans="1:27" x14ac:dyDescent="0.25">
      <c r="A262" t="s">
        <v>640</v>
      </c>
      <c r="E262" s="23" t="s">
        <v>633</v>
      </c>
    </row>
    <row r="263" spans="1:27" x14ac:dyDescent="0.25">
      <c r="A263" t="s">
        <v>631</v>
      </c>
      <c r="B263">
        <v>18</v>
      </c>
      <c r="C263" s="22" t="s">
        <v>11694</v>
      </c>
      <c r="D263" t="s">
        <v>633</v>
      </c>
      <c r="E263" s="23" t="s">
        <v>13116</v>
      </c>
      <c r="F263" s="24" t="s">
        <v>870</v>
      </c>
      <c r="G263" s="25">
        <v>13.648</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13116</v>
      </c>
    </row>
    <row r="265" spans="1:27" ht="130" x14ac:dyDescent="0.3">
      <c r="A265" t="s">
        <v>638</v>
      </c>
      <c r="E265" s="29" t="s">
        <v>14269</v>
      </c>
    </row>
    <row r="266" spans="1:27" x14ac:dyDescent="0.25">
      <c r="A266" t="s">
        <v>640</v>
      </c>
      <c r="E266" s="23" t="s">
        <v>633</v>
      </c>
    </row>
    <row r="267" spans="1:27" x14ac:dyDescent="0.25">
      <c r="A267" t="s">
        <v>631</v>
      </c>
      <c r="B267">
        <v>19</v>
      </c>
      <c r="C267" s="22" t="s">
        <v>11697</v>
      </c>
      <c r="D267" t="s">
        <v>633</v>
      </c>
      <c r="E267" s="23" t="s">
        <v>13118</v>
      </c>
      <c r="F267" s="24" t="s">
        <v>870</v>
      </c>
      <c r="G267" s="25">
        <v>13.648</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13118</v>
      </c>
    </row>
    <row r="269" spans="1:27" ht="13" x14ac:dyDescent="0.3">
      <c r="A269" t="s">
        <v>638</v>
      </c>
      <c r="E269" s="29" t="s">
        <v>14270</v>
      </c>
    </row>
    <row r="270" spans="1:27" x14ac:dyDescent="0.25">
      <c r="A270" t="s">
        <v>640</v>
      </c>
      <c r="E270" s="23" t="s">
        <v>633</v>
      </c>
    </row>
    <row r="271" spans="1:27" x14ac:dyDescent="0.25">
      <c r="A271" t="s">
        <v>631</v>
      </c>
      <c r="B271">
        <v>20</v>
      </c>
      <c r="C271" s="22" t="s">
        <v>11700</v>
      </c>
      <c r="D271" t="s">
        <v>633</v>
      </c>
      <c r="E271" s="23" t="s">
        <v>13120</v>
      </c>
      <c r="F271" s="24" t="s">
        <v>1806</v>
      </c>
      <c r="G271" s="25">
        <v>0.96399999999999997</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13120</v>
      </c>
    </row>
    <row r="273" spans="1:27" ht="39" x14ac:dyDescent="0.3">
      <c r="A273" t="s">
        <v>638</v>
      </c>
      <c r="E273" s="29" t="s">
        <v>14271</v>
      </c>
    </row>
    <row r="274" spans="1:27" x14ac:dyDescent="0.25">
      <c r="A274" t="s">
        <v>640</v>
      </c>
      <c r="E274" s="23" t="s">
        <v>633</v>
      </c>
    </row>
    <row r="275" spans="1:27" x14ac:dyDescent="0.25">
      <c r="A275" t="s">
        <v>631</v>
      </c>
      <c r="B275">
        <v>21</v>
      </c>
      <c r="C275" s="22" t="s">
        <v>11703</v>
      </c>
      <c r="D275" t="s">
        <v>633</v>
      </c>
      <c r="E275" s="23" t="s">
        <v>13122</v>
      </c>
      <c r="F275" s="24" t="s">
        <v>1806</v>
      </c>
      <c r="G275" s="25">
        <v>2.2709999999999999</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13122</v>
      </c>
    </row>
    <row r="277" spans="1:27" ht="156" x14ac:dyDescent="0.3">
      <c r="A277" t="s">
        <v>638</v>
      </c>
      <c r="E277" s="29" t="s">
        <v>14272</v>
      </c>
    </row>
    <row r="278" spans="1:27" x14ac:dyDescent="0.25">
      <c r="A278" t="s">
        <v>640</v>
      </c>
      <c r="E278" s="23" t="s">
        <v>633</v>
      </c>
    </row>
    <row r="279" spans="1:27" ht="25" x14ac:dyDescent="0.25">
      <c r="A279" t="s">
        <v>631</v>
      </c>
      <c r="B279">
        <v>22</v>
      </c>
      <c r="C279" s="22" t="s">
        <v>13124</v>
      </c>
      <c r="D279" t="s">
        <v>633</v>
      </c>
      <c r="E279" s="23" t="s">
        <v>13125</v>
      </c>
      <c r="F279" s="24" t="s">
        <v>874</v>
      </c>
      <c r="G279" s="25">
        <v>16.279</v>
      </c>
      <c r="H279" s="24">
        <v>0</v>
      </c>
      <c r="I279" s="26">
        <f>ROUND(G279*H279,P4)</f>
        <v>0</v>
      </c>
      <c r="L279" s="27">
        <v>0</v>
      </c>
      <c r="M279" s="20">
        <f>ROUND(G279*L279,P4)</f>
        <v>0</v>
      </c>
      <c r="N279" s="21" t="s">
        <v>11658</v>
      </c>
      <c r="O279" s="28">
        <f>M279*AA279</f>
        <v>0</v>
      </c>
      <c r="P279">
        <v>3</v>
      </c>
      <c r="AA279">
        <f>IF(P279=1,$O$3,IF(P279=2,$O$4,$O$5))</f>
        <v>0.21</v>
      </c>
    </row>
    <row r="280" spans="1:27" ht="25" x14ac:dyDescent="0.25">
      <c r="A280" t="s">
        <v>637</v>
      </c>
      <c r="E280" s="23" t="s">
        <v>13125</v>
      </c>
    </row>
    <row r="281" spans="1:27" ht="130" x14ac:dyDescent="0.3">
      <c r="A281" t="s">
        <v>638</v>
      </c>
      <c r="E281" s="29" t="s">
        <v>14273</v>
      </c>
    </row>
    <row r="282" spans="1:27" x14ac:dyDescent="0.25">
      <c r="A282" t="s">
        <v>640</v>
      </c>
      <c r="E282" s="23" t="s">
        <v>633</v>
      </c>
    </row>
    <row r="283" spans="1:27" x14ac:dyDescent="0.25">
      <c r="A283" t="s">
        <v>631</v>
      </c>
      <c r="B283">
        <v>23</v>
      </c>
      <c r="C283" s="22" t="s">
        <v>11709</v>
      </c>
      <c r="D283" t="s">
        <v>633</v>
      </c>
      <c r="E283" s="23" t="s">
        <v>13127</v>
      </c>
      <c r="F283" s="24" t="s">
        <v>870</v>
      </c>
      <c r="G283" s="25">
        <v>18.899999999999999</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13127</v>
      </c>
    </row>
    <row r="285" spans="1:27" ht="130" x14ac:dyDescent="0.3">
      <c r="A285" t="s">
        <v>638</v>
      </c>
      <c r="E285" s="29" t="s">
        <v>14274</v>
      </c>
    </row>
    <row r="286" spans="1:27" x14ac:dyDescent="0.25">
      <c r="A286" t="s">
        <v>640</v>
      </c>
      <c r="E286" s="23" t="s">
        <v>633</v>
      </c>
    </row>
    <row r="287" spans="1:27" x14ac:dyDescent="0.25">
      <c r="A287" t="s">
        <v>631</v>
      </c>
      <c r="B287">
        <v>24</v>
      </c>
      <c r="C287" s="22" t="s">
        <v>11712</v>
      </c>
      <c r="D287" t="s">
        <v>633</v>
      </c>
      <c r="E287" s="23" t="s">
        <v>13129</v>
      </c>
      <c r="F287" s="24" t="s">
        <v>870</v>
      </c>
      <c r="G287" s="25">
        <v>18.899999999999999</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13129</v>
      </c>
    </row>
    <row r="289" spans="1:27" ht="13" x14ac:dyDescent="0.3">
      <c r="A289" t="s">
        <v>638</v>
      </c>
      <c r="E289" s="29" t="s">
        <v>14275</v>
      </c>
    </row>
    <row r="290" spans="1:27" x14ac:dyDescent="0.25">
      <c r="A290" t="s">
        <v>640</v>
      </c>
      <c r="E290" s="23" t="s">
        <v>633</v>
      </c>
    </row>
    <row r="291" spans="1:27" x14ac:dyDescent="0.25">
      <c r="A291" t="s">
        <v>631</v>
      </c>
      <c r="B291">
        <v>25</v>
      </c>
      <c r="C291" s="22" t="s">
        <v>13131</v>
      </c>
      <c r="D291" t="s">
        <v>633</v>
      </c>
      <c r="E291" s="23" t="s">
        <v>13132</v>
      </c>
      <c r="F291" s="24" t="s">
        <v>1806</v>
      </c>
      <c r="G291" s="25">
        <v>0.94099999999999995</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13132</v>
      </c>
    </row>
    <row r="293" spans="1:27" ht="39" x14ac:dyDescent="0.3">
      <c r="A293" t="s">
        <v>638</v>
      </c>
      <c r="E293" s="29" t="s">
        <v>14276</v>
      </c>
    </row>
    <row r="294" spans="1:27" x14ac:dyDescent="0.25">
      <c r="A294" t="s">
        <v>640</v>
      </c>
      <c r="E294" s="23" t="s">
        <v>633</v>
      </c>
    </row>
    <row r="295" spans="1:27" x14ac:dyDescent="0.25">
      <c r="A295" t="s">
        <v>631</v>
      </c>
      <c r="B295">
        <v>26</v>
      </c>
      <c r="C295" s="22" t="s">
        <v>13134</v>
      </c>
      <c r="D295" t="s">
        <v>633</v>
      </c>
      <c r="E295" s="23" t="s">
        <v>13135</v>
      </c>
      <c r="F295" s="24" t="s">
        <v>874</v>
      </c>
      <c r="G295" s="25">
        <v>0.41399999999999998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13135</v>
      </c>
    </row>
    <row r="297" spans="1:27" ht="65" x14ac:dyDescent="0.3">
      <c r="A297" t="s">
        <v>638</v>
      </c>
      <c r="E297" s="29" t="s">
        <v>13959</v>
      </c>
    </row>
    <row r="298" spans="1:27" x14ac:dyDescent="0.25">
      <c r="A298" t="s">
        <v>640</v>
      </c>
      <c r="E298" s="23" t="s">
        <v>633</v>
      </c>
    </row>
    <row r="299" spans="1:27" ht="25" x14ac:dyDescent="0.25">
      <c r="A299" t="s">
        <v>631</v>
      </c>
      <c r="B299">
        <v>27</v>
      </c>
      <c r="C299" s="22" t="s">
        <v>13137</v>
      </c>
      <c r="D299" t="s">
        <v>633</v>
      </c>
      <c r="E299" s="23" t="s">
        <v>13138</v>
      </c>
      <c r="F299" s="24" t="s">
        <v>874</v>
      </c>
      <c r="G299" s="25">
        <v>6.0999999999999999E-2</v>
      </c>
      <c r="H299" s="24">
        <v>0</v>
      </c>
      <c r="I299" s="26">
        <f>ROUND(G299*H299,P4)</f>
        <v>0</v>
      </c>
      <c r="L299" s="27">
        <v>0</v>
      </c>
      <c r="M299" s="20">
        <f>ROUND(G299*L299,P4)</f>
        <v>0</v>
      </c>
      <c r="N299" s="21" t="s">
        <v>11658</v>
      </c>
      <c r="O299" s="28">
        <f>M299*AA299</f>
        <v>0</v>
      </c>
      <c r="P299">
        <v>3</v>
      </c>
      <c r="AA299">
        <f>IF(P299=1,$O$3,IF(P299=2,$O$4,$O$5))</f>
        <v>0.21</v>
      </c>
    </row>
    <row r="300" spans="1:27" ht="25" x14ac:dyDescent="0.25">
      <c r="A300" t="s">
        <v>637</v>
      </c>
      <c r="E300" s="23" t="s">
        <v>13138</v>
      </c>
    </row>
    <row r="301" spans="1:27" ht="52" x14ac:dyDescent="0.3">
      <c r="A301" t="s">
        <v>638</v>
      </c>
      <c r="E301" s="29" t="s">
        <v>13960</v>
      </c>
    </row>
    <row r="302" spans="1:27" x14ac:dyDescent="0.25">
      <c r="A302" t="s">
        <v>640</v>
      </c>
      <c r="E302" s="23" t="s">
        <v>633</v>
      </c>
    </row>
    <row r="303" spans="1:27" ht="25" x14ac:dyDescent="0.25">
      <c r="A303" t="s">
        <v>631</v>
      </c>
      <c r="B303">
        <v>28</v>
      </c>
      <c r="C303" s="22" t="s">
        <v>13140</v>
      </c>
      <c r="D303" t="s">
        <v>633</v>
      </c>
      <c r="E303" s="23" t="s">
        <v>13141</v>
      </c>
      <c r="F303" s="24" t="s">
        <v>874</v>
      </c>
      <c r="G303" s="25">
        <v>3.5339999999999998</v>
      </c>
      <c r="H303" s="24">
        <v>0</v>
      </c>
      <c r="I303" s="26">
        <f>ROUND(G303*H303,P4)</f>
        <v>0</v>
      </c>
      <c r="L303" s="27">
        <v>0</v>
      </c>
      <c r="M303" s="20">
        <f>ROUND(G303*L303,P4)</f>
        <v>0</v>
      </c>
      <c r="N303" s="21" t="s">
        <v>11658</v>
      </c>
      <c r="O303" s="28">
        <f>M303*AA303</f>
        <v>0</v>
      </c>
      <c r="P303">
        <v>3</v>
      </c>
      <c r="AA303">
        <f>IF(P303=1,$O$3,IF(P303=2,$O$4,$O$5))</f>
        <v>0.21</v>
      </c>
    </row>
    <row r="304" spans="1:27" ht="25" x14ac:dyDescent="0.25">
      <c r="A304" t="s">
        <v>637</v>
      </c>
      <c r="E304" s="23" t="s">
        <v>13141</v>
      </c>
    </row>
    <row r="305" spans="1:27" ht="78" x14ac:dyDescent="0.3">
      <c r="A305" t="s">
        <v>638</v>
      </c>
      <c r="E305" s="29" t="s">
        <v>13961</v>
      </c>
    </row>
    <row r="306" spans="1:27" x14ac:dyDescent="0.25">
      <c r="A306" t="s">
        <v>640</v>
      </c>
      <c r="E306" s="23" t="s">
        <v>633</v>
      </c>
    </row>
    <row r="307" spans="1:27" x14ac:dyDescent="0.25">
      <c r="A307" t="s">
        <v>631</v>
      </c>
      <c r="B307">
        <v>29</v>
      </c>
      <c r="C307" s="22" t="s">
        <v>13143</v>
      </c>
      <c r="D307" t="s">
        <v>633</v>
      </c>
      <c r="E307" s="23" t="s">
        <v>13144</v>
      </c>
      <c r="F307" s="24" t="s">
        <v>870</v>
      </c>
      <c r="G307" s="25">
        <v>20.295000000000002</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13144</v>
      </c>
    </row>
    <row r="309" spans="1:27" ht="52" x14ac:dyDescent="0.3">
      <c r="A309" t="s">
        <v>638</v>
      </c>
      <c r="E309" s="29" t="s">
        <v>13962</v>
      </c>
    </row>
    <row r="310" spans="1:27" x14ac:dyDescent="0.25">
      <c r="A310" t="s">
        <v>640</v>
      </c>
      <c r="E310" s="23" t="s">
        <v>633</v>
      </c>
    </row>
    <row r="311" spans="1:27" x14ac:dyDescent="0.25">
      <c r="A311" t="s">
        <v>631</v>
      </c>
      <c r="B311">
        <v>30</v>
      </c>
      <c r="C311" s="22" t="s">
        <v>13146</v>
      </c>
      <c r="D311" t="s">
        <v>633</v>
      </c>
      <c r="E311" s="23" t="s">
        <v>13147</v>
      </c>
      <c r="F311" s="24" t="s">
        <v>870</v>
      </c>
      <c r="G311" s="25">
        <v>20.295000000000002</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13147</v>
      </c>
    </row>
    <row r="313" spans="1:27" ht="13" x14ac:dyDescent="0.3">
      <c r="A313" t="s">
        <v>638</v>
      </c>
      <c r="E313" s="29" t="s">
        <v>13963</v>
      </c>
    </row>
    <row r="314" spans="1:27" x14ac:dyDescent="0.25">
      <c r="A314" t="s">
        <v>640</v>
      </c>
      <c r="E314" s="23" t="s">
        <v>633</v>
      </c>
    </row>
    <row r="315" spans="1:27" x14ac:dyDescent="0.25">
      <c r="A315" t="s">
        <v>631</v>
      </c>
      <c r="B315">
        <v>31</v>
      </c>
      <c r="C315" s="22" t="s">
        <v>11727</v>
      </c>
      <c r="D315" t="s">
        <v>633</v>
      </c>
      <c r="E315" s="23" t="s">
        <v>13149</v>
      </c>
      <c r="F315" s="24" t="s">
        <v>870</v>
      </c>
      <c r="G315" s="25">
        <v>0.60599999999999998</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13149</v>
      </c>
    </row>
    <row r="317" spans="1:27" ht="52" x14ac:dyDescent="0.3">
      <c r="A317" t="s">
        <v>638</v>
      </c>
      <c r="E317" s="29" t="s">
        <v>13964</v>
      </c>
    </row>
    <row r="318" spans="1:27" x14ac:dyDescent="0.25">
      <c r="A318" t="s">
        <v>640</v>
      </c>
      <c r="E318" s="23" t="s">
        <v>633</v>
      </c>
    </row>
    <row r="319" spans="1:27" x14ac:dyDescent="0.25">
      <c r="A319" t="s">
        <v>631</v>
      </c>
      <c r="B319">
        <v>32</v>
      </c>
      <c r="C319" s="22" t="s">
        <v>11730</v>
      </c>
      <c r="D319" t="s">
        <v>633</v>
      </c>
      <c r="E319" s="23" t="s">
        <v>13151</v>
      </c>
      <c r="F319" s="24" t="s">
        <v>870</v>
      </c>
      <c r="G319" s="25">
        <v>0.60599999999999998</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13151</v>
      </c>
    </row>
    <row r="321" spans="1:27" ht="13" x14ac:dyDescent="0.3">
      <c r="A321" t="s">
        <v>638</v>
      </c>
      <c r="E321" s="29" t="s">
        <v>13965</v>
      </c>
    </row>
    <row r="322" spans="1:27" x14ac:dyDescent="0.25">
      <c r="A322" t="s">
        <v>640</v>
      </c>
      <c r="E322" s="23" t="s">
        <v>633</v>
      </c>
    </row>
    <row r="323" spans="1:27" ht="13" x14ac:dyDescent="0.25">
      <c r="A323" t="s">
        <v>628</v>
      </c>
      <c r="C323" s="18" t="s">
        <v>3224</v>
      </c>
      <c r="E323" s="19" t="s">
        <v>11596</v>
      </c>
      <c r="L323" s="20">
        <f>SUMIFS(L324:L379,A324:A379,"P")</f>
        <v>0</v>
      </c>
      <c r="M323" s="20">
        <f>SUMIFS(M324:M379,A324:A379,"P")</f>
        <v>0</v>
      </c>
      <c r="N323" s="21"/>
    </row>
    <row r="324" spans="1:27" ht="25" x14ac:dyDescent="0.25">
      <c r="A324" t="s">
        <v>631</v>
      </c>
      <c r="B324">
        <v>33</v>
      </c>
      <c r="C324" s="22" t="s">
        <v>13159</v>
      </c>
      <c r="D324" t="s">
        <v>633</v>
      </c>
      <c r="E324" s="23" t="s">
        <v>13160</v>
      </c>
      <c r="F324" s="24" t="s">
        <v>870</v>
      </c>
      <c r="G324" s="25">
        <v>4.375</v>
      </c>
      <c r="H324" s="24">
        <v>0</v>
      </c>
      <c r="I324" s="26">
        <f>ROUND(G324*H324,P4)</f>
        <v>0</v>
      </c>
      <c r="L324" s="27">
        <v>0</v>
      </c>
      <c r="M324" s="20">
        <f>ROUND(G324*L324,P4)</f>
        <v>0</v>
      </c>
      <c r="N324" s="21" t="s">
        <v>11658</v>
      </c>
      <c r="O324" s="28">
        <f>M324*AA324</f>
        <v>0</v>
      </c>
      <c r="P324">
        <v>3</v>
      </c>
      <c r="AA324">
        <f>IF(P324=1,$O$3,IF(P324=2,$O$4,$O$5))</f>
        <v>0.21</v>
      </c>
    </row>
    <row r="325" spans="1:27" ht="25" x14ac:dyDescent="0.25">
      <c r="A325" t="s">
        <v>637</v>
      </c>
      <c r="E325" s="23" t="s">
        <v>13160</v>
      </c>
    </row>
    <row r="326" spans="1:27" ht="39" x14ac:dyDescent="0.3">
      <c r="A326" t="s">
        <v>638</v>
      </c>
      <c r="E326" s="29" t="s">
        <v>13966</v>
      </c>
    </row>
    <row r="327" spans="1:27" x14ac:dyDescent="0.25">
      <c r="A327" t="s">
        <v>640</v>
      </c>
      <c r="E327" s="23" t="s">
        <v>633</v>
      </c>
    </row>
    <row r="328" spans="1:27" ht="25" x14ac:dyDescent="0.25">
      <c r="A328" t="s">
        <v>631</v>
      </c>
      <c r="B328">
        <v>34</v>
      </c>
      <c r="C328" s="22" t="s">
        <v>13162</v>
      </c>
      <c r="D328" t="s">
        <v>633</v>
      </c>
      <c r="E328" s="23" t="s">
        <v>13163</v>
      </c>
      <c r="F328" s="24" t="s">
        <v>870</v>
      </c>
      <c r="G328" s="25">
        <v>8.375</v>
      </c>
      <c r="H328" s="24">
        <v>0</v>
      </c>
      <c r="I328" s="26">
        <f>ROUND(G328*H328,P4)</f>
        <v>0</v>
      </c>
      <c r="L328" s="27">
        <v>0</v>
      </c>
      <c r="M328" s="20">
        <f>ROUND(G328*L328,P4)</f>
        <v>0</v>
      </c>
      <c r="N328" s="21" t="s">
        <v>11658</v>
      </c>
      <c r="O328" s="28">
        <f>M328*AA328</f>
        <v>0</v>
      </c>
      <c r="P328">
        <v>3</v>
      </c>
      <c r="AA328">
        <f>IF(P328=1,$O$3,IF(P328=2,$O$4,$O$5))</f>
        <v>0.21</v>
      </c>
    </row>
    <row r="329" spans="1:27" ht="25" x14ac:dyDescent="0.25">
      <c r="A329" t="s">
        <v>637</v>
      </c>
      <c r="E329" s="23" t="s">
        <v>13163</v>
      </c>
    </row>
    <row r="330" spans="1:27" ht="39" x14ac:dyDescent="0.3">
      <c r="A330" t="s">
        <v>638</v>
      </c>
      <c r="E330" s="29" t="s">
        <v>13967</v>
      </c>
    </row>
    <row r="331" spans="1:27" x14ac:dyDescent="0.25">
      <c r="A331" t="s">
        <v>640</v>
      </c>
      <c r="E331" s="23" t="s">
        <v>633</v>
      </c>
    </row>
    <row r="332" spans="1:27" ht="25" x14ac:dyDescent="0.25">
      <c r="A332" t="s">
        <v>631</v>
      </c>
      <c r="B332">
        <v>35</v>
      </c>
      <c r="C332" s="22" t="s">
        <v>13165</v>
      </c>
      <c r="D332" t="s">
        <v>633</v>
      </c>
      <c r="E332" s="23" t="s">
        <v>13166</v>
      </c>
      <c r="F332" s="24" t="s">
        <v>870</v>
      </c>
      <c r="G332" s="25">
        <v>15.4</v>
      </c>
      <c r="H332" s="24">
        <v>0</v>
      </c>
      <c r="I332" s="26">
        <f>ROUND(G332*H332,P4)</f>
        <v>0</v>
      </c>
      <c r="L332" s="27">
        <v>0</v>
      </c>
      <c r="M332" s="20">
        <f>ROUND(G332*L332,P4)</f>
        <v>0</v>
      </c>
      <c r="N332" s="21" t="s">
        <v>11658</v>
      </c>
      <c r="O332" s="28">
        <f>M332*AA332</f>
        <v>0</v>
      </c>
      <c r="P332">
        <v>3</v>
      </c>
      <c r="AA332">
        <f>IF(P332=1,$O$3,IF(P332=2,$O$4,$O$5))</f>
        <v>0.21</v>
      </c>
    </row>
    <row r="333" spans="1:27" ht="25" x14ac:dyDescent="0.25">
      <c r="A333" t="s">
        <v>637</v>
      </c>
      <c r="E333" s="23" t="s">
        <v>13166</v>
      </c>
    </row>
    <row r="334" spans="1:27" ht="39" x14ac:dyDescent="0.3">
      <c r="A334" t="s">
        <v>638</v>
      </c>
      <c r="E334" s="29" t="s">
        <v>14277</v>
      </c>
    </row>
    <row r="335" spans="1:27" x14ac:dyDescent="0.25">
      <c r="A335" t="s">
        <v>640</v>
      </c>
      <c r="E335" s="23" t="s">
        <v>633</v>
      </c>
    </row>
    <row r="336" spans="1:27" ht="25" x14ac:dyDescent="0.25">
      <c r="A336" t="s">
        <v>631</v>
      </c>
      <c r="B336">
        <v>36</v>
      </c>
      <c r="C336" s="22" t="s">
        <v>13168</v>
      </c>
      <c r="D336" t="s">
        <v>633</v>
      </c>
      <c r="E336" s="23" t="s">
        <v>13169</v>
      </c>
      <c r="F336" s="24" t="s">
        <v>870</v>
      </c>
      <c r="G336" s="25">
        <v>10.563000000000001</v>
      </c>
      <c r="H336" s="24">
        <v>0</v>
      </c>
      <c r="I336" s="26">
        <f>ROUND(G336*H336,P4)</f>
        <v>0</v>
      </c>
      <c r="L336" s="27">
        <v>0</v>
      </c>
      <c r="M336" s="20">
        <f>ROUND(G336*L336,P4)</f>
        <v>0</v>
      </c>
      <c r="N336" s="21" t="s">
        <v>11658</v>
      </c>
      <c r="O336" s="28">
        <f>M336*AA336</f>
        <v>0</v>
      </c>
      <c r="P336">
        <v>3</v>
      </c>
      <c r="AA336">
        <f>IF(P336=1,$O$3,IF(P336=2,$O$4,$O$5))</f>
        <v>0.21</v>
      </c>
    </row>
    <row r="337" spans="1:27" ht="25" x14ac:dyDescent="0.25">
      <c r="A337" t="s">
        <v>637</v>
      </c>
      <c r="E337" s="23" t="s">
        <v>13169</v>
      </c>
    </row>
    <row r="338" spans="1:27" ht="39" x14ac:dyDescent="0.3">
      <c r="A338" t="s">
        <v>638</v>
      </c>
      <c r="E338" s="29" t="s">
        <v>13969</v>
      </c>
    </row>
    <row r="339" spans="1:27" x14ac:dyDescent="0.25">
      <c r="A339" t="s">
        <v>640</v>
      </c>
      <c r="E339" s="23" t="s">
        <v>633</v>
      </c>
    </row>
    <row r="340" spans="1:27" ht="25" x14ac:dyDescent="0.25">
      <c r="A340" t="s">
        <v>631</v>
      </c>
      <c r="B340">
        <v>37</v>
      </c>
      <c r="C340" s="22" t="s">
        <v>13171</v>
      </c>
      <c r="D340" t="s">
        <v>633</v>
      </c>
      <c r="E340" s="23" t="s">
        <v>13172</v>
      </c>
      <c r="F340" s="24" t="s">
        <v>870</v>
      </c>
      <c r="G340" s="25">
        <v>24.292999999999999</v>
      </c>
      <c r="H340" s="24">
        <v>0</v>
      </c>
      <c r="I340" s="26">
        <f>ROUND(G340*H340,P4)</f>
        <v>0</v>
      </c>
      <c r="L340" s="27">
        <v>0</v>
      </c>
      <c r="M340" s="20">
        <f>ROUND(G340*L340,P4)</f>
        <v>0</v>
      </c>
      <c r="N340" s="21" t="s">
        <v>11658</v>
      </c>
      <c r="O340" s="28">
        <f>M340*AA340</f>
        <v>0</v>
      </c>
      <c r="P340">
        <v>3</v>
      </c>
      <c r="AA340">
        <f>IF(P340=1,$O$3,IF(P340=2,$O$4,$O$5))</f>
        <v>0.21</v>
      </c>
    </row>
    <row r="341" spans="1:27" ht="37.5" x14ac:dyDescent="0.25">
      <c r="A341" t="s">
        <v>637</v>
      </c>
      <c r="E341" s="23" t="s">
        <v>13173</v>
      </c>
    </row>
    <row r="342" spans="1:27" ht="117" x14ac:dyDescent="0.3">
      <c r="A342" t="s">
        <v>638</v>
      </c>
      <c r="E342" s="29" t="s">
        <v>14278</v>
      </c>
    </row>
    <row r="343" spans="1:27" x14ac:dyDescent="0.25">
      <c r="A343" t="s">
        <v>640</v>
      </c>
      <c r="E343" s="23" t="s">
        <v>633</v>
      </c>
    </row>
    <row r="344" spans="1:27" ht="25" x14ac:dyDescent="0.25">
      <c r="A344" t="s">
        <v>631</v>
      </c>
      <c r="B344">
        <v>38</v>
      </c>
      <c r="C344" s="22" t="s">
        <v>13175</v>
      </c>
      <c r="D344" t="s">
        <v>633</v>
      </c>
      <c r="E344" s="23" t="s">
        <v>13172</v>
      </c>
      <c r="F344" s="24" t="s">
        <v>870</v>
      </c>
      <c r="G344" s="25">
        <v>129.19399999999999</v>
      </c>
      <c r="H344" s="24">
        <v>0</v>
      </c>
      <c r="I344" s="26">
        <f>ROUND(G344*H344,P4)</f>
        <v>0</v>
      </c>
      <c r="L344" s="27">
        <v>0</v>
      </c>
      <c r="M344" s="20">
        <f>ROUND(G344*L344,P4)</f>
        <v>0</v>
      </c>
      <c r="N344" s="21" t="s">
        <v>11658</v>
      </c>
      <c r="O344" s="28">
        <f>M344*AA344</f>
        <v>0</v>
      </c>
      <c r="P344">
        <v>3</v>
      </c>
      <c r="AA344">
        <f>IF(P344=1,$O$3,IF(P344=2,$O$4,$O$5))</f>
        <v>0.21</v>
      </c>
    </row>
    <row r="345" spans="1:27" ht="37.5" x14ac:dyDescent="0.25">
      <c r="A345" t="s">
        <v>637</v>
      </c>
      <c r="E345" s="23" t="s">
        <v>13176</v>
      </c>
    </row>
    <row r="346" spans="1:27" ht="182" x14ac:dyDescent="0.3">
      <c r="A346" t="s">
        <v>638</v>
      </c>
      <c r="E346" s="29" t="s">
        <v>14279</v>
      </c>
    </row>
    <row r="347" spans="1:27" x14ac:dyDescent="0.25">
      <c r="A347" t="s">
        <v>640</v>
      </c>
      <c r="E347" s="23" t="s">
        <v>633</v>
      </c>
    </row>
    <row r="348" spans="1:27" ht="25" x14ac:dyDescent="0.25">
      <c r="A348" t="s">
        <v>631</v>
      </c>
      <c r="B348">
        <v>39</v>
      </c>
      <c r="C348" s="22" t="s">
        <v>13178</v>
      </c>
      <c r="D348" t="s">
        <v>633</v>
      </c>
      <c r="E348" s="23" t="s">
        <v>13179</v>
      </c>
      <c r="F348" s="24" t="s">
        <v>1806</v>
      </c>
      <c r="G348" s="25">
        <v>0.27600000000000002</v>
      </c>
      <c r="H348" s="24">
        <v>0</v>
      </c>
      <c r="I348" s="26">
        <f>ROUND(G348*H348,P4)</f>
        <v>0</v>
      </c>
      <c r="L348" s="27">
        <v>0</v>
      </c>
      <c r="M348" s="20">
        <f>ROUND(G348*L348,P4)</f>
        <v>0</v>
      </c>
      <c r="N348" s="21" t="s">
        <v>11658</v>
      </c>
      <c r="O348" s="28">
        <f>M348*AA348</f>
        <v>0</v>
      </c>
      <c r="P348">
        <v>3</v>
      </c>
      <c r="AA348">
        <f>IF(P348=1,$O$3,IF(P348=2,$O$4,$O$5))</f>
        <v>0.21</v>
      </c>
    </row>
    <row r="349" spans="1:27" ht="25" x14ac:dyDescent="0.25">
      <c r="A349" t="s">
        <v>637</v>
      </c>
      <c r="E349" s="23" t="s">
        <v>13179</v>
      </c>
    </row>
    <row r="350" spans="1:27" ht="39" x14ac:dyDescent="0.3">
      <c r="A350" t="s">
        <v>638</v>
      </c>
      <c r="E350" s="29" t="s">
        <v>13972</v>
      </c>
    </row>
    <row r="351" spans="1:27" x14ac:dyDescent="0.25">
      <c r="A351" t="s">
        <v>640</v>
      </c>
      <c r="E351" s="23" t="s">
        <v>633</v>
      </c>
    </row>
    <row r="352" spans="1:27" ht="25" x14ac:dyDescent="0.25">
      <c r="A352" t="s">
        <v>631</v>
      </c>
      <c r="B352">
        <v>40</v>
      </c>
      <c r="C352" s="22" t="s">
        <v>13973</v>
      </c>
      <c r="D352" t="s">
        <v>633</v>
      </c>
      <c r="E352" s="23" t="s">
        <v>13974</v>
      </c>
      <c r="F352" s="24" t="s">
        <v>657</v>
      </c>
      <c r="G352" s="25">
        <v>3</v>
      </c>
      <c r="H352" s="24">
        <v>0</v>
      </c>
      <c r="I352" s="26">
        <f>ROUND(G352*H352,P4)</f>
        <v>0</v>
      </c>
      <c r="L352" s="27">
        <v>0</v>
      </c>
      <c r="M352" s="20">
        <f>ROUND(G352*L352,P4)</f>
        <v>0</v>
      </c>
      <c r="N352" s="21" t="s">
        <v>11658</v>
      </c>
      <c r="O352" s="28">
        <f>M352*AA352</f>
        <v>0</v>
      </c>
      <c r="P352">
        <v>3</v>
      </c>
      <c r="AA352">
        <f>IF(P352=1,$O$3,IF(P352=2,$O$4,$O$5))</f>
        <v>0.21</v>
      </c>
    </row>
    <row r="353" spans="1:27" ht="25" x14ac:dyDescent="0.25">
      <c r="A353" t="s">
        <v>637</v>
      </c>
      <c r="E353" s="23" t="s">
        <v>13974</v>
      </c>
    </row>
    <row r="354" spans="1:27" ht="39" x14ac:dyDescent="0.3">
      <c r="A354" t="s">
        <v>638</v>
      </c>
      <c r="E354" s="29" t="s">
        <v>13182</v>
      </c>
    </row>
    <row r="355" spans="1:27" x14ac:dyDescent="0.25">
      <c r="A355" t="s">
        <v>640</v>
      </c>
      <c r="E355" s="23" t="s">
        <v>633</v>
      </c>
    </row>
    <row r="356" spans="1:27" ht="25" x14ac:dyDescent="0.25">
      <c r="A356" t="s">
        <v>631</v>
      </c>
      <c r="B356">
        <v>41</v>
      </c>
      <c r="C356" s="22" t="s">
        <v>11762</v>
      </c>
      <c r="D356" t="s">
        <v>633</v>
      </c>
      <c r="E356" s="23" t="s">
        <v>13181</v>
      </c>
      <c r="F356" s="24" t="s">
        <v>657</v>
      </c>
      <c r="G356" s="25">
        <v>2</v>
      </c>
      <c r="H356" s="24">
        <v>0</v>
      </c>
      <c r="I356" s="26">
        <f>ROUND(G356*H356,P4)</f>
        <v>0</v>
      </c>
      <c r="L356" s="27">
        <v>0</v>
      </c>
      <c r="M356" s="20">
        <f>ROUND(G356*L356,P4)</f>
        <v>0</v>
      </c>
      <c r="N356" s="21" t="s">
        <v>11658</v>
      </c>
      <c r="O356" s="28">
        <f>M356*AA356</f>
        <v>0</v>
      </c>
      <c r="P356">
        <v>3</v>
      </c>
      <c r="AA356">
        <f>IF(P356=1,$O$3,IF(P356=2,$O$4,$O$5))</f>
        <v>0.21</v>
      </c>
    </row>
    <row r="357" spans="1:27" ht="25" x14ac:dyDescent="0.25">
      <c r="A357" t="s">
        <v>637</v>
      </c>
      <c r="E357" s="23" t="s">
        <v>13181</v>
      </c>
    </row>
    <row r="358" spans="1:27" ht="39" x14ac:dyDescent="0.3">
      <c r="A358" t="s">
        <v>638</v>
      </c>
      <c r="E358" s="29" t="s">
        <v>13975</v>
      </c>
    </row>
    <row r="359" spans="1:27" x14ac:dyDescent="0.25">
      <c r="A359" t="s">
        <v>640</v>
      </c>
      <c r="E359" s="23" t="s">
        <v>633</v>
      </c>
    </row>
    <row r="360" spans="1:27" ht="25" x14ac:dyDescent="0.25">
      <c r="A360" t="s">
        <v>631</v>
      </c>
      <c r="B360">
        <v>42</v>
      </c>
      <c r="C360" s="22" t="s">
        <v>11771</v>
      </c>
      <c r="D360" t="s">
        <v>633</v>
      </c>
      <c r="E360" s="23" t="s">
        <v>13185</v>
      </c>
      <c r="F360" s="24" t="s">
        <v>657</v>
      </c>
      <c r="G360" s="25">
        <v>15</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13185</v>
      </c>
    </row>
    <row r="362" spans="1:27" ht="39" x14ac:dyDescent="0.3">
      <c r="A362" t="s">
        <v>638</v>
      </c>
      <c r="E362" s="29" t="s">
        <v>13186</v>
      </c>
    </row>
    <row r="363" spans="1:27" x14ac:dyDescent="0.25">
      <c r="A363" t="s">
        <v>640</v>
      </c>
      <c r="E363" s="23" t="s">
        <v>633</v>
      </c>
    </row>
    <row r="364" spans="1:27" ht="25" x14ac:dyDescent="0.25">
      <c r="A364" t="s">
        <v>631</v>
      </c>
      <c r="B364">
        <v>43</v>
      </c>
      <c r="C364" s="22" t="s">
        <v>13187</v>
      </c>
      <c r="D364" t="s">
        <v>633</v>
      </c>
      <c r="E364" s="23" t="s">
        <v>13188</v>
      </c>
      <c r="F364" s="24" t="s">
        <v>657</v>
      </c>
      <c r="G364" s="25">
        <v>3</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13188</v>
      </c>
    </row>
    <row r="366" spans="1:27" ht="39" x14ac:dyDescent="0.3">
      <c r="A366" t="s">
        <v>638</v>
      </c>
      <c r="E366" s="29" t="s">
        <v>13976</v>
      </c>
    </row>
    <row r="367" spans="1:27" x14ac:dyDescent="0.25">
      <c r="A367" t="s">
        <v>640</v>
      </c>
      <c r="E367" s="23" t="s">
        <v>633</v>
      </c>
    </row>
    <row r="368" spans="1:27" ht="25" x14ac:dyDescent="0.25">
      <c r="A368" t="s">
        <v>631</v>
      </c>
      <c r="B368">
        <v>44</v>
      </c>
      <c r="C368" s="22" t="s">
        <v>13977</v>
      </c>
      <c r="D368" t="s">
        <v>633</v>
      </c>
      <c r="E368" s="23" t="s">
        <v>13978</v>
      </c>
      <c r="F368" s="24" t="s">
        <v>647</v>
      </c>
      <c r="G368" s="25">
        <v>2.25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13978</v>
      </c>
    </row>
    <row r="370" spans="1:27" ht="39" x14ac:dyDescent="0.3">
      <c r="A370" t="s">
        <v>638</v>
      </c>
      <c r="E370" s="29" t="s">
        <v>13979</v>
      </c>
    </row>
    <row r="371" spans="1:27" x14ac:dyDescent="0.25">
      <c r="A371" t="s">
        <v>640</v>
      </c>
      <c r="E371" s="23" t="s">
        <v>633</v>
      </c>
    </row>
    <row r="372" spans="1:27" x14ac:dyDescent="0.25">
      <c r="A372" t="s">
        <v>631</v>
      </c>
      <c r="B372">
        <v>45</v>
      </c>
      <c r="C372" s="22" t="s">
        <v>13208</v>
      </c>
      <c r="D372" t="s">
        <v>633</v>
      </c>
      <c r="E372" s="23" t="s">
        <v>13209</v>
      </c>
      <c r="F372" s="24" t="s">
        <v>647</v>
      </c>
      <c r="G372" s="25">
        <v>5.25</v>
      </c>
      <c r="H372" s="24">
        <v>0</v>
      </c>
      <c r="I372" s="26">
        <f>ROUND(G372*H372,P4)</f>
        <v>0</v>
      </c>
      <c r="L372" s="27">
        <v>0</v>
      </c>
      <c r="M372" s="20">
        <f>ROUND(G372*L372,P4)</f>
        <v>0</v>
      </c>
      <c r="N372" s="21" t="s">
        <v>11658</v>
      </c>
      <c r="O372" s="28">
        <f>M372*AA372</f>
        <v>0</v>
      </c>
      <c r="P372">
        <v>3</v>
      </c>
      <c r="AA372">
        <f>IF(P372=1,$O$3,IF(P372=2,$O$4,$O$5))</f>
        <v>0.21</v>
      </c>
    </row>
    <row r="373" spans="1:27" x14ac:dyDescent="0.25">
      <c r="A373" t="s">
        <v>637</v>
      </c>
      <c r="E373" s="23" t="s">
        <v>13209</v>
      </c>
    </row>
    <row r="374" spans="1:27" ht="39" x14ac:dyDescent="0.3">
      <c r="A374" t="s">
        <v>638</v>
      </c>
      <c r="E374" s="29" t="s">
        <v>13980</v>
      </c>
    </row>
    <row r="375" spans="1:27" x14ac:dyDescent="0.25">
      <c r="A375" t="s">
        <v>640</v>
      </c>
      <c r="E375" s="23" t="s">
        <v>633</v>
      </c>
    </row>
    <row r="376" spans="1:27" ht="25" x14ac:dyDescent="0.25">
      <c r="A376" t="s">
        <v>631</v>
      </c>
      <c r="B376">
        <v>46</v>
      </c>
      <c r="C376" s="22" t="s">
        <v>11798</v>
      </c>
      <c r="D376" t="s">
        <v>633</v>
      </c>
      <c r="E376" s="23" t="s">
        <v>13211</v>
      </c>
      <c r="F376" s="24" t="s">
        <v>870</v>
      </c>
      <c r="G376" s="25">
        <v>51.328000000000003</v>
      </c>
      <c r="H376" s="24">
        <v>0</v>
      </c>
      <c r="I376" s="26">
        <f>ROUND(G376*H376,P4)</f>
        <v>0</v>
      </c>
      <c r="L376" s="27">
        <v>0</v>
      </c>
      <c r="M376" s="20">
        <f>ROUND(G376*L376,P4)</f>
        <v>0</v>
      </c>
      <c r="N376" s="21" t="s">
        <v>11658</v>
      </c>
      <c r="O376" s="28">
        <f>M376*AA376</f>
        <v>0</v>
      </c>
      <c r="P376">
        <v>3</v>
      </c>
      <c r="AA376">
        <f>IF(P376=1,$O$3,IF(P376=2,$O$4,$O$5))</f>
        <v>0.21</v>
      </c>
    </row>
    <row r="377" spans="1:27" ht="25" x14ac:dyDescent="0.25">
      <c r="A377" t="s">
        <v>637</v>
      </c>
      <c r="E377" s="23" t="s">
        <v>13211</v>
      </c>
    </row>
    <row r="378" spans="1:27" ht="78" x14ac:dyDescent="0.3">
      <c r="A378" t="s">
        <v>638</v>
      </c>
      <c r="E378" s="29" t="s">
        <v>13981</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13213</v>
      </c>
      <c r="D381" t="s">
        <v>633</v>
      </c>
      <c r="E381" s="23" t="s">
        <v>13214</v>
      </c>
      <c r="F381" s="24" t="s">
        <v>657</v>
      </c>
      <c r="G381" s="25">
        <v>2</v>
      </c>
      <c r="H381" s="24">
        <v>0</v>
      </c>
      <c r="I381" s="26">
        <f>ROUND(G381*H381,P4)</f>
        <v>0</v>
      </c>
      <c r="L381" s="27">
        <v>0</v>
      </c>
      <c r="M381" s="20">
        <f>ROUND(G381*L381,P4)</f>
        <v>0</v>
      </c>
      <c r="N381" s="21" t="s">
        <v>11658</v>
      </c>
      <c r="O381" s="28">
        <f>M381*AA381</f>
        <v>0</v>
      </c>
      <c r="P381">
        <v>3</v>
      </c>
      <c r="AA381">
        <f>IF(P381=1,$O$3,IF(P381=2,$O$4,$O$5))</f>
        <v>0.21</v>
      </c>
    </row>
    <row r="382" spans="1:27" ht="25" x14ac:dyDescent="0.25">
      <c r="A382" t="s">
        <v>637</v>
      </c>
      <c r="E382" s="23" t="s">
        <v>13214</v>
      </c>
    </row>
    <row r="383" spans="1:27" ht="52" x14ac:dyDescent="0.3">
      <c r="A383" t="s">
        <v>638</v>
      </c>
      <c r="E383" s="29" t="s">
        <v>13215</v>
      </c>
    </row>
    <row r="384" spans="1:27" x14ac:dyDescent="0.25">
      <c r="A384" t="s">
        <v>640</v>
      </c>
      <c r="E384" s="23" t="s">
        <v>633</v>
      </c>
    </row>
    <row r="385" spans="1:27" x14ac:dyDescent="0.25">
      <c r="A385" t="s">
        <v>631</v>
      </c>
      <c r="B385">
        <v>48</v>
      </c>
      <c r="C385" s="22" t="s">
        <v>13244</v>
      </c>
      <c r="D385" t="s">
        <v>633</v>
      </c>
      <c r="E385" s="23" t="s">
        <v>13245</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13245</v>
      </c>
    </row>
    <row r="387" spans="1:27" ht="52" x14ac:dyDescent="0.3">
      <c r="A387" t="s">
        <v>638</v>
      </c>
      <c r="E387" s="29" t="s">
        <v>13982</v>
      </c>
    </row>
    <row r="388" spans="1:27" x14ac:dyDescent="0.25">
      <c r="A388" t="s">
        <v>640</v>
      </c>
      <c r="E388" s="23" t="s">
        <v>13512</v>
      </c>
    </row>
    <row r="389" spans="1:27" ht="25" x14ac:dyDescent="0.25">
      <c r="A389" t="s">
        <v>631</v>
      </c>
      <c r="B389">
        <v>49</v>
      </c>
      <c r="C389" s="22" t="s">
        <v>13216</v>
      </c>
      <c r="D389" t="s">
        <v>633</v>
      </c>
      <c r="E389" s="23" t="s">
        <v>13217</v>
      </c>
      <c r="F389" s="24" t="s">
        <v>657</v>
      </c>
      <c r="G389" s="25">
        <v>13</v>
      </c>
      <c r="H389" s="24">
        <v>0</v>
      </c>
      <c r="I389" s="26">
        <f>ROUND(G389*H389,P4)</f>
        <v>0</v>
      </c>
      <c r="L389" s="27">
        <v>0</v>
      </c>
      <c r="M389" s="20">
        <f>ROUND(G389*L389,P4)</f>
        <v>0</v>
      </c>
      <c r="N389" s="21" t="s">
        <v>11658</v>
      </c>
      <c r="O389" s="28">
        <f>M389*AA389</f>
        <v>0</v>
      </c>
      <c r="P389">
        <v>3</v>
      </c>
      <c r="AA389">
        <f>IF(P389=1,$O$3,IF(P389=2,$O$4,$O$5))</f>
        <v>0.21</v>
      </c>
    </row>
    <row r="390" spans="1:27" ht="25" x14ac:dyDescent="0.25">
      <c r="A390" t="s">
        <v>637</v>
      </c>
      <c r="E390" s="23" t="s">
        <v>13217</v>
      </c>
    </row>
    <row r="391" spans="1:27" ht="52" x14ac:dyDescent="0.3">
      <c r="A391" t="s">
        <v>638</v>
      </c>
      <c r="E391" s="29" t="s">
        <v>14280</v>
      </c>
    </row>
    <row r="392" spans="1:27" x14ac:dyDescent="0.25">
      <c r="A392" t="s">
        <v>640</v>
      </c>
      <c r="E392" s="23" t="s">
        <v>633</v>
      </c>
    </row>
    <row r="393" spans="1:27" x14ac:dyDescent="0.25">
      <c r="A393" t="s">
        <v>631</v>
      </c>
      <c r="B393">
        <v>50</v>
      </c>
      <c r="C393" s="22" t="s">
        <v>11846</v>
      </c>
      <c r="D393" t="s">
        <v>633</v>
      </c>
      <c r="E393" s="23" t="s">
        <v>13242</v>
      </c>
      <c r="F393" s="24" t="s">
        <v>647</v>
      </c>
      <c r="G393" s="25">
        <v>68.900000000000006</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13242</v>
      </c>
    </row>
    <row r="395" spans="1:27" ht="52" x14ac:dyDescent="0.3">
      <c r="A395" t="s">
        <v>638</v>
      </c>
      <c r="E395" s="29" t="s">
        <v>14281</v>
      </c>
    </row>
    <row r="396" spans="1:27" x14ac:dyDescent="0.25">
      <c r="A396" t="s">
        <v>640</v>
      </c>
      <c r="E396" s="23" t="s">
        <v>633</v>
      </c>
    </row>
    <row r="397" spans="1:27" ht="25" x14ac:dyDescent="0.25">
      <c r="A397" t="s">
        <v>631</v>
      </c>
      <c r="B397">
        <v>51</v>
      </c>
      <c r="C397" s="22" t="s">
        <v>13219</v>
      </c>
      <c r="D397" t="s">
        <v>633</v>
      </c>
      <c r="E397" s="23" t="s">
        <v>13220</v>
      </c>
      <c r="F397" s="24" t="s">
        <v>874</v>
      </c>
      <c r="G397" s="25">
        <v>2.7949999999999999</v>
      </c>
      <c r="H397" s="24">
        <v>0</v>
      </c>
      <c r="I397" s="26">
        <f>ROUND(G397*H397,P4)</f>
        <v>0</v>
      </c>
      <c r="L397" s="27">
        <v>0</v>
      </c>
      <c r="M397" s="20">
        <f>ROUND(G397*L397,P4)</f>
        <v>0</v>
      </c>
      <c r="N397" s="21" t="s">
        <v>11658</v>
      </c>
      <c r="O397" s="28">
        <f>M397*AA397</f>
        <v>0</v>
      </c>
      <c r="P397">
        <v>3</v>
      </c>
      <c r="AA397">
        <f>IF(P397=1,$O$3,IF(P397=2,$O$4,$O$5))</f>
        <v>0.21</v>
      </c>
    </row>
    <row r="398" spans="1:27" ht="25" x14ac:dyDescent="0.25">
      <c r="A398" t="s">
        <v>637</v>
      </c>
      <c r="E398" s="23" t="s">
        <v>13220</v>
      </c>
    </row>
    <row r="399" spans="1:27" ht="65" x14ac:dyDescent="0.3">
      <c r="A399" t="s">
        <v>638</v>
      </c>
      <c r="E399" s="29" t="s">
        <v>14282</v>
      </c>
    </row>
    <row r="400" spans="1:27" x14ac:dyDescent="0.25">
      <c r="A400" t="s">
        <v>640</v>
      </c>
      <c r="E400" s="23" t="s">
        <v>633</v>
      </c>
    </row>
    <row r="401" spans="1:27" ht="25" x14ac:dyDescent="0.25">
      <c r="A401" t="s">
        <v>631</v>
      </c>
      <c r="B401">
        <v>52</v>
      </c>
      <c r="C401" s="22" t="s">
        <v>11816</v>
      </c>
      <c r="D401" t="s">
        <v>633</v>
      </c>
      <c r="E401" s="23" t="s">
        <v>13222</v>
      </c>
      <c r="F401" s="24" t="s">
        <v>870</v>
      </c>
      <c r="G401" s="25">
        <v>3.4</v>
      </c>
      <c r="H401" s="24">
        <v>0</v>
      </c>
      <c r="I401" s="26">
        <f>ROUND(G401*H401,P4)</f>
        <v>0</v>
      </c>
      <c r="L401" s="27">
        <v>0</v>
      </c>
      <c r="M401" s="20">
        <f>ROUND(G401*L401,P4)</f>
        <v>0</v>
      </c>
      <c r="N401" s="21" t="s">
        <v>11658</v>
      </c>
      <c r="O401" s="28">
        <f>M401*AA401</f>
        <v>0</v>
      </c>
      <c r="P401">
        <v>3</v>
      </c>
      <c r="AA401">
        <f>IF(P401=1,$O$3,IF(P401=2,$O$4,$O$5))</f>
        <v>0.21</v>
      </c>
    </row>
    <row r="402" spans="1:27" ht="25" x14ac:dyDescent="0.25">
      <c r="A402" t="s">
        <v>637</v>
      </c>
      <c r="E402" s="23" t="s">
        <v>13222</v>
      </c>
    </row>
    <row r="403" spans="1:27" ht="52" x14ac:dyDescent="0.3">
      <c r="A403" t="s">
        <v>638</v>
      </c>
      <c r="E403" s="29" t="s">
        <v>14283</v>
      </c>
    </row>
    <row r="404" spans="1:27" x14ac:dyDescent="0.25">
      <c r="A404" t="s">
        <v>640</v>
      </c>
      <c r="E404" s="23" t="s">
        <v>633</v>
      </c>
    </row>
    <row r="405" spans="1:27" ht="25" x14ac:dyDescent="0.25">
      <c r="A405" t="s">
        <v>631</v>
      </c>
      <c r="B405">
        <v>53</v>
      </c>
      <c r="C405" s="22" t="s">
        <v>11819</v>
      </c>
      <c r="D405" t="s">
        <v>633</v>
      </c>
      <c r="E405" s="23" t="s">
        <v>13224</v>
      </c>
      <c r="F405" s="24" t="s">
        <v>870</v>
      </c>
      <c r="G405" s="25">
        <v>3.4</v>
      </c>
      <c r="H405" s="24">
        <v>0</v>
      </c>
      <c r="I405" s="26">
        <f>ROUND(G405*H405,P4)</f>
        <v>0</v>
      </c>
      <c r="L405" s="27">
        <v>0</v>
      </c>
      <c r="M405" s="20">
        <f>ROUND(G405*L405,P4)</f>
        <v>0</v>
      </c>
      <c r="N405" s="21" t="s">
        <v>11658</v>
      </c>
      <c r="O405" s="28">
        <f>M405*AA405</f>
        <v>0</v>
      </c>
      <c r="P405">
        <v>3</v>
      </c>
      <c r="AA405">
        <f>IF(P405=1,$O$3,IF(P405=2,$O$4,$O$5))</f>
        <v>0.21</v>
      </c>
    </row>
    <row r="406" spans="1:27" ht="25" x14ac:dyDescent="0.25">
      <c r="A406" t="s">
        <v>637</v>
      </c>
      <c r="E406" s="23" t="s">
        <v>13224</v>
      </c>
    </row>
    <row r="407" spans="1:27" ht="13" x14ac:dyDescent="0.3">
      <c r="A407" t="s">
        <v>638</v>
      </c>
      <c r="E407" s="29" t="s">
        <v>14284</v>
      </c>
    </row>
    <row r="408" spans="1:27" x14ac:dyDescent="0.25">
      <c r="A408" t="s">
        <v>640</v>
      </c>
      <c r="E408" s="23" t="s">
        <v>633</v>
      </c>
    </row>
    <row r="409" spans="1:27" ht="25" x14ac:dyDescent="0.25">
      <c r="A409" t="s">
        <v>631</v>
      </c>
      <c r="B409">
        <v>54</v>
      </c>
      <c r="C409" s="22" t="s">
        <v>11822</v>
      </c>
      <c r="D409" t="s">
        <v>633</v>
      </c>
      <c r="E409" s="23" t="s">
        <v>13226</v>
      </c>
      <c r="F409" s="24" t="s">
        <v>870</v>
      </c>
      <c r="G409" s="25">
        <v>3.4</v>
      </c>
      <c r="H409" s="24">
        <v>0</v>
      </c>
      <c r="I409" s="26">
        <f>ROUND(G409*H409,P4)</f>
        <v>0</v>
      </c>
      <c r="L409" s="27">
        <v>0</v>
      </c>
      <c r="M409" s="20">
        <f>ROUND(G409*L409,P4)</f>
        <v>0</v>
      </c>
      <c r="N409" s="21" t="s">
        <v>11658</v>
      </c>
      <c r="O409" s="28">
        <f>M409*AA409</f>
        <v>0</v>
      </c>
      <c r="P409">
        <v>3</v>
      </c>
      <c r="AA409">
        <f>IF(P409=1,$O$3,IF(P409=2,$O$4,$O$5))</f>
        <v>0.21</v>
      </c>
    </row>
    <row r="410" spans="1:27" ht="25" x14ac:dyDescent="0.25">
      <c r="A410" t="s">
        <v>637</v>
      </c>
      <c r="E410" s="23" t="s">
        <v>13226</v>
      </c>
    </row>
    <row r="411" spans="1:27" ht="13" x14ac:dyDescent="0.3">
      <c r="A411" t="s">
        <v>638</v>
      </c>
      <c r="E411" s="29" t="s">
        <v>14284</v>
      </c>
    </row>
    <row r="412" spans="1:27" x14ac:dyDescent="0.25">
      <c r="A412" t="s">
        <v>640</v>
      </c>
      <c r="E412" s="23" t="s">
        <v>633</v>
      </c>
    </row>
    <row r="413" spans="1:27" ht="25" x14ac:dyDescent="0.25">
      <c r="A413" t="s">
        <v>631</v>
      </c>
      <c r="B413">
        <v>55</v>
      </c>
      <c r="C413" s="22" t="s">
        <v>11825</v>
      </c>
      <c r="D413" t="s">
        <v>633</v>
      </c>
      <c r="E413" s="23" t="s">
        <v>13227</v>
      </c>
      <c r="F413" s="24" t="s">
        <v>870</v>
      </c>
      <c r="G413" s="25">
        <v>3.4</v>
      </c>
      <c r="H413" s="24">
        <v>0</v>
      </c>
      <c r="I413" s="26">
        <f>ROUND(G413*H413,P4)</f>
        <v>0</v>
      </c>
      <c r="L413" s="27">
        <v>0</v>
      </c>
      <c r="M413" s="20">
        <f>ROUND(G413*L413,P4)</f>
        <v>0</v>
      </c>
      <c r="N413" s="21" t="s">
        <v>11658</v>
      </c>
      <c r="O413" s="28">
        <f>M413*AA413</f>
        <v>0</v>
      </c>
      <c r="P413">
        <v>3</v>
      </c>
      <c r="AA413">
        <f>IF(P413=1,$O$3,IF(P413=2,$O$4,$O$5))</f>
        <v>0.21</v>
      </c>
    </row>
    <row r="414" spans="1:27" ht="25" x14ac:dyDescent="0.25">
      <c r="A414" t="s">
        <v>637</v>
      </c>
      <c r="E414" s="23" t="s">
        <v>13227</v>
      </c>
    </row>
    <row r="415" spans="1:27" ht="13" x14ac:dyDescent="0.3">
      <c r="A415" t="s">
        <v>638</v>
      </c>
      <c r="E415" s="29" t="s">
        <v>14284</v>
      </c>
    </row>
    <row r="416" spans="1:27" x14ac:dyDescent="0.25">
      <c r="A416" t="s">
        <v>640</v>
      </c>
      <c r="E416" s="23" t="s">
        <v>633</v>
      </c>
    </row>
    <row r="417" spans="1:27" ht="37.5" x14ac:dyDescent="0.25">
      <c r="A417" t="s">
        <v>631</v>
      </c>
      <c r="B417">
        <v>56</v>
      </c>
      <c r="C417" s="22" t="s">
        <v>11828</v>
      </c>
      <c r="D417" t="s">
        <v>633</v>
      </c>
      <c r="E417" s="23" t="s">
        <v>13228</v>
      </c>
      <c r="F417" s="24" t="s">
        <v>1806</v>
      </c>
      <c r="G417" s="25">
        <v>0.28000000000000003</v>
      </c>
      <c r="H417" s="24">
        <v>0</v>
      </c>
      <c r="I417" s="26">
        <f>ROUND(G417*H417,P4)</f>
        <v>0</v>
      </c>
      <c r="L417" s="27">
        <v>0</v>
      </c>
      <c r="M417" s="20">
        <f>ROUND(G417*L417,P4)</f>
        <v>0</v>
      </c>
      <c r="N417" s="21" t="s">
        <v>11658</v>
      </c>
      <c r="O417" s="28">
        <f>M417*AA417</f>
        <v>0</v>
      </c>
      <c r="P417">
        <v>3</v>
      </c>
      <c r="AA417">
        <f>IF(P417=1,$O$3,IF(P417=2,$O$4,$O$5))</f>
        <v>0.21</v>
      </c>
    </row>
    <row r="418" spans="1:27" ht="50" x14ac:dyDescent="0.25">
      <c r="A418" t="s">
        <v>637</v>
      </c>
      <c r="E418" s="23" t="s">
        <v>13229</v>
      </c>
    </row>
    <row r="419" spans="1:27" ht="52" x14ac:dyDescent="0.3">
      <c r="A419" t="s">
        <v>638</v>
      </c>
      <c r="E419" s="29" t="s">
        <v>14285</v>
      </c>
    </row>
    <row r="420" spans="1:27" x14ac:dyDescent="0.25">
      <c r="A420" t="s">
        <v>640</v>
      </c>
      <c r="E420" s="23" t="s">
        <v>633</v>
      </c>
    </row>
    <row r="421" spans="1:27" ht="25" x14ac:dyDescent="0.25">
      <c r="A421" t="s">
        <v>631</v>
      </c>
      <c r="B421">
        <v>57</v>
      </c>
      <c r="C421" s="22" t="s">
        <v>11831</v>
      </c>
      <c r="D421" t="s">
        <v>633</v>
      </c>
      <c r="E421" s="23" t="s">
        <v>13231</v>
      </c>
      <c r="F421" s="24" t="s">
        <v>647</v>
      </c>
      <c r="G421" s="25">
        <v>95.2</v>
      </c>
      <c r="H421" s="24">
        <v>0</v>
      </c>
      <c r="I421" s="26">
        <f>ROUND(G421*H421,P4)</f>
        <v>0</v>
      </c>
      <c r="L421" s="27">
        <v>0</v>
      </c>
      <c r="M421" s="20">
        <f>ROUND(G421*L421,P4)</f>
        <v>0</v>
      </c>
      <c r="N421" s="21" t="s">
        <v>11658</v>
      </c>
      <c r="O421" s="28">
        <f>M421*AA421</f>
        <v>0</v>
      </c>
      <c r="P421">
        <v>3</v>
      </c>
      <c r="AA421">
        <f>IF(P421=1,$O$3,IF(P421=2,$O$4,$O$5))</f>
        <v>0.21</v>
      </c>
    </row>
    <row r="422" spans="1:27" ht="25" x14ac:dyDescent="0.25">
      <c r="A422" t="s">
        <v>637</v>
      </c>
      <c r="E422" s="23" t="s">
        <v>13231</v>
      </c>
    </row>
    <row r="423" spans="1:27" ht="39" x14ac:dyDescent="0.3">
      <c r="A423" t="s">
        <v>638</v>
      </c>
      <c r="E423" s="29" t="s">
        <v>14286</v>
      </c>
    </row>
    <row r="424" spans="1:27" x14ac:dyDescent="0.25">
      <c r="A424" t="s">
        <v>640</v>
      </c>
      <c r="E424" s="23" t="s">
        <v>633</v>
      </c>
    </row>
    <row r="425" spans="1:27" x14ac:dyDescent="0.25">
      <c r="A425" t="s">
        <v>631</v>
      </c>
      <c r="B425">
        <v>58</v>
      </c>
      <c r="C425" s="22" t="s">
        <v>13233</v>
      </c>
      <c r="D425" t="s">
        <v>633</v>
      </c>
      <c r="E425" s="23" t="s">
        <v>13234</v>
      </c>
      <c r="F425" s="24" t="s">
        <v>874</v>
      </c>
      <c r="G425" s="25">
        <v>10.042999999999999</v>
      </c>
      <c r="H425" s="24">
        <v>0</v>
      </c>
      <c r="I425" s="26">
        <f>ROUND(G425*H425,P4)</f>
        <v>0</v>
      </c>
      <c r="L425" s="27">
        <v>0</v>
      </c>
      <c r="M425" s="20">
        <f>ROUND(G425*L425,P4)</f>
        <v>0</v>
      </c>
      <c r="N425" s="21" t="s">
        <v>11658</v>
      </c>
      <c r="O425" s="28">
        <f>M425*AA425</f>
        <v>0</v>
      </c>
      <c r="P425">
        <v>3</v>
      </c>
      <c r="AA425">
        <f>IF(P425=1,$O$3,IF(P425=2,$O$4,$O$5))</f>
        <v>0.21</v>
      </c>
    </row>
    <row r="426" spans="1:27" x14ac:dyDescent="0.25">
      <c r="A426" t="s">
        <v>637</v>
      </c>
      <c r="E426" s="23" t="s">
        <v>13234</v>
      </c>
    </row>
    <row r="427" spans="1:27" ht="364" x14ac:dyDescent="0.3">
      <c r="A427" t="s">
        <v>638</v>
      </c>
      <c r="E427" s="29" t="s">
        <v>14287</v>
      </c>
    </row>
    <row r="428" spans="1:27" x14ac:dyDescent="0.25">
      <c r="A428" t="s">
        <v>640</v>
      </c>
      <c r="E428" s="23" t="s">
        <v>633</v>
      </c>
    </row>
    <row r="429" spans="1:27" x14ac:dyDescent="0.25">
      <c r="A429" t="s">
        <v>631</v>
      </c>
      <c r="B429">
        <v>59</v>
      </c>
      <c r="C429" s="22" t="s">
        <v>11837</v>
      </c>
      <c r="D429" t="s">
        <v>633</v>
      </c>
      <c r="E429" s="23" t="s">
        <v>13236</v>
      </c>
      <c r="F429" s="24" t="s">
        <v>870</v>
      </c>
      <c r="G429" s="25">
        <v>49.755000000000003</v>
      </c>
      <c r="H429" s="24">
        <v>0</v>
      </c>
      <c r="I429" s="26">
        <f>ROUND(G429*H429,P4)</f>
        <v>0</v>
      </c>
      <c r="L429" s="27">
        <v>0</v>
      </c>
      <c r="M429" s="20">
        <f>ROUND(G429*L429,P4)</f>
        <v>0</v>
      </c>
      <c r="N429" s="21" t="s">
        <v>11658</v>
      </c>
      <c r="O429" s="28">
        <f>M429*AA429</f>
        <v>0</v>
      </c>
      <c r="P429">
        <v>3</v>
      </c>
      <c r="AA429">
        <f>IF(P429=1,$O$3,IF(P429=2,$O$4,$O$5))</f>
        <v>0.21</v>
      </c>
    </row>
    <row r="430" spans="1:27" x14ac:dyDescent="0.25">
      <c r="A430" t="s">
        <v>637</v>
      </c>
      <c r="E430" s="23" t="s">
        <v>13236</v>
      </c>
    </row>
    <row r="431" spans="1:27" ht="364" x14ac:dyDescent="0.3">
      <c r="A431" t="s">
        <v>638</v>
      </c>
      <c r="E431" s="29" t="s">
        <v>14288</v>
      </c>
    </row>
    <row r="432" spans="1:27" x14ac:dyDescent="0.25">
      <c r="A432" t="s">
        <v>640</v>
      </c>
      <c r="E432" s="23" t="s">
        <v>633</v>
      </c>
    </row>
    <row r="433" spans="1:27" x14ac:dyDescent="0.25">
      <c r="A433" t="s">
        <v>631</v>
      </c>
      <c r="B433">
        <v>60</v>
      </c>
      <c r="C433" s="22" t="s">
        <v>11840</v>
      </c>
      <c r="D433" t="s">
        <v>633</v>
      </c>
      <c r="E433" s="23" t="s">
        <v>13238</v>
      </c>
      <c r="F433" s="24" t="s">
        <v>870</v>
      </c>
      <c r="G433" s="25">
        <v>49.755000000000003</v>
      </c>
      <c r="H433" s="24">
        <v>0</v>
      </c>
      <c r="I433" s="26">
        <f>ROUND(G433*H433,P4)</f>
        <v>0</v>
      </c>
      <c r="L433" s="27">
        <v>0</v>
      </c>
      <c r="M433" s="20">
        <f>ROUND(G433*L433,P4)</f>
        <v>0</v>
      </c>
      <c r="N433" s="21" t="s">
        <v>11658</v>
      </c>
      <c r="O433" s="28">
        <f>M433*AA433</f>
        <v>0</v>
      </c>
      <c r="P433">
        <v>3</v>
      </c>
      <c r="AA433">
        <f>IF(P433=1,$O$3,IF(P433=2,$O$4,$O$5))</f>
        <v>0.21</v>
      </c>
    </row>
    <row r="434" spans="1:27" x14ac:dyDescent="0.25">
      <c r="A434" t="s">
        <v>637</v>
      </c>
      <c r="E434" s="23" t="s">
        <v>13238</v>
      </c>
    </row>
    <row r="435" spans="1:27" ht="13" x14ac:dyDescent="0.3">
      <c r="A435" t="s">
        <v>638</v>
      </c>
      <c r="E435" s="29" t="s">
        <v>14289</v>
      </c>
    </row>
    <row r="436" spans="1:27" x14ac:dyDescent="0.25">
      <c r="A436" t="s">
        <v>640</v>
      </c>
      <c r="E436" s="23" t="s">
        <v>633</v>
      </c>
    </row>
    <row r="437" spans="1:27" x14ac:dyDescent="0.25">
      <c r="A437" t="s">
        <v>631</v>
      </c>
      <c r="B437">
        <v>61</v>
      </c>
      <c r="C437" s="22" t="s">
        <v>11843</v>
      </c>
      <c r="D437" t="s">
        <v>633</v>
      </c>
      <c r="E437" s="23" t="s">
        <v>13240</v>
      </c>
      <c r="F437" s="24" t="s">
        <v>1806</v>
      </c>
      <c r="G437" s="25">
        <v>0.95899999999999996</v>
      </c>
      <c r="H437" s="24">
        <v>0</v>
      </c>
      <c r="I437" s="26">
        <f>ROUND(G437*H437,P4)</f>
        <v>0</v>
      </c>
      <c r="L437" s="27">
        <v>0</v>
      </c>
      <c r="M437" s="20">
        <f>ROUND(G437*L437,P4)</f>
        <v>0</v>
      </c>
      <c r="N437" s="21" t="s">
        <v>11658</v>
      </c>
      <c r="O437" s="28">
        <f>M437*AA437</f>
        <v>0</v>
      </c>
      <c r="P437">
        <v>3</v>
      </c>
      <c r="AA437">
        <f>IF(P437=1,$O$3,IF(P437=2,$O$4,$O$5))</f>
        <v>0.21</v>
      </c>
    </row>
    <row r="438" spans="1:27" x14ac:dyDescent="0.25">
      <c r="A438" t="s">
        <v>637</v>
      </c>
      <c r="E438" s="23" t="s">
        <v>13240</v>
      </c>
    </row>
    <row r="439" spans="1:27" ht="91" x14ac:dyDescent="0.3">
      <c r="A439" t="s">
        <v>638</v>
      </c>
      <c r="E439" s="29" t="s">
        <v>14290</v>
      </c>
    </row>
    <row r="440" spans="1:27" x14ac:dyDescent="0.25">
      <c r="A440" t="s">
        <v>640</v>
      </c>
      <c r="E440" s="23" t="s">
        <v>633</v>
      </c>
    </row>
    <row r="441" spans="1:27" ht="13" x14ac:dyDescent="0.25">
      <c r="A441" t="s">
        <v>628</v>
      </c>
      <c r="C441" s="18" t="s">
        <v>891</v>
      </c>
      <c r="E441" s="19" t="s">
        <v>13247</v>
      </c>
      <c r="L441" s="20">
        <f>SUMIFS(L442:L453,A442:A453,"P")</f>
        <v>0</v>
      </c>
      <c r="M441" s="20">
        <f>SUMIFS(M442:M453,A442:A453,"P")</f>
        <v>0</v>
      </c>
      <c r="N441" s="21"/>
    </row>
    <row r="442" spans="1:27" ht="25" x14ac:dyDescent="0.25">
      <c r="A442" t="s">
        <v>631</v>
      </c>
      <c r="B442">
        <v>62</v>
      </c>
      <c r="C442" s="22" t="s">
        <v>13248</v>
      </c>
      <c r="D442" t="s">
        <v>633</v>
      </c>
      <c r="E442" s="23" t="s">
        <v>13249</v>
      </c>
      <c r="F442" s="24" t="s">
        <v>870</v>
      </c>
      <c r="G442" s="25">
        <v>13.5</v>
      </c>
      <c r="H442" s="24">
        <v>0</v>
      </c>
      <c r="I442" s="26">
        <f>ROUND(G442*H442,P4)</f>
        <v>0</v>
      </c>
      <c r="L442" s="27">
        <v>0</v>
      </c>
      <c r="M442" s="20">
        <f>ROUND(G442*L442,P4)</f>
        <v>0</v>
      </c>
      <c r="N442" s="21" t="s">
        <v>11658</v>
      </c>
      <c r="O442" s="28">
        <f>M442*AA442</f>
        <v>0</v>
      </c>
      <c r="P442">
        <v>3</v>
      </c>
      <c r="AA442">
        <f>IF(P442=1,$O$3,IF(P442=2,$O$4,$O$5))</f>
        <v>0.21</v>
      </c>
    </row>
    <row r="443" spans="1:27" ht="25" x14ac:dyDescent="0.25">
      <c r="A443" t="s">
        <v>637</v>
      </c>
      <c r="E443" s="23" t="s">
        <v>13249</v>
      </c>
    </row>
    <row r="444" spans="1:27" ht="39" x14ac:dyDescent="0.3">
      <c r="A444" t="s">
        <v>638</v>
      </c>
      <c r="E444" s="29" t="s">
        <v>14291</v>
      </c>
    </row>
    <row r="445" spans="1:27" x14ac:dyDescent="0.25">
      <c r="A445" t="s">
        <v>640</v>
      </c>
      <c r="E445" s="23" t="s">
        <v>633</v>
      </c>
    </row>
    <row r="446" spans="1:27" ht="25" x14ac:dyDescent="0.25">
      <c r="A446" t="s">
        <v>631</v>
      </c>
      <c r="B446">
        <v>63</v>
      </c>
      <c r="C446" s="22" t="s">
        <v>13254</v>
      </c>
      <c r="D446" t="s">
        <v>633</v>
      </c>
      <c r="E446" s="23" t="s">
        <v>13255</v>
      </c>
      <c r="F446" s="24" t="s">
        <v>870</v>
      </c>
      <c r="G446" s="25">
        <v>13.5</v>
      </c>
      <c r="H446" s="24">
        <v>0</v>
      </c>
      <c r="I446" s="26">
        <f>ROUND(G446*H446,P4)</f>
        <v>0</v>
      </c>
      <c r="L446" s="27">
        <v>0</v>
      </c>
      <c r="M446" s="20">
        <f>ROUND(G446*L446,P4)</f>
        <v>0</v>
      </c>
      <c r="N446" s="21" t="s">
        <v>11658</v>
      </c>
      <c r="O446" s="28">
        <f>M446*AA446</f>
        <v>0</v>
      </c>
      <c r="P446">
        <v>3</v>
      </c>
      <c r="AA446">
        <f>IF(P446=1,$O$3,IF(P446=2,$O$4,$O$5))</f>
        <v>0.21</v>
      </c>
    </row>
    <row r="447" spans="1:27" ht="50" x14ac:dyDescent="0.25">
      <c r="A447" t="s">
        <v>637</v>
      </c>
      <c r="E447" s="23" t="s">
        <v>13256</v>
      </c>
    </row>
    <row r="448" spans="1:27" ht="39" x14ac:dyDescent="0.3">
      <c r="A448" t="s">
        <v>638</v>
      </c>
      <c r="E448" s="29" t="s">
        <v>14292</v>
      </c>
    </row>
    <row r="449" spans="1:27" x14ac:dyDescent="0.25">
      <c r="A449" t="s">
        <v>640</v>
      </c>
      <c r="E449" s="23" t="s">
        <v>633</v>
      </c>
    </row>
    <row r="450" spans="1:27" x14ac:dyDescent="0.25">
      <c r="A450" t="s">
        <v>631</v>
      </c>
      <c r="B450">
        <v>64</v>
      </c>
      <c r="C450" s="22" t="s">
        <v>13251</v>
      </c>
      <c r="D450" t="s">
        <v>633</v>
      </c>
      <c r="E450" s="23" t="s">
        <v>13252</v>
      </c>
      <c r="F450" s="24" t="s">
        <v>870</v>
      </c>
      <c r="G450" s="25">
        <v>13.5</v>
      </c>
      <c r="H450" s="24">
        <v>0</v>
      </c>
      <c r="I450" s="26">
        <f>ROUND(G450*H450,P4)</f>
        <v>0</v>
      </c>
      <c r="L450" s="27">
        <v>0</v>
      </c>
      <c r="M450" s="20">
        <f>ROUND(G450*L450,P4)</f>
        <v>0</v>
      </c>
      <c r="N450" s="21" t="s">
        <v>11658</v>
      </c>
      <c r="O450" s="28">
        <f>M450*AA450</f>
        <v>0</v>
      </c>
      <c r="P450">
        <v>3</v>
      </c>
      <c r="AA450">
        <f>IF(P450=1,$O$3,IF(P450=2,$O$4,$O$5))</f>
        <v>0.21</v>
      </c>
    </row>
    <row r="451" spans="1:27" x14ac:dyDescent="0.25">
      <c r="A451" t="s">
        <v>637</v>
      </c>
      <c r="E451" s="23" t="s">
        <v>13252</v>
      </c>
    </row>
    <row r="452" spans="1:27" ht="39" x14ac:dyDescent="0.3">
      <c r="A452" t="s">
        <v>638</v>
      </c>
      <c r="E452" s="29" t="s">
        <v>14292</v>
      </c>
    </row>
    <row r="453" spans="1:27" x14ac:dyDescent="0.25">
      <c r="A453" t="s">
        <v>640</v>
      </c>
      <c r="E453" s="23" t="s">
        <v>633</v>
      </c>
    </row>
    <row r="454" spans="1:27" ht="13" x14ac:dyDescent="0.25">
      <c r="A454" t="s">
        <v>628</v>
      </c>
      <c r="C454" s="18" t="s">
        <v>6878</v>
      </c>
      <c r="E454" s="19" t="s">
        <v>13257</v>
      </c>
      <c r="L454" s="20">
        <f>SUMIFS(L455:L538,A455:A538,"P")</f>
        <v>0</v>
      </c>
      <c r="M454" s="20">
        <f>SUMIFS(M455:M538,A455:A538,"P")</f>
        <v>0</v>
      </c>
      <c r="N454" s="21"/>
    </row>
    <row r="455" spans="1:27" ht="25" x14ac:dyDescent="0.25">
      <c r="A455" t="s">
        <v>631</v>
      </c>
      <c r="B455">
        <v>65</v>
      </c>
      <c r="C455" s="22" t="s">
        <v>13259</v>
      </c>
      <c r="D455" t="s">
        <v>633</v>
      </c>
      <c r="E455" s="23" t="s">
        <v>13260</v>
      </c>
      <c r="F455" s="24" t="s">
        <v>870</v>
      </c>
      <c r="G455" s="25">
        <v>83.33</v>
      </c>
      <c r="H455" s="24">
        <v>0</v>
      </c>
      <c r="I455" s="26">
        <f>ROUND(G455*H455,P4)</f>
        <v>0</v>
      </c>
      <c r="L455" s="27">
        <v>0</v>
      </c>
      <c r="M455" s="20">
        <f>ROUND(G455*L455,P4)</f>
        <v>0</v>
      </c>
      <c r="N455" s="21" t="s">
        <v>11658</v>
      </c>
      <c r="O455" s="28">
        <f>M455*AA455</f>
        <v>0</v>
      </c>
      <c r="P455">
        <v>3</v>
      </c>
      <c r="AA455">
        <f>IF(P455=1,$O$3,IF(P455=2,$O$4,$O$5))</f>
        <v>0.21</v>
      </c>
    </row>
    <row r="456" spans="1:27" ht="25" x14ac:dyDescent="0.25">
      <c r="A456" t="s">
        <v>637</v>
      </c>
      <c r="E456" s="23" t="s">
        <v>13260</v>
      </c>
    </row>
    <row r="457" spans="1:27" ht="26" x14ac:dyDescent="0.3">
      <c r="A457" t="s">
        <v>638</v>
      </c>
      <c r="E457" s="29" t="s">
        <v>14293</v>
      </c>
    </row>
    <row r="458" spans="1:27" x14ac:dyDescent="0.25">
      <c r="A458" t="s">
        <v>640</v>
      </c>
      <c r="E458" s="23" t="s">
        <v>633</v>
      </c>
    </row>
    <row r="459" spans="1:27" ht="25" x14ac:dyDescent="0.25">
      <c r="A459" t="s">
        <v>631</v>
      </c>
      <c r="B459">
        <v>66</v>
      </c>
      <c r="C459" s="22" t="s">
        <v>11861</v>
      </c>
      <c r="D459" t="s">
        <v>633</v>
      </c>
      <c r="E459" s="23" t="s">
        <v>13262</v>
      </c>
      <c r="F459" s="24" t="s">
        <v>870</v>
      </c>
      <c r="G459" s="25">
        <v>83.33</v>
      </c>
      <c r="H459" s="24">
        <v>0</v>
      </c>
      <c r="I459" s="26">
        <f>ROUND(G459*H459,P4)</f>
        <v>0</v>
      </c>
      <c r="L459" s="27">
        <v>0</v>
      </c>
      <c r="M459" s="20">
        <f>ROUND(G459*L459,P4)</f>
        <v>0</v>
      </c>
      <c r="N459" s="21" t="s">
        <v>11658</v>
      </c>
      <c r="O459" s="28">
        <f>M459*AA459</f>
        <v>0</v>
      </c>
      <c r="P459">
        <v>3</v>
      </c>
      <c r="AA459">
        <f>IF(P459=1,$O$3,IF(P459=2,$O$4,$O$5))</f>
        <v>0.21</v>
      </c>
    </row>
    <row r="460" spans="1:27" ht="25" x14ac:dyDescent="0.25">
      <c r="A460" t="s">
        <v>637</v>
      </c>
      <c r="E460" s="23" t="s">
        <v>13262</v>
      </c>
    </row>
    <row r="461" spans="1:27" ht="26" x14ac:dyDescent="0.3">
      <c r="A461" t="s">
        <v>638</v>
      </c>
      <c r="E461" s="29" t="s">
        <v>14293</v>
      </c>
    </row>
    <row r="462" spans="1:27" x14ac:dyDescent="0.25">
      <c r="A462" t="s">
        <v>640</v>
      </c>
      <c r="E462" s="23" t="s">
        <v>633</v>
      </c>
    </row>
    <row r="463" spans="1:27" ht="25" x14ac:dyDescent="0.25">
      <c r="A463" t="s">
        <v>631</v>
      </c>
      <c r="B463">
        <v>67</v>
      </c>
      <c r="C463" s="22" t="s">
        <v>13263</v>
      </c>
      <c r="D463" t="s">
        <v>633</v>
      </c>
      <c r="E463" s="23" t="s">
        <v>13264</v>
      </c>
      <c r="F463" s="24" t="s">
        <v>870</v>
      </c>
      <c r="G463" s="25">
        <v>83.33</v>
      </c>
      <c r="H463" s="24">
        <v>0</v>
      </c>
      <c r="I463" s="26">
        <f>ROUND(G463*H463,P4)</f>
        <v>0</v>
      </c>
      <c r="L463" s="27">
        <v>0</v>
      </c>
      <c r="M463" s="20">
        <f>ROUND(G463*L463,P4)</f>
        <v>0</v>
      </c>
      <c r="N463" s="21" t="s">
        <v>11658</v>
      </c>
      <c r="O463" s="28">
        <f>M463*AA463</f>
        <v>0</v>
      </c>
      <c r="P463">
        <v>3</v>
      </c>
      <c r="AA463">
        <f>IF(P463=1,$O$3,IF(P463=2,$O$4,$O$5))</f>
        <v>0.21</v>
      </c>
    </row>
    <row r="464" spans="1:27" ht="25" x14ac:dyDescent="0.25">
      <c r="A464" t="s">
        <v>637</v>
      </c>
      <c r="E464" s="23" t="s">
        <v>13264</v>
      </c>
    </row>
    <row r="465" spans="1:27" ht="39" x14ac:dyDescent="0.3">
      <c r="A465" t="s">
        <v>638</v>
      </c>
      <c r="E465" s="29" t="s">
        <v>14294</v>
      </c>
    </row>
    <row r="466" spans="1:27" x14ac:dyDescent="0.25">
      <c r="A466" t="s">
        <v>640</v>
      </c>
      <c r="E466" s="23" t="s">
        <v>633</v>
      </c>
    </row>
    <row r="467" spans="1:27" ht="25" x14ac:dyDescent="0.25">
      <c r="A467" t="s">
        <v>631</v>
      </c>
      <c r="B467">
        <v>68</v>
      </c>
      <c r="C467" s="22" t="s">
        <v>13266</v>
      </c>
      <c r="D467" t="s">
        <v>633</v>
      </c>
      <c r="E467" s="23" t="s">
        <v>13267</v>
      </c>
      <c r="F467" s="24" t="s">
        <v>870</v>
      </c>
      <c r="G467" s="25">
        <v>261.47199999999998</v>
      </c>
      <c r="H467" s="24">
        <v>0</v>
      </c>
      <c r="I467" s="26">
        <f>ROUND(G467*H467,P4)</f>
        <v>0</v>
      </c>
      <c r="L467" s="27">
        <v>0</v>
      </c>
      <c r="M467" s="20">
        <f>ROUND(G467*L467,P4)</f>
        <v>0</v>
      </c>
      <c r="N467" s="21" t="s">
        <v>11658</v>
      </c>
      <c r="O467" s="28">
        <f>M467*AA467</f>
        <v>0</v>
      </c>
      <c r="P467">
        <v>3</v>
      </c>
      <c r="AA467">
        <f>IF(P467=1,$O$3,IF(P467=2,$O$4,$O$5))</f>
        <v>0.21</v>
      </c>
    </row>
    <row r="468" spans="1:27" ht="25" x14ac:dyDescent="0.25">
      <c r="A468" t="s">
        <v>637</v>
      </c>
      <c r="E468" s="23" t="s">
        <v>13267</v>
      </c>
    </row>
    <row r="469" spans="1:27" ht="195" x14ac:dyDescent="0.3">
      <c r="A469" t="s">
        <v>638</v>
      </c>
      <c r="E469" s="29" t="s">
        <v>14295</v>
      </c>
    </row>
    <row r="470" spans="1:27" x14ac:dyDescent="0.25">
      <c r="A470" t="s">
        <v>640</v>
      </c>
      <c r="E470" s="23" t="s">
        <v>633</v>
      </c>
    </row>
    <row r="471" spans="1:27" ht="25" x14ac:dyDescent="0.25">
      <c r="A471" t="s">
        <v>631</v>
      </c>
      <c r="B471">
        <v>69</v>
      </c>
      <c r="C471" s="22" t="s">
        <v>13269</v>
      </c>
      <c r="D471" t="s">
        <v>633</v>
      </c>
      <c r="E471" s="23" t="s">
        <v>13270</v>
      </c>
      <c r="F471" s="24" t="s">
        <v>870</v>
      </c>
      <c r="G471" s="25">
        <v>261.47199999999998</v>
      </c>
      <c r="H471" s="24">
        <v>0</v>
      </c>
      <c r="I471" s="26">
        <f>ROUND(G471*H471,P4)</f>
        <v>0</v>
      </c>
      <c r="L471" s="27">
        <v>0</v>
      </c>
      <c r="M471" s="20">
        <f>ROUND(G471*L471,P4)</f>
        <v>0</v>
      </c>
      <c r="N471" s="21" t="s">
        <v>11658</v>
      </c>
      <c r="O471" s="28">
        <f>M471*AA471</f>
        <v>0</v>
      </c>
      <c r="P471">
        <v>3</v>
      </c>
      <c r="AA471">
        <f>IF(P471=1,$O$3,IF(P471=2,$O$4,$O$5))</f>
        <v>0.21</v>
      </c>
    </row>
    <row r="472" spans="1:27" ht="25" x14ac:dyDescent="0.25">
      <c r="A472" t="s">
        <v>637</v>
      </c>
      <c r="E472" s="23" t="s">
        <v>13270</v>
      </c>
    </row>
    <row r="473" spans="1:27" ht="26" x14ac:dyDescent="0.3">
      <c r="A473" t="s">
        <v>638</v>
      </c>
      <c r="E473" s="29" t="s">
        <v>14296</v>
      </c>
    </row>
    <row r="474" spans="1:27" x14ac:dyDescent="0.25">
      <c r="A474" t="s">
        <v>640</v>
      </c>
      <c r="E474" s="23" t="s">
        <v>633</v>
      </c>
    </row>
    <row r="475" spans="1:27" ht="25" x14ac:dyDescent="0.25">
      <c r="A475" t="s">
        <v>631</v>
      </c>
      <c r="B475">
        <v>70</v>
      </c>
      <c r="C475" s="22" t="s">
        <v>13272</v>
      </c>
      <c r="D475" t="s">
        <v>633</v>
      </c>
      <c r="E475" s="23" t="s">
        <v>13273</v>
      </c>
      <c r="F475" s="24" t="s">
        <v>870</v>
      </c>
      <c r="G475" s="25">
        <v>15.617000000000001</v>
      </c>
      <c r="H475" s="24">
        <v>0</v>
      </c>
      <c r="I475" s="26">
        <f>ROUND(G475*H475,P4)</f>
        <v>0</v>
      </c>
      <c r="L475" s="27">
        <v>0</v>
      </c>
      <c r="M475" s="20">
        <f>ROUND(G475*L475,P4)</f>
        <v>0</v>
      </c>
      <c r="N475" s="21" t="s">
        <v>11658</v>
      </c>
      <c r="O475" s="28">
        <f>M475*AA475</f>
        <v>0</v>
      </c>
      <c r="P475">
        <v>3</v>
      </c>
      <c r="AA475">
        <f>IF(P475=1,$O$3,IF(P475=2,$O$4,$O$5))</f>
        <v>0.21</v>
      </c>
    </row>
    <row r="476" spans="1:27" ht="37.5" x14ac:dyDescent="0.25">
      <c r="A476" t="s">
        <v>637</v>
      </c>
      <c r="E476" s="23" t="s">
        <v>13274</v>
      </c>
    </row>
    <row r="477" spans="1:27" ht="143" x14ac:dyDescent="0.3">
      <c r="A477" t="s">
        <v>638</v>
      </c>
      <c r="E477" s="29" t="s">
        <v>14297</v>
      </c>
    </row>
    <row r="478" spans="1:27" x14ac:dyDescent="0.25">
      <c r="A478" t="s">
        <v>640</v>
      </c>
      <c r="E478" s="23" t="s">
        <v>633</v>
      </c>
    </row>
    <row r="479" spans="1:27" x14ac:dyDescent="0.25">
      <c r="A479" t="s">
        <v>631</v>
      </c>
      <c r="B479">
        <v>71</v>
      </c>
      <c r="C479" s="22" t="s">
        <v>12009</v>
      </c>
      <c r="D479" t="s">
        <v>633</v>
      </c>
      <c r="E479" s="23" t="s">
        <v>12010</v>
      </c>
      <c r="F479" s="24" t="s">
        <v>870</v>
      </c>
      <c r="G479" s="25">
        <v>15.617000000000001</v>
      </c>
      <c r="H479" s="24">
        <v>0</v>
      </c>
      <c r="I479" s="26">
        <f>ROUND(G479*H479,P4)</f>
        <v>0</v>
      </c>
      <c r="L479" s="27">
        <v>0</v>
      </c>
      <c r="M479" s="20">
        <f>ROUND(G479*L479,P4)</f>
        <v>0</v>
      </c>
      <c r="N479" s="21" t="s">
        <v>11658</v>
      </c>
      <c r="O479" s="28">
        <f>M479*AA479</f>
        <v>0</v>
      </c>
      <c r="P479">
        <v>3</v>
      </c>
      <c r="AA479">
        <f>IF(P479=1,$O$3,IF(P479=2,$O$4,$O$5))</f>
        <v>0.21</v>
      </c>
    </row>
    <row r="480" spans="1:27" x14ac:dyDescent="0.25">
      <c r="A480" t="s">
        <v>637</v>
      </c>
      <c r="E480" s="23" t="s">
        <v>12010</v>
      </c>
    </row>
    <row r="481" spans="1:27" ht="26" x14ac:dyDescent="0.3">
      <c r="A481" t="s">
        <v>638</v>
      </c>
      <c r="E481" s="29" t="s">
        <v>14298</v>
      </c>
    </row>
    <row r="482" spans="1:27" x14ac:dyDescent="0.25">
      <c r="A482" t="s">
        <v>640</v>
      </c>
      <c r="E482" s="23" t="s">
        <v>633</v>
      </c>
    </row>
    <row r="483" spans="1:27" ht="25" x14ac:dyDescent="0.25">
      <c r="A483" t="s">
        <v>631</v>
      </c>
      <c r="B483">
        <v>72</v>
      </c>
      <c r="C483" s="22" t="s">
        <v>13276</v>
      </c>
      <c r="D483" t="s">
        <v>633</v>
      </c>
      <c r="E483" s="23" t="s">
        <v>13277</v>
      </c>
      <c r="F483" s="24" t="s">
        <v>870</v>
      </c>
      <c r="G483" s="25">
        <v>15.617000000000001</v>
      </c>
      <c r="H483" s="24">
        <v>0</v>
      </c>
      <c r="I483" s="26">
        <f>ROUND(G483*H483,P4)</f>
        <v>0</v>
      </c>
      <c r="L483" s="27">
        <v>0</v>
      </c>
      <c r="M483" s="20">
        <f>ROUND(G483*L483,P4)</f>
        <v>0</v>
      </c>
      <c r="N483" s="21" t="s">
        <v>11658</v>
      </c>
      <c r="O483" s="28">
        <f>M483*AA483</f>
        <v>0</v>
      </c>
      <c r="P483">
        <v>3</v>
      </c>
      <c r="AA483">
        <f>IF(P483=1,$O$3,IF(P483=2,$O$4,$O$5))</f>
        <v>0.21</v>
      </c>
    </row>
    <row r="484" spans="1:27" ht="25" x14ac:dyDescent="0.25">
      <c r="A484" t="s">
        <v>637</v>
      </c>
      <c r="E484" s="23" t="s">
        <v>13277</v>
      </c>
    </row>
    <row r="485" spans="1:27" ht="26" x14ac:dyDescent="0.3">
      <c r="A485" t="s">
        <v>638</v>
      </c>
      <c r="E485" s="29" t="s">
        <v>14298</v>
      </c>
    </row>
    <row r="486" spans="1:27" x14ac:dyDescent="0.25">
      <c r="A486" t="s">
        <v>640</v>
      </c>
      <c r="E486" s="23" t="s">
        <v>633</v>
      </c>
    </row>
    <row r="487" spans="1:27" ht="25" x14ac:dyDescent="0.25">
      <c r="A487" t="s">
        <v>631</v>
      </c>
      <c r="B487">
        <v>73</v>
      </c>
      <c r="C487" s="22" t="s">
        <v>11914</v>
      </c>
      <c r="D487" t="s">
        <v>633</v>
      </c>
      <c r="E487" s="23" t="s">
        <v>13278</v>
      </c>
      <c r="F487" s="24" t="s">
        <v>870</v>
      </c>
      <c r="G487" s="25">
        <v>182.11799999999999</v>
      </c>
      <c r="H487" s="24">
        <v>0</v>
      </c>
      <c r="I487" s="26">
        <f>ROUND(G487*H487,P4)</f>
        <v>0</v>
      </c>
      <c r="L487" s="27">
        <v>0</v>
      </c>
      <c r="M487" s="20">
        <f>ROUND(G487*L487,P4)</f>
        <v>0</v>
      </c>
      <c r="N487" s="21" t="s">
        <v>11658</v>
      </c>
      <c r="O487" s="28">
        <f>M487*AA487</f>
        <v>0</v>
      </c>
      <c r="P487">
        <v>3</v>
      </c>
      <c r="AA487">
        <f>IF(P487=1,$O$3,IF(P487=2,$O$4,$O$5))</f>
        <v>0.21</v>
      </c>
    </row>
    <row r="488" spans="1:27" ht="25" x14ac:dyDescent="0.25">
      <c r="A488" t="s">
        <v>637</v>
      </c>
      <c r="E488" s="23" t="s">
        <v>13278</v>
      </c>
    </row>
    <row r="489" spans="1:27" ht="195" x14ac:dyDescent="0.3">
      <c r="A489" t="s">
        <v>638</v>
      </c>
      <c r="E489" s="29" t="s">
        <v>14299</v>
      </c>
    </row>
    <row r="490" spans="1:27" x14ac:dyDescent="0.25">
      <c r="A490" t="s">
        <v>640</v>
      </c>
      <c r="E490" s="23" t="s">
        <v>633</v>
      </c>
    </row>
    <row r="491" spans="1:27" ht="25" x14ac:dyDescent="0.25">
      <c r="A491" t="s">
        <v>631</v>
      </c>
      <c r="B491">
        <v>74</v>
      </c>
      <c r="C491" s="22" t="s">
        <v>11917</v>
      </c>
      <c r="D491" t="s">
        <v>633</v>
      </c>
      <c r="E491" s="23" t="s">
        <v>13280</v>
      </c>
      <c r="F491" s="24" t="s">
        <v>870</v>
      </c>
      <c r="G491" s="25">
        <v>13.363</v>
      </c>
      <c r="H491" s="24">
        <v>0</v>
      </c>
      <c r="I491" s="26">
        <f>ROUND(G491*H491,P4)</f>
        <v>0</v>
      </c>
      <c r="L491" s="27">
        <v>0</v>
      </c>
      <c r="M491" s="20">
        <f>ROUND(G491*L491,P4)</f>
        <v>0</v>
      </c>
      <c r="N491" s="21" t="s">
        <v>11658</v>
      </c>
      <c r="O491" s="28">
        <f>M491*AA491</f>
        <v>0</v>
      </c>
      <c r="P491">
        <v>3</v>
      </c>
      <c r="AA491">
        <f>IF(P491=1,$O$3,IF(P491=2,$O$4,$O$5))</f>
        <v>0.21</v>
      </c>
    </row>
    <row r="492" spans="1:27" ht="25" x14ac:dyDescent="0.25">
      <c r="A492" t="s">
        <v>637</v>
      </c>
      <c r="E492" s="23" t="s">
        <v>13280</v>
      </c>
    </row>
    <row r="493" spans="1:27" ht="130" x14ac:dyDescent="0.3">
      <c r="A493" t="s">
        <v>638</v>
      </c>
      <c r="E493" s="29" t="s">
        <v>14300</v>
      </c>
    </row>
    <row r="494" spans="1:27" x14ac:dyDescent="0.25">
      <c r="A494" t="s">
        <v>640</v>
      </c>
      <c r="E494" s="23" t="s">
        <v>633</v>
      </c>
    </row>
    <row r="495" spans="1:27" ht="25" x14ac:dyDescent="0.25">
      <c r="A495" t="s">
        <v>631</v>
      </c>
      <c r="B495">
        <v>75</v>
      </c>
      <c r="C495" s="22" t="s">
        <v>13282</v>
      </c>
      <c r="D495" t="s">
        <v>633</v>
      </c>
      <c r="E495" s="23" t="s">
        <v>13283</v>
      </c>
      <c r="F495" s="24" t="s">
        <v>874</v>
      </c>
      <c r="G495" s="25">
        <v>0.5</v>
      </c>
      <c r="H495" s="24">
        <v>0</v>
      </c>
      <c r="I495" s="26">
        <f>ROUND(G495*H495,P4)</f>
        <v>0</v>
      </c>
      <c r="L495" s="27">
        <v>0</v>
      </c>
      <c r="M495" s="20">
        <f>ROUND(G495*L495,P4)</f>
        <v>0</v>
      </c>
      <c r="N495" s="21" t="s">
        <v>11658</v>
      </c>
      <c r="O495" s="28">
        <f>M495*AA495</f>
        <v>0</v>
      </c>
      <c r="P495">
        <v>3</v>
      </c>
      <c r="AA495">
        <f>IF(P495=1,$O$3,IF(P495=2,$O$4,$O$5))</f>
        <v>0.21</v>
      </c>
    </row>
    <row r="496" spans="1:27" ht="25" x14ac:dyDescent="0.25">
      <c r="A496" t="s">
        <v>637</v>
      </c>
      <c r="E496" s="23" t="s">
        <v>13283</v>
      </c>
    </row>
    <row r="497" spans="1:27" ht="39" x14ac:dyDescent="0.3">
      <c r="A497" t="s">
        <v>638</v>
      </c>
      <c r="E497" s="29" t="s">
        <v>14002</v>
      </c>
    </row>
    <row r="498" spans="1:27" x14ac:dyDescent="0.25">
      <c r="A498" t="s">
        <v>640</v>
      </c>
      <c r="E498" s="23" t="s">
        <v>633</v>
      </c>
    </row>
    <row r="499" spans="1:27" ht="25" x14ac:dyDescent="0.25">
      <c r="A499" t="s">
        <v>631</v>
      </c>
      <c r="B499">
        <v>76</v>
      </c>
      <c r="C499" s="22" t="s">
        <v>13285</v>
      </c>
      <c r="D499" t="s">
        <v>633</v>
      </c>
      <c r="E499" s="23" t="s">
        <v>13286</v>
      </c>
      <c r="F499" s="24" t="s">
        <v>874</v>
      </c>
      <c r="G499" s="25">
        <v>0.56000000000000005</v>
      </c>
      <c r="H499" s="24">
        <v>0</v>
      </c>
      <c r="I499" s="26">
        <f>ROUND(G499*H499,P4)</f>
        <v>0</v>
      </c>
      <c r="L499" s="27">
        <v>0</v>
      </c>
      <c r="M499" s="20">
        <f>ROUND(G499*L499,P4)</f>
        <v>0</v>
      </c>
      <c r="N499" s="21" t="s">
        <v>11658</v>
      </c>
      <c r="O499" s="28">
        <f>M499*AA499</f>
        <v>0</v>
      </c>
      <c r="P499">
        <v>3</v>
      </c>
      <c r="AA499">
        <f>IF(P499=1,$O$3,IF(P499=2,$O$4,$O$5))</f>
        <v>0.21</v>
      </c>
    </row>
    <row r="500" spans="1:27" ht="25" x14ac:dyDescent="0.25">
      <c r="A500" t="s">
        <v>637</v>
      </c>
      <c r="E500" s="23" t="s">
        <v>13286</v>
      </c>
    </row>
    <row r="501" spans="1:27" ht="65" x14ac:dyDescent="0.3">
      <c r="A501" t="s">
        <v>638</v>
      </c>
      <c r="E501" s="29" t="s">
        <v>14003</v>
      </c>
    </row>
    <row r="502" spans="1:27" x14ac:dyDescent="0.25">
      <c r="A502" t="s">
        <v>640</v>
      </c>
      <c r="E502" s="23" t="s">
        <v>633</v>
      </c>
    </row>
    <row r="503" spans="1:27" ht="25" x14ac:dyDescent="0.25">
      <c r="A503" t="s">
        <v>631</v>
      </c>
      <c r="B503">
        <v>77</v>
      </c>
      <c r="C503" s="22" t="s">
        <v>13294</v>
      </c>
      <c r="D503" t="s">
        <v>633</v>
      </c>
      <c r="E503" s="23" t="s">
        <v>13295</v>
      </c>
      <c r="F503" s="24" t="s">
        <v>874</v>
      </c>
      <c r="G503" s="25">
        <v>0.5</v>
      </c>
      <c r="H503" s="24">
        <v>0</v>
      </c>
      <c r="I503" s="26">
        <f>ROUND(G503*H503,P4)</f>
        <v>0</v>
      </c>
      <c r="L503" s="27">
        <v>0</v>
      </c>
      <c r="M503" s="20">
        <f>ROUND(G503*L503,P4)</f>
        <v>0</v>
      </c>
      <c r="N503" s="21" t="s">
        <v>11658</v>
      </c>
      <c r="O503" s="28">
        <f>M503*AA503</f>
        <v>0</v>
      </c>
      <c r="P503">
        <v>3</v>
      </c>
      <c r="AA503">
        <f>IF(P503=1,$O$3,IF(P503=2,$O$4,$O$5))</f>
        <v>0.21</v>
      </c>
    </row>
    <row r="504" spans="1:27" ht="25" x14ac:dyDescent="0.25">
      <c r="A504" t="s">
        <v>637</v>
      </c>
      <c r="E504" s="23" t="s">
        <v>13295</v>
      </c>
    </row>
    <row r="505" spans="1:27" ht="13" x14ac:dyDescent="0.3">
      <c r="A505" t="s">
        <v>638</v>
      </c>
      <c r="E505" s="29" t="s">
        <v>14004</v>
      </c>
    </row>
    <row r="506" spans="1:27" x14ac:dyDescent="0.25">
      <c r="A506" t="s">
        <v>640</v>
      </c>
      <c r="E506" s="23" t="s">
        <v>633</v>
      </c>
    </row>
    <row r="507" spans="1:27" ht="25" x14ac:dyDescent="0.25">
      <c r="A507" t="s">
        <v>631</v>
      </c>
      <c r="B507">
        <v>78</v>
      </c>
      <c r="C507" s="22" t="s">
        <v>11930</v>
      </c>
      <c r="D507" t="s">
        <v>633</v>
      </c>
      <c r="E507" s="23" t="s">
        <v>13297</v>
      </c>
      <c r="F507" s="24" t="s">
        <v>874</v>
      </c>
      <c r="G507" s="25">
        <v>0.56000000000000005</v>
      </c>
      <c r="H507" s="24">
        <v>0</v>
      </c>
      <c r="I507" s="26">
        <f>ROUND(G507*H507,P4)</f>
        <v>0</v>
      </c>
      <c r="L507" s="27">
        <v>0</v>
      </c>
      <c r="M507" s="20">
        <f>ROUND(G507*L507,P4)</f>
        <v>0</v>
      </c>
      <c r="N507" s="21" t="s">
        <v>11658</v>
      </c>
      <c r="O507" s="28">
        <f>M507*AA507</f>
        <v>0</v>
      </c>
      <c r="P507">
        <v>3</v>
      </c>
      <c r="AA507">
        <f>IF(P507=1,$O$3,IF(P507=2,$O$4,$O$5))</f>
        <v>0.21</v>
      </c>
    </row>
    <row r="508" spans="1:27" ht="25" x14ac:dyDescent="0.25">
      <c r="A508" t="s">
        <v>637</v>
      </c>
      <c r="E508" s="23" t="s">
        <v>13297</v>
      </c>
    </row>
    <row r="509" spans="1:27" ht="13" x14ac:dyDescent="0.3">
      <c r="A509" t="s">
        <v>638</v>
      </c>
      <c r="E509" s="29" t="s">
        <v>14005</v>
      </c>
    </row>
    <row r="510" spans="1:27" x14ac:dyDescent="0.25">
      <c r="A510" t="s">
        <v>640</v>
      </c>
      <c r="E510" s="23" t="s">
        <v>633</v>
      </c>
    </row>
    <row r="511" spans="1:27" ht="25" x14ac:dyDescent="0.25">
      <c r="A511" t="s">
        <v>631</v>
      </c>
      <c r="B511">
        <v>79</v>
      </c>
      <c r="C511" s="22" t="s">
        <v>13302</v>
      </c>
      <c r="D511" t="s">
        <v>633</v>
      </c>
      <c r="E511" s="23" t="s">
        <v>13303</v>
      </c>
      <c r="F511" s="24" t="s">
        <v>874</v>
      </c>
      <c r="G511" s="25">
        <v>0.5</v>
      </c>
      <c r="H511" s="24">
        <v>0</v>
      </c>
      <c r="I511" s="26">
        <f>ROUND(G511*H511,P4)</f>
        <v>0</v>
      </c>
      <c r="L511" s="27">
        <v>0</v>
      </c>
      <c r="M511" s="20">
        <f>ROUND(G511*L511,P4)</f>
        <v>0</v>
      </c>
      <c r="N511" s="21" t="s">
        <v>11658</v>
      </c>
      <c r="O511" s="28">
        <f>M511*AA511</f>
        <v>0</v>
      </c>
      <c r="P511">
        <v>3</v>
      </c>
      <c r="AA511">
        <f>IF(P511=1,$O$3,IF(P511=2,$O$4,$O$5))</f>
        <v>0.21</v>
      </c>
    </row>
    <row r="512" spans="1:27" ht="25" x14ac:dyDescent="0.25">
      <c r="A512" t="s">
        <v>637</v>
      </c>
      <c r="E512" s="23" t="s">
        <v>13303</v>
      </c>
    </row>
    <row r="513" spans="1:27" ht="39" x14ac:dyDescent="0.3">
      <c r="A513" t="s">
        <v>638</v>
      </c>
      <c r="E513" s="29" t="s">
        <v>14002</v>
      </c>
    </row>
    <row r="514" spans="1:27" x14ac:dyDescent="0.25">
      <c r="A514" t="s">
        <v>640</v>
      </c>
      <c r="E514" s="23" t="s">
        <v>633</v>
      </c>
    </row>
    <row r="515" spans="1:27" ht="25" x14ac:dyDescent="0.25">
      <c r="A515" t="s">
        <v>631</v>
      </c>
      <c r="B515">
        <v>80</v>
      </c>
      <c r="C515" s="22" t="s">
        <v>11933</v>
      </c>
      <c r="D515" t="s">
        <v>633</v>
      </c>
      <c r="E515" s="23" t="s">
        <v>13304</v>
      </c>
      <c r="F515" s="24" t="s">
        <v>874</v>
      </c>
      <c r="G515" s="25">
        <v>0.56000000000000005</v>
      </c>
      <c r="H515" s="24">
        <v>0</v>
      </c>
      <c r="I515" s="26">
        <f>ROUND(G515*H515,P4)</f>
        <v>0</v>
      </c>
      <c r="L515" s="27">
        <v>0</v>
      </c>
      <c r="M515" s="20">
        <f>ROUND(G515*L515,P4)</f>
        <v>0</v>
      </c>
      <c r="N515" s="21" t="s">
        <v>11658</v>
      </c>
      <c r="O515" s="28">
        <f>M515*AA515</f>
        <v>0</v>
      </c>
      <c r="P515">
        <v>3</v>
      </c>
      <c r="AA515">
        <f>IF(P515=1,$O$3,IF(P515=2,$O$4,$O$5))</f>
        <v>0.21</v>
      </c>
    </row>
    <row r="516" spans="1:27" ht="25" x14ac:dyDescent="0.25">
      <c r="A516" t="s">
        <v>637</v>
      </c>
      <c r="E516" s="23" t="s">
        <v>13304</v>
      </c>
    </row>
    <row r="517" spans="1:27" ht="39" x14ac:dyDescent="0.3">
      <c r="A517" t="s">
        <v>638</v>
      </c>
      <c r="E517" s="29" t="s">
        <v>14006</v>
      </c>
    </row>
    <row r="518" spans="1:27" x14ac:dyDescent="0.25">
      <c r="A518" t="s">
        <v>640</v>
      </c>
      <c r="E518" s="23" t="s">
        <v>633</v>
      </c>
    </row>
    <row r="519" spans="1:27" x14ac:dyDescent="0.25">
      <c r="A519" t="s">
        <v>631</v>
      </c>
      <c r="B519">
        <v>81</v>
      </c>
      <c r="C519" s="22" t="s">
        <v>11938</v>
      </c>
      <c r="D519" t="s">
        <v>633</v>
      </c>
      <c r="E519" s="23" t="s">
        <v>13319</v>
      </c>
      <c r="F519" s="24" t="s">
        <v>1806</v>
      </c>
      <c r="G519" s="25">
        <v>6.6000000000000003E-2</v>
      </c>
      <c r="H519" s="24">
        <v>0</v>
      </c>
      <c r="I519" s="26">
        <f>ROUND(G519*H519,P4)</f>
        <v>0</v>
      </c>
      <c r="L519" s="27">
        <v>0</v>
      </c>
      <c r="M519" s="20">
        <f>ROUND(G519*L519,P4)</f>
        <v>0</v>
      </c>
      <c r="N519" s="21" t="s">
        <v>11658</v>
      </c>
      <c r="O519" s="28">
        <f>M519*AA519</f>
        <v>0</v>
      </c>
      <c r="P519">
        <v>3</v>
      </c>
      <c r="AA519">
        <f>IF(P519=1,$O$3,IF(P519=2,$O$4,$O$5))</f>
        <v>0.21</v>
      </c>
    </row>
    <row r="520" spans="1:27" x14ac:dyDescent="0.25">
      <c r="A520" t="s">
        <v>637</v>
      </c>
      <c r="E520" s="23" t="s">
        <v>13319</v>
      </c>
    </row>
    <row r="521" spans="1:27" ht="143" x14ac:dyDescent="0.3">
      <c r="A521" t="s">
        <v>638</v>
      </c>
      <c r="E521" s="29" t="s">
        <v>14007</v>
      </c>
    </row>
    <row r="522" spans="1:27" x14ac:dyDescent="0.25">
      <c r="A522" t="s">
        <v>640</v>
      </c>
      <c r="E522" s="23" t="s">
        <v>633</v>
      </c>
    </row>
    <row r="523" spans="1:27" ht="25" x14ac:dyDescent="0.25">
      <c r="A523" t="s">
        <v>631</v>
      </c>
      <c r="B523">
        <v>82</v>
      </c>
      <c r="C523" s="22" t="s">
        <v>11941</v>
      </c>
      <c r="D523" t="s">
        <v>633</v>
      </c>
      <c r="E523" s="23" t="s">
        <v>13321</v>
      </c>
      <c r="F523" s="24" t="s">
        <v>870</v>
      </c>
      <c r="G523" s="25">
        <v>207.88800000000001</v>
      </c>
      <c r="H523" s="24">
        <v>0</v>
      </c>
      <c r="I523" s="26">
        <f>ROUND(G523*H523,P4)</f>
        <v>0</v>
      </c>
      <c r="L523" s="27">
        <v>0</v>
      </c>
      <c r="M523" s="20">
        <f>ROUND(G523*L523,P4)</f>
        <v>0</v>
      </c>
      <c r="N523" s="21" t="s">
        <v>11658</v>
      </c>
      <c r="O523" s="28">
        <f>M523*AA523</f>
        <v>0</v>
      </c>
      <c r="P523">
        <v>3</v>
      </c>
      <c r="AA523">
        <f>IF(P523=1,$O$3,IF(P523=2,$O$4,$O$5))</f>
        <v>0.21</v>
      </c>
    </row>
    <row r="524" spans="1:27" ht="25" x14ac:dyDescent="0.25">
      <c r="A524" t="s">
        <v>637</v>
      </c>
      <c r="E524" s="23" t="s">
        <v>13321</v>
      </c>
    </row>
    <row r="525" spans="1:27" ht="104" x14ac:dyDescent="0.3">
      <c r="A525" t="s">
        <v>638</v>
      </c>
      <c r="E525" s="29" t="s">
        <v>14301</v>
      </c>
    </row>
    <row r="526" spans="1:27" x14ac:dyDescent="0.25">
      <c r="A526" t="s">
        <v>640</v>
      </c>
      <c r="E526" s="23" t="s">
        <v>633</v>
      </c>
    </row>
    <row r="527" spans="1:27" x14ac:dyDescent="0.25">
      <c r="A527" t="s">
        <v>631</v>
      </c>
      <c r="B527">
        <v>83</v>
      </c>
      <c r="C527" s="22" t="s">
        <v>13326</v>
      </c>
      <c r="D527" t="s">
        <v>633</v>
      </c>
      <c r="E527" s="23" t="s">
        <v>13327</v>
      </c>
      <c r="F527" s="24" t="s">
        <v>870</v>
      </c>
      <c r="G527" s="25">
        <v>129.82300000000001</v>
      </c>
      <c r="H527" s="24">
        <v>0</v>
      </c>
      <c r="I527" s="26">
        <f>ROUND(G527*H527,P4)</f>
        <v>0</v>
      </c>
      <c r="L527" s="27">
        <v>0</v>
      </c>
      <c r="M527" s="20">
        <f>ROUND(G527*L527,P4)</f>
        <v>0</v>
      </c>
      <c r="N527" s="21" t="s">
        <v>11658</v>
      </c>
      <c r="O527" s="28">
        <f>M527*AA527</f>
        <v>0</v>
      </c>
      <c r="P527">
        <v>3</v>
      </c>
      <c r="AA527">
        <f>IF(P527=1,$O$3,IF(P527=2,$O$4,$O$5))</f>
        <v>0.21</v>
      </c>
    </row>
    <row r="528" spans="1:27" x14ac:dyDescent="0.25">
      <c r="A528" t="s">
        <v>637</v>
      </c>
      <c r="E528" s="23" t="s">
        <v>13327</v>
      </c>
    </row>
    <row r="529" spans="1:27" ht="143" x14ac:dyDescent="0.3">
      <c r="A529" t="s">
        <v>638</v>
      </c>
      <c r="E529" s="29" t="s">
        <v>14302</v>
      </c>
    </row>
    <row r="530" spans="1:27" x14ac:dyDescent="0.25">
      <c r="A530" t="s">
        <v>640</v>
      </c>
      <c r="E530" s="23" t="s">
        <v>633</v>
      </c>
    </row>
    <row r="531" spans="1:27" x14ac:dyDescent="0.25">
      <c r="A531" t="s">
        <v>631</v>
      </c>
      <c r="B531">
        <v>84</v>
      </c>
      <c r="C531" s="22" t="s">
        <v>13329</v>
      </c>
      <c r="D531" t="s">
        <v>633</v>
      </c>
      <c r="E531" s="23" t="s">
        <v>13330</v>
      </c>
      <c r="F531" s="24" t="s">
        <v>870</v>
      </c>
      <c r="G531" s="25">
        <v>66.400000000000006</v>
      </c>
      <c r="H531" s="24">
        <v>0</v>
      </c>
      <c r="I531" s="26">
        <f>ROUND(G531*H531,P4)</f>
        <v>0</v>
      </c>
      <c r="L531" s="27">
        <v>0</v>
      </c>
      <c r="M531" s="20">
        <f>ROUND(G531*L531,P4)</f>
        <v>0</v>
      </c>
      <c r="N531" s="21" t="s">
        <v>11658</v>
      </c>
      <c r="O531" s="28">
        <f>M531*AA531</f>
        <v>0</v>
      </c>
      <c r="P531">
        <v>3</v>
      </c>
      <c r="AA531">
        <f>IF(P531=1,$O$3,IF(P531=2,$O$4,$O$5))</f>
        <v>0.21</v>
      </c>
    </row>
    <row r="532" spans="1:27" x14ac:dyDescent="0.25">
      <c r="A532" t="s">
        <v>637</v>
      </c>
      <c r="E532" s="23" t="s">
        <v>13330</v>
      </c>
    </row>
    <row r="533" spans="1:27" ht="26" x14ac:dyDescent="0.3">
      <c r="A533" t="s">
        <v>638</v>
      </c>
      <c r="E533" s="29" t="s">
        <v>14303</v>
      </c>
    </row>
    <row r="534" spans="1:27" x14ac:dyDescent="0.25">
      <c r="A534" t="s">
        <v>640</v>
      </c>
      <c r="E534" s="23" t="s">
        <v>633</v>
      </c>
    </row>
    <row r="535" spans="1:27" ht="25" x14ac:dyDescent="0.25">
      <c r="A535" t="s">
        <v>631</v>
      </c>
      <c r="B535">
        <v>85</v>
      </c>
      <c r="C535" s="22" t="s">
        <v>11950</v>
      </c>
      <c r="D535" t="s">
        <v>633</v>
      </c>
      <c r="E535" s="23" t="s">
        <v>13338</v>
      </c>
      <c r="F535" s="24" t="s">
        <v>870</v>
      </c>
      <c r="G535" s="25">
        <v>15.5</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13338</v>
      </c>
    </row>
    <row r="537" spans="1:27" ht="39" x14ac:dyDescent="0.3">
      <c r="A537" t="s">
        <v>638</v>
      </c>
      <c r="E537" s="29" t="s">
        <v>14304</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13340</v>
      </c>
      <c r="D540" t="s">
        <v>633</v>
      </c>
      <c r="E540" s="23" t="s">
        <v>13341</v>
      </c>
      <c r="F540" s="24" t="s">
        <v>874</v>
      </c>
      <c r="G540" s="25">
        <v>3.456</v>
      </c>
      <c r="H540" s="24">
        <v>0</v>
      </c>
      <c r="I540" s="26">
        <f>ROUND(G540*H540,P4)</f>
        <v>0</v>
      </c>
      <c r="L540" s="27">
        <v>0</v>
      </c>
      <c r="M540" s="20">
        <f>ROUND(G540*L540,P4)</f>
        <v>0</v>
      </c>
      <c r="N540" s="21" t="s">
        <v>11658</v>
      </c>
      <c r="O540" s="28">
        <f>M540*AA540</f>
        <v>0</v>
      </c>
      <c r="P540">
        <v>3</v>
      </c>
      <c r="AA540">
        <f>IF(P540=1,$O$3,IF(P540=2,$O$4,$O$5))</f>
        <v>0.21</v>
      </c>
    </row>
    <row r="541" spans="1:27" ht="25" x14ac:dyDescent="0.25">
      <c r="A541" t="s">
        <v>637</v>
      </c>
      <c r="E541" s="23" t="s">
        <v>13341</v>
      </c>
    </row>
    <row r="542" spans="1:27" ht="52" x14ac:dyDescent="0.3">
      <c r="A542" t="s">
        <v>638</v>
      </c>
      <c r="E542" s="29" t="s">
        <v>14012</v>
      </c>
    </row>
    <row r="543" spans="1:27" x14ac:dyDescent="0.25">
      <c r="A543" t="s">
        <v>640</v>
      </c>
      <c r="E543" s="23" t="s">
        <v>633</v>
      </c>
    </row>
    <row r="544" spans="1:27" ht="25" x14ac:dyDescent="0.25">
      <c r="A544" t="s">
        <v>631</v>
      </c>
      <c r="B544">
        <v>87</v>
      </c>
      <c r="C544" s="22" t="s">
        <v>13343</v>
      </c>
      <c r="D544" t="s">
        <v>633</v>
      </c>
      <c r="E544" s="23" t="s">
        <v>13344</v>
      </c>
      <c r="F544" s="24" t="s">
        <v>874</v>
      </c>
      <c r="G544" s="25">
        <v>1.4470000000000001</v>
      </c>
      <c r="H544" s="24">
        <v>0</v>
      </c>
      <c r="I544" s="26">
        <f>ROUND(G544*H544,P4)</f>
        <v>0</v>
      </c>
      <c r="L544" s="27">
        <v>0</v>
      </c>
      <c r="M544" s="20">
        <f>ROUND(G544*L544,P4)</f>
        <v>0</v>
      </c>
      <c r="N544" s="21" t="s">
        <v>11658</v>
      </c>
      <c r="O544" s="28">
        <f>M544*AA544</f>
        <v>0</v>
      </c>
      <c r="P544">
        <v>3</v>
      </c>
      <c r="AA544">
        <f>IF(P544=1,$O$3,IF(P544=2,$O$4,$O$5))</f>
        <v>0.21</v>
      </c>
    </row>
    <row r="545" spans="1:27" ht="25" x14ac:dyDescent="0.25">
      <c r="A545" t="s">
        <v>637</v>
      </c>
      <c r="E545" s="23" t="s">
        <v>13344</v>
      </c>
    </row>
    <row r="546" spans="1:27" ht="52" x14ac:dyDescent="0.3">
      <c r="A546" t="s">
        <v>638</v>
      </c>
      <c r="E546" s="29" t="s">
        <v>14013</v>
      </c>
    </row>
    <row r="547" spans="1:27" x14ac:dyDescent="0.25">
      <c r="A547" t="s">
        <v>640</v>
      </c>
      <c r="E547" s="23" t="s">
        <v>633</v>
      </c>
    </row>
    <row r="548" spans="1:27" ht="25" x14ac:dyDescent="0.25">
      <c r="A548" t="s">
        <v>631</v>
      </c>
      <c r="B548">
        <v>88</v>
      </c>
      <c r="C548" s="22" t="s">
        <v>13346</v>
      </c>
      <c r="D548" t="s">
        <v>633</v>
      </c>
      <c r="E548" s="23" t="s">
        <v>13347</v>
      </c>
      <c r="F548" s="24" t="s">
        <v>870</v>
      </c>
      <c r="G548" s="25">
        <v>22.847999999999999</v>
      </c>
      <c r="H548" s="24">
        <v>0</v>
      </c>
      <c r="I548" s="26">
        <f>ROUND(G548*H548,P4)</f>
        <v>0</v>
      </c>
      <c r="L548" s="27">
        <v>0</v>
      </c>
      <c r="M548" s="20">
        <f>ROUND(G548*L548,P4)</f>
        <v>0</v>
      </c>
      <c r="N548" s="21" t="s">
        <v>11658</v>
      </c>
      <c r="O548" s="28">
        <f>M548*AA548</f>
        <v>0</v>
      </c>
      <c r="P548">
        <v>3</v>
      </c>
      <c r="AA548">
        <f>IF(P548=1,$O$3,IF(P548=2,$O$4,$O$5))</f>
        <v>0.21</v>
      </c>
    </row>
    <row r="549" spans="1:27" ht="25" x14ac:dyDescent="0.25">
      <c r="A549" t="s">
        <v>637</v>
      </c>
      <c r="E549" s="23" t="s">
        <v>13347</v>
      </c>
    </row>
    <row r="550" spans="1:27" ht="52" x14ac:dyDescent="0.3">
      <c r="A550" t="s">
        <v>638</v>
      </c>
      <c r="E550" s="29" t="s">
        <v>14014</v>
      </c>
    </row>
    <row r="551" spans="1:27" x14ac:dyDescent="0.25">
      <c r="A551" t="s">
        <v>640</v>
      </c>
      <c r="E551" s="23" t="s">
        <v>633</v>
      </c>
    </row>
    <row r="552" spans="1:27" x14ac:dyDescent="0.25">
      <c r="A552" t="s">
        <v>631</v>
      </c>
      <c r="B552">
        <v>89</v>
      </c>
      <c r="C552" s="22" t="s">
        <v>13349</v>
      </c>
      <c r="D552" t="s">
        <v>633</v>
      </c>
      <c r="E552" s="23" t="s">
        <v>13350</v>
      </c>
      <c r="F552" s="24" t="s">
        <v>870</v>
      </c>
      <c r="G552" s="25">
        <v>8.2680000000000007</v>
      </c>
      <c r="H552" s="24">
        <v>0</v>
      </c>
      <c r="I552" s="26">
        <f>ROUND(G552*H552,P4)</f>
        <v>0</v>
      </c>
      <c r="L552" s="27">
        <v>0</v>
      </c>
      <c r="M552" s="20">
        <f>ROUND(G552*L552,P4)</f>
        <v>0</v>
      </c>
      <c r="N552" s="21" t="s">
        <v>11658</v>
      </c>
      <c r="O552" s="28">
        <f>M552*AA552</f>
        <v>0</v>
      </c>
      <c r="P552">
        <v>3</v>
      </c>
      <c r="AA552">
        <f>IF(P552=1,$O$3,IF(P552=2,$O$4,$O$5))</f>
        <v>0.21</v>
      </c>
    </row>
    <row r="553" spans="1:27" x14ac:dyDescent="0.25">
      <c r="A553" t="s">
        <v>637</v>
      </c>
      <c r="E553" s="23" t="s">
        <v>13350</v>
      </c>
    </row>
    <row r="554" spans="1:27" ht="65" x14ac:dyDescent="0.3">
      <c r="A554" t="s">
        <v>638</v>
      </c>
      <c r="E554" s="29" t="s">
        <v>14015</v>
      </c>
    </row>
    <row r="555" spans="1:27" x14ac:dyDescent="0.25">
      <c r="A555" t="s">
        <v>640</v>
      </c>
      <c r="E555" s="23" t="s">
        <v>633</v>
      </c>
    </row>
    <row r="556" spans="1:27" x14ac:dyDescent="0.25">
      <c r="A556" t="s">
        <v>631</v>
      </c>
      <c r="B556">
        <v>90</v>
      </c>
      <c r="C556" s="22" t="s">
        <v>13352</v>
      </c>
      <c r="D556" t="s">
        <v>633</v>
      </c>
      <c r="E556" s="23" t="s">
        <v>13353</v>
      </c>
      <c r="F556" s="24" t="s">
        <v>1806</v>
      </c>
      <c r="G556" s="25">
        <v>1.032</v>
      </c>
      <c r="H556" s="24">
        <v>0</v>
      </c>
      <c r="I556" s="26">
        <f>ROUND(G556*H556,P4)</f>
        <v>0</v>
      </c>
      <c r="L556" s="27">
        <v>0</v>
      </c>
      <c r="M556" s="20">
        <f>ROUND(G556*L556,P4)</f>
        <v>0</v>
      </c>
      <c r="N556" s="21" t="s">
        <v>11658</v>
      </c>
      <c r="O556" s="28">
        <f>M556*AA556</f>
        <v>0</v>
      </c>
      <c r="P556">
        <v>3</v>
      </c>
      <c r="AA556">
        <f>IF(P556=1,$O$3,IF(P556=2,$O$4,$O$5))</f>
        <v>0.21</v>
      </c>
    </row>
    <row r="557" spans="1:27" x14ac:dyDescent="0.25">
      <c r="A557" t="s">
        <v>637</v>
      </c>
      <c r="E557" s="23" t="s">
        <v>13353</v>
      </c>
    </row>
    <row r="558" spans="1:27" ht="39" x14ac:dyDescent="0.3">
      <c r="A558" t="s">
        <v>638</v>
      </c>
      <c r="E558" s="29" t="s">
        <v>14016</v>
      </c>
    </row>
    <row r="559" spans="1:27" x14ac:dyDescent="0.25">
      <c r="A559" t="s">
        <v>640</v>
      </c>
      <c r="E559" s="23" t="s">
        <v>633</v>
      </c>
    </row>
    <row r="560" spans="1:27" ht="13" x14ac:dyDescent="0.25">
      <c r="A560" t="s">
        <v>628</v>
      </c>
      <c r="C560" s="18" t="s">
        <v>1966</v>
      </c>
      <c r="E560" s="19" t="s">
        <v>12823</v>
      </c>
      <c r="L560" s="20">
        <f>SUMIFS(L561:L612,A561:A612,"P")</f>
        <v>0</v>
      </c>
      <c r="M560" s="20">
        <f>SUMIFS(M561:M612,A561:A612,"P")</f>
        <v>0</v>
      </c>
      <c r="N560" s="21"/>
    </row>
    <row r="561" spans="1:27" ht="37.5" x14ac:dyDescent="0.25">
      <c r="A561" t="s">
        <v>631</v>
      </c>
      <c r="B561">
        <v>91</v>
      </c>
      <c r="C561" s="22" t="s">
        <v>13367</v>
      </c>
      <c r="D561" t="s">
        <v>633</v>
      </c>
      <c r="E561" s="23" t="s">
        <v>13368</v>
      </c>
      <c r="F561" s="24" t="s">
        <v>647</v>
      </c>
      <c r="G561" s="25">
        <v>4</v>
      </c>
      <c r="H561" s="24">
        <v>0</v>
      </c>
      <c r="I561" s="26">
        <f>ROUND(G561*H561,P4)</f>
        <v>0</v>
      </c>
      <c r="L561" s="27">
        <v>0</v>
      </c>
      <c r="M561" s="20">
        <f>ROUND(G561*L561,P4)</f>
        <v>0</v>
      </c>
      <c r="N561" s="21" t="s">
        <v>11658</v>
      </c>
      <c r="O561" s="28">
        <f>M561*AA561</f>
        <v>0</v>
      </c>
      <c r="P561">
        <v>3</v>
      </c>
      <c r="AA561">
        <f>IF(P561=1,$O$3,IF(P561=2,$O$4,$O$5))</f>
        <v>0.21</v>
      </c>
    </row>
    <row r="562" spans="1:27" ht="37.5" x14ac:dyDescent="0.25">
      <c r="A562" t="s">
        <v>637</v>
      </c>
      <c r="E562" s="23" t="s">
        <v>13369</v>
      </c>
    </row>
    <row r="563" spans="1:27" ht="39" x14ac:dyDescent="0.3">
      <c r="A563" t="s">
        <v>638</v>
      </c>
      <c r="E563" s="29" t="s">
        <v>14305</v>
      </c>
    </row>
    <row r="564" spans="1:27" x14ac:dyDescent="0.25">
      <c r="A564" t="s">
        <v>640</v>
      </c>
      <c r="E564" s="23" t="s">
        <v>633</v>
      </c>
    </row>
    <row r="565" spans="1:27" x14ac:dyDescent="0.25">
      <c r="A565" t="s">
        <v>631</v>
      </c>
      <c r="B565">
        <v>92</v>
      </c>
      <c r="C565" s="22" t="s">
        <v>13361</v>
      </c>
      <c r="D565" t="s">
        <v>633</v>
      </c>
      <c r="E565" s="23" t="s">
        <v>13362</v>
      </c>
      <c r="F565" s="24" t="s">
        <v>647</v>
      </c>
      <c r="G565" s="25">
        <v>4</v>
      </c>
      <c r="H565" s="24">
        <v>0</v>
      </c>
      <c r="I565" s="26">
        <f>ROUND(G565*H565,P4)</f>
        <v>0</v>
      </c>
      <c r="L565" s="27">
        <v>0</v>
      </c>
      <c r="M565" s="20">
        <f>ROUND(G565*L565,P4)</f>
        <v>0</v>
      </c>
      <c r="N565" s="21" t="s">
        <v>11658</v>
      </c>
      <c r="O565" s="28">
        <f>M565*AA565</f>
        <v>0</v>
      </c>
      <c r="P565">
        <v>3</v>
      </c>
      <c r="AA565">
        <f>IF(P565=1,$O$3,IF(P565=2,$O$4,$O$5))</f>
        <v>0.21</v>
      </c>
    </row>
    <row r="566" spans="1:27" x14ac:dyDescent="0.25">
      <c r="A566" t="s">
        <v>637</v>
      </c>
      <c r="E566" s="23" t="s">
        <v>13362</v>
      </c>
    </row>
    <row r="567" spans="1:27" ht="26" x14ac:dyDescent="0.3">
      <c r="A567" t="s">
        <v>638</v>
      </c>
      <c r="E567" s="29" t="s">
        <v>14306</v>
      </c>
    </row>
    <row r="568" spans="1:27" x14ac:dyDescent="0.25">
      <c r="A568" t="s">
        <v>640</v>
      </c>
      <c r="E568" s="23" t="s">
        <v>633</v>
      </c>
    </row>
    <row r="569" spans="1:27" x14ac:dyDescent="0.25">
      <c r="A569" t="s">
        <v>631</v>
      </c>
      <c r="B569">
        <v>93</v>
      </c>
      <c r="C569" s="22" t="s">
        <v>13371</v>
      </c>
      <c r="D569" t="s">
        <v>633</v>
      </c>
      <c r="E569" s="23" t="s">
        <v>13372</v>
      </c>
      <c r="F569" s="24" t="s">
        <v>874</v>
      </c>
      <c r="G569" s="25">
        <v>0.3</v>
      </c>
      <c r="H569" s="24">
        <v>0</v>
      </c>
      <c r="I569" s="26">
        <f>ROUND(G569*H569,P4)</f>
        <v>0</v>
      </c>
      <c r="L569" s="27">
        <v>0</v>
      </c>
      <c r="M569" s="20">
        <f>ROUND(G569*L569,P4)</f>
        <v>0</v>
      </c>
      <c r="N569" s="21" t="s">
        <v>11658</v>
      </c>
      <c r="O569" s="28">
        <f>M569*AA569</f>
        <v>0</v>
      </c>
      <c r="P569">
        <v>3</v>
      </c>
      <c r="AA569">
        <f>IF(P569=1,$O$3,IF(P569=2,$O$4,$O$5))</f>
        <v>0.21</v>
      </c>
    </row>
    <row r="570" spans="1:27" x14ac:dyDescent="0.25">
      <c r="A570" t="s">
        <v>637</v>
      </c>
      <c r="E570" s="23" t="s">
        <v>13372</v>
      </c>
    </row>
    <row r="571" spans="1:27" ht="26" x14ac:dyDescent="0.3">
      <c r="A571" t="s">
        <v>638</v>
      </c>
      <c r="E571" s="29" t="s">
        <v>14307</v>
      </c>
    </row>
    <row r="572" spans="1:27" x14ac:dyDescent="0.25">
      <c r="A572" t="s">
        <v>640</v>
      </c>
      <c r="E572" s="23" t="s">
        <v>633</v>
      </c>
    </row>
    <row r="573" spans="1:27" ht="37.5" x14ac:dyDescent="0.25">
      <c r="A573" t="s">
        <v>631</v>
      </c>
      <c r="B573">
        <v>94</v>
      </c>
      <c r="C573" s="22" t="s">
        <v>13374</v>
      </c>
      <c r="D573" t="s">
        <v>633</v>
      </c>
      <c r="E573" s="23" t="s">
        <v>13375</v>
      </c>
      <c r="F573" s="24" t="s">
        <v>647</v>
      </c>
      <c r="G573" s="25">
        <v>37.700000000000003</v>
      </c>
      <c r="H573" s="24">
        <v>0</v>
      </c>
      <c r="I573" s="26">
        <f>ROUND(G573*H573,P4)</f>
        <v>0</v>
      </c>
      <c r="L573" s="27">
        <v>0</v>
      </c>
      <c r="M573" s="20">
        <f>ROUND(G573*L573,P4)</f>
        <v>0</v>
      </c>
      <c r="N573" s="21" t="s">
        <v>11658</v>
      </c>
      <c r="O573" s="28">
        <f>M573*AA573</f>
        <v>0</v>
      </c>
      <c r="P573">
        <v>3</v>
      </c>
      <c r="AA573">
        <f>IF(P573=1,$O$3,IF(P573=2,$O$4,$O$5))</f>
        <v>0.21</v>
      </c>
    </row>
    <row r="574" spans="1:27" ht="37.5" x14ac:dyDescent="0.25">
      <c r="A574" t="s">
        <v>637</v>
      </c>
      <c r="E574" s="23" t="s">
        <v>13376</v>
      </c>
    </row>
    <row r="575" spans="1:27" ht="39" x14ac:dyDescent="0.3">
      <c r="A575" t="s">
        <v>638</v>
      </c>
      <c r="E575" s="29" t="s">
        <v>14308</v>
      </c>
    </row>
    <row r="576" spans="1:27" x14ac:dyDescent="0.25">
      <c r="A576" t="s">
        <v>640</v>
      </c>
      <c r="E576" s="23" t="s">
        <v>633</v>
      </c>
    </row>
    <row r="577" spans="1:27" x14ac:dyDescent="0.25">
      <c r="A577" t="s">
        <v>631</v>
      </c>
      <c r="B577">
        <v>95</v>
      </c>
      <c r="C577" s="22" t="s">
        <v>14018</v>
      </c>
      <c r="D577" t="s">
        <v>633</v>
      </c>
      <c r="E577" s="23" t="s">
        <v>14019</v>
      </c>
      <c r="F577" s="24" t="s">
        <v>647</v>
      </c>
      <c r="G577" s="25">
        <v>37.700000000000003</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14019</v>
      </c>
    </row>
    <row r="579" spans="1:27" ht="26" x14ac:dyDescent="0.3">
      <c r="A579" t="s">
        <v>638</v>
      </c>
      <c r="E579" s="29" t="s">
        <v>14309</v>
      </c>
    </row>
    <row r="580" spans="1:27" x14ac:dyDescent="0.25">
      <c r="A580" t="s">
        <v>640</v>
      </c>
      <c r="E580" s="23" t="s">
        <v>13512</v>
      </c>
    </row>
    <row r="581" spans="1:27" ht="25" x14ac:dyDescent="0.25">
      <c r="A581" t="s">
        <v>631</v>
      </c>
      <c r="B581">
        <v>96</v>
      </c>
      <c r="C581" s="22" t="s">
        <v>13378</v>
      </c>
      <c r="D581" t="s">
        <v>633</v>
      </c>
      <c r="E581" s="23" t="s">
        <v>13379</v>
      </c>
      <c r="F581" s="24" t="s">
        <v>870</v>
      </c>
      <c r="G581" s="25">
        <v>164.96</v>
      </c>
      <c r="H581" s="24">
        <v>0</v>
      </c>
      <c r="I581" s="26">
        <f>ROUND(G581*H581,P4)</f>
        <v>0</v>
      </c>
      <c r="L581" s="27">
        <v>0</v>
      </c>
      <c r="M581" s="20">
        <f>ROUND(G581*L581,P4)</f>
        <v>0</v>
      </c>
      <c r="N581" s="21" t="s">
        <v>11658</v>
      </c>
      <c r="O581" s="28">
        <f>M581*AA581</f>
        <v>0</v>
      </c>
      <c r="P581">
        <v>3</v>
      </c>
      <c r="AA581">
        <f>IF(P581=1,$O$3,IF(P581=2,$O$4,$O$5))</f>
        <v>0.21</v>
      </c>
    </row>
    <row r="582" spans="1:27" ht="25" x14ac:dyDescent="0.25">
      <c r="A582" t="s">
        <v>637</v>
      </c>
      <c r="E582" s="23" t="s">
        <v>13379</v>
      </c>
    </row>
    <row r="583" spans="1:27" ht="143" x14ac:dyDescent="0.3">
      <c r="A583" t="s">
        <v>638</v>
      </c>
      <c r="E583" s="29" t="s">
        <v>14310</v>
      </c>
    </row>
    <row r="584" spans="1:27" x14ac:dyDescent="0.25">
      <c r="A584" t="s">
        <v>640</v>
      </c>
      <c r="E584" s="23" t="s">
        <v>633</v>
      </c>
    </row>
    <row r="585" spans="1:27" ht="25" x14ac:dyDescent="0.25">
      <c r="A585" t="s">
        <v>631</v>
      </c>
      <c r="B585">
        <v>97</v>
      </c>
      <c r="C585" s="22" t="s">
        <v>13381</v>
      </c>
      <c r="D585" t="s">
        <v>633</v>
      </c>
      <c r="E585" s="23" t="s">
        <v>13382</v>
      </c>
      <c r="F585" s="24" t="s">
        <v>870</v>
      </c>
      <c r="G585" s="25">
        <v>9897.6</v>
      </c>
      <c r="H585" s="24">
        <v>0</v>
      </c>
      <c r="I585" s="26">
        <f>ROUND(G585*H585,P4)</f>
        <v>0</v>
      </c>
      <c r="L585" s="27">
        <v>0</v>
      </c>
      <c r="M585" s="20">
        <f>ROUND(G585*L585,P4)</f>
        <v>0</v>
      </c>
      <c r="N585" s="21" t="s">
        <v>11658</v>
      </c>
      <c r="O585" s="28">
        <f>M585*AA585</f>
        <v>0</v>
      </c>
      <c r="P585">
        <v>3</v>
      </c>
      <c r="AA585">
        <f>IF(P585=1,$O$3,IF(P585=2,$O$4,$O$5))</f>
        <v>0.21</v>
      </c>
    </row>
    <row r="586" spans="1:27" ht="37.5" x14ac:dyDescent="0.25">
      <c r="A586" t="s">
        <v>637</v>
      </c>
      <c r="E586" s="23" t="s">
        <v>13383</v>
      </c>
    </row>
    <row r="587" spans="1:27" ht="39" x14ac:dyDescent="0.3">
      <c r="A587" t="s">
        <v>638</v>
      </c>
      <c r="E587" s="29" t="s">
        <v>14311</v>
      </c>
    </row>
    <row r="588" spans="1:27" x14ac:dyDescent="0.25">
      <c r="A588" t="s">
        <v>640</v>
      </c>
      <c r="E588" s="23" t="s">
        <v>633</v>
      </c>
    </row>
    <row r="589" spans="1:27" ht="25" x14ac:dyDescent="0.25">
      <c r="A589" t="s">
        <v>631</v>
      </c>
      <c r="B589">
        <v>98</v>
      </c>
      <c r="C589" s="22" t="s">
        <v>13385</v>
      </c>
      <c r="D589" t="s">
        <v>633</v>
      </c>
      <c r="E589" s="23" t="s">
        <v>13386</v>
      </c>
      <c r="F589" s="24" t="s">
        <v>870</v>
      </c>
      <c r="G589" s="25">
        <v>164.96</v>
      </c>
      <c r="H589" s="24">
        <v>0</v>
      </c>
      <c r="I589" s="26">
        <f>ROUND(G589*H589,P4)</f>
        <v>0</v>
      </c>
      <c r="L589" s="27">
        <v>0</v>
      </c>
      <c r="M589" s="20">
        <f>ROUND(G589*L589,P4)</f>
        <v>0</v>
      </c>
      <c r="N589" s="21" t="s">
        <v>11658</v>
      </c>
      <c r="O589" s="28">
        <f>M589*AA589</f>
        <v>0</v>
      </c>
      <c r="P589">
        <v>3</v>
      </c>
      <c r="AA589">
        <f>IF(P589=1,$O$3,IF(P589=2,$O$4,$O$5))</f>
        <v>0.21</v>
      </c>
    </row>
    <row r="590" spans="1:27" ht="25" x14ac:dyDescent="0.25">
      <c r="A590" t="s">
        <v>637</v>
      </c>
      <c r="E590" s="23" t="s">
        <v>13386</v>
      </c>
    </row>
    <row r="591" spans="1:27" ht="26" x14ac:dyDescent="0.3">
      <c r="A591" t="s">
        <v>638</v>
      </c>
      <c r="E591" s="29" t="s">
        <v>14312</v>
      </c>
    </row>
    <row r="592" spans="1:27" x14ac:dyDescent="0.25">
      <c r="A592" t="s">
        <v>640</v>
      </c>
      <c r="E592" s="23" t="s">
        <v>633</v>
      </c>
    </row>
    <row r="593" spans="1:27" ht="25" x14ac:dyDescent="0.25">
      <c r="A593" t="s">
        <v>631</v>
      </c>
      <c r="B593">
        <v>99</v>
      </c>
      <c r="C593" s="22" t="s">
        <v>12288</v>
      </c>
      <c r="D593" t="s">
        <v>633</v>
      </c>
      <c r="E593" s="23" t="s">
        <v>13388</v>
      </c>
      <c r="F593" s="24" t="s">
        <v>870</v>
      </c>
      <c r="G593" s="25">
        <v>83.33</v>
      </c>
      <c r="H593" s="24">
        <v>0</v>
      </c>
      <c r="I593" s="26">
        <f>ROUND(G593*H593,P4)</f>
        <v>0</v>
      </c>
      <c r="L593" s="27">
        <v>0</v>
      </c>
      <c r="M593" s="20">
        <f>ROUND(G593*L593,P4)</f>
        <v>0</v>
      </c>
      <c r="N593" s="21" t="s">
        <v>11658</v>
      </c>
      <c r="O593" s="28">
        <f>M593*AA593</f>
        <v>0</v>
      </c>
      <c r="P593">
        <v>3</v>
      </c>
      <c r="AA593">
        <f>IF(P593=1,$O$3,IF(P593=2,$O$4,$O$5))</f>
        <v>0.21</v>
      </c>
    </row>
    <row r="594" spans="1:27" ht="25" x14ac:dyDescent="0.25">
      <c r="A594" t="s">
        <v>637</v>
      </c>
      <c r="E594" s="23" t="s">
        <v>13388</v>
      </c>
    </row>
    <row r="595" spans="1:27" ht="39" x14ac:dyDescent="0.3">
      <c r="A595" t="s">
        <v>638</v>
      </c>
      <c r="E595" s="29" t="s">
        <v>14313</v>
      </c>
    </row>
    <row r="596" spans="1:27" x14ac:dyDescent="0.25">
      <c r="A596" t="s">
        <v>640</v>
      </c>
      <c r="E596" s="23" t="s">
        <v>633</v>
      </c>
    </row>
    <row r="597" spans="1:27" ht="37.5" x14ac:dyDescent="0.25">
      <c r="A597" t="s">
        <v>631</v>
      </c>
      <c r="B597">
        <v>100</v>
      </c>
      <c r="C597" s="22" t="s">
        <v>13390</v>
      </c>
      <c r="D597" t="s">
        <v>633</v>
      </c>
      <c r="E597" s="23" t="s">
        <v>13391</v>
      </c>
      <c r="F597" s="24" t="s">
        <v>870</v>
      </c>
      <c r="G597" s="25">
        <v>105.61</v>
      </c>
      <c r="H597" s="24">
        <v>0</v>
      </c>
      <c r="I597" s="26">
        <f>ROUND(G597*H597,P4)</f>
        <v>0</v>
      </c>
      <c r="L597" s="27">
        <v>0</v>
      </c>
      <c r="M597" s="20">
        <f>ROUND(G597*L597,P4)</f>
        <v>0</v>
      </c>
      <c r="N597" s="21" t="s">
        <v>11658</v>
      </c>
      <c r="O597" s="28">
        <f>M597*AA597</f>
        <v>0</v>
      </c>
      <c r="P597">
        <v>3</v>
      </c>
      <c r="AA597">
        <f>IF(P597=1,$O$3,IF(P597=2,$O$4,$O$5))</f>
        <v>0.21</v>
      </c>
    </row>
    <row r="598" spans="1:27" ht="37.5" x14ac:dyDescent="0.25">
      <c r="A598" t="s">
        <v>637</v>
      </c>
      <c r="E598" s="23" t="s">
        <v>13392</v>
      </c>
    </row>
    <row r="599" spans="1:27" ht="39" x14ac:dyDescent="0.3">
      <c r="A599" t="s">
        <v>638</v>
      </c>
      <c r="E599" s="29" t="s">
        <v>14314</v>
      </c>
    </row>
    <row r="600" spans="1:27" x14ac:dyDescent="0.25">
      <c r="A600" t="s">
        <v>640</v>
      </c>
      <c r="E600" s="23" t="s">
        <v>633</v>
      </c>
    </row>
    <row r="601" spans="1:27" x14ac:dyDescent="0.25">
      <c r="A601" t="s">
        <v>631</v>
      </c>
      <c r="B601">
        <v>101</v>
      </c>
      <c r="C601" s="22" t="s">
        <v>13394</v>
      </c>
      <c r="D601" t="s">
        <v>633</v>
      </c>
      <c r="E601" s="23" t="s">
        <v>13395</v>
      </c>
      <c r="F601" s="24" t="s">
        <v>657</v>
      </c>
      <c r="G601" s="25">
        <v>3</v>
      </c>
      <c r="H601" s="24">
        <v>0</v>
      </c>
      <c r="I601" s="26">
        <f>ROUND(G601*H601,P4)</f>
        <v>0</v>
      </c>
      <c r="L601" s="27">
        <v>0</v>
      </c>
      <c r="M601" s="20">
        <f>ROUND(G601*L601,P4)</f>
        <v>0</v>
      </c>
      <c r="N601" s="21" t="s">
        <v>11658</v>
      </c>
      <c r="O601" s="28">
        <f>M601*AA601</f>
        <v>0</v>
      </c>
      <c r="P601">
        <v>3</v>
      </c>
      <c r="AA601">
        <f>IF(P601=1,$O$3,IF(P601=2,$O$4,$O$5))</f>
        <v>0.21</v>
      </c>
    </row>
    <row r="602" spans="1:27" x14ac:dyDescent="0.25">
      <c r="A602" t="s">
        <v>637</v>
      </c>
      <c r="E602" s="23" t="s">
        <v>13395</v>
      </c>
    </row>
    <row r="603" spans="1:27" ht="39" x14ac:dyDescent="0.3">
      <c r="A603" t="s">
        <v>638</v>
      </c>
      <c r="E603" s="29" t="s">
        <v>14026</v>
      </c>
    </row>
    <row r="604" spans="1:27" x14ac:dyDescent="0.25">
      <c r="A604" t="s">
        <v>640</v>
      </c>
      <c r="E604" s="23" t="s">
        <v>633</v>
      </c>
    </row>
    <row r="605" spans="1:27" x14ac:dyDescent="0.25">
      <c r="A605" t="s">
        <v>631</v>
      </c>
      <c r="B605">
        <v>102</v>
      </c>
      <c r="C605" s="22" t="s">
        <v>13358</v>
      </c>
      <c r="D605" t="s">
        <v>633</v>
      </c>
      <c r="E605" s="23" t="s">
        <v>13359</v>
      </c>
      <c r="F605" s="24" t="s">
        <v>657</v>
      </c>
      <c r="G605" s="25">
        <v>3</v>
      </c>
      <c r="H605" s="24">
        <v>0</v>
      </c>
      <c r="I605" s="26">
        <f>ROUND(G605*H605,P4)</f>
        <v>0</v>
      </c>
      <c r="L605" s="27">
        <v>0</v>
      </c>
      <c r="M605" s="20">
        <f>ROUND(G605*L605,P4)</f>
        <v>0</v>
      </c>
      <c r="N605" s="21" t="s">
        <v>11658</v>
      </c>
      <c r="O605" s="28">
        <f>M605*AA605</f>
        <v>0</v>
      </c>
      <c r="P605">
        <v>3</v>
      </c>
      <c r="AA605">
        <f>IF(P605=1,$O$3,IF(P605=2,$O$4,$O$5))</f>
        <v>0.21</v>
      </c>
    </row>
    <row r="606" spans="1:27" x14ac:dyDescent="0.25">
      <c r="A606" t="s">
        <v>637</v>
      </c>
      <c r="E606" s="23" t="s">
        <v>13359</v>
      </c>
    </row>
    <row r="607" spans="1:27" ht="39" x14ac:dyDescent="0.3">
      <c r="A607" t="s">
        <v>638</v>
      </c>
      <c r="E607" s="29" t="s">
        <v>14026</v>
      </c>
    </row>
    <row r="608" spans="1:27" x14ac:dyDescent="0.25">
      <c r="A608" t="s">
        <v>640</v>
      </c>
      <c r="E608" s="23" t="s">
        <v>633</v>
      </c>
    </row>
    <row r="609" spans="1:27" ht="25" x14ac:dyDescent="0.25">
      <c r="A609" t="s">
        <v>631</v>
      </c>
      <c r="B609">
        <v>103</v>
      </c>
      <c r="C609" s="22" t="s">
        <v>13397</v>
      </c>
      <c r="D609" t="s">
        <v>633</v>
      </c>
      <c r="E609" s="23" t="s">
        <v>13398</v>
      </c>
      <c r="F609" s="24" t="s">
        <v>657</v>
      </c>
      <c r="G609" s="25">
        <v>207</v>
      </c>
      <c r="H609" s="24">
        <v>0</v>
      </c>
      <c r="I609" s="26">
        <f>ROUND(G609*H609,P4)</f>
        <v>0</v>
      </c>
      <c r="L609" s="27">
        <v>0</v>
      </c>
      <c r="M609" s="20">
        <f>ROUND(G609*L609,P4)</f>
        <v>0</v>
      </c>
      <c r="N609" s="21" t="s">
        <v>11658</v>
      </c>
      <c r="O609" s="28">
        <f>M609*AA609</f>
        <v>0</v>
      </c>
      <c r="P609">
        <v>3</v>
      </c>
      <c r="AA609">
        <f>IF(P609=1,$O$3,IF(P609=2,$O$4,$O$5))</f>
        <v>0.21</v>
      </c>
    </row>
    <row r="610" spans="1:27" ht="25" x14ac:dyDescent="0.25">
      <c r="A610" t="s">
        <v>637</v>
      </c>
      <c r="E610" s="23" t="s">
        <v>13398</v>
      </c>
    </row>
    <row r="611" spans="1:27" ht="130" x14ac:dyDescent="0.3">
      <c r="A611" t="s">
        <v>638</v>
      </c>
      <c r="E611" s="29" t="s">
        <v>14315</v>
      </c>
    </row>
    <row r="612" spans="1:27" x14ac:dyDescent="0.25">
      <c r="A612" t="s">
        <v>640</v>
      </c>
      <c r="E612" s="23" t="s">
        <v>633</v>
      </c>
    </row>
    <row r="613" spans="1:27" ht="26" x14ac:dyDescent="0.25">
      <c r="A613" t="s">
        <v>3549</v>
      </c>
      <c r="C613" s="18" t="s">
        <v>14316</v>
      </c>
      <c r="E613" s="19" t="s">
        <v>14317</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5600</v>
      </c>
      <c r="E614" s="19" t="s">
        <v>11612</v>
      </c>
      <c r="L614" s="20">
        <f>SUMIFS(L615:L658,A615:A658,"P")</f>
        <v>0</v>
      </c>
      <c r="M614" s="20">
        <f>SUMIFS(M615:M658,A615:A658,"P")</f>
        <v>0</v>
      </c>
      <c r="N614" s="21"/>
    </row>
    <row r="615" spans="1:27" ht="25" x14ac:dyDescent="0.25">
      <c r="A615" t="s">
        <v>631</v>
      </c>
      <c r="B615">
        <v>104</v>
      </c>
      <c r="C615" s="22" t="s">
        <v>11961</v>
      </c>
      <c r="D615" t="s">
        <v>633</v>
      </c>
      <c r="E615" s="23" t="s">
        <v>13411</v>
      </c>
      <c r="F615" s="24" t="s">
        <v>870</v>
      </c>
      <c r="G615" s="25">
        <v>115.238</v>
      </c>
      <c r="H615" s="24">
        <v>0</v>
      </c>
      <c r="I615" s="26">
        <f>ROUND(G615*H615,P4)</f>
        <v>0</v>
      </c>
      <c r="L615" s="27">
        <v>0</v>
      </c>
      <c r="M615" s="20">
        <f>ROUND(G615*L615,P4)</f>
        <v>0</v>
      </c>
      <c r="N615" s="21" t="s">
        <v>11658</v>
      </c>
      <c r="O615" s="28">
        <f>M615*AA615</f>
        <v>0</v>
      </c>
      <c r="P615">
        <v>3</v>
      </c>
      <c r="AA615">
        <f>IF(P615=1,$O$3,IF(P615=2,$O$4,$O$5))</f>
        <v>0.21</v>
      </c>
    </row>
    <row r="616" spans="1:27" ht="25" x14ac:dyDescent="0.25">
      <c r="A616" t="s">
        <v>637</v>
      </c>
      <c r="E616" s="23" t="s">
        <v>13411</v>
      </c>
    </row>
    <row r="617" spans="1:27" ht="26" x14ac:dyDescent="0.3">
      <c r="A617" t="s">
        <v>638</v>
      </c>
      <c r="E617" s="29" t="s">
        <v>14318</v>
      </c>
    </row>
    <row r="618" spans="1:27" x14ac:dyDescent="0.25">
      <c r="A618" t="s">
        <v>640</v>
      </c>
      <c r="E618" s="23" t="s">
        <v>633</v>
      </c>
    </row>
    <row r="619" spans="1:27" ht="25" x14ac:dyDescent="0.25">
      <c r="A619" t="s">
        <v>631</v>
      </c>
      <c r="B619">
        <v>105</v>
      </c>
      <c r="C619" s="22" t="s">
        <v>11963</v>
      </c>
      <c r="D619" t="s">
        <v>633</v>
      </c>
      <c r="E619" s="23" t="s">
        <v>13413</v>
      </c>
      <c r="F619" s="24" t="s">
        <v>870</v>
      </c>
      <c r="G619" s="25">
        <v>75.078999999999994</v>
      </c>
      <c r="H619" s="24">
        <v>0</v>
      </c>
      <c r="I619" s="26">
        <f>ROUND(G619*H619,P4)</f>
        <v>0</v>
      </c>
      <c r="L619" s="27">
        <v>0</v>
      </c>
      <c r="M619" s="20">
        <f>ROUND(G619*L619,P4)</f>
        <v>0</v>
      </c>
      <c r="N619" s="21" t="s">
        <v>11658</v>
      </c>
      <c r="O619" s="28">
        <f>M619*AA619</f>
        <v>0</v>
      </c>
      <c r="P619">
        <v>3</v>
      </c>
      <c r="AA619">
        <f>IF(P619=1,$O$3,IF(P619=2,$O$4,$O$5))</f>
        <v>0.21</v>
      </c>
    </row>
    <row r="620" spans="1:27" ht="25" x14ac:dyDescent="0.25">
      <c r="A620" t="s">
        <v>637</v>
      </c>
      <c r="E620" s="23" t="s">
        <v>13413</v>
      </c>
    </row>
    <row r="621" spans="1:27" ht="26" x14ac:dyDescent="0.3">
      <c r="A621" t="s">
        <v>638</v>
      </c>
      <c r="E621" s="29" t="s">
        <v>14319</v>
      </c>
    </row>
    <row r="622" spans="1:27" x14ac:dyDescent="0.25">
      <c r="A622" t="s">
        <v>640</v>
      </c>
      <c r="E622" s="23" t="s">
        <v>633</v>
      </c>
    </row>
    <row r="623" spans="1:27" x14ac:dyDescent="0.25">
      <c r="A623" t="s">
        <v>631</v>
      </c>
      <c r="B623">
        <v>106</v>
      </c>
      <c r="C623" s="22" t="s">
        <v>13402</v>
      </c>
      <c r="D623" t="s">
        <v>633</v>
      </c>
      <c r="E623" s="23" t="s">
        <v>13403</v>
      </c>
      <c r="F623" s="24" t="s">
        <v>13404</v>
      </c>
      <c r="G623" s="25">
        <v>66.611000000000004</v>
      </c>
      <c r="H623" s="24">
        <v>0</v>
      </c>
      <c r="I623" s="26">
        <f>ROUND(G623*H623,P4)</f>
        <v>0</v>
      </c>
      <c r="L623" s="27">
        <v>0</v>
      </c>
      <c r="M623" s="20">
        <f>ROUND(G623*L623,P4)</f>
        <v>0</v>
      </c>
      <c r="N623" s="21" t="s">
        <v>11658</v>
      </c>
      <c r="O623" s="28">
        <f>M623*AA623</f>
        <v>0</v>
      </c>
      <c r="P623">
        <v>3</v>
      </c>
      <c r="AA623">
        <f>IF(P623=1,$O$3,IF(P623=2,$O$4,$O$5))</f>
        <v>0.21</v>
      </c>
    </row>
    <row r="624" spans="1:27" x14ac:dyDescent="0.25">
      <c r="A624" t="s">
        <v>637</v>
      </c>
      <c r="E624" s="23" t="s">
        <v>13403</v>
      </c>
    </row>
    <row r="625" spans="1:27" ht="52" x14ac:dyDescent="0.3">
      <c r="A625" t="s">
        <v>638</v>
      </c>
      <c r="E625" s="29" t="s">
        <v>14320</v>
      </c>
    </row>
    <row r="626" spans="1:27" x14ac:dyDescent="0.25">
      <c r="A626" t="s">
        <v>640</v>
      </c>
      <c r="E626" s="23" t="s">
        <v>633</v>
      </c>
    </row>
    <row r="627" spans="1:27" x14ac:dyDescent="0.25">
      <c r="A627" t="s">
        <v>631</v>
      </c>
      <c r="B627">
        <v>107</v>
      </c>
      <c r="C627" s="22" t="s">
        <v>11966</v>
      </c>
      <c r="D627" t="s">
        <v>633</v>
      </c>
      <c r="E627" s="23" t="s">
        <v>13415</v>
      </c>
      <c r="F627" s="24" t="s">
        <v>870</v>
      </c>
      <c r="G627" s="25">
        <v>230.476</v>
      </c>
      <c r="H627" s="24">
        <v>0</v>
      </c>
      <c r="I627" s="26">
        <f>ROUND(G627*H627,P4)</f>
        <v>0</v>
      </c>
      <c r="L627" s="27">
        <v>0</v>
      </c>
      <c r="M627" s="20">
        <f>ROUND(G627*L627,P4)</f>
        <v>0</v>
      </c>
      <c r="N627" s="21" t="s">
        <v>11658</v>
      </c>
      <c r="O627" s="28">
        <f>M627*AA627</f>
        <v>0</v>
      </c>
      <c r="P627">
        <v>3</v>
      </c>
      <c r="AA627">
        <f>IF(P627=1,$O$3,IF(P627=2,$O$4,$O$5))</f>
        <v>0.21</v>
      </c>
    </row>
    <row r="628" spans="1:27" x14ac:dyDescent="0.25">
      <c r="A628" t="s">
        <v>637</v>
      </c>
      <c r="E628" s="23" t="s">
        <v>13415</v>
      </c>
    </row>
    <row r="629" spans="1:27" ht="130" x14ac:dyDescent="0.3">
      <c r="A629" t="s">
        <v>638</v>
      </c>
      <c r="E629" s="29" t="s">
        <v>14321</v>
      </c>
    </row>
    <row r="630" spans="1:27" x14ac:dyDescent="0.25">
      <c r="A630" t="s">
        <v>640</v>
      </c>
      <c r="E630" s="23" t="s">
        <v>633</v>
      </c>
    </row>
    <row r="631" spans="1:27" x14ac:dyDescent="0.25">
      <c r="A631" t="s">
        <v>631</v>
      </c>
      <c r="B631">
        <v>108</v>
      </c>
      <c r="C631" s="22" t="s">
        <v>11969</v>
      </c>
      <c r="D631" t="s">
        <v>633</v>
      </c>
      <c r="E631" s="23" t="s">
        <v>13417</v>
      </c>
      <c r="F631" s="24" t="s">
        <v>870</v>
      </c>
      <c r="G631" s="25">
        <v>150.15799999999999</v>
      </c>
      <c r="H631" s="24">
        <v>0</v>
      </c>
      <c r="I631" s="26">
        <f>ROUND(G631*H631,P4)</f>
        <v>0</v>
      </c>
      <c r="L631" s="27">
        <v>0</v>
      </c>
      <c r="M631" s="20">
        <f>ROUND(G631*L631,P4)</f>
        <v>0</v>
      </c>
      <c r="N631" s="21" t="s">
        <v>11658</v>
      </c>
      <c r="O631" s="28">
        <f>M631*AA631</f>
        <v>0</v>
      </c>
      <c r="P631">
        <v>3</v>
      </c>
      <c r="AA631">
        <f>IF(P631=1,$O$3,IF(P631=2,$O$4,$O$5))</f>
        <v>0.21</v>
      </c>
    </row>
    <row r="632" spans="1:27" x14ac:dyDescent="0.25">
      <c r="A632" t="s">
        <v>637</v>
      </c>
      <c r="E632" s="23" t="s">
        <v>13417</v>
      </c>
    </row>
    <row r="633" spans="1:27" ht="182" x14ac:dyDescent="0.3">
      <c r="A633" t="s">
        <v>638</v>
      </c>
      <c r="E633" s="29" t="s">
        <v>14322</v>
      </c>
    </row>
    <row r="634" spans="1:27" x14ac:dyDescent="0.25">
      <c r="A634" t="s">
        <v>640</v>
      </c>
      <c r="E634" s="23" t="s">
        <v>633</v>
      </c>
    </row>
    <row r="635" spans="1:27" ht="25" x14ac:dyDescent="0.25">
      <c r="A635" t="s">
        <v>631</v>
      </c>
      <c r="B635">
        <v>109</v>
      </c>
      <c r="C635" s="22" t="s">
        <v>11956</v>
      </c>
      <c r="D635" t="s">
        <v>633</v>
      </c>
      <c r="E635" s="23" t="s">
        <v>13406</v>
      </c>
      <c r="F635" s="24" t="s">
        <v>870</v>
      </c>
      <c r="G635" s="25">
        <v>190.31700000000001</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13406</v>
      </c>
    </row>
    <row r="637" spans="1:27" ht="26" x14ac:dyDescent="0.3">
      <c r="A637" t="s">
        <v>638</v>
      </c>
      <c r="E637" s="29" t="s">
        <v>14323</v>
      </c>
    </row>
    <row r="638" spans="1:27" x14ac:dyDescent="0.25">
      <c r="A638" t="s">
        <v>640</v>
      </c>
      <c r="E638" s="23" t="s">
        <v>633</v>
      </c>
    </row>
    <row r="639" spans="1:27" ht="25" x14ac:dyDescent="0.25">
      <c r="A639" t="s">
        <v>631</v>
      </c>
      <c r="B639">
        <v>110</v>
      </c>
      <c r="C639" s="22" t="s">
        <v>13408</v>
      </c>
      <c r="D639" t="s">
        <v>633</v>
      </c>
      <c r="E639" s="23" t="s">
        <v>13409</v>
      </c>
      <c r="F639" s="24" t="s">
        <v>870</v>
      </c>
      <c r="G639" s="25">
        <v>190.31700000000001</v>
      </c>
      <c r="H639" s="24">
        <v>0</v>
      </c>
      <c r="I639" s="26">
        <f>ROUND(G639*H639,P4)</f>
        <v>0</v>
      </c>
      <c r="L639" s="27">
        <v>0</v>
      </c>
      <c r="M639" s="20">
        <f>ROUND(G639*L639,P4)</f>
        <v>0</v>
      </c>
      <c r="N639" s="21" t="s">
        <v>11658</v>
      </c>
      <c r="O639" s="28">
        <f>M639*AA639</f>
        <v>0</v>
      </c>
      <c r="P639">
        <v>3</v>
      </c>
      <c r="AA639">
        <f>IF(P639=1,$O$3,IF(P639=2,$O$4,$O$5))</f>
        <v>0.21</v>
      </c>
    </row>
    <row r="640" spans="1:27" ht="25" x14ac:dyDescent="0.25">
      <c r="A640" t="s">
        <v>637</v>
      </c>
      <c r="E640" s="23" t="s">
        <v>13409</v>
      </c>
    </row>
    <row r="641" spans="1:27" ht="26" x14ac:dyDescent="0.3">
      <c r="A641" t="s">
        <v>638</v>
      </c>
      <c r="E641" s="29" t="s">
        <v>14323</v>
      </c>
    </row>
    <row r="642" spans="1:27" x14ac:dyDescent="0.25">
      <c r="A642" t="s">
        <v>640</v>
      </c>
      <c r="E642" s="23" t="s">
        <v>633</v>
      </c>
    </row>
    <row r="643" spans="1:27" ht="37.5" x14ac:dyDescent="0.25">
      <c r="A643" t="s">
        <v>631</v>
      </c>
      <c r="B643">
        <v>111</v>
      </c>
      <c r="C643" s="22" t="s">
        <v>13419</v>
      </c>
      <c r="D643" t="s">
        <v>633</v>
      </c>
      <c r="E643" s="23" t="s">
        <v>13420</v>
      </c>
      <c r="F643" s="24" t="s">
        <v>870</v>
      </c>
      <c r="G643" s="25">
        <v>5.6</v>
      </c>
      <c r="H643" s="24">
        <v>0</v>
      </c>
      <c r="I643" s="26">
        <f>ROUND(G643*H643,P4)</f>
        <v>0</v>
      </c>
      <c r="L643" s="27">
        <v>0</v>
      </c>
      <c r="M643" s="20">
        <f>ROUND(G643*L643,P4)</f>
        <v>0</v>
      </c>
      <c r="N643" s="21" t="s">
        <v>11658</v>
      </c>
      <c r="O643" s="28">
        <f>M643*AA643</f>
        <v>0</v>
      </c>
      <c r="P643">
        <v>3</v>
      </c>
      <c r="AA643">
        <f>IF(P643=1,$O$3,IF(P643=2,$O$4,$O$5))</f>
        <v>0.21</v>
      </c>
    </row>
    <row r="644" spans="1:27" ht="37.5" x14ac:dyDescent="0.25">
      <c r="A644" t="s">
        <v>637</v>
      </c>
      <c r="E644" s="23" t="s">
        <v>13421</v>
      </c>
    </row>
    <row r="645" spans="1:27" ht="39" x14ac:dyDescent="0.3">
      <c r="A645" t="s">
        <v>638</v>
      </c>
      <c r="E645" s="29" t="s">
        <v>14036</v>
      </c>
    </row>
    <row r="646" spans="1:27" x14ac:dyDescent="0.25">
      <c r="A646" t="s">
        <v>640</v>
      </c>
      <c r="E646" s="23" t="s">
        <v>633</v>
      </c>
    </row>
    <row r="647" spans="1:27" x14ac:dyDescent="0.25">
      <c r="A647" t="s">
        <v>631</v>
      </c>
      <c r="B647">
        <v>112</v>
      </c>
      <c r="C647" s="22" t="s">
        <v>11978</v>
      </c>
      <c r="D647" t="s">
        <v>633</v>
      </c>
      <c r="E647" s="23" t="s">
        <v>13423</v>
      </c>
      <c r="F647" s="24" t="s">
        <v>870</v>
      </c>
      <c r="G647" s="25">
        <v>121.76</v>
      </c>
      <c r="H647" s="24">
        <v>0</v>
      </c>
      <c r="I647" s="26">
        <f>ROUND(G647*H647,P4)</f>
        <v>0</v>
      </c>
      <c r="L647" s="27">
        <v>0</v>
      </c>
      <c r="M647" s="20">
        <f>ROUND(G647*L647,P4)</f>
        <v>0</v>
      </c>
      <c r="N647" s="21" t="s">
        <v>11658</v>
      </c>
      <c r="O647" s="28">
        <f>M647*AA647</f>
        <v>0</v>
      </c>
      <c r="P647">
        <v>3</v>
      </c>
      <c r="AA647">
        <f>IF(P647=1,$O$3,IF(P647=2,$O$4,$O$5))</f>
        <v>0.21</v>
      </c>
    </row>
    <row r="648" spans="1:27" x14ac:dyDescent="0.25">
      <c r="A648" t="s">
        <v>637</v>
      </c>
      <c r="E648" s="23" t="s">
        <v>13423</v>
      </c>
    </row>
    <row r="649" spans="1:27" ht="65" x14ac:dyDescent="0.3">
      <c r="A649" t="s">
        <v>638</v>
      </c>
      <c r="E649" s="29" t="s">
        <v>14324</v>
      </c>
    </row>
    <row r="650" spans="1:27" x14ac:dyDescent="0.25">
      <c r="A650" t="s">
        <v>640</v>
      </c>
      <c r="E650" s="23" t="s">
        <v>633</v>
      </c>
    </row>
    <row r="651" spans="1:27" x14ac:dyDescent="0.25">
      <c r="A651" t="s">
        <v>631</v>
      </c>
      <c r="B651">
        <v>113</v>
      </c>
      <c r="C651" s="22" t="s">
        <v>13425</v>
      </c>
      <c r="D651" t="s">
        <v>633</v>
      </c>
      <c r="E651" s="23" t="s">
        <v>13426</v>
      </c>
      <c r="F651" s="24" t="s">
        <v>870</v>
      </c>
      <c r="G651" s="25">
        <v>56.381</v>
      </c>
      <c r="H651" s="24">
        <v>0</v>
      </c>
      <c r="I651" s="26">
        <f>ROUND(G651*H651,P4)</f>
        <v>0</v>
      </c>
      <c r="L651" s="27">
        <v>0</v>
      </c>
      <c r="M651" s="20">
        <f>ROUND(G651*L651,P4)</f>
        <v>0</v>
      </c>
      <c r="N651" s="21" t="s">
        <v>11658</v>
      </c>
      <c r="O651" s="28">
        <f>M651*AA651</f>
        <v>0</v>
      </c>
      <c r="P651">
        <v>3</v>
      </c>
      <c r="AA651">
        <f>IF(P651=1,$O$3,IF(P651=2,$O$4,$O$5))</f>
        <v>0.21</v>
      </c>
    </row>
    <row r="652" spans="1:27" x14ac:dyDescent="0.25">
      <c r="A652" t="s">
        <v>637</v>
      </c>
      <c r="E652" s="23" t="s">
        <v>13426</v>
      </c>
    </row>
    <row r="653" spans="1:27" ht="26" x14ac:dyDescent="0.3">
      <c r="A653" t="s">
        <v>638</v>
      </c>
      <c r="E653" s="29" t="s">
        <v>14325</v>
      </c>
    </row>
    <row r="654" spans="1:27" x14ac:dyDescent="0.25">
      <c r="A654" t="s">
        <v>640</v>
      </c>
      <c r="E654" s="23" t="s">
        <v>633</v>
      </c>
    </row>
    <row r="655" spans="1:27" x14ac:dyDescent="0.25">
      <c r="A655" t="s">
        <v>631</v>
      </c>
      <c r="B655">
        <v>114</v>
      </c>
      <c r="C655" s="22" t="s">
        <v>11736</v>
      </c>
      <c r="D655" t="s">
        <v>633</v>
      </c>
      <c r="E655" s="23" t="s">
        <v>11737</v>
      </c>
      <c r="F655" s="24" t="s">
        <v>870</v>
      </c>
      <c r="G655" s="25">
        <v>178.14099999999999</v>
      </c>
      <c r="H655" s="24">
        <v>0</v>
      </c>
      <c r="I655" s="26">
        <f>ROUND(G655*H655,P4)</f>
        <v>0</v>
      </c>
      <c r="L655" s="27">
        <v>0</v>
      </c>
      <c r="M655" s="20">
        <f>ROUND(G655*L655,P4)</f>
        <v>0</v>
      </c>
      <c r="N655" s="21" t="s">
        <v>11658</v>
      </c>
      <c r="O655" s="28">
        <f>M655*AA655</f>
        <v>0</v>
      </c>
      <c r="P655">
        <v>3</v>
      </c>
      <c r="AA655">
        <f>IF(P655=1,$O$3,IF(P655=2,$O$4,$O$5))</f>
        <v>0.21</v>
      </c>
    </row>
    <row r="656" spans="1:27" x14ac:dyDescent="0.25">
      <c r="A656" t="s">
        <v>637</v>
      </c>
      <c r="E656" s="23" t="s">
        <v>11737</v>
      </c>
    </row>
    <row r="657" spans="1:27" ht="91" x14ac:dyDescent="0.3">
      <c r="A657" t="s">
        <v>638</v>
      </c>
      <c r="E657" s="29" t="s">
        <v>14326</v>
      </c>
    </row>
    <row r="658" spans="1:27" x14ac:dyDescent="0.25">
      <c r="A658" t="s">
        <v>640</v>
      </c>
      <c r="E658" s="23" t="s">
        <v>633</v>
      </c>
    </row>
    <row r="659" spans="1:27" ht="13" x14ac:dyDescent="0.25">
      <c r="A659" t="s">
        <v>628</v>
      </c>
      <c r="C659" s="18" t="s">
        <v>11989</v>
      </c>
      <c r="E659" s="19" t="s">
        <v>11990</v>
      </c>
      <c r="L659" s="20">
        <f>SUMIFS(L660:L675,A660:A675,"P")</f>
        <v>0</v>
      </c>
      <c r="M659" s="20">
        <f>SUMIFS(M660:M675,A660:A675,"P")</f>
        <v>0</v>
      </c>
      <c r="N659" s="21"/>
    </row>
    <row r="660" spans="1:27" ht="25" x14ac:dyDescent="0.25">
      <c r="A660" t="s">
        <v>631</v>
      </c>
      <c r="B660">
        <v>115</v>
      </c>
      <c r="C660" s="22" t="s">
        <v>11998</v>
      </c>
      <c r="D660" t="s">
        <v>633</v>
      </c>
      <c r="E660" s="23" t="s">
        <v>13428</v>
      </c>
      <c r="F660" s="24" t="s">
        <v>870</v>
      </c>
      <c r="G660" s="25">
        <v>101.32</v>
      </c>
      <c r="H660" s="24">
        <v>0</v>
      </c>
      <c r="I660" s="26">
        <f>ROUND(G660*H660,P4)</f>
        <v>0</v>
      </c>
      <c r="L660" s="27">
        <v>0</v>
      </c>
      <c r="M660" s="20">
        <f>ROUND(G660*L660,P4)</f>
        <v>0</v>
      </c>
      <c r="N660" s="21" t="s">
        <v>11658</v>
      </c>
      <c r="O660" s="28">
        <f>M660*AA660</f>
        <v>0</v>
      </c>
      <c r="P660">
        <v>3</v>
      </c>
      <c r="AA660">
        <f>IF(P660=1,$O$3,IF(P660=2,$O$4,$O$5))</f>
        <v>0.21</v>
      </c>
    </row>
    <row r="661" spans="1:27" ht="25" x14ac:dyDescent="0.25">
      <c r="A661" t="s">
        <v>637</v>
      </c>
      <c r="E661" s="23" t="s">
        <v>13428</v>
      </c>
    </row>
    <row r="662" spans="1:27" ht="26" x14ac:dyDescent="0.3">
      <c r="A662" t="s">
        <v>638</v>
      </c>
      <c r="E662" s="29" t="s">
        <v>14327</v>
      </c>
    </row>
    <row r="663" spans="1:27" x14ac:dyDescent="0.25">
      <c r="A663" t="s">
        <v>640</v>
      </c>
      <c r="E663" s="23" t="s">
        <v>633</v>
      </c>
    </row>
    <row r="664" spans="1:27" x14ac:dyDescent="0.25">
      <c r="A664" t="s">
        <v>631</v>
      </c>
      <c r="B664">
        <v>116</v>
      </c>
      <c r="C664" s="22" t="s">
        <v>14041</v>
      </c>
      <c r="D664" t="s">
        <v>633</v>
      </c>
      <c r="E664" s="23" t="s">
        <v>13403</v>
      </c>
      <c r="F664" s="24" t="s">
        <v>13404</v>
      </c>
      <c r="G664" s="25">
        <v>35.462000000000003</v>
      </c>
      <c r="H664" s="24">
        <v>0</v>
      </c>
      <c r="I664" s="26">
        <f>ROUND(G664*H664,P4)</f>
        <v>0</v>
      </c>
      <c r="L664" s="27">
        <v>0</v>
      </c>
      <c r="M664" s="20">
        <f>ROUND(G664*L664,P4)</f>
        <v>0</v>
      </c>
      <c r="N664" s="21" t="s">
        <v>11658</v>
      </c>
      <c r="O664" s="28">
        <f>M664*AA664</f>
        <v>0</v>
      </c>
      <c r="P664">
        <v>3</v>
      </c>
      <c r="AA664">
        <f>IF(P664=1,$O$3,IF(P664=2,$O$4,$O$5))</f>
        <v>0.21</v>
      </c>
    </row>
    <row r="665" spans="1:27" x14ac:dyDescent="0.25">
      <c r="A665" t="s">
        <v>637</v>
      </c>
      <c r="E665" s="23" t="s">
        <v>13403</v>
      </c>
    </row>
    <row r="666" spans="1:27" ht="39" x14ac:dyDescent="0.3">
      <c r="A666" t="s">
        <v>638</v>
      </c>
      <c r="E666" s="29" t="s">
        <v>14328</v>
      </c>
    </row>
    <row r="667" spans="1:27" x14ac:dyDescent="0.25">
      <c r="A667" t="s">
        <v>640</v>
      </c>
      <c r="E667" s="23" t="s">
        <v>633</v>
      </c>
    </row>
    <row r="668" spans="1:27" ht="25" x14ac:dyDescent="0.25">
      <c r="A668" t="s">
        <v>631</v>
      </c>
      <c r="B668">
        <v>117</v>
      </c>
      <c r="C668" s="22" t="s">
        <v>12000</v>
      </c>
      <c r="D668" t="s">
        <v>633</v>
      </c>
      <c r="E668" s="23" t="s">
        <v>13430</v>
      </c>
      <c r="F668" s="24" t="s">
        <v>870</v>
      </c>
      <c r="G668" s="25">
        <v>101.32</v>
      </c>
      <c r="H668" s="24">
        <v>0</v>
      </c>
      <c r="I668" s="26">
        <f>ROUND(G668*H668,P4)</f>
        <v>0</v>
      </c>
      <c r="L668" s="27">
        <v>0</v>
      </c>
      <c r="M668" s="20">
        <f>ROUND(G668*L668,P4)</f>
        <v>0</v>
      </c>
      <c r="N668" s="21" t="s">
        <v>11658</v>
      </c>
      <c r="O668" s="28">
        <f>M668*AA668</f>
        <v>0</v>
      </c>
      <c r="P668">
        <v>3</v>
      </c>
      <c r="AA668">
        <f>IF(P668=1,$O$3,IF(P668=2,$O$4,$O$5))</f>
        <v>0.21</v>
      </c>
    </row>
    <row r="669" spans="1:27" ht="25" x14ac:dyDescent="0.25">
      <c r="A669" t="s">
        <v>637</v>
      </c>
      <c r="E669" s="23" t="s">
        <v>13430</v>
      </c>
    </row>
    <row r="670" spans="1:27" ht="52" x14ac:dyDescent="0.3">
      <c r="A670" t="s">
        <v>638</v>
      </c>
      <c r="E670" s="29" t="s">
        <v>14329</v>
      </c>
    </row>
    <row r="671" spans="1:27" x14ac:dyDescent="0.25">
      <c r="A671" t="s">
        <v>640</v>
      </c>
      <c r="E671" s="23" t="s">
        <v>633</v>
      </c>
    </row>
    <row r="672" spans="1:27" ht="25" x14ac:dyDescent="0.25">
      <c r="A672" t="s">
        <v>631</v>
      </c>
      <c r="B672">
        <v>118</v>
      </c>
      <c r="C672" s="22" t="s">
        <v>14044</v>
      </c>
      <c r="D672" t="s">
        <v>633</v>
      </c>
      <c r="E672" s="23" t="s">
        <v>13406</v>
      </c>
      <c r="F672" s="24" t="s">
        <v>870</v>
      </c>
      <c r="G672" s="25">
        <v>101.32</v>
      </c>
      <c r="H672" s="24">
        <v>0</v>
      </c>
      <c r="I672" s="26">
        <f>ROUND(G672*H672,P4)</f>
        <v>0</v>
      </c>
      <c r="L672" s="27">
        <v>0</v>
      </c>
      <c r="M672" s="20">
        <f>ROUND(G672*L672,P4)</f>
        <v>0</v>
      </c>
      <c r="N672" s="21" t="s">
        <v>11658</v>
      </c>
      <c r="O672" s="28">
        <f>M672*AA672</f>
        <v>0</v>
      </c>
      <c r="P672">
        <v>3</v>
      </c>
      <c r="AA672">
        <f>IF(P672=1,$O$3,IF(P672=2,$O$4,$O$5))</f>
        <v>0.21</v>
      </c>
    </row>
    <row r="673" spans="1:27" ht="25" x14ac:dyDescent="0.25">
      <c r="A673" t="s">
        <v>637</v>
      </c>
      <c r="E673" s="23" t="s">
        <v>13406</v>
      </c>
    </row>
    <row r="674" spans="1:27" ht="26" x14ac:dyDescent="0.3">
      <c r="A674" t="s">
        <v>638</v>
      </c>
      <c r="E674" s="29" t="s">
        <v>14327</v>
      </c>
    </row>
    <row r="675" spans="1:27" x14ac:dyDescent="0.25">
      <c r="A675" t="s">
        <v>640</v>
      </c>
      <c r="E675" s="23" t="s">
        <v>633</v>
      </c>
    </row>
    <row r="676" spans="1:27" ht="13" x14ac:dyDescent="0.25">
      <c r="A676" t="s">
        <v>628</v>
      </c>
      <c r="C676" s="18" t="s">
        <v>12007</v>
      </c>
      <c r="E676" s="19" t="s">
        <v>12008</v>
      </c>
      <c r="L676" s="20">
        <f>SUMIFS(L677:L720,A677:A720,"P")</f>
        <v>0</v>
      </c>
      <c r="M676" s="20">
        <f>SUMIFS(M677:M720,A677:A720,"P")</f>
        <v>0</v>
      </c>
      <c r="N676" s="21"/>
    </row>
    <row r="677" spans="1:27" ht="25" x14ac:dyDescent="0.25">
      <c r="A677" t="s">
        <v>631</v>
      </c>
      <c r="B677">
        <v>119</v>
      </c>
      <c r="C677" s="22" t="s">
        <v>13448</v>
      </c>
      <c r="D677" t="s">
        <v>633</v>
      </c>
      <c r="E677" s="23" t="s">
        <v>13449</v>
      </c>
      <c r="F677" s="24" t="s">
        <v>870</v>
      </c>
      <c r="G677" s="25">
        <v>72.650000000000006</v>
      </c>
      <c r="H677" s="24">
        <v>0</v>
      </c>
      <c r="I677" s="26">
        <f>ROUND(G677*H677,P4)</f>
        <v>0</v>
      </c>
      <c r="L677" s="27">
        <v>0</v>
      </c>
      <c r="M677" s="20">
        <f>ROUND(G677*L677,P4)</f>
        <v>0</v>
      </c>
      <c r="N677" s="21" t="s">
        <v>11658</v>
      </c>
      <c r="O677" s="28">
        <f>M677*AA677</f>
        <v>0</v>
      </c>
      <c r="P677">
        <v>3</v>
      </c>
      <c r="AA677">
        <f>IF(P677=1,$O$3,IF(P677=2,$O$4,$O$5))</f>
        <v>0.21</v>
      </c>
    </row>
    <row r="678" spans="1:27" ht="25" x14ac:dyDescent="0.25">
      <c r="A678" t="s">
        <v>637</v>
      </c>
      <c r="E678" s="23" t="s">
        <v>13449</v>
      </c>
    </row>
    <row r="679" spans="1:27" ht="169" x14ac:dyDescent="0.3">
      <c r="A679" t="s">
        <v>638</v>
      </c>
      <c r="E679" s="29" t="s">
        <v>14330</v>
      </c>
    </row>
    <row r="680" spans="1:27" x14ac:dyDescent="0.25">
      <c r="A680" t="s">
        <v>640</v>
      </c>
      <c r="E680" s="23" t="s">
        <v>633</v>
      </c>
    </row>
    <row r="681" spans="1:27" x14ac:dyDescent="0.25">
      <c r="A681" t="s">
        <v>631</v>
      </c>
      <c r="B681">
        <v>120</v>
      </c>
      <c r="C681" s="22" t="s">
        <v>13436</v>
      </c>
      <c r="D681" t="s">
        <v>633</v>
      </c>
      <c r="E681" s="23" t="s">
        <v>13437</v>
      </c>
      <c r="F681" s="24" t="s">
        <v>870</v>
      </c>
      <c r="G681" s="25">
        <v>12.5</v>
      </c>
      <c r="H681" s="24">
        <v>0</v>
      </c>
      <c r="I681" s="26">
        <f>ROUND(G681*H681,P4)</f>
        <v>0</v>
      </c>
      <c r="L681" s="27">
        <v>0</v>
      </c>
      <c r="M681" s="20">
        <f>ROUND(G681*L681,P4)</f>
        <v>0</v>
      </c>
      <c r="N681" s="21" t="s">
        <v>11658</v>
      </c>
      <c r="O681" s="28">
        <f>M681*AA681</f>
        <v>0</v>
      </c>
      <c r="P681">
        <v>3</v>
      </c>
      <c r="AA681">
        <f>IF(P681=1,$O$3,IF(P681=2,$O$4,$O$5))</f>
        <v>0.21</v>
      </c>
    </row>
    <row r="682" spans="1:27" x14ac:dyDescent="0.25">
      <c r="A682" t="s">
        <v>637</v>
      </c>
      <c r="E682" s="23" t="s">
        <v>13437</v>
      </c>
    </row>
    <row r="683" spans="1:27" ht="26" x14ac:dyDescent="0.3">
      <c r="A683" t="s">
        <v>638</v>
      </c>
      <c r="E683" s="29" t="s">
        <v>14046</v>
      </c>
    </row>
    <row r="684" spans="1:27" x14ac:dyDescent="0.25">
      <c r="A684" t="s">
        <v>640</v>
      </c>
      <c r="E684" s="23" t="s">
        <v>633</v>
      </c>
    </row>
    <row r="685" spans="1:27" x14ac:dyDescent="0.25">
      <c r="A685" t="s">
        <v>631</v>
      </c>
      <c r="B685">
        <v>121</v>
      </c>
      <c r="C685" s="22" t="s">
        <v>13445</v>
      </c>
      <c r="D685" t="s">
        <v>633</v>
      </c>
      <c r="E685" s="23" t="s">
        <v>13446</v>
      </c>
      <c r="F685" s="24" t="s">
        <v>870</v>
      </c>
      <c r="G685" s="25">
        <v>132.80000000000001</v>
      </c>
      <c r="H685" s="24">
        <v>0</v>
      </c>
      <c r="I685" s="26">
        <f>ROUND(G685*H685,P4)</f>
        <v>0</v>
      </c>
      <c r="L685" s="27">
        <v>0</v>
      </c>
      <c r="M685" s="20">
        <f>ROUND(G685*L685,P4)</f>
        <v>0</v>
      </c>
      <c r="N685" s="21" t="s">
        <v>11658</v>
      </c>
      <c r="O685" s="28">
        <f>M685*AA685</f>
        <v>0</v>
      </c>
      <c r="P685">
        <v>3</v>
      </c>
      <c r="AA685">
        <f>IF(P685=1,$O$3,IF(P685=2,$O$4,$O$5))</f>
        <v>0.21</v>
      </c>
    </row>
    <row r="686" spans="1:27" x14ac:dyDescent="0.25">
      <c r="A686" t="s">
        <v>637</v>
      </c>
      <c r="E686" s="23" t="s">
        <v>13446</v>
      </c>
    </row>
    <row r="687" spans="1:27" ht="26" x14ac:dyDescent="0.3">
      <c r="A687" t="s">
        <v>638</v>
      </c>
      <c r="E687" s="29" t="s">
        <v>14331</v>
      </c>
    </row>
    <row r="688" spans="1:27" x14ac:dyDescent="0.25">
      <c r="A688" t="s">
        <v>640</v>
      </c>
      <c r="E688" s="23" t="s">
        <v>633</v>
      </c>
    </row>
    <row r="689" spans="1:27" ht="25" x14ac:dyDescent="0.25">
      <c r="A689" t="s">
        <v>631</v>
      </c>
      <c r="B689">
        <v>122</v>
      </c>
      <c r="C689" s="22" t="s">
        <v>13451</v>
      </c>
      <c r="D689" t="s">
        <v>633</v>
      </c>
      <c r="E689" s="23" t="s">
        <v>13452</v>
      </c>
      <c r="F689" s="24" t="s">
        <v>870</v>
      </c>
      <c r="G689" s="25">
        <v>56.381</v>
      </c>
      <c r="H689" s="24">
        <v>0</v>
      </c>
      <c r="I689" s="26">
        <f>ROUND(G689*H689,P4)</f>
        <v>0</v>
      </c>
      <c r="L689" s="27">
        <v>0</v>
      </c>
      <c r="M689" s="20">
        <f>ROUND(G689*L689,P4)</f>
        <v>0</v>
      </c>
      <c r="N689" s="21" t="s">
        <v>11658</v>
      </c>
      <c r="O689" s="28">
        <f>M689*AA689</f>
        <v>0</v>
      </c>
      <c r="P689">
        <v>3</v>
      </c>
      <c r="AA689">
        <f>IF(P689=1,$O$3,IF(P689=2,$O$4,$O$5))</f>
        <v>0.21</v>
      </c>
    </row>
    <row r="690" spans="1:27" ht="25" x14ac:dyDescent="0.25">
      <c r="A690" t="s">
        <v>637</v>
      </c>
      <c r="E690" s="23" t="s">
        <v>13452</v>
      </c>
    </row>
    <row r="691" spans="1:27" ht="104" x14ac:dyDescent="0.3">
      <c r="A691" t="s">
        <v>638</v>
      </c>
      <c r="E691" s="29" t="s">
        <v>14332</v>
      </c>
    </row>
    <row r="692" spans="1:27" x14ac:dyDescent="0.25">
      <c r="A692" t="s">
        <v>640</v>
      </c>
      <c r="E692" s="23" t="s">
        <v>633</v>
      </c>
    </row>
    <row r="693" spans="1:27" x14ac:dyDescent="0.25">
      <c r="A693" t="s">
        <v>631</v>
      </c>
      <c r="B693">
        <v>123</v>
      </c>
      <c r="C693" s="22" t="s">
        <v>13439</v>
      </c>
      <c r="D693" t="s">
        <v>633</v>
      </c>
      <c r="E693" s="23" t="s">
        <v>13440</v>
      </c>
      <c r="F693" s="24" t="s">
        <v>870</v>
      </c>
      <c r="G693" s="25">
        <v>56.381</v>
      </c>
      <c r="H693" s="24">
        <v>0</v>
      </c>
      <c r="I693" s="26">
        <f>ROUND(G693*H693,P4)</f>
        <v>0</v>
      </c>
      <c r="L693" s="27">
        <v>0</v>
      </c>
      <c r="M693" s="20">
        <f>ROUND(G693*L693,P4)</f>
        <v>0</v>
      </c>
      <c r="N693" s="21" t="s">
        <v>11658</v>
      </c>
      <c r="O693" s="28">
        <f>M693*AA693</f>
        <v>0</v>
      </c>
      <c r="P693">
        <v>3</v>
      </c>
      <c r="AA693">
        <f>IF(P693=1,$O$3,IF(P693=2,$O$4,$O$5))</f>
        <v>0.21</v>
      </c>
    </row>
    <row r="694" spans="1:27" x14ac:dyDescent="0.25">
      <c r="A694" t="s">
        <v>637</v>
      </c>
      <c r="E694" s="23" t="s">
        <v>13440</v>
      </c>
    </row>
    <row r="695" spans="1:27" ht="26" x14ac:dyDescent="0.3">
      <c r="A695" t="s">
        <v>638</v>
      </c>
      <c r="E695" s="29" t="s">
        <v>14325</v>
      </c>
    </row>
    <row r="696" spans="1:27" x14ac:dyDescent="0.25">
      <c r="A696" t="s">
        <v>640</v>
      </c>
      <c r="E696" s="23" t="s">
        <v>633</v>
      </c>
    </row>
    <row r="697" spans="1:27" ht="25" x14ac:dyDescent="0.25">
      <c r="A697" t="s">
        <v>631</v>
      </c>
      <c r="B697">
        <v>124</v>
      </c>
      <c r="C697" s="22" t="s">
        <v>13454</v>
      </c>
      <c r="D697" t="s">
        <v>633</v>
      </c>
      <c r="E697" s="23" t="s">
        <v>13455</v>
      </c>
      <c r="F697" s="24" t="s">
        <v>870</v>
      </c>
      <c r="G697" s="25">
        <v>6.5220000000000002</v>
      </c>
      <c r="H697" s="24">
        <v>0</v>
      </c>
      <c r="I697" s="26">
        <f>ROUND(G697*H697,P4)</f>
        <v>0</v>
      </c>
      <c r="L697" s="27">
        <v>0</v>
      </c>
      <c r="M697" s="20">
        <f>ROUND(G697*L697,P4)</f>
        <v>0</v>
      </c>
      <c r="N697" s="21" t="s">
        <v>11658</v>
      </c>
      <c r="O697" s="28">
        <f>M697*AA697</f>
        <v>0</v>
      </c>
      <c r="P697">
        <v>3</v>
      </c>
      <c r="AA697">
        <f>IF(P697=1,$O$3,IF(P697=2,$O$4,$O$5))</f>
        <v>0.21</v>
      </c>
    </row>
    <row r="698" spans="1:27" ht="25" x14ac:dyDescent="0.25">
      <c r="A698" t="s">
        <v>637</v>
      </c>
      <c r="E698" s="23" t="s">
        <v>13455</v>
      </c>
    </row>
    <row r="699" spans="1:27" ht="39" x14ac:dyDescent="0.3">
      <c r="A699" t="s">
        <v>638</v>
      </c>
      <c r="E699" s="29" t="s">
        <v>14049</v>
      </c>
    </row>
    <row r="700" spans="1:27" x14ac:dyDescent="0.25">
      <c r="A700" t="s">
        <v>640</v>
      </c>
      <c r="E700" s="23" t="s">
        <v>633</v>
      </c>
    </row>
    <row r="701" spans="1:27" x14ac:dyDescent="0.25">
      <c r="A701" t="s">
        <v>631</v>
      </c>
      <c r="B701">
        <v>125</v>
      </c>
      <c r="C701" s="22" t="s">
        <v>13439</v>
      </c>
      <c r="D701" t="s">
        <v>866</v>
      </c>
      <c r="E701" s="23" t="s">
        <v>13440</v>
      </c>
      <c r="F701" s="24" t="s">
        <v>870</v>
      </c>
      <c r="G701" s="25">
        <v>6.5220000000000002</v>
      </c>
      <c r="H701" s="24">
        <v>0</v>
      </c>
      <c r="I701" s="26">
        <f>ROUND(G701*H701,P4)</f>
        <v>0</v>
      </c>
      <c r="L701" s="27">
        <v>0</v>
      </c>
      <c r="M701" s="20">
        <f>ROUND(G701*L701,P4)</f>
        <v>0</v>
      </c>
      <c r="N701" s="21" t="s">
        <v>11658</v>
      </c>
      <c r="O701" s="28">
        <f>M701*AA701</f>
        <v>0</v>
      </c>
      <c r="P701">
        <v>3</v>
      </c>
      <c r="AA701">
        <f>IF(P701=1,$O$3,IF(P701=2,$O$4,$O$5))</f>
        <v>0.21</v>
      </c>
    </row>
    <row r="702" spans="1:27" x14ac:dyDescent="0.25">
      <c r="A702" t="s">
        <v>637</v>
      </c>
      <c r="E702" s="23" t="s">
        <v>13440</v>
      </c>
    </row>
    <row r="703" spans="1:27" ht="26" x14ac:dyDescent="0.3">
      <c r="A703" t="s">
        <v>638</v>
      </c>
      <c r="E703" s="29" t="s">
        <v>14050</v>
      </c>
    </row>
    <row r="704" spans="1:27" x14ac:dyDescent="0.25">
      <c r="A704" t="s">
        <v>640</v>
      </c>
      <c r="E704" s="23" t="s">
        <v>633</v>
      </c>
    </row>
    <row r="705" spans="1:27" ht="25" x14ac:dyDescent="0.25">
      <c r="A705" t="s">
        <v>631</v>
      </c>
      <c r="B705">
        <v>126</v>
      </c>
      <c r="C705" s="22" t="s">
        <v>13457</v>
      </c>
      <c r="D705" t="s">
        <v>633</v>
      </c>
      <c r="E705" s="23" t="s">
        <v>13458</v>
      </c>
      <c r="F705" s="24" t="s">
        <v>870</v>
      </c>
      <c r="G705" s="25">
        <v>92.65</v>
      </c>
      <c r="H705" s="24">
        <v>0</v>
      </c>
      <c r="I705" s="26">
        <f>ROUND(G705*H705,P4)</f>
        <v>0</v>
      </c>
      <c r="L705" s="27">
        <v>0</v>
      </c>
      <c r="M705" s="20">
        <f>ROUND(G705*L705,P4)</f>
        <v>0</v>
      </c>
      <c r="N705" s="21" t="s">
        <v>11658</v>
      </c>
      <c r="O705" s="28">
        <f>M705*AA705</f>
        <v>0</v>
      </c>
      <c r="P705">
        <v>3</v>
      </c>
      <c r="AA705">
        <f>IF(P705=1,$O$3,IF(P705=2,$O$4,$O$5))</f>
        <v>0.21</v>
      </c>
    </row>
    <row r="706" spans="1:27" ht="25" x14ac:dyDescent="0.25">
      <c r="A706" t="s">
        <v>637</v>
      </c>
      <c r="E706" s="23" t="s">
        <v>13458</v>
      </c>
    </row>
    <row r="707" spans="1:27" ht="52" x14ac:dyDescent="0.3">
      <c r="A707" t="s">
        <v>638</v>
      </c>
      <c r="E707" s="29" t="s">
        <v>14333</v>
      </c>
    </row>
    <row r="708" spans="1:27" x14ac:dyDescent="0.25">
      <c r="A708" t="s">
        <v>640</v>
      </c>
      <c r="E708" s="23" t="s">
        <v>633</v>
      </c>
    </row>
    <row r="709" spans="1:27" x14ac:dyDescent="0.25">
      <c r="A709" t="s">
        <v>631</v>
      </c>
      <c r="B709">
        <v>127</v>
      </c>
      <c r="C709" s="22" t="s">
        <v>13442</v>
      </c>
      <c r="D709" t="s">
        <v>633</v>
      </c>
      <c r="E709" s="23" t="s">
        <v>13443</v>
      </c>
      <c r="F709" s="24" t="s">
        <v>870</v>
      </c>
      <c r="G709" s="25">
        <v>185.3</v>
      </c>
      <c r="H709" s="24">
        <v>0</v>
      </c>
      <c r="I709" s="26">
        <f>ROUND(G709*H709,P4)</f>
        <v>0</v>
      </c>
      <c r="L709" s="27">
        <v>0</v>
      </c>
      <c r="M709" s="20">
        <f>ROUND(G709*L709,P4)</f>
        <v>0</v>
      </c>
      <c r="N709" s="21" t="s">
        <v>11658</v>
      </c>
      <c r="O709" s="28">
        <f>M709*AA709</f>
        <v>0</v>
      </c>
      <c r="P709">
        <v>3</v>
      </c>
      <c r="AA709">
        <f>IF(P709=1,$O$3,IF(P709=2,$O$4,$O$5))</f>
        <v>0.21</v>
      </c>
    </row>
    <row r="710" spans="1:27" x14ac:dyDescent="0.25">
      <c r="A710" t="s">
        <v>637</v>
      </c>
      <c r="E710" s="23" t="s">
        <v>13443</v>
      </c>
    </row>
    <row r="711" spans="1:27" ht="52" x14ac:dyDescent="0.3">
      <c r="A711" t="s">
        <v>638</v>
      </c>
      <c r="E711" s="29" t="s">
        <v>14334</v>
      </c>
    </row>
    <row r="712" spans="1:27" x14ac:dyDescent="0.25">
      <c r="A712" t="s">
        <v>640</v>
      </c>
      <c r="E712" s="23" t="s">
        <v>633</v>
      </c>
    </row>
    <row r="713" spans="1:27" ht="25" x14ac:dyDescent="0.25">
      <c r="A713" t="s">
        <v>631</v>
      </c>
      <c r="B713">
        <v>128</v>
      </c>
      <c r="C713" s="22" t="s">
        <v>13460</v>
      </c>
      <c r="D713" t="s">
        <v>633</v>
      </c>
      <c r="E713" s="23" t="s">
        <v>13461</v>
      </c>
      <c r="F713" s="24" t="s">
        <v>870</v>
      </c>
      <c r="G713" s="25">
        <v>92.65</v>
      </c>
      <c r="H713" s="24">
        <v>0</v>
      </c>
      <c r="I713" s="26">
        <f>ROUND(G713*H713,P4)</f>
        <v>0</v>
      </c>
      <c r="L713" s="27">
        <v>0</v>
      </c>
      <c r="M713" s="20">
        <f>ROUND(G713*L713,P4)</f>
        <v>0</v>
      </c>
      <c r="N713" s="21" t="s">
        <v>11658</v>
      </c>
      <c r="O713" s="28">
        <f>M713*AA713</f>
        <v>0</v>
      </c>
      <c r="P713">
        <v>3</v>
      </c>
      <c r="AA713">
        <f>IF(P713=1,$O$3,IF(P713=2,$O$4,$O$5))</f>
        <v>0.21</v>
      </c>
    </row>
    <row r="714" spans="1:27" ht="25" x14ac:dyDescent="0.25">
      <c r="A714" t="s">
        <v>637</v>
      </c>
      <c r="E714" s="23" t="s">
        <v>13462</v>
      </c>
    </row>
    <row r="715" spans="1:27" ht="52" x14ac:dyDescent="0.3">
      <c r="A715" t="s">
        <v>638</v>
      </c>
      <c r="E715" s="29" t="s">
        <v>14335</v>
      </c>
    </row>
    <row r="716" spans="1:27" x14ac:dyDescent="0.25">
      <c r="A716" t="s">
        <v>640</v>
      </c>
      <c r="E716" s="23" t="s">
        <v>633</v>
      </c>
    </row>
    <row r="717" spans="1:27" ht="25" x14ac:dyDescent="0.25">
      <c r="A717" t="s">
        <v>631</v>
      </c>
      <c r="B717">
        <v>129</v>
      </c>
      <c r="C717" s="22" t="s">
        <v>13433</v>
      </c>
      <c r="D717" t="s">
        <v>633</v>
      </c>
      <c r="E717" s="23" t="s">
        <v>13434</v>
      </c>
      <c r="F717" s="24" t="s">
        <v>870</v>
      </c>
      <c r="G717" s="25">
        <v>92.65</v>
      </c>
      <c r="H717" s="24">
        <v>0</v>
      </c>
      <c r="I717" s="26">
        <f>ROUND(G717*H717,P4)</f>
        <v>0</v>
      </c>
      <c r="L717" s="27">
        <v>0</v>
      </c>
      <c r="M717" s="20">
        <f>ROUND(G717*L717,P4)</f>
        <v>0</v>
      </c>
      <c r="N717" s="21" t="s">
        <v>11658</v>
      </c>
      <c r="O717" s="28">
        <f>M717*AA717</f>
        <v>0</v>
      </c>
      <c r="P717">
        <v>3</v>
      </c>
      <c r="AA717">
        <f>IF(P717=1,$O$3,IF(P717=2,$O$4,$O$5))</f>
        <v>0.21</v>
      </c>
    </row>
    <row r="718" spans="1:27" ht="25" x14ac:dyDescent="0.25">
      <c r="A718" t="s">
        <v>637</v>
      </c>
      <c r="E718" s="23" t="s">
        <v>13434</v>
      </c>
    </row>
    <row r="719" spans="1:27" ht="26" x14ac:dyDescent="0.3">
      <c r="A719" t="s">
        <v>638</v>
      </c>
      <c r="E719" s="29" t="s">
        <v>14336</v>
      </c>
    </row>
    <row r="720" spans="1:27" x14ac:dyDescent="0.25">
      <c r="A720" t="s">
        <v>640</v>
      </c>
      <c r="E720" s="23" t="s">
        <v>633</v>
      </c>
    </row>
    <row r="721" spans="1:27" ht="13" x14ac:dyDescent="0.25">
      <c r="A721" t="s">
        <v>628</v>
      </c>
      <c r="C721" s="18" t="s">
        <v>13464</v>
      </c>
      <c r="E721" s="19" t="s">
        <v>13465</v>
      </c>
      <c r="L721" s="20">
        <f>SUMIFS(L722:L725,A722:A725,"P")</f>
        <v>0</v>
      </c>
      <c r="M721" s="20">
        <f>SUMIFS(M722:M725,A722:A725,"P")</f>
        <v>0</v>
      </c>
      <c r="N721" s="21"/>
    </row>
    <row r="722" spans="1:27" ht="25" x14ac:dyDescent="0.25">
      <c r="A722" t="s">
        <v>631</v>
      </c>
      <c r="B722">
        <v>130</v>
      </c>
      <c r="C722" s="22" t="s">
        <v>13466</v>
      </c>
      <c r="D722" t="s">
        <v>633</v>
      </c>
      <c r="E722" s="23" t="s">
        <v>13467</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13467</v>
      </c>
    </row>
    <row r="724" spans="1:27" ht="208" x14ac:dyDescent="0.3">
      <c r="A724" t="s">
        <v>638</v>
      </c>
      <c r="E724" s="29" t="s">
        <v>14055</v>
      </c>
    </row>
    <row r="725" spans="1:27" x14ac:dyDescent="0.25">
      <c r="A725" t="s">
        <v>640</v>
      </c>
      <c r="E725" s="23" t="s">
        <v>13512</v>
      </c>
    </row>
    <row r="726" spans="1:27" ht="13" x14ac:dyDescent="0.25">
      <c r="A726" t="s">
        <v>628</v>
      </c>
      <c r="C726" s="18" t="s">
        <v>13469</v>
      </c>
      <c r="E726" s="19" t="s">
        <v>13470</v>
      </c>
      <c r="L726" s="20">
        <f>SUMIFS(L727:L750,A727:A750,"P")</f>
        <v>0</v>
      </c>
      <c r="M726" s="20">
        <f>SUMIFS(M727:M750,A727:A750,"P")</f>
        <v>0</v>
      </c>
      <c r="N726" s="21"/>
    </row>
    <row r="727" spans="1:27" ht="25" x14ac:dyDescent="0.25">
      <c r="A727" t="s">
        <v>631</v>
      </c>
      <c r="B727">
        <v>131</v>
      </c>
      <c r="C727" s="22" t="s">
        <v>13502</v>
      </c>
      <c r="D727" t="s">
        <v>633</v>
      </c>
      <c r="E727" s="23" t="s">
        <v>13503</v>
      </c>
      <c r="F727" s="24" t="s">
        <v>647</v>
      </c>
      <c r="G727" s="25">
        <v>58</v>
      </c>
      <c r="H727" s="24">
        <v>0</v>
      </c>
      <c r="I727" s="26">
        <f>ROUND(G727*H727,P4)</f>
        <v>0</v>
      </c>
      <c r="L727" s="27">
        <v>0</v>
      </c>
      <c r="M727" s="20">
        <f>ROUND(G727*L727,P4)</f>
        <v>0</v>
      </c>
      <c r="N727" s="21" t="s">
        <v>11658</v>
      </c>
      <c r="O727" s="28">
        <f>M727*AA727</f>
        <v>0</v>
      </c>
      <c r="P727">
        <v>3</v>
      </c>
      <c r="AA727">
        <f>IF(P727=1,$O$3,IF(P727=2,$O$4,$O$5))</f>
        <v>0.21</v>
      </c>
    </row>
    <row r="728" spans="1:27" ht="25" x14ac:dyDescent="0.25">
      <c r="A728" t="s">
        <v>637</v>
      </c>
      <c r="E728" s="23" t="s">
        <v>13503</v>
      </c>
    </row>
    <row r="729" spans="1:27" ht="39" x14ac:dyDescent="0.3">
      <c r="A729" t="s">
        <v>638</v>
      </c>
      <c r="E729" s="29" t="s">
        <v>14337</v>
      </c>
    </row>
    <row r="730" spans="1:27" x14ac:dyDescent="0.25">
      <c r="A730" t="s">
        <v>640</v>
      </c>
      <c r="E730" s="23" t="s">
        <v>633</v>
      </c>
    </row>
    <row r="731" spans="1:27" x14ac:dyDescent="0.25">
      <c r="A731" t="s">
        <v>631</v>
      </c>
      <c r="B731">
        <v>132</v>
      </c>
      <c r="C731" s="22" t="s">
        <v>13492</v>
      </c>
      <c r="D731" t="s">
        <v>633</v>
      </c>
      <c r="E731" s="23" t="s">
        <v>13493</v>
      </c>
      <c r="F731" s="24" t="s">
        <v>2636</v>
      </c>
      <c r="G731" s="25">
        <v>60.9</v>
      </c>
      <c r="H731" s="24">
        <v>0</v>
      </c>
      <c r="I731" s="26">
        <f>ROUND(G731*H731,P4)</f>
        <v>0</v>
      </c>
      <c r="L731" s="27">
        <v>0</v>
      </c>
      <c r="M731" s="20">
        <f>ROUND(G731*L731,P4)</f>
        <v>0</v>
      </c>
      <c r="N731" s="21" t="s">
        <v>11658</v>
      </c>
      <c r="O731" s="28">
        <f>M731*AA731</f>
        <v>0</v>
      </c>
      <c r="P731">
        <v>3</v>
      </c>
      <c r="AA731">
        <f>IF(P731=1,$O$3,IF(P731=2,$O$4,$O$5))</f>
        <v>0.21</v>
      </c>
    </row>
    <row r="732" spans="1:27" x14ac:dyDescent="0.25">
      <c r="A732" t="s">
        <v>637</v>
      </c>
      <c r="E732" s="23" t="s">
        <v>13493</v>
      </c>
    </row>
    <row r="733" spans="1:27" ht="26" x14ac:dyDescent="0.3">
      <c r="A733" t="s">
        <v>638</v>
      </c>
      <c r="E733" s="29" t="s">
        <v>14338</v>
      </c>
    </row>
    <row r="734" spans="1:27" x14ac:dyDescent="0.25">
      <c r="A734" t="s">
        <v>640</v>
      </c>
      <c r="E734" s="23" t="s">
        <v>633</v>
      </c>
    </row>
    <row r="735" spans="1:27" x14ac:dyDescent="0.25">
      <c r="A735" t="s">
        <v>631</v>
      </c>
      <c r="B735">
        <v>133</v>
      </c>
      <c r="C735" s="22" t="s">
        <v>13486</v>
      </c>
      <c r="D735" t="s">
        <v>633</v>
      </c>
      <c r="E735" s="23" t="s">
        <v>13487</v>
      </c>
      <c r="F735" s="24" t="s">
        <v>657</v>
      </c>
      <c r="G735" s="25">
        <v>6</v>
      </c>
      <c r="H735" s="24">
        <v>0</v>
      </c>
      <c r="I735" s="26">
        <f>ROUND(G735*H735,P4)</f>
        <v>0</v>
      </c>
      <c r="L735" s="27">
        <v>0</v>
      </c>
      <c r="M735" s="20">
        <f>ROUND(G735*L735,P4)</f>
        <v>0</v>
      </c>
      <c r="N735" s="21" t="s">
        <v>11658</v>
      </c>
      <c r="O735" s="28">
        <f>M735*AA735</f>
        <v>0</v>
      </c>
      <c r="P735">
        <v>3</v>
      </c>
      <c r="AA735">
        <f>IF(P735=1,$O$3,IF(P735=2,$O$4,$O$5))</f>
        <v>0.21</v>
      </c>
    </row>
    <row r="736" spans="1:27" x14ac:dyDescent="0.25">
      <c r="A736" t="s">
        <v>637</v>
      </c>
      <c r="E736" s="23" t="s">
        <v>13487</v>
      </c>
    </row>
    <row r="737" spans="1:27" ht="39" x14ac:dyDescent="0.3">
      <c r="A737" t="s">
        <v>638</v>
      </c>
      <c r="E737" s="29" t="s">
        <v>13491</v>
      </c>
    </row>
    <row r="738" spans="1:27" x14ac:dyDescent="0.25">
      <c r="A738" t="s">
        <v>640</v>
      </c>
      <c r="E738" s="23" t="s">
        <v>633</v>
      </c>
    </row>
    <row r="739" spans="1:27" ht="25" x14ac:dyDescent="0.25">
      <c r="A739" t="s">
        <v>631</v>
      </c>
      <c r="B739">
        <v>134</v>
      </c>
      <c r="C739" s="22" t="s">
        <v>13505</v>
      </c>
      <c r="D739" t="s">
        <v>633</v>
      </c>
      <c r="E739" s="23" t="s">
        <v>13506</v>
      </c>
      <c r="F739" s="24" t="s">
        <v>647</v>
      </c>
      <c r="G739" s="25">
        <v>24</v>
      </c>
      <c r="H739" s="24">
        <v>0</v>
      </c>
      <c r="I739" s="26">
        <f>ROUND(G739*H739,P4)</f>
        <v>0</v>
      </c>
      <c r="L739" s="27">
        <v>0</v>
      </c>
      <c r="M739" s="20">
        <f>ROUND(G739*L739,P4)</f>
        <v>0</v>
      </c>
      <c r="N739" s="21" t="s">
        <v>11658</v>
      </c>
      <c r="O739" s="28">
        <f>M739*AA739</f>
        <v>0</v>
      </c>
      <c r="P739">
        <v>3</v>
      </c>
      <c r="AA739">
        <f>IF(P739=1,$O$3,IF(P739=2,$O$4,$O$5))</f>
        <v>0.21</v>
      </c>
    </row>
    <row r="740" spans="1:27" ht="25" x14ac:dyDescent="0.25">
      <c r="A740" t="s">
        <v>637</v>
      </c>
      <c r="E740" s="23" t="s">
        <v>13506</v>
      </c>
    </row>
    <row r="741" spans="1:27" ht="39" x14ac:dyDescent="0.3">
      <c r="A741" t="s">
        <v>638</v>
      </c>
      <c r="E741" s="29" t="s">
        <v>14058</v>
      </c>
    </row>
    <row r="742" spans="1:27" x14ac:dyDescent="0.25">
      <c r="A742" t="s">
        <v>640</v>
      </c>
      <c r="E742" s="23" t="s">
        <v>633</v>
      </c>
    </row>
    <row r="743" spans="1:27" x14ac:dyDescent="0.25">
      <c r="A743" t="s">
        <v>631</v>
      </c>
      <c r="B743">
        <v>135</v>
      </c>
      <c r="C743" s="22" t="s">
        <v>13483</v>
      </c>
      <c r="D743" t="s">
        <v>633</v>
      </c>
      <c r="E743" s="23" t="s">
        <v>13484</v>
      </c>
      <c r="F743" s="24" t="s">
        <v>2636</v>
      </c>
      <c r="G743" s="25">
        <v>38.64</v>
      </c>
      <c r="H743" s="24">
        <v>0</v>
      </c>
      <c r="I743" s="26">
        <f>ROUND(G743*H743,P4)</f>
        <v>0</v>
      </c>
      <c r="L743" s="27">
        <v>0</v>
      </c>
      <c r="M743" s="20">
        <f>ROUND(G743*L743,P4)</f>
        <v>0</v>
      </c>
      <c r="N743" s="21" t="s">
        <v>11658</v>
      </c>
      <c r="O743" s="28">
        <f>M743*AA743</f>
        <v>0</v>
      </c>
      <c r="P743">
        <v>3</v>
      </c>
      <c r="AA743">
        <f>IF(P743=1,$O$3,IF(P743=2,$O$4,$O$5))</f>
        <v>0.21</v>
      </c>
    </row>
    <row r="744" spans="1:27" x14ac:dyDescent="0.25">
      <c r="A744" t="s">
        <v>637</v>
      </c>
      <c r="E744" s="23" t="s">
        <v>13484</v>
      </c>
    </row>
    <row r="745" spans="1:27" ht="26" x14ac:dyDescent="0.3">
      <c r="A745" t="s">
        <v>638</v>
      </c>
      <c r="E745" s="29" t="s">
        <v>14059</v>
      </c>
    </row>
    <row r="746" spans="1:27" x14ac:dyDescent="0.25">
      <c r="A746" t="s">
        <v>640</v>
      </c>
      <c r="E746" s="23" t="s">
        <v>633</v>
      </c>
    </row>
    <row r="747" spans="1:27" x14ac:dyDescent="0.25">
      <c r="A747" t="s">
        <v>631</v>
      </c>
      <c r="B747">
        <v>136</v>
      </c>
      <c r="C747" s="22" t="s">
        <v>13489</v>
      </c>
      <c r="D747" t="s">
        <v>633</v>
      </c>
      <c r="E747" s="23" t="s">
        <v>13490</v>
      </c>
      <c r="F747" s="24" t="s">
        <v>657</v>
      </c>
      <c r="G747" s="25">
        <v>8</v>
      </c>
      <c r="H747" s="24">
        <v>0</v>
      </c>
      <c r="I747" s="26">
        <f>ROUND(G747*H747,P4)</f>
        <v>0</v>
      </c>
      <c r="L747" s="27">
        <v>0</v>
      </c>
      <c r="M747" s="20">
        <f>ROUND(G747*L747,P4)</f>
        <v>0</v>
      </c>
      <c r="N747" s="21" t="s">
        <v>11658</v>
      </c>
      <c r="O747" s="28">
        <f>M747*AA747</f>
        <v>0</v>
      </c>
      <c r="P747">
        <v>3</v>
      </c>
      <c r="AA747">
        <f>IF(P747=1,$O$3,IF(P747=2,$O$4,$O$5))</f>
        <v>0.21</v>
      </c>
    </row>
    <row r="748" spans="1:27" x14ac:dyDescent="0.25">
      <c r="A748" t="s">
        <v>637</v>
      </c>
      <c r="E748" s="23" t="s">
        <v>13490</v>
      </c>
    </row>
    <row r="749" spans="1:27" ht="39" x14ac:dyDescent="0.3">
      <c r="A749" t="s">
        <v>638</v>
      </c>
      <c r="E749" s="29" t="s">
        <v>14060</v>
      </c>
    </row>
    <row r="750" spans="1:27" x14ac:dyDescent="0.25">
      <c r="A750" t="s">
        <v>640</v>
      </c>
      <c r="E750" s="23" t="s">
        <v>633</v>
      </c>
    </row>
    <row r="751" spans="1:27" ht="13" x14ac:dyDescent="0.25">
      <c r="A751" t="s">
        <v>628</v>
      </c>
      <c r="C751" s="18" t="s">
        <v>13508</v>
      </c>
      <c r="E751" s="19" t="s">
        <v>13509</v>
      </c>
      <c r="L751" s="20">
        <f>SUMIFS(L752:L871,A752:A871,"P")</f>
        <v>0</v>
      </c>
      <c r="M751" s="20">
        <f>SUMIFS(M752:M871,A752:A871,"P")</f>
        <v>0</v>
      </c>
      <c r="N751" s="21"/>
    </row>
    <row r="752" spans="1:27" ht="25" x14ac:dyDescent="0.25">
      <c r="A752" t="s">
        <v>631</v>
      </c>
      <c r="B752">
        <v>137</v>
      </c>
      <c r="C752" s="22" t="s">
        <v>14339</v>
      </c>
      <c r="D752" t="s">
        <v>633</v>
      </c>
      <c r="E752" s="23" t="s">
        <v>14062</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14062</v>
      </c>
    </row>
    <row r="754" spans="1:27" ht="13" x14ac:dyDescent="0.3">
      <c r="A754" t="s">
        <v>638</v>
      </c>
      <c r="E754" s="29" t="s">
        <v>5454</v>
      </c>
    </row>
    <row r="755" spans="1:27" x14ac:dyDescent="0.25">
      <c r="A755" t="s">
        <v>640</v>
      </c>
      <c r="E755" s="23" t="s">
        <v>13512</v>
      </c>
    </row>
    <row r="756" spans="1:27" ht="25" x14ac:dyDescent="0.25">
      <c r="A756" t="s">
        <v>631</v>
      </c>
      <c r="B756">
        <v>138</v>
      </c>
      <c r="C756" s="22" t="s">
        <v>14340</v>
      </c>
      <c r="D756" t="s">
        <v>633</v>
      </c>
      <c r="E756" s="23" t="s">
        <v>14064</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14064</v>
      </c>
    </row>
    <row r="758" spans="1:27" ht="13" x14ac:dyDescent="0.3">
      <c r="A758" t="s">
        <v>638</v>
      </c>
      <c r="E758" s="29" t="s">
        <v>9205</v>
      </c>
    </row>
    <row r="759" spans="1:27" x14ac:dyDescent="0.25">
      <c r="A759" t="s">
        <v>640</v>
      </c>
      <c r="E759" s="23" t="s">
        <v>13512</v>
      </c>
    </row>
    <row r="760" spans="1:27" ht="25" x14ac:dyDescent="0.25">
      <c r="A760" t="s">
        <v>631</v>
      </c>
      <c r="B760">
        <v>139</v>
      </c>
      <c r="C760" s="22" t="s">
        <v>14341</v>
      </c>
      <c r="D760" t="s">
        <v>633</v>
      </c>
      <c r="E760" s="23" t="s">
        <v>14066</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14066</v>
      </c>
    </row>
    <row r="762" spans="1:27" ht="13" x14ac:dyDescent="0.3">
      <c r="A762" t="s">
        <v>638</v>
      </c>
      <c r="E762" s="29" t="s">
        <v>5454</v>
      </c>
    </row>
    <row r="763" spans="1:27" x14ac:dyDescent="0.25">
      <c r="A763" t="s">
        <v>640</v>
      </c>
      <c r="E763" s="23" t="s">
        <v>13512</v>
      </c>
    </row>
    <row r="764" spans="1:27" ht="25" x14ac:dyDescent="0.25">
      <c r="A764" t="s">
        <v>631</v>
      </c>
      <c r="B764">
        <v>140</v>
      </c>
      <c r="C764" s="22" t="s">
        <v>14342</v>
      </c>
      <c r="D764" t="s">
        <v>633</v>
      </c>
      <c r="E764" s="23" t="s">
        <v>14068</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14068</v>
      </c>
    </row>
    <row r="766" spans="1:27" ht="13" x14ac:dyDescent="0.3">
      <c r="A766" t="s">
        <v>638</v>
      </c>
      <c r="E766" s="29" t="s">
        <v>5454</v>
      </c>
    </row>
    <row r="767" spans="1:27" x14ac:dyDescent="0.25">
      <c r="A767" t="s">
        <v>640</v>
      </c>
      <c r="E767" s="23" t="s">
        <v>13512</v>
      </c>
    </row>
    <row r="768" spans="1:27" ht="25" x14ac:dyDescent="0.25">
      <c r="A768" t="s">
        <v>631</v>
      </c>
      <c r="B768">
        <v>141</v>
      </c>
      <c r="C768" s="22" t="s">
        <v>14343</v>
      </c>
      <c r="D768" t="s">
        <v>633</v>
      </c>
      <c r="E768" s="23" t="s">
        <v>14070</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14070</v>
      </c>
    </row>
    <row r="770" spans="1:27" ht="13" x14ac:dyDescent="0.3">
      <c r="A770" t="s">
        <v>638</v>
      </c>
      <c r="E770" s="29" t="s">
        <v>5454</v>
      </c>
    </row>
    <row r="771" spans="1:27" x14ac:dyDescent="0.25">
      <c r="A771" t="s">
        <v>640</v>
      </c>
      <c r="E771" s="23" t="s">
        <v>13512</v>
      </c>
    </row>
    <row r="772" spans="1:27" ht="25" x14ac:dyDescent="0.25">
      <c r="A772" t="s">
        <v>631</v>
      </c>
      <c r="B772">
        <v>142</v>
      </c>
      <c r="C772" s="22" t="s">
        <v>14344</v>
      </c>
      <c r="D772" t="s">
        <v>633</v>
      </c>
      <c r="E772" s="23" t="s">
        <v>14072</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14072</v>
      </c>
    </row>
    <row r="774" spans="1:27" ht="13" x14ac:dyDescent="0.3">
      <c r="A774" t="s">
        <v>638</v>
      </c>
      <c r="E774" s="29" t="s">
        <v>5454</v>
      </c>
    </row>
    <row r="775" spans="1:27" x14ac:dyDescent="0.25">
      <c r="A775" t="s">
        <v>640</v>
      </c>
      <c r="E775" s="23" t="s">
        <v>13512</v>
      </c>
    </row>
    <row r="776" spans="1:27" ht="25" x14ac:dyDescent="0.25">
      <c r="A776" t="s">
        <v>631</v>
      </c>
      <c r="B776">
        <v>143</v>
      </c>
      <c r="C776" s="22" t="s">
        <v>14345</v>
      </c>
      <c r="D776" t="s">
        <v>633</v>
      </c>
      <c r="E776" s="23" t="s">
        <v>14074</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14074</v>
      </c>
    </row>
    <row r="778" spans="1:27" ht="13" x14ac:dyDescent="0.3">
      <c r="A778" t="s">
        <v>638</v>
      </c>
      <c r="E778" s="29" t="s">
        <v>5454</v>
      </c>
    </row>
    <row r="779" spans="1:27" x14ac:dyDescent="0.25">
      <c r="A779" t="s">
        <v>640</v>
      </c>
      <c r="E779" s="23" t="s">
        <v>13512</v>
      </c>
    </row>
    <row r="780" spans="1:27" ht="25" x14ac:dyDescent="0.25">
      <c r="A780" t="s">
        <v>631</v>
      </c>
      <c r="B780">
        <v>144</v>
      </c>
      <c r="C780" s="22" t="s">
        <v>14346</v>
      </c>
      <c r="D780" t="s">
        <v>633</v>
      </c>
      <c r="E780" s="23" t="s">
        <v>14076</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14076</v>
      </c>
    </row>
    <row r="782" spans="1:27" ht="13" x14ac:dyDescent="0.3">
      <c r="A782" t="s">
        <v>638</v>
      </c>
      <c r="E782" s="29" t="s">
        <v>5454</v>
      </c>
    </row>
    <row r="783" spans="1:27" x14ac:dyDescent="0.25">
      <c r="A783" t="s">
        <v>640</v>
      </c>
      <c r="E783" s="23" t="s">
        <v>13512</v>
      </c>
    </row>
    <row r="784" spans="1:27" ht="25" x14ac:dyDescent="0.25">
      <c r="A784" t="s">
        <v>631</v>
      </c>
      <c r="B784">
        <v>145</v>
      </c>
      <c r="C784" s="22" t="s">
        <v>14347</v>
      </c>
      <c r="D784" t="s">
        <v>633</v>
      </c>
      <c r="E784" s="23" t="s">
        <v>14078</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14078</v>
      </c>
    </row>
    <row r="786" spans="1:27" ht="13" x14ac:dyDescent="0.3">
      <c r="A786" t="s">
        <v>638</v>
      </c>
      <c r="E786" s="29" t="s">
        <v>5454</v>
      </c>
    </row>
    <row r="787" spans="1:27" x14ac:dyDescent="0.25">
      <c r="A787" t="s">
        <v>640</v>
      </c>
      <c r="E787" s="23" t="s">
        <v>13512</v>
      </c>
    </row>
    <row r="788" spans="1:27" ht="25" x14ac:dyDescent="0.25">
      <c r="A788" t="s">
        <v>631</v>
      </c>
      <c r="B788">
        <v>146</v>
      </c>
      <c r="C788" s="22" t="s">
        <v>14348</v>
      </c>
      <c r="D788" t="s">
        <v>633</v>
      </c>
      <c r="E788" s="23" t="s">
        <v>14080</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14080</v>
      </c>
    </row>
    <row r="790" spans="1:27" ht="13" x14ac:dyDescent="0.3">
      <c r="A790" t="s">
        <v>638</v>
      </c>
      <c r="E790" s="29" t="s">
        <v>9198</v>
      </c>
    </row>
    <row r="791" spans="1:27" x14ac:dyDescent="0.25">
      <c r="A791" t="s">
        <v>640</v>
      </c>
      <c r="E791" s="23" t="s">
        <v>13512</v>
      </c>
    </row>
    <row r="792" spans="1:27" ht="25" x14ac:dyDescent="0.25">
      <c r="A792" t="s">
        <v>631</v>
      </c>
      <c r="B792">
        <v>147</v>
      </c>
      <c r="C792" s="22" t="s">
        <v>14349</v>
      </c>
      <c r="D792" t="s">
        <v>633</v>
      </c>
      <c r="E792" s="23" t="s">
        <v>14082</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14082</v>
      </c>
    </row>
    <row r="794" spans="1:27" ht="13" x14ac:dyDescent="0.3">
      <c r="A794" t="s">
        <v>638</v>
      </c>
      <c r="E794" s="29" t="s">
        <v>5454</v>
      </c>
    </row>
    <row r="795" spans="1:27" x14ac:dyDescent="0.25">
      <c r="A795" t="s">
        <v>640</v>
      </c>
      <c r="E795" s="23" t="s">
        <v>13512</v>
      </c>
    </row>
    <row r="796" spans="1:27" ht="25" x14ac:dyDescent="0.25">
      <c r="A796" t="s">
        <v>631</v>
      </c>
      <c r="B796">
        <v>148</v>
      </c>
      <c r="C796" s="22" t="s">
        <v>14350</v>
      </c>
      <c r="D796" t="s">
        <v>633</v>
      </c>
      <c r="E796" s="23" t="s">
        <v>14084</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14084</v>
      </c>
    </row>
    <row r="798" spans="1:27" ht="13" x14ac:dyDescent="0.3">
      <c r="A798" t="s">
        <v>638</v>
      </c>
      <c r="E798" s="29" t="s">
        <v>5454</v>
      </c>
    </row>
    <row r="799" spans="1:27" x14ac:dyDescent="0.25">
      <c r="A799" t="s">
        <v>640</v>
      </c>
      <c r="E799" s="23" t="s">
        <v>13512</v>
      </c>
    </row>
    <row r="800" spans="1:27" ht="25" x14ac:dyDescent="0.25">
      <c r="A800" t="s">
        <v>631</v>
      </c>
      <c r="B800">
        <v>149</v>
      </c>
      <c r="C800" s="22" t="s">
        <v>14351</v>
      </c>
      <c r="D800" t="s">
        <v>633</v>
      </c>
      <c r="E800" s="23" t="s">
        <v>14086</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14087</v>
      </c>
    </row>
    <row r="802" spans="1:27" ht="13" x14ac:dyDescent="0.3">
      <c r="A802" t="s">
        <v>638</v>
      </c>
      <c r="E802" s="29" t="s">
        <v>5454</v>
      </c>
    </row>
    <row r="803" spans="1:27" x14ac:dyDescent="0.25">
      <c r="A803" t="s">
        <v>640</v>
      </c>
      <c r="E803" s="23" t="s">
        <v>13512</v>
      </c>
    </row>
    <row r="804" spans="1:27" ht="25" x14ac:dyDescent="0.25">
      <c r="A804" t="s">
        <v>631</v>
      </c>
      <c r="B804">
        <v>150</v>
      </c>
      <c r="C804" s="22" t="s">
        <v>14352</v>
      </c>
      <c r="D804" t="s">
        <v>633</v>
      </c>
      <c r="E804" s="23" t="s">
        <v>14089</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14089</v>
      </c>
    </row>
    <row r="806" spans="1:27" ht="13" x14ac:dyDescent="0.3">
      <c r="A806" t="s">
        <v>638</v>
      </c>
      <c r="E806" s="29" t="s">
        <v>5454</v>
      </c>
    </row>
    <row r="807" spans="1:27" x14ac:dyDescent="0.25">
      <c r="A807" t="s">
        <v>640</v>
      </c>
      <c r="E807" s="23" t="s">
        <v>13512</v>
      </c>
    </row>
    <row r="808" spans="1:27" ht="25" x14ac:dyDescent="0.25">
      <c r="A808" t="s">
        <v>631</v>
      </c>
      <c r="B808">
        <v>151</v>
      </c>
      <c r="C808" s="22" t="s">
        <v>14353</v>
      </c>
      <c r="D808" t="s">
        <v>633</v>
      </c>
      <c r="E808" s="23" t="s">
        <v>14091</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14091</v>
      </c>
    </row>
    <row r="810" spans="1:27" ht="13" x14ac:dyDescent="0.3">
      <c r="A810" t="s">
        <v>638</v>
      </c>
      <c r="E810" s="29" t="s">
        <v>9205</v>
      </c>
    </row>
    <row r="811" spans="1:27" x14ac:dyDescent="0.25">
      <c r="A811" t="s">
        <v>640</v>
      </c>
      <c r="E811" s="23" t="s">
        <v>13512</v>
      </c>
    </row>
    <row r="812" spans="1:27" ht="37.5" x14ac:dyDescent="0.25">
      <c r="A812" t="s">
        <v>631</v>
      </c>
      <c r="B812">
        <v>152</v>
      </c>
      <c r="C812" s="22" t="s">
        <v>14354</v>
      </c>
      <c r="D812" t="s">
        <v>633</v>
      </c>
      <c r="E812" s="23" t="s">
        <v>14093</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14094</v>
      </c>
    </row>
    <row r="814" spans="1:27" ht="13" x14ac:dyDescent="0.3">
      <c r="A814" t="s">
        <v>638</v>
      </c>
      <c r="E814" s="29" t="s">
        <v>5454</v>
      </c>
    </row>
    <row r="815" spans="1:27" x14ac:dyDescent="0.25">
      <c r="A815" t="s">
        <v>640</v>
      </c>
      <c r="E815" s="23" t="s">
        <v>13512</v>
      </c>
    </row>
    <row r="816" spans="1:27" ht="25" x14ac:dyDescent="0.25">
      <c r="A816" t="s">
        <v>631</v>
      </c>
      <c r="B816">
        <v>153</v>
      </c>
      <c r="C816" s="22" t="s">
        <v>14355</v>
      </c>
      <c r="D816" t="s">
        <v>633</v>
      </c>
      <c r="E816" s="23" t="s">
        <v>14096</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14097</v>
      </c>
    </row>
    <row r="818" spans="1:27" ht="13" x14ac:dyDescent="0.3">
      <c r="A818" t="s">
        <v>638</v>
      </c>
      <c r="E818" s="29" t="s">
        <v>9198</v>
      </c>
    </row>
    <row r="819" spans="1:27" x14ac:dyDescent="0.25">
      <c r="A819" t="s">
        <v>640</v>
      </c>
      <c r="E819" s="23" t="s">
        <v>13512</v>
      </c>
    </row>
    <row r="820" spans="1:27" ht="25" x14ac:dyDescent="0.25">
      <c r="A820" t="s">
        <v>631</v>
      </c>
      <c r="B820">
        <v>154</v>
      </c>
      <c r="C820" s="22" t="s">
        <v>14356</v>
      </c>
      <c r="D820" t="s">
        <v>633</v>
      </c>
      <c r="E820" s="23" t="s">
        <v>14099</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14100</v>
      </c>
    </row>
    <row r="822" spans="1:27" ht="13" x14ac:dyDescent="0.3">
      <c r="A822" t="s">
        <v>638</v>
      </c>
      <c r="E822" s="29" t="s">
        <v>5454</v>
      </c>
    </row>
    <row r="823" spans="1:27" x14ac:dyDescent="0.25">
      <c r="A823" t="s">
        <v>640</v>
      </c>
      <c r="E823" s="23" t="s">
        <v>13512</v>
      </c>
    </row>
    <row r="824" spans="1:27" ht="37.5" x14ac:dyDescent="0.25">
      <c r="A824" t="s">
        <v>631</v>
      </c>
      <c r="B824">
        <v>155</v>
      </c>
      <c r="C824" s="22" t="s">
        <v>14357</v>
      </c>
      <c r="D824" t="s">
        <v>633</v>
      </c>
      <c r="E824" s="23" t="s">
        <v>14102</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14103</v>
      </c>
    </row>
    <row r="826" spans="1:27" ht="13" x14ac:dyDescent="0.3">
      <c r="A826" t="s">
        <v>638</v>
      </c>
      <c r="E826" s="29" t="s">
        <v>5454</v>
      </c>
    </row>
    <row r="827" spans="1:27" x14ac:dyDescent="0.25">
      <c r="A827" t="s">
        <v>640</v>
      </c>
      <c r="E827" s="23" t="s">
        <v>13512</v>
      </c>
    </row>
    <row r="828" spans="1:27" ht="37.5" x14ac:dyDescent="0.25">
      <c r="A828" t="s">
        <v>631</v>
      </c>
      <c r="B828">
        <v>156</v>
      </c>
      <c r="C828" s="22" t="s">
        <v>14358</v>
      </c>
      <c r="D828" t="s">
        <v>633</v>
      </c>
      <c r="E828" s="23" t="s">
        <v>14105</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14106</v>
      </c>
    </row>
    <row r="830" spans="1:27" ht="13" x14ac:dyDescent="0.3">
      <c r="A830" t="s">
        <v>638</v>
      </c>
      <c r="E830" s="29" t="s">
        <v>5454</v>
      </c>
    </row>
    <row r="831" spans="1:27" x14ac:dyDescent="0.25">
      <c r="A831" t="s">
        <v>640</v>
      </c>
      <c r="E831" s="23" t="s">
        <v>13512</v>
      </c>
    </row>
    <row r="832" spans="1:27" ht="37.5" x14ac:dyDescent="0.25">
      <c r="A832" t="s">
        <v>631</v>
      </c>
      <c r="B832">
        <v>157</v>
      </c>
      <c r="C832" s="22" t="s">
        <v>14359</v>
      </c>
      <c r="D832" t="s">
        <v>633</v>
      </c>
      <c r="E832" s="23" t="s">
        <v>14108</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14109</v>
      </c>
    </row>
    <row r="834" spans="1:27" ht="13" x14ac:dyDescent="0.3">
      <c r="A834" t="s">
        <v>638</v>
      </c>
      <c r="E834" s="29" t="s">
        <v>5454</v>
      </c>
    </row>
    <row r="835" spans="1:27" x14ac:dyDescent="0.25">
      <c r="A835" t="s">
        <v>640</v>
      </c>
      <c r="E835" s="23" t="s">
        <v>13512</v>
      </c>
    </row>
    <row r="836" spans="1:27" ht="25" x14ac:dyDescent="0.25">
      <c r="A836" t="s">
        <v>631</v>
      </c>
      <c r="B836">
        <v>158</v>
      </c>
      <c r="C836" s="22" t="s">
        <v>14360</v>
      </c>
      <c r="D836" t="s">
        <v>633</v>
      </c>
      <c r="E836" s="23" t="s">
        <v>14111</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14111</v>
      </c>
    </row>
    <row r="838" spans="1:27" ht="13" x14ac:dyDescent="0.3">
      <c r="A838" t="s">
        <v>638</v>
      </c>
      <c r="E838" s="29" t="s">
        <v>5454</v>
      </c>
    </row>
    <row r="839" spans="1:27" x14ac:dyDescent="0.25">
      <c r="A839" t="s">
        <v>640</v>
      </c>
      <c r="E839" s="23" t="s">
        <v>13512</v>
      </c>
    </row>
    <row r="840" spans="1:27" ht="25" x14ac:dyDescent="0.25">
      <c r="A840" t="s">
        <v>631</v>
      </c>
      <c r="B840">
        <v>159</v>
      </c>
      <c r="C840" s="22" t="s">
        <v>14361</v>
      </c>
      <c r="D840" t="s">
        <v>633</v>
      </c>
      <c r="E840" s="23" t="s">
        <v>14113</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14114</v>
      </c>
    </row>
    <row r="842" spans="1:27" ht="13" x14ac:dyDescent="0.3">
      <c r="A842" t="s">
        <v>638</v>
      </c>
      <c r="E842" s="29" t="s">
        <v>9198</v>
      </c>
    </row>
    <row r="843" spans="1:27" x14ac:dyDescent="0.25">
      <c r="A843" t="s">
        <v>640</v>
      </c>
      <c r="E843" s="23" t="s">
        <v>13512</v>
      </c>
    </row>
    <row r="844" spans="1:27" ht="25" x14ac:dyDescent="0.25">
      <c r="A844" t="s">
        <v>631</v>
      </c>
      <c r="B844">
        <v>160</v>
      </c>
      <c r="C844" s="22" t="s">
        <v>14362</v>
      </c>
      <c r="D844" t="s">
        <v>633</v>
      </c>
      <c r="E844" s="23" t="s">
        <v>14116</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14117</v>
      </c>
    </row>
    <row r="846" spans="1:27" ht="13" x14ac:dyDescent="0.3">
      <c r="A846" t="s">
        <v>638</v>
      </c>
      <c r="E846" s="29" t="s">
        <v>9198</v>
      </c>
    </row>
    <row r="847" spans="1:27" x14ac:dyDescent="0.25">
      <c r="A847" t="s">
        <v>640</v>
      </c>
      <c r="E847" s="23" t="s">
        <v>13512</v>
      </c>
    </row>
    <row r="848" spans="1:27" ht="25" x14ac:dyDescent="0.25">
      <c r="A848" t="s">
        <v>631</v>
      </c>
      <c r="B848">
        <v>161</v>
      </c>
      <c r="C848" s="22" t="s">
        <v>14363</v>
      </c>
      <c r="D848" t="s">
        <v>633</v>
      </c>
      <c r="E848" s="23" t="s">
        <v>14119</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14119</v>
      </c>
    </row>
    <row r="850" spans="1:27" ht="13" x14ac:dyDescent="0.3">
      <c r="A850" t="s">
        <v>638</v>
      </c>
      <c r="E850" s="29" t="s">
        <v>9199</v>
      </c>
    </row>
    <row r="851" spans="1:27" x14ac:dyDescent="0.25">
      <c r="A851" t="s">
        <v>640</v>
      </c>
      <c r="E851" s="23" t="s">
        <v>13512</v>
      </c>
    </row>
    <row r="852" spans="1:27" ht="25" x14ac:dyDescent="0.25">
      <c r="A852" t="s">
        <v>631</v>
      </c>
      <c r="B852">
        <v>162</v>
      </c>
      <c r="C852" s="22" t="s">
        <v>14364</v>
      </c>
      <c r="D852" t="s">
        <v>633</v>
      </c>
      <c r="E852" s="23" t="s">
        <v>14121</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14121</v>
      </c>
    </row>
    <row r="854" spans="1:27" ht="13" x14ac:dyDescent="0.3">
      <c r="A854" t="s">
        <v>638</v>
      </c>
      <c r="E854" s="29" t="s">
        <v>5454</v>
      </c>
    </row>
    <row r="855" spans="1:27" x14ac:dyDescent="0.25">
      <c r="A855" t="s">
        <v>640</v>
      </c>
      <c r="E855" s="23" t="s">
        <v>13512</v>
      </c>
    </row>
    <row r="856" spans="1:27" ht="25" x14ac:dyDescent="0.25">
      <c r="A856" t="s">
        <v>631</v>
      </c>
      <c r="B856">
        <v>163</v>
      </c>
      <c r="C856" s="22" t="s">
        <v>14365</v>
      </c>
      <c r="D856" t="s">
        <v>633</v>
      </c>
      <c r="E856" s="23" t="s">
        <v>14123</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14123</v>
      </c>
    </row>
    <row r="858" spans="1:27" ht="13" x14ac:dyDescent="0.3">
      <c r="A858" t="s">
        <v>638</v>
      </c>
      <c r="E858" s="29" t="s">
        <v>5454</v>
      </c>
    </row>
    <row r="859" spans="1:27" x14ac:dyDescent="0.25">
      <c r="A859" t="s">
        <v>640</v>
      </c>
      <c r="E859" s="23" t="s">
        <v>13512</v>
      </c>
    </row>
    <row r="860" spans="1:27" ht="25" x14ac:dyDescent="0.25">
      <c r="A860" t="s">
        <v>631</v>
      </c>
      <c r="B860">
        <v>164</v>
      </c>
      <c r="C860" s="22" t="s">
        <v>14366</v>
      </c>
      <c r="D860" t="s">
        <v>633</v>
      </c>
      <c r="E860" s="23" t="s">
        <v>14125</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14125</v>
      </c>
    </row>
    <row r="862" spans="1:27" ht="13" x14ac:dyDescent="0.3">
      <c r="A862" t="s">
        <v>638</v>
      </c>
      <c r="E862" s="29" t="s">
        <v>5454</v>
      </c>
    </row>
    <row r="863" spans="1:27" x14ac:dyDescent="0.25">
      <c r="A863" t="s">
        <v>640</v>
      </c>
      <c r="E863" s="23" t="s">
        <v>13512</v>
      </c>
    </row>
    <row r="864" spans="1:27" ht="25" x14ac:dyDescent="0.25">
      <c r="A864" t="s">
        <v>631</v>
      </c>
      <c r="B864">
        <v>165</v>
      </c>
      <c r="C864" s="22" t="s">
        <v>14367</v>
      </c>
      <c r="D864" t="s">
        <v>633</v>
      </c>
      <c r="E864" s="23" t="s">
        <v>14127</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14127</v>
      </c>
    </row>
    <row r="866" spans="1:27" ht="13" x14ac:dyDescent="0.3">
      <c r="A866" t="s">
        <v>638</v>
      </c>
      <c r="E866" s="29" t="s">
        <v>5454</v>
      </c>
    </row>
    <row r="867" spans="1:27" x14ac:dyDescent="0.25">
      <c r="A867" t="s">
        <v>640</v>
      </c>
      <c r="E867" s="23" t="s">
        <v>13512</v>
      </c>
    </row>
    <row r="868" spans="1:27" x14ac:dyDescent="0.25">
      <c r="A868" t="s">
        <v>631</v>
      </c>
      <c r="B868">
        <v>166</v>
      </c>
      <c r="C868" s="22" t="s">
        <v>14368</v>
      </c>
      <c r="D868" t="s">
        <v>633</v>
      </c>
      <c r="E868" s="23" t="s">
        <v>13625</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13625</v>
      </c>
    </row>
    <row r="870" spans="1:27" ht="13" x14ac:dyDescent="0.3">
      <c r="A870" t="s">
        <v>638</v>
      </c>
      <c r="E870" s="29" t="s">
        <v>5454</v>
      </c>
    </row>
    <row r="871" spans="1:27" x14ac:dyDescent="0.25">
      <c r="A871" t="s">
        <v>640</v>
      </c>
      <c r="E871" s="23" t="s">
        <v>13512</v>
      </c>
    </row>
    <row r="872" spans="1:27" ht="13" x14ac:dyDescent="0.25">
      <c r="A872" t="s">
        <v>628</v>
      </c>
      <c r="C872" s="18" t="s">
        <v>12028</v>
      </c>
      <c r="E872" s="19" t="s">
        <v>12029</v>
      </c>
      <c r="L872" s="20">
        <f>SUMIFS(L873:L912,A873:A912,"P")</f>
        <v>0</v>
      </c>
      <c r="M872" s="20">
        <f>SUMIFS(M873:M912,A873:A912,"P")</f>
        <v>0</v>
      </c>
      <c r="N872" s="21"/>
    </row>
    <row r="873" spans="1:27" ht="25" x14ac:dyDescent="0.25">
      <c r="A873" t="s">
        <v>631</v>
      </c>
      <c r="B873">
        <v>167</v>
      </c>
      <c r="C873" s="22" t="s">
        <v>12048</v>
      </c>
      <c r="D873" t="s">
        <v>633</v>
      </c>
      <c r="E873" s="23" t="s">
        <v>13632</v>
      </c>
      <c r="F873" s="24" t="s">
        <v>870</v>
      </c>
      <c r="G873" s="25">
        <v>98</v>
      </c>
      <c r="H873" s="24">
        <v>0</v>
      </c>
      <c r="I873" s="26">
        <f>ROUND(G873*H873,P4)</f>
        <v>0</v>
      </c>
      <c r="L873" s="27">
        <v>0</v>
      </c>
      <c r="M873" s="20">
        <f>ROUND(G873*L873,P4)</f>
        <v>0</v>
      </c>
      <c r="N873" s="21" t="s">
        <v>11658</v>
      </c>
      <c r="O873" s="28">
        <f>M873*AA873</f>
        <v>0</v>
      </c>
      <c r="P873">
        <v>3</v>
      </c>
      <c r="AA873">
        <f>IF(P873=1,$O$3,IF(P873=2,$O$4,$O$5))</f>
        <v>0.21</v>
      </c>
    </row>
    <row r="874" spans="1:27" ht="25" x14ac:dyDescent="0.25">
      <c r="A874" t="s">
        <v>637</v>
      </c>
      <c r="E874" s="23" t="s">
        <v>13632</v>
      </c>
    </row>
    <row r="875" spans="1:27" ht="39" x14ac:dyDescent="0.3">
      <c r="A875" t="s">
        <v>638</v>
      </c>
      <c r="E875" s="29" t="s">
        <v>14369</v>
      </c>
    </row>
    <row r="876" spans="1:27" x14ac:dyDescent="0.25">
      <c r="A876" t="s">
        <v>640</v>
      </c>
      <c r="E876" s="23" t="s">
        <v>633</v>
      </c>
    </row>
    <row r="877" spans="1:27" ht="25" x14ac:dyDescent="0.25">
      <c r="A877" t="s">
        <v>631</v>
      </c>
      <c r="B877">
        <v>168</v>
      </c>
      <c r="C877" s="22" t="s">
        <v>13634</v>
      </c>
      <c r="D877" t="s">
        <v>633</v>
      </c>
      <c r="E877" s="23" t="s">
        <v>13635</v>
      </c>
      <c r="F877" s="24" t="s">
        <v>870</v>
      </c>
      <c r="G877" s="25">
        <v>7</v>
      </c>
      <c r="H877" s="24">
        <v>0</v>
      </c>
      <c r="I877" s="26">
        <f>ROUND(G877*H877,P4)</f>
        <v>0</v>
      </c>
      <c r="L877" s="27">
        <v>0</v>
      </c>
      <c r="M877" s="20">
        <f>ROUND(G877*L877,P4)</f>
        <v>0</v>
      </c>
      <c r="N877" s="21" t="s">
        <v>11658</v>
      </c>
      <c r="O877" s="28">
        <f>M877*AA877</f>
        <v>0</v>
      </c>
      <c r="P877">
        <v>3</v>
      </c>
      <c r="AA877">
        <f>IF(P877=1,$O$3,IF(P877=2,$O$4,$O$5))</f>
        <v>0.21</v>
      </c>
    </row>
    <row r="878" spans="1:27" ht="37.5" x14ac:dyDescent="0.25">
      <c r="A878" t="s">
        <v>637</v>
      </c>
      <c r="E878" s="23" t="s">
        <v>13636</v>
      </c>
    </row>
    <row r="879" spans="1:27" ht="39" x14ac:dyDescent="0.3">
      <c r="A879" t="s">
        <v>638</v>
      </c>
      <c r="E879" s="29" t="s">
        <v>14370</v>
      </c>
    </row>
    <row r="880" spans="1:27" x14ac:dyDescent="0.25">
      <c r="A880" t="s">
        <v>640</v>
      </c>
      <c r="E880" s="23" t="s">
        <v>633</v>
      </c>
    </row>
    <row r="881" spans="1:27" x14ac:dyDescent="0.25">
      <c r="A881" t="s">
        <v>631</v>
      </c>
      <c r="B881">
        <v>169</v>
      </c>
      <c r="C881" s="22" t="s">
        <v>13629</v>
      </c>
      <c r="D881" t="s">
        <v>633</v>
      </c>
      <c r="E881" s="23" t="s">
        <v>13630</v>
      </c>
      <c r="F881" s="24" t="s">
        <v>870</v>
      </c>
      <c r="G881" s="25">
        <v>7</v>
      </c>
      <c r="H881" s="24">
        <v>0</v>
      </c>
      <c r="I881" s="26">
        <f>ROUND(G881*H881,P4)</f>
        <v>0</v>
      </c>
      <c r="L881" s="27">
        <v>0</v>
      </c>
      <c r="M881" s="20">
        <f>ROUND(G881*L881,P4)</f>
        <v>0</v>
      </c>
      <c r="N881" s="21" t="s">
        <v>11658</v>
      </c>
      <c r="O881" s="28">
        <f>M881*AA881</f>
        <v>0</v>
      </c>
      <c r="P881">
        <v>3</v>
      </c>
      <c r="AA881">
        <f>IF(P881=1,$O$3,IF(P881=2,$O$4,$O$5))</f>
        <v>0.21</v>
      </c>
    </row>
    <row r="882" spans="1:27" x14ac:dyDescent="0.25">
      <c r="A882" t="s">
        <v>637</v>
      </c>
      <c r="E882" s="23" t="s">
        <v>13630</v>
      </c>
    </row>
    <row r="883" spans="1:27" ht="26" x14ac:dyDescent="0.3">
      <c r="A883" t="s">
        <v>638</v>
      </c>
      <c r="E883" s="29" t="s">
        <v>14371</v>
      </c>
    </row>
    <row r="884" spans="1:27" x14ac:dyDescent="0.25">
      <c r="A884" t="s">
        <v>640</v>
      </c>
      <c r="E884" s="23" t="s">
        <v>633</v>
      </c>
    </row>
    <row r="885" spans="1:27" ht="37.5" x14ac:dyDescent="0.25">
      <c r="A885" t="s">
        <v>631</v>
      </c>
      <c r="B885">
        <v>170</v>
      </c>
      <c r="C885" s="22" t="s">
        <v>13638</v>
      </c>
      <c r="D885" t="s">
        <v>633</v>
      </c>
      <c r="E885" s="23" t="s">
        <v>13639</v>
      </c>
      <c r="F885" s="24" t="s">
        <v>870</v>
      </c>
      <c r="G885" s="25">
        <v>14.5</v>
      </c>
      <c r="H885" s="24">
        <v>0</v>
      </c>
      <c r="I885" s="26">
        <f>ROUND(G885*H885,P4)</f>
        <v>0</v>
      </c>
      <c r="L885" s="27">
        <v>0</v>
      </c>
      <c r="M885" s="20">
        <f>ROUND(G885*L885,P4)</f>
        <v>0</v>
      </c>
      <c r="N885" s="21" t="s">
        <v>11658</v>
      </c>
      <c r="O885" s="28">
        <f>M885*AA885</f>
        <v>0</v>
      </c>
      <c r="P885">
        <v>3</v>
      </c>
      <c r="AA885">
        <f>IF(P885=1,$O$3,IF(P885=2,$O$4,$O$5))</f>
        <v>0.21</v>
      </c>
    </row>
    <row r="886" spans="1:27" ht="37.5" x14ac:dyDescent="0.25">
      <c r="A886" t="s">
        <v>637</v>
      </c>
      <c r="E886" s="23" t="s">
        <v>13640</v>
      </c>
    </row>
    <row r="887" spans="1:27" ht="39" x14ac:dyDescent="0.3">
      <c r="A887" t="s">
        <v>638</v>
      </c>
      <c r="E887" s="29" t="s">
        <v>14372</v>
      </c>
    </row>
    <row r="888" spans="1:27" x14ac:dyDescent="0.25">
      <c r="A888" t="s">
        <v>640</v>
      </c>
      <c r="E888" s="23" t="s">
        <v>633</v>
      </c>
    </row>
    <row r="889" spans="1:27" x14ac:dyDescent="0.25">
      <c r="A889" t="s">
        <v>631</v>
      </c>
      <c r="B889">
        <v>171</v>
      </c>
      <c r="C889" s="22" t="s">
        <v>13642</v>
      </c>
      <c r="D889" t="s">
        <v>633</v>
      </c>
      <c r="E889" s="23" t="s">
        <v>13643</v>
      </c>
      <c r="F889" s="24" t="s">
        <v>647</v>
      </c>
      <c r="G889" s="25">
        <v>25.5</v>
      </c>
      <c r="H889" s="24">
        <v>0</v>
      </c>
      <c r="I889" s="26">
        <f>ROUND(G889*H889,P4)</f>
        <v>0</v>
      </c>
      <c r="L889" s="27">
        <v>0</v>
      </c>
      <c r="M889" s="20">
        <f>ROUND(G889*L889,P4)</f>
        <v>0</v>
      </c>
      <c r="N889" s="21" t="s">
        <v>11658</v>
      </c>
      <c r="O889" s="28">
        <f>M889*AA889</f>
        <v>0</v>
      </c>
      <c r="P889">
        <v>3</v>
      </c>
      <c r="AA889">
        <f>IF(P889=1,$O$3,IF(P889=2,$O$4,$O$5))</f>
        <v>0.21</v>
      </c>
    </row>
    <row r="890" spans="1:27" x14ac:dyDescent="0.25">
      <c r="A890" t="s">
        <v>637</v>
      </c>
      <c r="E890" s="23" t="s">
        <v>13643</v>
      </c>
    </row>
    <row r="891" spans="1:27" ht="39" x14ac:dyDescent="0.3">
      <c r="A891" t="s">
        <v>638</v>
      </c>
      <c r="E891" s="29" t="s">
        <v>14373</v>
      </c>
    </row>
    <row r="892" spans="1:27" x14ac:dyDescent="0.25">
      <c r="A892" t="s">
        <v>640</v>
      </c>
      <c r="E892" s="23" t="s">
        <v>633</v>
      </c>
    </row>
    <row r="893" spans="1:27" x14ac:dyDescent="0.25">
      <c r="A893" t="s">
        <v>631</v>
      </c>
      <c r="B893">
        <v>172</v>
      </c>
      <c r="C893" s="22" t="s">
        <v>13626</v>
      </c>
      <c r="D893" t="s">
        <v>633</v>
      </c>
      <c r="E893" s="23" t="s">
        <v>13627</v>
      </c>
      <c r="F893" s="24" t="s">
        <v>874</v>
      </c>
      <c r="G893" s="25">
        <v>6.4000000000000001E-2</v>
      </c>
      <c r="H893" s="24">
        <v>0</v>
      </c>
      <c r="I893" s="26">
        <f>ROUND(G893*H893,P4)</f>
        <v>0</v>
      </c>
      <c r="L893" s="27">
        <v>0</v>
      </c>
      <c r="M893" s="20">
        <f>ROUND(G893*L893,P4)</f>
        <v>0</v>
      </c>
      <c r="N893" s="21" t="s">
        <v>11658</v>
      </c>
      <c r="O893" s="28">
        <f>M893*AA893</f>
        <v>0</v>
      </c>
      <c r="P893">
        <v>3</v>
      </c>
      <c r="AA893">
        <f>IF(P893=1,$O$3,IF(P893=2,$O$4,$O$5))</f>
        <v>0.21</v>
      </c>
    </row>
    <row r="894" spans="1:27" x14ac:dyDescent="0.25">
      <c r="A894" t="s">
        <v>637</v>
      </c>
      <c r="E894" s="23" t="s">
        <v>13627</v>
      </c>
    </row>
    <row r="895" spans="1:27" ht="39" x14ac:dyDescent="0.3">
      <c r="A895" t="s">
        <v>638</v>
      </c>
      <c r="E895" s="29" t="s">
        <v>14374</v>
      </c>
    </row>
    <row r="896" spans="1:27" x14ac:dyDescent="0.25">
      <c r="A896" t="s">
        <v>640</v>
      </c>
      <c r="E896" s="23" t="s">
        <v>633</v>
      </c>
    </row>
    <row r="897" spans="1:27" ht="25" x14ac:dyDescent="0.25">
      <c r="A897" t="s">
        <v>631</v>
      </c>
      <c r="B897">
        <v>173</v>
      </c>
      <c r="C897" s="22" t="s">
        <v>13645</v>
      </c>
      <c r="D897" t="s">
        <v>633</v>
      </c>
      <c r="E897" s="23" t="s">
        <v>13646</v>
      </c>
      <c r="F897" s="24" t="s">
        <v>870</v>
      </c>
      <c r="G897" s="25">
        <v>23</v>
      </c>
      <c r="H897" s="24">
        <v>0</v>
      </c>
      <c r="I897" s="26">
        <f>ROUND(G897*H897,P4)</f>
        <v>0</v>
      </c>
      <c r="L897" s="27">
        <v>0</v>
      </c>
      <c r="M897" s="20">
        <f>ROUND(G897*L897,P4)</f>
        <v>0</v>
      </c>
      <c r="N897" s="21" t="s">
        <v>11658</v>
      </c>
      <c r="O897" s="28">
        <f>M897*AA897</f>
        <v>0</v>
      </c>
      <c r="P897">
        <v>3</v>
      </c>
      <c r="AA897">
        <f>IF(P897=1,$O$3,IF(P897=2,$O$4,$O$5))</f>
        <v>0.21</v>
      </c>
    </row>
    <row r="898" spans="1:27" ht="25" x14ac:dyDescent="0.25">
      <c r="A898" t="s">
        <v>637</v>
      </c>
      <c r="E898" s="23" t="s">
        <v>13646</v>
      </c>
    </row>
    <row r="899" spans="1:27" ht="52" x14ac:dyDescent="0.3">
      <c r="A899" t="s">
        <v>638</v>
      </c>
      <c r="E899" s="29" t="s">
        <v>14375</v>
      </c>
    </row>
    <row r="900" spans="1:27" x14ac:dyDescent="0.25">
      <c r="A900" t="s">
        <v>640</v>
      </c>
      <c r="E900" s="23" t="s">
        <v>633</v>
      </c>
    </row>
    <row r="901" spans="1:27" ht="25" x14ac:dyDescent="0.25">
      <c r="A901" t="s">
        <v>631</v>
      </c>
      <c r="B901">
        <v>174</v>
      </c>
      <c r="C901" s="22" t="s">
        <v>13648</v>
      </c>
      <c r="D901" t="s">
        <v>633</v>
      </c>
      <c r="E901" s="23" t="s">
        <v>13649</v>
      </c>
      <c r="F901" s="24" t="s">
        <v>647</v>
      </c>
      <c r="G901" s="25">
        <v>17</v>
      </c>
      <c r="H901" s="24">
        <v>0</v>
      </c>
      <c r="I901" s="26">
        <f>ROUND(G901*H901,P4)</f>
        <v>0</v>
      </c>
      <c r="L901" s="27">
        <v>0</v>
      </c>
      <c r="M901" s="20">
        <f>ROUND(G901*L901,P4)</f>
        <v>0</v>
      </c>
      <c r="N901" s="21" t="s">
        <v>11658</v>
      </c>
      <c r="O901" s="28">
        <f>M901*AA901</f>
        <v>0</v>
      </c>
      <c r="P901">
        <v>3</v>
      </c>
      <c r="AA901">
        <f>IF(P901=1,$O$3,IF(P901=2,$O$4,$O$5))</f>
        <v>0.21</v>
      </c>
    </row>
    <row r="902" spans="1:27" ht="25" x14ac:dyDescent="0.25">
      <c r="A902" t="s">
        <v>637</v>
      </c>
      <c r="E902" s="23" t="s">
        <v>13649</v>
      </c>
    </row>
    <row r="903" spans="1:27" ht="39" x14ac:dyDescent="0.3">
      <c r="A903" t="s">
        <v>638</v>
      </c>
      <c r="E903" s="29" t="s">
        <v>14376</v>
      </c>
    </row>
    <row r="904" spans="1:27" x14ac:dyDescent="0.25">
      <c r="A904" t="s">
        <v>640</v>
      </c>
      <c r="E904" s="23" t="s">
        <v>633</v>
      </c>
    </row>
    <row r="905" spans="1:27" x14ac:dyDescent="0.25">
      <c r="A905" t="s">
        <v>631</v>
      </c>
      <c r="B905">
        <v>175</v>
      </c>
      <c r="C905" s="22" t="s">
        <v>13651</v>
      </c>
      <c r="D905" t="s">
        <v>633</v>
      </c>
      <c r="E905" s="23" t="s">
        <v>13652</v>
      </c>
      <c r="F905" s="24" t="s">
        <v>870</v>
      </c>
      <c r="G905" s="25">
        <v>2.4</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13652</v>
      </c>
    </row>
    <row r="907" spans="1:27" ht="39" x14ac:dyDescent="0.3">
      <c r="A907" t="s">
        <v>638</v>
      </c>
      <c r="E907" s="29" t="s">
        <v>14377</v>
      </c>
    </row>
    <row r="908" spans="1:27" x14ac:dyDescent="0.25">
      <c r="A908" t="s">
        <v>640</v>
      </c>
      <c r="E908" s="23" t="s">
        <v>13512</v>
      </c>
    </row>
    <row r="909" spans="1:27" ht="25" x14ac:dyDescent="0.25">
      <c r="A909" t="s">
        <v>631</v>
      </c>
      <c r="B909">
        <v>176</v>
      </c>
      <c r="C909" s="22" t="s">
        <v>13654</v>
      </c>
      <c r="D909" t="s">
        <v>633</v>
      </c>
      <c r="E909" s="23" t="s">
        <v>13655</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13656</v>
      </c>
    </row>
    <row r="911" spans="1:27" ht="39" x14ac:dyDescent="0.3">
      <c r="A911" t="s">
        <v>638</v>
      </c>
      <c r="E911" s="29" t="s">
        <v>14138</v>
      </c>
    </row>
    <row r="912" spans="1:27" x14ac:dyDescent="0.25">
      <c r="A912" t="s">
        <v>640</v>
      </c>
      <c r="E912" s="23" t="s">
        <v>13512</v>
      </c>
    </row>
    <row r="913" spans="1:27" ht="13" x14ac:dyDescent="0.25">
      <c r="A913" t="s">
        <v>628</v>
      </c>
      <c r="C913" s="18" t="s">
        <v>13658</v>
      </c>
      <c r="E913" s="19" t="s">
        <v>13659</v>
      </c>
      <c r="L913" s="20">
        <f>SUMIFS(L914:L929,A914:A929,"P")</f>
        <v>0</v>
      </c>
      <c r="M913" s="20">
        <f>SUMIFS(M914:M929,A914:A929,"P")</f>
        <v>0</v>
      </c>
      <c r="N913" s="21"/>
    </row>
    <row r="914" spans="1:27" x14ac:dyDescent="0.25">
      <c r="A914" t="s">
        <v>631</v>
      </c>
      <c r="B914">
        <v>177</v>
      </c>
      <c r="C914" s="22" t="s">
        <v>14139</v>
      </c>
      <c r="D914" t="s">
        <v>633</v>
      </c>
      <c r="E914" s="23" t="s">
        <v>14140</v>
      </c>
      <c r="F914" s="24" t="s">
        <v>647</v>
      </c>
      <c r="G914" s="25">
        <v>100.62</v>
      </c>
      <c r="H914" s="24">
        <v>0</v>
      </c>
      <c r="I914" s="26">
        <f>ROUND(G914*H914,P4)</f>
        <v>0</v>
      </c>
      <c r="L914" s="27">
        <v>0</v>
      </c>
      <c r="M914" s="20">
        <f>ROUND(G914*L914,P4)</f>
        <v>0</v>
      </c>
      <c r="N914" s="21" t="s">
        <v>11658</v>
      </c>
      <c r="O914" s="28">
        <f>M914*AA914</f>
        <v>0</v>
      </c>
      <c r="P914">
        <v>3</v>
      </c>
      <c r="AA914">
        <f>IF(P914=1,$O$3,IF(P914=2,$O$4,$O$5))</f>
        <v>0.21</v>
      </c>
    </row>
    <row r="915" spans="1:27" x14ac:dyDescent="0.25">
      <c r="A915" t="s">
        <v>637</v>
      </c>
      <c r="E915" s="23" t="s">
        <v>14140</v>
      </c>
    </row>
    <row r="916" spans="1:27" ht="39" x14ac:dyDescent="0.3">
      <c r="A916" t="s">
        <v>638</v>
      </c>
      <c r="E916" s="29" t="s">
        <v>14378</v>
      </c>
    </row>
    <row r="917" spans="1:27" x14ac:dyDescent="0.25">
      <c r="A917" t="s">
        <v>640</v>
      </c>
      <c r="E917" s="23" t="s">
        <v>633</v>
      </c>
    </row>
    <row r="918" spans="1:27" x14ac:dyDescent="0.25">
      <c r="A918" t="s">
        <v>631</v>
      </c>
      <c r="B918">
        <v>178</v>
      </c>
      <c r="C918" s="22" t="s">
        <v>14142</v>
      </c>
      <c r="D918" t="s">
        <v>633</v>
      </c>
      <c r="E918" s="23" t="s">
        <v>14143</v>
      </c>
      <c r="F918" s="24" t="s">
        <v>647</v>
      </c>
      <c r="G918" s="25">
        <v>100.62</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14143</v>
      </c>
    </row>
    <row r="920" spans="1:27" ht="39" x14ac:dyDescent="0.3">
      <c r="A920" t="s">
        <v>638</v>
      </c>
      <c r="E920" s="29" t="s">
        <v>14379</v>
      </c>
    </row>
    <row r="921" spans="1:27" x14ac:dyDescent="0.25">
      <c r="A921" t="s">
        <v>640</v>
      </c>
      <c r="E921" s="23" t="s">
        <v>13512</v>
      </c>
    </row>
    <row r="922" spans="1:27" ht="25" x14ac:dyDescent="0.25">
      <c r="A922" t="s">
        <v>631</v>
      </c>
      <c r="B922">
        <v>179</v>
      </c>
      <c r="C922" s="22" t="s">
        <v>13666</v>
      </c>
      <c r="D922" t="s">
        <v>633</v>
      </c>
      <c r="E922" s="23" t="s">
        <v>13667</v>
      </c>
      <c r="F922" s="24" t="s">
        <v>647</v>
      </c>
      <c r="G922" s="25">
        <v>24</v>
      </c>
      <c r="H922" s="24">
        <v>0</v>
      </c>
      <c r="I922" s="26">
        <f>ROUND(G922*H922,P4)</f>
        <v>0</v>
      </c>
      <c r="L922" s="27">
        <v>0</v>
      </c>
      <c r="M922" s="20">
        <f>ROUND(G922*L922,P4)</f>
        <v>0</v>
      </c>
      <c r="N922" s="21" t="s">
        <v>11658</v>
      </c>
      <c r="O922" s="28">
        <f>M922*AA922</f>
        <v>0</v>
      </c>
      <c r="P922">
        <v>3</v>
      </c>
      <c r="AA922">
        <f>IF(P922=1,$O$3,IF(P922=2,$O$4,$O$5))</f>
        <v>0.21</v>
      </c>
    </row>
    <row r="923" spans="1:27" ht="25" x14ac:dyDescent="0.25">
      <c r="A923" t="s">
        <v>637</v>
      </c>
      <c r="E923" s="23" t="s">
        <v>13667</v>
      </c>
    </row>
    <row r="924" spans="1:27" ht="39" x14ac:dyDescent="0.3">
      <c r="A924" t="s">
        <v>638</v>
      </c>
      <c r="E924" s="29" t="s">
        <v>14380</v>
      </c>
    </row>
    <row r="925" spans="1:27" x14ac:dyDescent="0.25">
      <c r="A925" t="s">
        <v>640</v>
      </c>
      <c r="E925" s="23" t="s">
        <v>633</v>
      </c>
    </row>
    <row r="926" spans="1:27" x14ac:dyDescent="0.25">
      <c r="A926" t="s">
        <v>631</v>
      </c>
      <c r="B926">
        <v>180</v>
      </c>
      <c r="C926" s="22" t="s">
        <v>13660</v>
      </c>
      <c r="D926" t="s">
        <v>633</v>
      </c>
      <c r="E926" s="23" t="s">
        <v>13661</v>
      </c>
      <c r="F926" s="24" t="s">
        <v>874</v>
      </c>
      <c r="G926" s="25">
        <v>7.6999999999999999E-2</v>
      </c>
      <c r="H926" s="24">
        <v>0</v>
      </c>
      <c r="I926" s="26">
        <f>ROUND(G926*H926,P4)</f>
        <v>0</v>
      </c>
      <c r="L926" s="27">
        <v>0</v>
      </c>
      <c r="M926" s="20">
        <f>ROUND(G926*L926,P4)</f>
        <v>0</v>
      </c>
      <c r="N926" s="21" t="s">
        <v>11658</v>
      </c>
      <c r="O926" s="28">
        <f>M926*AA926</f>
        <v>0</v>
      </c>
      <c r="P926">
        <v>3</v>
      </c>
      <c r="AA926">
        <f>IF(P926=1,$O$3,IF(P926=2,$O$4,$O$5))</f>
        <v>0.21</v>
      </c>
    </row>
    <row r="927" spans="1:27" x14ac:dyDescent="0.25">
      <c r="A927" t="s">
        <v>637</v>
      </c>
      <c r="E927" s="23" t="s">
        <v>13661</v>
      </c>
    </row>
    <row r="928" spans="1:27" ht="39" x14ac:dyDescent="0.3">
      <c r="A928" t="s">
        <v>638</v>
      </c>
      <c r="E928" s="29" t="s">
        <v>14381</v>
      </c>
    </row>
    <row r="929" spans="1:27" x14ac:dyDescent="0.25">
      <c r="A929" t="s">
        <v>640</v>
      </c>
      <c r="E929" s="23" t="s">
        <v>633</v>
      </c>
    </row>
    <row r="930" spans="1:27" ht="13" x14ac:dyDescent="0.25">
      <c r="A930" t="s">
        <v>628</v>
      </c>
      <c r="C930" s="18" t="s">
        <v>12070</v>
      </c>
      <c r="E930" s="19" t="s">
        <v>12071</v>
      </c>
      <c r="L930" s="20">
        <f>SUMIFS(L931:L962,A931:A962,"P")</f>
        <v>0</v>
      </c>
      <c r="M930" s="20">
        <f>SUMIFS(M931:M962,A931:A962,"P")</f>
        <v>0</v>
      </c>
      <c r="N930" s="21"/>
    </row>
    <row r="931" spans="1:27" ht="37.5" x14ac:dyDescent="0.25">
      <c r="A931" t="s">
        <v>631</v>
      </c>
      <c r="B931">
        <v>181</v>
      </c>
      <c r="C931" s="22" t="s">
        <v>12072</v>
      </c>
      <c r="D931" t="s">
        <v>633</v>
      </c>
      <c r="E931" s="23" t="s">
        <v>13672</v>
      </c>
      <c r="F931" s="24" t="s">
        <v>870</v>
      </c>
      <c r="G931" s="25">
        <v>101.28400000000001</v>
      </c>
      <c r="H931" s="24">
        <v>0</v>
      </c>
      <c r="I931" s="26">
        <f>ROUND(G931*H931,P4)</f>
        <v>0</v>
      </c>
      <c r="L931" s="27">
        <v>0</v>
      </c>
      <c r="M931" s="20">
        <f>ROUND(G931*L931,P4)</f>
        <v>0</v>
      </c>
      <c r="N931" s="21" t="s">
        <v>11658</v>
      </c>
      <c r="O931" s="28">
        <f>M931*AA931</f>
        <v>0</v>
      </c>
      <c r="P931">
        <v>3</v>
      </c>
      <c r="AA931">
        <f>IF(P931=1,$O$3,IF(P931=2,$O$4,$O$5))</f>
        <v>0.21</v>
      </c>
    </row>
    <row r="932" spans="1:27" ht="37.5" x14ac:dyDescent="0.25">
      <c r="A932" t="s">
        <v>637</v>
      </c>
      <c r="E932" s="23" t="s">
        <v>13673</v>
      </c>
    </row>
    <row r="933" spans="1:27" ht="65" x14ac:dyDescent="0.3">
      <c r="A933" t="s">
        <v>638</v>
      </c>
      <c r="E933" s="29" t="s">
        <v>14382</v>
      </c>
    </row>
    <row r="934" spans="1:27" x14ac:dyDescent="0.25">
      <c r="A934" t="s">
        <v>640</v>
      </c>
      <c r="E934" s="23" t="s">
        <v>633</v>
      </c>
    </row>
    <row r="935" spans="1:27" ht="25" x14ac:dyDescent="0.25">
      <c r="A935" t="s">
        <v>631</v>
      </c>
      <c r="B935">
        <v>182</v>
      </c>
      <c r="C935" s="22" t="s">
        <v>12080</v>
      </c>
      <c r="D935" t="s">
        <v>633</v>
      </c>
      <c r="E935" s="23" t="s">
        <v>14148</v>
      </c>
      <c r="F935" s="24" t="s">
        <v>647</v>
      </c>
      <c r="G935" s="25">
        <v>11</v>
      </c>
      <c r="H935" s="24">
        <v>0</v>
      </c>
      <c r="I935" s="26">
        <f>ROUND(G935*H935,P4)</f>
        <v>0</v>
      </c>
      <c r="L935" s="27">
        <v>0</v>
      </c>
      <c r="M935" s="20">
        <f>ROUND(G935*L935,P4)</f>
        <v>0</v>
      </c>
      <c r="N935" s="21" t="s">
        <v>11658</v>
      </c>
      <c r="O935" s="28">
        <f>M935*AA935</f>
        <v>0</v>
      </c>
      <c r="P935">
        <v>3</v>
      </c>
      <c r="AA935">
        <f>IF(P935=1,$O$3,IF(P935=2,$O$4,$O$5))</f>
        <v>0.21</v>
      </c>
    </row>
    <row r="936" spans="1:27" ht="25" x14ac:dyDescent="0.25">
      <c r="A936" t="s">
        <v>637</v>
      </c>
      <c r="E936" s="23" t="s">
        <v>14148</v>
      </c>
    </row>
    <row r="937" spans="1:27" ht="26" x14ac:dyDescent="0.3">
      <c r="A937" t="s">
        <v>638</v>
      </c>
      <c r="E937" s="29" t="s">
        <v>14149</v>
      </c>
    </row>
    <row r="938" spans="1:27" x14ac:dyDescent="0.25">
      <c r="A938" t="s">
        <v>640</v>
      </c>
      <c r="E938" s="23" t="s">
        <v>633</v>
      </c>
    </row>
    <row r="939" spans="1:27" ht="25" x14ac:dyDescent="0.25">
      <c r="A939" t="s">
        <v>631</v>
      </c>
      <c r="B939">
        <v>183</v>
      </c>
      <c r="C939" s="22" t="s">
        <v>13678</v>
      </c>
      <c r="D939" t="s">
        <v>633</v>
      </c>
      <c r="E939" s="23" t="s">
        <v>13679</v>
      </c>
      <c r="F939" s="24" t="s">
        <v>647</v>
      </c>
      <c r="G939" s="25">
        <v>18</v>
      </c>
      <c r="H939" s="24">
        <v>0</v>
      </c>
      <c r="I939" s="26">
        <f>ROUND(G939*H939,P4)</f>
        <v>0</v>
      </c>
      <c r="L939" s="27">
        <v>0</v>
      </c>
      <c r="M939" s="20">
        <f>ROUND(G939*L939,P4)</f>
        <v>0</v>
      </c>
      <c r="N939" s="21" t="s">
        <v>11658</v>
      </c>
      <c r="O939" s="28">
        <f>M939*AA939</f>
        <v>0</v>
      </c>
      <c r="P939">
        <v>3</v>
      </c>
      <c r="AA939">
        <f>IF(P939=1,$O$3,IF(P939=2,$O$4,$O$5))</f>
        <v>0.21</v>
      </c>
    </row>
    <row r="940" spans="1:27" ht="25" x14ac:dyDescent="0.25">
      <c r="A940" t="s">
        <v>637</v>
      </c>
      <c r="E940" s="23" t="s">
        <v>13679</v>
      </c>
    </row>
    <row r="941" spans="1:27" ht="26" x14ac:dyDescent="0.3">
      <c r="A941" t="s">
        <v>638</v>
      </c>
      <c r="E941" s="29" t="s">
        <v>14383</v>
      </c>
    </row>
    <row r="942" spans="1:27" x14ac:dyDescent="0.25">
      <c r="A942" t="s">
        <v>640</v>
      </c>
      <c r="E942" s="23" t="s">
        <v>633</v>
      </c>
    </row>
    <row r="943" spans="1:27" ht="25" x14ac:dyDescent="0.25">
      <c r="A943" t="s">
        <v>631</v>
      </c>
      <c r="B943">
        <v>184</v>
      </c>
      <c r="C943" s="22" t="s">
        <v>13681</v>
      </c>
      <c r="D943" t="s">
        <v>633</v>
      </c>
      <c r="E943" s="23" t="s">
        <v>13682</v>
      </c>
      <c r="F943" s="24" t="s">
        <v>647</v>
      </c>
      <c r="G943" s="25">
        <v>17.100000000000001</v>
      </c>
      <c r="H943" s="24">
        <v>0</v>
      </c>
      <c r="I943" s="26">
        <f>ROUND(G943*H943,P4)</f>
        <v>0</v>
      </c>
      <c r="L943" s="27">
        <v>0</v>
      </c>
      <c r="M943" s="20">
        <f>ROUND(G943*L943,P4)</f>
        <v>0</v>
      </c>
      <c r="N943" s="21" t="s">
        <v>11658</v>
      </c>
      <c r="O943" s="28">
        <f>M943*AA943</f>
        <v>0</v>
      </c>
      <c r="P943">
        <v>3</v>
      </c>
      <c r="AA943">
        <f>IF(P943=1,$O$3,IF(P943=2,$O$4,$O$5))</f>
        <v>0.21</v>
      </c>
    </row>
    <row r="944" spans="1:27" ht="25" x14ac:dyDescent="0.25">
      <c r="A944" t="s">
        <v>637</v>
      </c>
      <c r="E944" s="23" t="s">
        <v>13682</v>
      </c>
    </row>
    <row r="945" spans="1:27" ht="26" x14ac:dyDescent="0.3">
      <c r="A945" t="s">
        <v>638</v>
      </c>
      <c r="E945" s="29" t="s">
        <v>14384</v>
      </c>
    </row>
    <row r="946" spans="1:27" x14ac:dyDescent="0.25">
      <c r="A946" t="s">
        <v>640</v>
      </c>
      <c r="E946" s="23" t="s">
        <v>633</v>
      </c>
    </row>
    <row r="947" spans="1:27" ht="25" x14ac:dyDescent="0.25">
      <c r="A947" t="s">
        <v>631</v>
      </c>
      <c r="B947">
        <v>185</v>
      </c>
      <c r="C947" s="22" t="s">
        <v>13684</v>
      </c>
      <c r="D947" t="s">
        <v>633</v>
      </c>
      <c r="E947" s="23" t="s">
        <v>13685</v>
      </c>
      <c r="F947" s="24" t="s">
        <v>647</v>
      </c>
      <c r="G947" s="25">
        <v>17</v>
      </c>
      <c r="H947" s="24">
        <v>0</v>
      </c>
      <c r="I947" s="26">
        <f>ROUND(G947*H947,P4)</f>
        <v>0</v>
      </c>
      <c r="L947" s="27">
        <v>0</v>
      </c>
      <c r="M947" s="20">
        <f>ROUND(G947*L947,P4)</f>
        <v>0</v>
      </c>
      <c r="N947" s="21" t="s">
        <v>11658</v>
      </c>
      <c r="O947" s="28">
        <f>M947*AA947</f>
        <v>0</v>
      </c>
      <c r="P947">
        <v>3</v>
      </c>
      <c r="AA947">
        <f>IF(P947=1,$O$3,IF(P947=2,$O$4,$O$5))</f>
        <v>0.21</v>
      </c>
    </row>
    <row r="948" spans="1:27" ht="25" x14ac:dyDescent="0.25">
      <c r="A948" t="s">
        <v>637</v>
      </c>
      <c r="E948" s="23" t="s">
        <v>13685</v>
      </c>
    </row>
    <row r="949" spans="1:27" ht="13" x14ac:dyDescent="0.3">
      <c r="A949" t="s">
        <v>638</v>
      </c>
      <c r="E949" s="29" t="s">
        <v>14385</v>
      </c>
    </row>
    <row r="950" spans="1:27" x14ac:dyDescent="0.25">
      <c r="A950" t="s">
        <v>640</v>
      </c>
      <c r="E950" s="23" t="s">
        <v>633</v>
      </c>
    </row>
    <row r="951" spans="1:27" ht="25" x14ac:dyDescent="0.25">
      <c r="A951" t="s">
        <v>631</v>
      </c>
      <c r="B951">
        <v>186</v>
      </c>
      <c r="C951" s="22" t="s">
        <v>13687</v>
      </c>
      <c r="D951" t="s">
        <v>633</v>
      </c>
      <c r="E951" s="23" t="s">
        <v>13688</v>
      </c>
      <c r="F951" s="24" t="s">
        <v>657</v>
      </c>
      <c r="G951" s="25">
        <v>2</v>
      </c>
      <c r="H951" s="24">
        <v>0</v>
      </c>
      <c r="I951" s="26">
        <f>ROUND(G951*H951,P4)</f>
        <v>0</v>
      </c>
      <c r="L951" s="27">
        <v>0</v>
      </c>
      <c r="M951" s="20">
        <f>ROUND(G951*L951,P4)</f>
        <v>0</v>
      </c>
      <c r="N951" s="21" t="s">
        <v>11658</v>
      </c>
      <c r="O951" s="28">
        <f>M951*AA951</f>
        <v>0</v>
      </c>
      <c r="P951">
        <v>3</v>
      </c>
      <c r="AA951">
        <f>IF(P951=1,$O$3,IF(P951=2,$O$4,$O$5))</f>
        <v>0.21</v>
      </c>
    </row>
    <row r="952" spans="1:27" ht="25" x14ac:dyDescent="0.25">
      <c r="A952" t="s">
        <v>637</v>
      </c>
      <c r="E952" s="23" t="s">
        <v>13688</v>
      </c>
    </row>
    <row r="953" spans="1:27" ht="13" x14ac:dyDescent="0.3">
      <c r="A953" t="s">
        <v>638</v>
      </c>
      <c r="E953" s="29" t="s">
        <v>14153</v>
      </c>
    </row>
    <row r="954" spans="1:27" x14ac:dyDescent="0.25">
      <c r="A954" t="s">
        <v>640</v>
      </c>
      <c r="E954" s="23" t="s">
        <v>633</v>
      </c>
    </row>
    <row r="955" spans="1:27" ht="25" x14ac:dyDescent="0.25">
      <c r="A955" t="s">
        <v>631</v>
      </c>
      <c r="B955">
        <v>187</v>
      </c>
      <c r="C955" s="22" t="s">
        <v>13690</v>
      </c>
      <c r="D955" t="s">
        <v>633</v>
      </c>
      <c r="E955" s="23" t="s">
        <v>13691</v>
      </c>
      <c r="F955" s="24" t="s">
        <v>647</v>
      </c>
      <c r="G955" s="25">
        <v>8</v>
      </c>
      <c r="H955" s="24">
        <v>0</v>
      </c>
      <c r="I955" s="26">
        <f>ROUND(G955*H955,P4)</f>
        <v>0</v>
      </c>
      <c r="L955" s="27">
        <v>0</v>
      </c>
      <c r="M955" s="20">
        <f>ROUND(G955*L955,P4)</f>
        <v>0</v>
      </c>
      <c r="N955" s="21" t="s">
        <v>11658</v>
      </c>
      <c r="O955" s="28">
        <f>M955*AA955</f>
        <v>0</v>
      </c>
      <c r="P955">
        <v>3</v>
      </c>
      <c r="AA955">
        <f>IF(P955=1,$O$3,IF(P955=2,$O$4,$O$5))</f>
        <v>0.21</v>
      </c>
    </row>
    <row r="956" spans="1:27" ht="25" x14ac:dyDescent="0.25">
      <c r="A956" t="s">
        <v>637</v>
      </c>
      <c r="E956" s="23" t="s">
        <v>13691</v>
      </c>
    </row>
    <row r="957" spans="1:27" ht="13" x14ac:dyDescent="0.3">
      <c r="A957" t="s">
        <v>638</v>
      </c>
      <c r="E957" s="29" t="s">
        <v>14154</v>
      </c>
    </row>
    <row r="958" spans="1:27" x14ac:dyDescent="0.25">
      <c r="A958" t="s">
        <v>640</v>
      </c>
      <c r="E958" s="23" t="s">
        <v>633</v>
      </c>
    </row>
    <row r="959" spans="1:27" ht="25" x14ac:dyDescent="0.25">
      <c r="A959" t="s">
        <v>631</v>
      </c>
      <c r="B959">
        <v>188</v>
      </c>
      <c r="C959" s="22" t="s">
        <v>14155</v>
      </c>
      <c r="D959" t="s">
        <v>633</v>
      </c>
      <c r="E959" s="23" t="s">
        <v>14156</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14156</v>
      </c>
    </row>
    <row r="961" spans="1:27" ht="26" x14ac:dyDescent="0.3">
      <c r="A961" t="s">
        <v>638</v>
      </c>
      <c r="E961" s="29" t="s">
        <v>14157</v>
      </c>
    </row>
    <row r="962" spans="1:27" x14ac:dyDescent="0.25">
      <c r="A962" t="s">
        <v>640</v>
      </c>
      <c r="E962" s="23" t="s">
        <v>13512</v>
      </c>
    </row>
    <row r="963" spans="1:27" ht="13" x14ac:dyDescent="0.25">
      <c r="A963" t="s">
        <v>628</v>
      </c>
      <c r="C963" s="18" t="s">
        <v>12101</v>
      </c>
      <c r="E963" s="19" t="s">
        <v>12102</v>
      </c>
      <c r="L963" s="20">
        <f>SUMIFS(L964:L975,A964:A975,"P")</f>
        <v>0</v>
      </c>
      <c r="M963" s="20">
        <f>SUMIFS(M964:M975,A964:A975,"P")</f>
        <v>0</v>
      </c>
      <c r="N963" s="21"/>
    </row>
    <row r="964" spans="1:27" ht="25" x14ac:dyDescent="0.25">
      <c r="A964" t="s">
        <v>631</v>
      </c>
      <c r="B964">
        <v>189</v>
      </c>
      <c r="C964" s="22" t="s">
        <v>12111</v>
      </c>
      <c r="D964" t="s">
        <v>633</v>
      </c>
      <c r="E964" s="23" t="s">
        <v>13698</v>
      </c>
      <c r="F964" s="24" t="s">
        <v>870</v>
      </c>
      <c r="G964" s="25">
        <v>101.28400000000001</v>
      </c>
      <c r="H964" s="24">
        <v>0</v>
      </c>
      <c r="I964" s="26">
        <f>ROUND(G964*H964,P4)</f>
        <v>0</v>
      </c>
      <c r="L964" s="27">
        <v>0</v>
      </c>
      <c r="M964" s="20">
        <f>ROUND(G964*L964,P4)</f>
        <v>0</v>
      </c>
      <c r="N964" s="21" t="s">
        <v>11658</v>
      </c>
      <c r="O964" s="28">
        <f>M964*AA964</f>
        <v>0</v>
      </c>
      <c r="P964">
        <v>3</v>
      </c>
      <c r="AA964">
        <f>IF(P964=1,$O$3,IF(P964=2,$O$4,$O$5))</f>
        <v>0.21</v>
      </c>
    </row>
    <row r="965" spans="1:27" ht="25" x14ac:dyDescent="0.25">
      <c r="A965" t="s">
        <v>637</v>
      </c>
      <c r="E965" s="23" t="s">
        <v>13698</v>
      </c>
    </row>
    <row r="966" spans="1:27" ht="52" x14ac:dyDescent="0.3">
      <c r="A966" t="s">
        <v>638</v>
      </c>
      <c r="E966" s="29" t="s">
        <v>14386</v>
      </c>
    </row>
    <row r="967" spans="1:27" x14ac:dyDescent="0.25">
      <c r="A967" t="s">
        <v>640</v>
      </c>
      <c r="E967" s="23" t="s">
        <v>633</v>
      </c>
    </row>
    <row r="968" spans="1:27" ht="25" x14ac:dyDescent="0.25">
      <c r="A968" t="s">
        <v>631</v>
      </c>
      <c r="B968">
        <v>190</v>
      </c>
      <c r="C968" s="22" t="s">
        <v>12103</v>
      </c>
      <c r="D968" t="s">
        <v>633</v>
      </c>
      <c r="E968" s="23" t="s">
        <v>13696</v>
      </c>
      <c r="F968" s="24" t="s">
        <v>870</v>
      </c>
      <c r="G968" s="25">
        <v>101.28400000000001</v>
      </c>
      <c r="H968" s="24">
        <v>0</v>
      </c>
      <c r="I968" s="26">
        <f>ROUND(G968*H968,P4)</f>
        <v>0</v>
      </c>
      <c r="L968" s="27">
        <v>0</v>
      </c>
      <c r="M968" s="20">
        <f>ROUND(G968*L968,P4)</f>
        <v>0</v>
      </c>
      <c r="N968" s="21" t="s">
        <v>11658</v>
      </c>
      <c r="O968" s="28">
        <f>M968*AA968</f>
        <v>0</v>
      </c>
      <c r="P968">
        <v>3</v>
      </c>
      <c r="AA968">
        <f>IF(P968=1,$O$3,IF(P968=2,$O$4,$O$5))</f>
        <v>0.21</v>
      </c>
    </row>
    <row r="969" spans="1:27" ht="25" x14ac:dyDescent="0.25">
      <c r="A969" t="s">
        <v>637</v>
      </c>
      <c r="E969" s="23" t="s">
        <v>13696</v>
      </c>
    </row>
    <row r="970" spans="1:27" ht="39" x14ac:dyDescent="0.3">
      <c r="A970" t="s">
        <v>638</v>
      </c>
      <c r="E970" s="29" t="s">
        <v>14387</v>
      </c>
    </row>
    <row r="971" spans="1:27" x14ac:dyDescent="0.25">
      <c r="A971" t="s">
        <v>640</v>
      </c>
      <c r="E971" s="23" t="s">
        <v>633</v>
      </c>
    </row>
    <row r="972" spans="1:27" x14ac:dyDescent="0.25">
      <c r="A972" t="s">
        <v>631</v>
      </c>
      <c r="B972">
        <v>191</v>
      </c>
      <c r="C972" s="22" t="s">
        <v>13700</v>
      </c>
      <c r="D972" t="s">
        <v>633</v>
      </c>
      <c r="E972" s="23" t="s">
        <v>13701</v>
      </c>
      <c r="F972" s="24" t="s">
        <v>647</v>
      </c>
      <c r="G972" s="25">
        <v>35</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13701</v>
      </c>
    </row>
    <row r="974" spans="1:27" ht="39" x14ac:dyDescent="0.3">
      <c r="A974" t="s">
        <v>638</v>
      </c>
      <c r="E974" s="29" t="s">
        <v>14388</v>
      </c>
    </row>
    <row r="975" spans="1:27" x14ac:dyDescent="0.25">
      <c r="A975" t="s">
        <v>640</v>
      </c>
      <c r="E975" s="23" t="s">
        <v>13512</v>
      </c>
    </row>
    <row r="976" spans="1:27" ht="13" x14ac:dyDescent="0.25">
      <c r="A976" t="s">
        <v>628</v>
      </c>
      <c r="C976" s="18" t="s">
        <v>12128</v>
      </c>
      <c r="E976" s="19" t="s">
        <v>12129</v>
      </c>
      <c r="L976" s="20">
        <f>SUMIFS(L977:L992,A977:A992,"P")</f>
        <v>0</v>
      </c>
      <c r="M976" s="20">
        <f>SUMIFS(M977:M992,A977:A992,"P")</f>
        <v>0</v>
      </c>
      <c r="N976" s="21"/>
    </row>
    <row r="977" spans="1:27" ht="25" x14ac:dyDescent="0.25">
      <c r="A977" t="s">
        <v>631</v>
      </c>
      <c r="B977">
        <v>192</v>
      </c>
      <c r="C977" s="22" t="s">
        <v>12133</v>
      </c>
      <c r="D977" t="s">
        <v>633</v>
      </c>
      <c r="E977" s="23" t="s">
        <v>13710</v>
      </c>
      <c r="F977" s="24" t="s">
        <v>870</v>
      </c>
      <c r="G977" s="25">
        <v>66.400000000000006</v>
      </c>
      <c r="H977" s="24">
        <v>0</v>
      </c>
      <c r="I977" s="26">
        <f>ROUND(G977*H977,P4)</f>
        <v>0</v>
      </c>
      <c r="L977" s="27">
        <v>0</v>
      </c>
      <c r="M977" s="20">
        <f>ROUND(G977*L977,P4)</f>
        <v>0</v>
      </c>
      <c r="N977" s="21" t="s">
        <v>11658</v>
      </c>
      <c r="O977" s="28">
        <f>M977*AA977</f>
        <v>0</v>
      </c>
      <c r="P977">
        <v>3</v>
      </c>
      <c r="AA977">
        <f>IF(P977=1,$O$3,IF(P977=2,$O$4,$O$5))</f>
        <v>0.21</v>
      </c>
    </row>
    <row r="978" spans="1:27" ht="37.5" x14ac:dyDescent="0.25">
      <c r="A978" t="s">
        <v>637</v>
      </c>
      <c r="E978" s="23" t="s">
        <v>13711</v>
      </c>
    </row>
    <row r="979" spans="1:27" ht="104" x14ac:dyDescent="0.3">
      <c r="A979" t="s">
        <v>638</v>
      </c>
      <c r="E979" s="29" t="s">
        <v>14389</v>
      </c>
    </row>
    <row r="980" spans="1:27" x14ac:dyDescent="0.25">
      <c r="A980" t="s">
        <v>640</v>
      </c>
      <c r="E980" s="23" t="s">
        <v>633</v>
      </c>
    </row>
    <row r="981" spans="1:27" x14ac:dyDescent="0.25">
      <c r="A981" t="s">
        <v>631</v>
      </c>
      <c r="B981">
        <v>193</v>
      </c>
      <c r="C981" s="22" t="s">
        <v>12136</v>
      </c>
      <c r="D981" t="s">
        <v>633</v>
      </c>
      <c r="E981" s="23" t="s">
        <v>13713</v>
      </c>
      <c r="F981" s="24" t="s">
        <v>870</v>
      </c>
      <c r="G981" s="25">
        <v>62.281999999999996</v>
      </c>
      <c r="H981" s="24">
        <v>0</v>
      </c>
      <c r="I981" s="26">
        <f>ROUND(G981*H981,P4)</f>
        <v>0</v>
      </c>
      <c r="L981" s="27">
        <v>0</v>
      </c>
      <c r="M981" s="20">
        <f>ROUND(G981*L981,P4)</f>
        <v>0</v>
      </c>
      <c r="N981" s="21" t="s">
        <v>11658</v>
      </c>
      <c r="O981" s="28">
        <f>M981*AA981</f>
        <v>0</v>
      </c>
      <c r="P981">
        <v>3</v>
      </c>
      <c r="AA981">
        <f>IF(P981=1,$O$3,IF(P981=2,$O$4,$O$5))</f>
        <v>0.21</v>
      </c>
    </row>
    <row r="982" spans="1:27" x14ac:dyDescent="0.25">
      <c r="A982" t="s">
        <v>637</v>
      </c>
      <c r="E982" s="23" t="s">
        <v>13713</v>
      </c>
    </row>
    <row r="983" spans="1:27" ht="104" x14ac:dyDescent="0.3">
      <c r="A983" t="s">
        <v>638</v>
      </c>
      <c r="E983" s="29" t="s">
        <v>14390</v>
      </c>
    </row>
    <row r="984" spans="1:27" x14ac:dyDescent="0.25">
      <c r="A984" t="s">
        <v>640</v>
      </c>
      <c r="E984" s="23" t="s">
        <v>633</v>
      </c>
    </row>
    <row r="985" spans="1:27" x14ac:dyDescent="0.25">
      <c r="A985" t="s">
        <v>631</v>
      </c>
      <c r="B985">
        <v>194</v>
      </c>
      <c r="C985" s="22" t="s">
        <v>13703</v>
      </c>
      <c r="D985" t="s">
        <v>633</v>
      </c>
      <c r="E985" s="23" t="s">
        <v>13704</v>
      </c>
      <c r="F985" s="24" t="s">
        <v>870</v>
      </c>
      <c r="G985" s="25">
        <v>62.281999999999996</v>
      </c>
      <c r="H985" s="24">
        <v>0</v>
      </c>
      <c r="I985" s="26">
        <f>ROUND(G985*H985,P4)</f>
        <v>0</v>
      </c>
      <c r="L985" s="27">
        <v>0</v>
      </c>
      <c r="M985" s="20">
        <f>ROUND(G985*L985,P4)</f>
        <v>0</v>
      </c>
      <c r="N985" s="21" t="s">
        <v>11658</v>
      </c>
      <c r="O985" s="28">
        <f>M985*AA985</f>
        <v>0</v>
      </c>
      <c r="P985">
        <v>3</v>
      </c>
      <c r="AA985">
        <f>IF(P985=1,$O$3,IF(P985=2,$O$4,$O$5))</f>
        <v>0.21</v>
      </c>
    </row>
    <row r="986" spans="1:27" x14ac:dyDescent="0.25">
      <c r="A986" t="s">
        <v>637</v>
      </c>
      <c r="E986" s="23" t="s">
        <v>13704</v>
      </c>
    </row>
    <row r="987" spans="1:27" ht="13" x14ac:dyDescent="0.3">
      <c r="A987" t="s">
        <v>638</v>
      </c>
      <c r="E987" s="29" t="s">
        <v>14391</v>
      </c>
    </row>
    <row r="988" spans="1:27" x14ac:dyDescent="0.25">
      <c r="A988" t="s">
        <v>640</v>
      </c>
      <c r="E988" s="23" t="s">
        <v>633</v>
      </c>
    </row>
    <row r="989" spans="1:27" ht="25" x14ac:dyDescent="0.25">
      <c r="A989" t="s">
        <v>631</v>
      </c>
      <c r="B989">
        <v>195</v>
      </c>
      <c r="C989" s="22" t="s">
        <v>13715</v>
      </c>
      <c r="D989" t="s">
        <v>633</v>
      </c>
      <c r="E989" s="23" t="s">
        <v>13716</v>
      </c>
      <c r="F989" s="24" t="s">
        <v>647</v>
      </c>
      <c r="G989" s="25">
        <v>76.239999999999995</v>
      </c>
      <c r="H989" s="24">
        <v>0</v>
      </c>
      <c r="I989" s="26">
        <f>ROUND(G989*H989,P4)</f>
        <v>0</v>
      </c>
      <c r="L989" s="27">
        <v>0</v>
      </c>
      <c r="M989" s="20">
        <f>ROUND(G989*L989,P4)</f>
        <v>0</v>
      </c>
      <c r="N989" s="21" t="s">
        <v>11658</v>
      </c>
      <c r="O989" s="28">
        <f>M989*AA989</f>
        <v>0</v>
      </c>
      <c r="P989">
        <v>3</v>
      </c>
      <c r="AA989">
        <f>IF(P989=1,$O$3,IF(P989=2,$O$4,$O$5))</f>
        <v>0.21</v>
      </c>
    </row>
    <row r="990" spans="1:27" ht="25" x14ac:dyDescent="0.25">
      <c r="A990" t="s">
        <v>637</v>
      </c>
      <c r="E990" s="23" t="s">
        <v>13716</v>
      </c>
    </row>
    <row r="991" spans="1:27" ht="117" x14ac:dyDescent="0.3">
      <c r="A991" t="s">
        <v>638</v>
      </c>
      <c r="E991" s="29" t="s">
        <v>14392</v>
      </c>
    </row>
    <row r="992" spans="1:27" x14ac:dyDescent="0.25">
      <c r="A992" t="s">
        <v>640</v>
      </c>
      <c r="E992" s="23" t="s">
        <v>633</v>
      </c>
    </row>
    <row r="993" spans="1:27" ht="13" x14ac:dyDescent="0.25">
      <c r="A993" t="s">
        <v>628</v>
      </c>
      <c r="C993" s="18" t="s">
        <v>14393</v>
      </c>
      <c r="E993" s="19" t="s">
        <v>13719</v>
      </c>
      <c r="L993" s="20">
        <f>SUMIFS(L994:L1029,A994:A1029,"P")</f>
        <v>0</v>
      </c>
      <c r="M993" s="20">
        <f>SUMIFS(M994:M1029,A994:A1029,"P")</f>
        <v>0</v>
      </c>
      <c r="N993" s="21"/>
    </row>
    <row r="994" spans="1:27" ht="37.5" x14ac:dyDescent="0.25">
      <c r="A994" t="s">
        <v>631</v>
      </c>
      <c r="B994">
        <v>196</v>
      </c>
      <c r="C994" s="22" t="s">
        <v>14394</v>
      </c>
      <c r="D994" t="s">
        <v>633</v>
      </c>
      <c r="E994" s="23" t="s">
        <v>14166</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14167</v>
      </c>
    </row>
    <row r="996" spans="1:27" ht="13" x14ac:dyDescent="0.3">
      <c r="A996" t="s">
        <v>638</v>
      </c>
      <c r="E996" s="29" t="s">
        <v>5454</v>
      </c>
    </row>
    <row r="997" spans="1:27" x14ac:dyDescent="0.25">
      <c r="A997" t="s">
        <v>640</v>
      </c>
      <c r="E997" s="23" t="s">
        <v>13512</v>
      </c>
    </row>
    <row r="998" spans="1:27" x14ac:dyDescent="0.25">
      <c r="A998" t="s">
        <v>631</v>
      </c>
      <c r="B998">
        <v>197</v>
      </c>
      <c r="C998" s="22" t="s">
        <v>14395</v>
      </c>
      <c r="D998" t="s">
        <v>633</v>
      </c>
      <c r="E998" s="23" t="s">
        <v>13724</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13724</v>
      </c>
    </row>
    <row r="1000" spans="1:27" ht="13" x14ac:dyDescent="0.3">
      <c r="A1000" t="s">
        <v>638</v>
      </c>
      <c r="E1000" s="29" t="s">
        <v>5454</v>
      </c>
    </row>
    <row r="1001" spans="1:27" x14ac:dyDescent="0.25">
      <c r="A1001" t="s">
        <v>640</v>
      </c>
      <c r="E1001" s="23" t="s">
        <v>13512</v>
      </c>
    </row>
    <row r="1002" spans="1:27" x14ac:dyDescent="0.25">
      <c r="A1002" t="s">
        <v>631</v>
      </c>
      <c r="B1002">
        <v>198</v>
      </c>
      <c r="C1002" s="22" t="s">
        <v>14396</v>
      </c>
      <c r="D1002" t="s">
        <v>633</v>
      </c>
      <c r="E1002" s="23" t="s">
        <v>13726</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13726</v>
      </c>
    </row>
    <row r="1004" spans="1:27" ht="13" x14ac:dyDescent="0.3">
      <c r="A1004" t="s">
        <v>638</v>
      </c>
      <c r="E1004" s="29" t="s">
        <v>5454</v>
      </c>
    </row>
    <row r="1005" spans="1:27" x14ac:dyDescent="0.25">
      <c r="A1005" t="s">
        <v>640</v>
      </c>
      <c r="E1005" s="23" t="s">
        <v>13512</v>
      </c>
    </row>
    <row r="1006" spans="1:27" x14ac:dyDescent="0.25">
      <c r="A1006" t="s">
        <v>631</v>
      </c>
      <c r="B1006">
        <v>199</v>
      </c>
      <c r="C1006" s="22" t="s">
        <v>14397</v>
      </c>
      <c r="D1006" t="s">
        <v>633</v>
      </c>
      <c r="E1006" s="23" t="s">
        <v>13728</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13728</v>
      </c>
    </row>
    <row r="1008" spans="1:27" ht="13" x14ac:dyDescent="0.3">
      <c r="A1008" t="s">
        <v>638</v>
      </c>
      <c r="E1008" s="29" t="s">
        <v>5454</v>
      </c>
    </row>
    <row r="1009" spans="1:27" x14ac:dyDescent="0.25">
      <c r="A1009" t="s">
        <v>640</v>
      </c>
      <c r="E1009" s="23" t="s">
        <v>13512</v>
      </c>
    </row>
    <row r="1010" spans="1:27" x14ac:dyDescent="0.25">
      <c r="A1010" t="s">
        <v>631</v>
      </c>
      <c r="B1010">
        <v>200</v>
      </c>
      <c r="C1010" s="22" t="s">
        <v>14398</v>
      </c>
      <c r="D1010" t="s">
        <v>633</v>
      </c>
      <c r="E1010" s="23" t="s">
        <v>14172</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14172</v>
      </c>
    </row>
    <row r="1012" spans="1:27" ht="13" x14ac:dyDescent="0.3">
      <c r="A1012" t="s">
        <v>638</v>
      </c>
      <c r="E1012" s="29" t="s">
        <v>5454</v>
      </c>
    </row>
    <row r="1013" spans="1:27" x14ac:dyDescent="0.25">
      <c r="A1013" t="s">
        <v>640</v>
      </c>
      <c r="E1013" s="23" t="s">
        <v>13512</v>
      </c>
    </row>
    <row r="1014" spans="1:27" x14ac:dyDescent="0.25">
      <c r="A1014" t="s">
        <v>631</v>
      </c>
      <c r="B1014">
        <v>201</v>
      </c>
      <c r="C1014" s="22" t="s">
        <v>14399</v>
      </c>
      <c r="D1014" t="s">
        <v>633</v>
      </c>
      <c r="E1014" s="23" t="s">
        <v>13732</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13732</v>
      </c>
    </row>
    <row r="1016" spans="1:27" ht="13" x14ac:dyDescent="0.3">
      <c r="A1016" t="s">
        <v>638</v>
      </c>
      <c r="E1016" s="29" t="s">
        <v>5454</v>
      </c>
    </row>
    <row r="1017" spans="1:27" x14ac:dyDescent="0.25">
      <c r="A1017" t="s">
        <v>640</v>
      </c>
      <c r="E1017" s="23" t="s">
        <v>13512</v>
      </c>
    </row>
    <row r="1018" spans="1:27" x14ac:dyDescent="0.25">
      <c r="A1018" t="s">
        <v>631</v>
      </c>
      <c r="B1018">
        <v>202</v>
      </c>
      <c r="C1018" s="22" t="s">
        <v>14400</v>
      </c>
      <c r="D1018" t="s">
        <v>633</v>
      </c>
      <c r="E1018" s="23" t="s">
        <v>14175</v>
      </c>
      <c r="F1018" s="24" t="s">
        <v>13735</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14175</v>
      </c>
    </row>
    <row r="1020" spans="1:27" ht="13" x14ac:dyDescent="0.3">
      <c r="A1020" t="s">
        <v>638</v>
      </c>
      <c r="E1020" s="29" t="s">
        <v>14176</v>
      </c>
    </row>
    <row r="1021" spans="1:27" x14ac:dyDescent="0.25">
      <c r="A1021" t="s">
        <v>640</v>
      </c>
      <c r="E1021" s="23" t="s">
        <v>13512</v>
      </c>
    </row>
    <row r="1022" spans="1:27" x14ac:dyDescent="0.25">
      <c r="A1022" t="s">
        <v>631</v>
      </c>
      <c r="B1022">
        <v>203</v>
      </c>
      <c r="C1022" s="22" t="s">
        <v>14401</v>
      </c>
      <c r="D1022" t="s">
        <v>633</v>
      </c>
      <c r="E1022" s="23" t="s">
        <v>13737</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13737</v>
      </c>
    </row>
    <row r="1024" spans="1:27" ht="13" x14ac:dyDescent="0.3">
      <c r="A1024" t="s">
        <v>638</v>
      </c>
      <c r="E1024" s="29" t="s">
        <v>5454</v>
      </c>
    </row>
    <row r="1025" spans="1:27" x14ac:dyDescent="0.25">
      <c r="A1025" t="s">
        <v>640</v>
      </c>
      <c r="E1025" s="23" t="s">
        <v>13512</v>
      </c>
    </row>
    <row r="1026" spans="1:27" x14ac:dyDescent="0.25">
      <c r="A1026" t="s">
        <v>631</v>
      </c>
      <c r="B1026">
        <v>204</v>
      </c>
      <c r="C1026" s="22" t="s">
        <v>14402</v>
      </c>
      <c r="D1026" t="s">
        <v>633</v>
      </c>
      <c r="E1026" s="23" t="s">
        <v>13739</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13739</v>
      </c>
    </row>
    <row r="1028" spans="1:27" ht="13" x14ac:dyDescent="0.3">
      <c r="A1028" t="s">
        <v>638</v>
      </c>
      <c r="E1028" s="29" t="s">
        <v>9226</v>
      </c>
    </row>
    <row r="1029" spans="1:27" x14ac:dyDescent="0.25">
      <c r="A1029" t="s">
        <v>640</v>
      </c>
      <c r="E1029" s="23" t="s">
        <v>13512</v>
      </c>
    </row>
    <row r="1030" spans="1:27" ht="13" x14ac:dyDescent="0.25">
      <c r="A1030" t="s">
        <v>628</v>
      </c>
      <c r="C1030" s="18" t="s">
        <v>14403</v>
      </c>
      <c r="E1030" s="19" t="s">
        <v>14180</v>
      </c>
      <c r="L1030" s="20">
        <f>SUMIFS(L1031:L1062,A1031:A1062,"P")</f>
        <v>0</v>
      </c>
      <c r="M1030" s="20">
        <f>SUMIFS(M1031:M1062,A1031:A1062,"P")</f>
        <v>0</v>
      </c>
      <c r="N1030" s="21"/>
    </row>
    <row r="1031" spans="1:27" ht="37.5" x14ac:dyDescent="0.25">
      <c r="A1031" t="s">
        <v>631</v>
      </c>
      <c r="B1031">
        <v>205</v>
      </c>
      <c r="C1031" s="22" t="s">
        <v>14404</v>
      </c>
      <c r="D1031" t="s">
        <v>633</v>
      </c>
      <c r="E1031" s="23" t="s">
        <v>14405</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14406</v>
      </c>
    </row>
    <row r="1033" spans="1:27" ht="13" x14ac:dyDescent="0.3">
      <c r="A1033" t="s">
        <v>638</v>
      </c>
      <c r="E1033" s="29" t="s">
        <v>5454</v>
      </c>
    </row>
    <row r="1034" spans="1:27" x14ac:dyDescent="0.25">
      <c r="A1034" t="s">
        <v>640</v>
      </c>
      <c r="E1034" s="23" t="s">
        <v>13512</v>
      </c>
    </row>
    <row r="1035" spans="1:27" x14ac:dyDescent="0.25">
      <c r="A1035" t="s">
        <v>631</v>
      </c>
      <c r="B1035">
        <v>206</v>
      </c>
      <c r="C1035" s="22" t="s">
        <v>14407</v>
      </c>
      <c r="D1035" t="s">
        <v>633</v>
      </c>
      <c r="E1035" s="23" t="s">
        <v>14172</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14172</v>
      </c>
    </row>
    <row r="1037" spans="1:27" ht="13" x14ac:dyDescent="0.3">
      <c r="A1037" t="s">
        <v>638</v>
      </c>
      <c r="E1037" s="29" t="s">
        <v>5454</v>
      </c>
    </row>
    <row r="1038" spans="1:27" x14ac:dyDescent="0.25">
      <c r="A1038" t="s">
        <v>640</v>
      </c>
      <c r="E1038" s="23" t="s">
        <v>13512</v>
      </c>
    </row>
    <row r="1039" spans="1:27" x14ac:dyDescent="0.25">
      <c r="A1039" t="s">
        <v>631</v>
      </c>
      <c r="B1039">
        <v>207</v>
      </c>
      <c r="C1039" s="22" t="s">
        <v>14408</v>
      </c>
      <c r="D1039" t="s">
        <v>633</v>
      </c>
      <c r="E1039" s="23" t="s">
        <v>13724</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13724</v>
      </c>
    </row>
    <row r="1041" spans="1:27" ht="13" x14ac:dyDescent="0.3">
      <c r="A1041" t="s">
        <v>638</v>
      </c>
      <c r="E1041" s="29" t="s">
        <v>9205</v>
      </c>
    </row>
    <row r="1042" spans="1:27" x14ac:dyDescent="0.25">
      <c r="A1042" t="s">
        <v>640</v>
      </c>
      <c r="E1042" s="23" t="s">
        <v>13512</v>
      </c>
    </row>
    <row r="1043" spans="1:27" x14ac:dyDescent="0.25">
      <c r="A1043" t="s">
        <v>631</v>
      </c>
      <c r="B1043">
        <v>208</v>
      </c>
      <c r="C1043" s="22" t="s">
        <v>14409</v>
      </c>
      <c r="D1043" t="s">
        <v>633</v>
      </c>
      <c r="E1043" s="23" t="s">
        <v>14185</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14185</v>
      </c>
    </row>
    <row r="1045" spans="1:27" ht="13" x14ac:dyDescent="0.3">
      <c r="A1045" t="s">
        <v>638</v>
      </c>
      <c r="E1045" s="29" t="s">
        <v>5454</v>
      </c>
    </row>
    <row r="1046" spans="1:27" x14ac:dyDescent="0.25">
      <c r="A1046" t="s">
        <v>640</v>
      </c>
      <c r="E1046" s="23" t="s">
        <v>13512</v>
      </c>
    </row>
    <row r="1047" spans="1:27" x14ac:dyDescent="0.25">
      <c r="A1047" t="s">
        <v>631</v>
      </c>
      <c r="B1047">
        <v>209</v>
      </c>
      <c r="C1047" s="22" t="s">
        <v>14410</v>
      </c>
      <c r="D1047" t="s">
        <v>633</v>
      </c>
      <c r="E1047" s="23" t="s">
        <v>13732</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13732</v>
      </c>
    </row>
    <row r="1049" spans="1:27" ht="13" x14ac:dyDescent="0.3">
      <c r="A1049" t="s">
        <v>638</v>
      </c>
      <c r="E1049" s="29" t="s">
        <v>5454</v>
      </c>
    </row>
    <row r="1050" spans="1:27" x14ac:dyDescent="0.25">
      <c r="A1050" t="s">
        <v>640</v>
      </c>
      <c r="E1050" s="23" t="s">
        <v>13512</v>
      </c>
    </row>
    <row r="1051" spans="1:27" x14ac:dyDescent="0.25">
      <c r="A1051" t="s">
        <v>631</v>
      </c>
      <c r="B1051">
        <v>210</v>
      </c>
      <c r="C1051" s="22" t="s">
        <v>14411</v>
      </c>
      <c r="D1051" t="s">
        <v>633</v>
      </c>
      <c r="E1051" s="23" t="s">
        <v>14188</v>
      </c>
      <c r="F1051" s="24" t="s">
        <v>13735</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14188</v>
      </c>
    </row>
    <row r="1053" spans="1:27" ht="13" x14ac:dyDescent="0.3">
      <c r="A1053" t="s">
        <v>638</v>
      </c>
      <c r="E1053" s="29" t="s">
        <v>9205</v>
      </c>
    </row>
    <row r="1054" spans="1:27" x14ac:dyDescent="0.25">
      <c r="A1054" t="s">
        <v>640</v>
      </c>
      <c r="E1054" s="23" t="s">
        <v>13512</v>
      </c>
    </row>
    <row r="1055" spans="1:27" x14ac:dyDescent="0.25">
      <c r="A1055" t="s">
        <v>631</v>
      </c>
      <c r="B1055">
        <v>211</v>
      </c>
      <c r="C1055" s="22" t="s">
        <v>14412</v>
      </c>
      <c r="D1055" t="s">
        <v>633</v>
      </c>
      <c r="E1055" s="23" t="s">
        <v>13737</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13737</v>
      </c>
    </row>
    <row r="1057" spans="1:27" ht="13" x14ac:dyDescent="0.3">
      <c r="A1057" t="s">
        <v>638</v>
      </c>
      <c r="E1057" s="29" t="s">
        <v>9205</v>
      </c>
    </row>
    <row r="1058" spans="1:27" x14ac:dyDescent="0.25">
      <c r="A1058" t="s">
        <v>640</v>
      </c>
      <c r="E1058" s="23" t="s">
        <v>13512</v>
      </c>
    </row>
    <row r="1059" spans="1:27" x14ac:dyDescent="0.25">
      <c r="A1059" t="s">
        <v>631</v>
      </c>
      <c r="B1059">
        <v>212</v>
      </c>
      <c r="C1059" s="22" t="s">
        <v>14413</v>
      </c>
      <c r="D1059" t="s">
        <v>633</v>
      </c>
      <c r="E1059" s="23" t="s">
        <v>13739</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13739</v>
      </c>
    </row>
    <row r="1061" spans="1:27" ht="13" x14ac:dyDescent="0.3">
      <c r="A1061" t="s">
        <v>638</v>
      </c>
      <c r="E1061" s="29" t="s">
        <v>9386</v>
      </c>
    </row>
    <row r="1062" spans="1:27" x14ac:dyDescent="0.25">
      <c r="A1062" t="s">
        <v>640</v>
      </c>
      <c r="E1062" s="23" t="s">
        <v>13512</v>
      </c>
    </row>
    <row r="1063" spans="1:27" ht="13" x14ac:dyDescent="0.25">
      <c r="A1063" t="s">
        <v>628</v>
      </c>
      <c r="C1063" s="18" t="s">
        <v>14414</v>
      </c>
      <c r="E1063" s="19" t="s">
        <v>14192</v>
      </c>
      <c r="L1063" s="20">
        <f>SUMIFS(L1064:L1103,A1064:A1103,"P")</f>
        <v>0</v>
      </c>
      <c r="M1063" s="20">
        <f>SUMIFS(M1064:M1103,A1064:A1103,"P")</f>
        <v>0</v>
      </c>
      <c r="N1063" s="21"/>
    </row>
    <row r="1064" spans="1:27" ht="37.5" x14ac:dyDescent="0.25">
      <c r="A1064" t="s">
        <v>631</v>
      </c>
      <c r="B1064">
        <v>213</v>
      </c>
      <c r="C1064" s="22" t="s">
        <v>14415</v>
      </c>
      <c r="D1064" t="s">
        <v>633</v>
      </c>
      <c r="E1064" s="23" t="s">
        <v>14194</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14194</v>
      </c>
    </row>
    <row r="1066" spans="1:27" ht="13" x14ac:dyDescent="0.3">
      <c r="A1066" t="s">
        <v>638</v>
      </c>
      <c r="E1066" s="29" t="s">
        <v>5454</v>
      </c>
    </row>
    <row r="1067" spans="1:27" x14ac:dyDescent="0.25">
      <c r="A1067" t="s">
        <v>640</v>
      </c>
      <c r="E1067" s="23" t="s">
        <v>13512</v>
      </c>
    </row>
    <row r="1068" spans="1:27" x14ac:dyDescent="0.25">
      <c r="A1068" t="s">
        <v>631</v>
      </c>
      <c r="B1068">
        <v>214</v>
      </c>
      <c r="C1068" s="22" t="s">
        <v>14416</v>
      </c>
      <c r="D1068" t="s">
        <v>633</v>
      </c>
      <c r="E1068" s="23" t="s">
        <v>14196</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866</v>
      </c>
    </row>
    <row r="1070" spans="1:27" ht="13" x14ac:dyDescent="0.3">
      <c r="A1070" t="s">
        <v>638</v>
      </c>
      <c r="E1070" s="29" t="s">
        <v>5454</v>
      </c>
    </row>
    <row r="1071" spans="1:27" x14ac:dyDescent="0.25">
      <c r="A1071" t="s">
        <v>640</v>
      </c>
      <c r="E1071" s="23" t="s">
        <v>13512</v>
      </c>
    </row>
    <row r="1072" spans="1:27" x14ac:dyDescent="0.25">
      <c r="A1072" t="s">
        <v>631</v>
      </c>
      <c r="B1072">
        <v>215</v>
      </c>
      <c r="C1072" s="22" t="s">
        <v>14417</v>
      </c>
      <c r="D1072" t="s">
        <v>633</v>
      </c>
      <c r="E1072" s="23" t="s">
        <v>14198</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14198</v>
      </c>
    </row>
    <row r="1074" spans="1:27" ht="13" x14ac:dyDescent="0.3">
      <c r="A1074" t="s">
        <v>638</v>
      </c>
      <c r="E1074" s="29" t="s">
        <v>5454</v>
      </c>
    </row>
    <row r="1075" spans="1:27" x14ac:dyDescent="0.25">
      <c r="A1075" t="s">
        <v>640</v>
      </c>
      <c r="E1075" s="23" t="s">
        <v>13512</v>
      </c>
    </row>
    <row r="1076" spans="1:27" ht="25" x14ac:dyDescent="0.25">
      <c r="A1076" t="s">
        <v>631</v>
      </c>
      <c r="B1076">
        <v>216</v>
      </c>
      <c r="C1076" s="22" t="s">
        <v>14418</v>
      </c>
      <c r="D1076" t="s">
        <v>633</v>
      </c>
      <c r="E1076" s="23" t="s">
        <v>14200</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14200</v>
      </c>
    </row>
    <row r="1078" spans="1:27" ht="13" x14ac:dyDescent="0.3">
      <c r="A1078" t="s">
        <v>638</v>
      </c>
      <c r="E1078" s="29" t="s">
        <v>9205</v>
      </c>
    </row>
    <row r="1079" spans="1:27" x14ac:dyDescent="0.25">
      <c r="A1079" t="s">
        <v>640</v>
      </c>
      <c r="E1079" s="23" t="s">
        <v>13512</v>
      </c>
    </row>
    <row r="1080" spans="1:27" x14ac:dyDescent="0.25">
      <c r="A1080" t="s">
        <v>631</v>
      </c>
      <c r="B1080">
        <v>217</v>
      </c>
      <c r="C1080" s="22" t="s">
        <v>14419</v>
      </c>
      <c r="D1080" t="s">
        <v>633</v>
      </c>
      <c r="E1080" s="23" t="s">
        <v>14202</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14202</v>
      </c>
    </row>
    <row r="1082" spans="1:27" ht="13" x14ac:dyDescent="0.3">
      <c r="A1082" t="s">
        <v>638</v>
      </c>
      <c r="E1082" s="29" t="s">
        <v>5454</v>
      </c>
    </row>
    <row r="1083" spans="1:27" x14ac:dyDescent="0.25">
      <c r="A1083" t="s">
        <v>640</v>
      </c>
      <c r="E1083" s="23" t="s">
        <v>13512</v>
      </c>
    </row>
    <row r="1084" spans="1:27" x14ac:dyDescent="0.25">
      <c r="A1084" t="s">
        <v>631</v>
      </c>
      <c r="B1084">
        <v>218</v>
      </c>
      <c r="C1084" s="22" t="s">
        <v>14420</v>
      </c>
      <c r="D1084" t="s">
        <v>633</v>
      </c>
      <c r="E1084" s="23" t="s">
        <v>13767</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13767</v>
      </c>
    </row>
    <row r="1086" spans="1:27" ht="13" x14ac:dyDescent="0.3">
      <c r="A1086" t="s">
        <v>638</v>
      </c>
      <c r="E1086" s="29" t="s">
        <v>5454</v>
      </c>
    </row>
    <row r="1087" spans="1:27" x14ac:dyDescent="0.25">
      <c r="A1087" t="s">
        <v>640</v>
      </c>
      <c r="E1087" s="23" t="s">
        <v>13512</v>
      </c>
    </row>
    <row r="1088" spans="1:27" x14ac:dyDescent="0.25">
      <c r="A1088" t="s">
        <v>631</v>
      </c>
      <c r="B1088">
        <v>219</v>
      </c>
      <c r="C1088" s="22" t="s">
        <v>14421</v>
      </c>
      <c r="D1088" t="s">
        <v>633</v>
      </c>
      <c r="E1088" s="23" t="s">
        <v>14205</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14205</v>
      </c>
    </row>
    <row r="1090" spans="1:27" ht="13" x14ac:dyDescent="0.3">
      <c r="A1090" t="s">
        <v>638</v>
      </c>
      <c r="E1090" s="29" t="s">
        <v>5454</v>
      </c>
    </row>
    <row r="1091" spans="1:27" x14ac:dyDescent="0.25">
      <c r="A1091" t="s">
        <v>640</v>
      </c>
      <c r="E1091" s="23" t="s">
        <v>13512</v>
      </c>
    </row>
    <row r="1092" spans="1:27" x14ac:dyDescent="0.25">
      <c r="A1092" t="s">
        <v>631</v>
      </c>
      <c r="B1092">
        <v>220</v>
      </c>
      <c r="C1092" s="22" t="s">
        <v>14422</v>
      </c>
      <c r="D1092" t="s">
        <v>633</v>
      </c>
      <c r="E1092" s="23" t="s">
        <v>13732</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13732</v>
      </c>
    </row>
    <row r="1094" spans="1:27" ht="13" x14ac:dyDescent="0.3">
      <c r="A1094" t="s">
        <v>638</v>
      </c>
      <c r="E1094" s="29" t="s">
        <v>5454</v>
      </c>
    </row>
    <row r="1095" spans="1:27" x14ac:dyDescent="0.25">
      <c r="A1095" t="s">
        <v>640</v>
      </c>
      <c r="E1095" s="23" t="s">
        <v>13512</v>
      </c>
    </row>
    <row r="1096" spans="1:27" x14ac:dyDescent="0.25">
      <c r="A1096" t="s">
        <v>631</v>
      </c>
      <c r="B1096">
        <v>221</v>
      </c>
      <c r="C1096" s="22" t="s">
        <v>14423</v>
      </c>
      <c r="D1096" t="s">
        <v>633</v>
      </c>
      <c r="E1096" s="23" t="s">
        <v>13778</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13778</v>
      </c>
    </row>
    <row r="1098" spans="1:27" ht="13" x14ac:dyDescent="0.3">
      <c r="A1098" t="s">
        <v>638</v>
      </c>
      <c r="E1098" s="29" t="s">
        <v>13033</v>
      </c>
    </row>
    <row r="1099" spans="1:27" x14ac:dyDescent="0.25">
      <c r="A1099" t="s">
        <v>640</v>
      </c>
      <c r="E1099" s="23" t="s">
        <v>13512</v>
      </c>
    </row>
    <row r="1100" spans="1:27" x14ac:dyDescent="0.25">
      <c r="A1100" t="s">
        <v>631</v>
      </c>
      <c r="B1100">
        <v>222</v>
      </c>
      <c r="C1100" s="22" t="s">
        <v>14424</v>
      </c>
      <c r="D1100" t="s">
        <v>633</v>
      </c>
      <c r="E1100" s="23" t="s">
        <v>13739</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13739</v>
      </c>
    </row>
    <row r="1102" spans="1:27" ht="13" x14ac:dyDescent="0.3">
      <c r="A1102" t="s">
        <v>638</v>
      </c>
      <c r="E1102" s="29" t="s">
        <v>13821</v>
      </c>
    </row>
    <row r="1103" spans="1:27" x14ac:dyDescent="0.25">
      <c r="A1103" t="s">
        <v>640</v>
      </c>
      <c r="E1103" s="23" t="s">
        <v>13512</v>
      </c>
    </row>
    <row r="1104" spans="1:27" ht="13" x14ac:dyDescent="0.25">
      <c r="A1104" t="s">
        <v>628</v>
      </c>
      <c r="C1104" s="18" t="s">
        <v>14425</v>
      </c>
      <c r="E1104" s="19" t="s">
        <v>13782</v>
      </c>
      <c r="L1104" s="20">
        <f>SUMIFS(L1105:L1116,A1105:A1116,"P")</f>
        <v>0</v>
      </c>
      <c r="M1104" s="20">
        <f>SUMIFS(M1105:M1116,A1105:A1116,"P")</f>
        <v>0</v>
      </c>
      <c r="N1104" s="21"/>
    </row>
    <row r="1105" spans="1:27" ht="25" x14ac:dyDescent="0.25">
      <c r="A1105" t="s">
        <v>631</v>
      </c>
      <c r="B1105">
        <v>223</v>
      </c>
      <c r="C1105" s="22" t="s">
        <v>14426</v>
      </c>
      <c r="D1105" t="s">
        <v>633</v>
      </c>
      <c r="E1105" s="23" t="s">
        <v>14427</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14427</v>
      </c>
    </row>
    <row r="1107" spans="1:27" ht="13" x14ac:dyDescent="0.3">
      <c r="A1107" t="s">
        <v>638</v>
      </c>
      <c r="E1107" s="29" t="s">
        <v>9205</v>
      </c>
    </row>
    <row r="1108" spans="1:27" x14ac:dyDescent="0.25">
      <c r="A1108" t="s">
        <v>640</v>
      </c>
      <c r="E1108" s="23" t="s">
        <v>13512</v>
      </c>
    </row>
    <row r="1109" spans="1:27" ht="25" x14ac:dyDescent="0.25">
      <c r="A1109" t="s">
        <v>631</v>
      </c>
      <c r="B1109">
        <v>224</v>
      </c>
      <c r="C1109" s="22" t="s">
        <v>14428</v>
      </c>
      <c r="D1109" t="s">
        <v>633</v>
      </c>
      <c r="E1109" s="23" t="s">
        <v>13790</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13790</v>
      </c>
    </row>
    <row r="1111" spans="1:27" ht="13" x14ac:dyDescent="0.3">
      <c r="A1111" t="s">
        <v>638</v>
      </c>
      <c r="E1111" s="29" t="s">
        <v>9205</v>
      </c>
    </row>
    <row r="1112" spans="1:27" x14ac:dyDescent="0.25">
      <c r="A1112" t="s">
        <v>640</v>
      </c>
      <c r="E1112" s="23" t="s">
        <v>13512</v>
      </c>
    </row>
    <row r="1113" spans="1:27" x14ac:dyDescent="0.25">
      <c r="A1113" t="s">
        <v>631</v>
      </c>
      <c r="B1113">
        <v>225</v>
      </c>
      <c r="C1113" s="22" t="s">
        <v>14429</v>
      </c>
      <c r="D1113" t="s">
        <v>633</v>
      </c>
      <c r="E1113" s="23" t="s">
        <v>13739</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13739</v>
      </c>
    </row>
    <row r="1115" spans="1:27" ht="13" x14ac:dyDescent="0.3">
      <c r="A1115" t="s">
        <v>638</v>
      </c>
      <c r="E1115" s="29" t="s">
        <v>9226</v>
      </c>
    </row>
    <row r="1116" spans="1:27" x14ac:dyDescent="0.25">
      <c r="A1116" t="s">
        <v>640</v>
      </c>
      <c r="E1116" s="23" t="s">
        <v>13512</v>
      </c>
    </row>
    <row r="1117" spans="1:27" ht="13" x14ac:dyDescent="0.25">
      <c r="A1117" t="s">
        <v>628</v>
      </c>
      <c r="C1117" s="18" t="s">
        <v>14430</v>
      </c>
      <c r="E1117" s="19" t="s">
        <v>13799</v>
      </c>
      <c r="L1117" s="20">
        <f>SUMIFS(L1118:L1141,A1118:A1141,"P")</f>
        <v>0</v>
      </c>
      <c r="M1117" s="20">
        <f>SUMIFS(M1118:M1141,A1118:A1141,"P")</f>
        <v>0</v>
      </c>
      <c r="N1117" s="21"/>
    </row>
    <row r="1118" spans="1:27" ht="25" x14ac:dyDescent="0.25">
      <c r="A1118" t="s">
        <v>631</v>
      </c>
      <c r="B1118">
        <v>226</v>
      </c>
      <c r="C1118" s="22" t="s">
        <v>14431</v>
      </c>
      <c r="D1118" t="s">
        <v>633</v>
      </c>
      <c r="E1118" s="23" t="s">
        <v>14432</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14432</v>
      </c>
    </row>
    <row r="1120" spans="1:27" ht="13" x14ac:dyDescent="0.3">
      <c r="A1120" t="s">
        <v>638</v>
      </c>
      <c r="E1120" s="29" t="s">
        <v>5454</v>
      </c>
    </row>
    <row r="1121" spans="1:27" x14ac:dyDescent="0.25">
      <c r="A1121" t="s">
        <v>640</v>
      </c>
      <c r="E1121" s="23" t="s">
        <v>13512</v>
      </c>
    </row>
    <row r="1122" spans="1:27" ht="25" x14ac:dyDescent="0.25">
      <c r="A1122" t="s">
        <v>631</v>
      </c>
      <c r="B1122">
        <v>227</v>
      </c>
      <c r="C1122" s="22" t="s">
        <v>14433</v>
      </c>
      <c r="D1122" t="s">
        <v>633</v>
      </c>
      <c r="E1122" s="23" t="s">
        <v>14434</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14434</v>
      </c>
    </row>
    <row r="1124" spans="1:27" ht="13" x14ac:dyDescent="0.3">
      <c r="A1124" t="s">
        <v>638</v>
      </c>
      <c r="E1124" s="29" t="s">
        <v>5454</v>
      </c>
    </row>
    <row r="1125" spans="1:27" x14ac:dyDescent="0.25">
      <c r="A1125" t="s">
        <v>640</v>
      </c>
      <c r="E1125" s="23" t="s">
        <v>13512</v>
      </c>
    </row>
    <row r="1126" spans="1:27" ht="25" x14ac:dyDescent="0.25">
      <c r="A1126" t="s">
        <v>631</v>
      </c>
      <c r="B1126">
        <v>228</v>
      </c>
      <c r="C1126" s="22" t="s">
        <v>14435</v>
      </c>
      <c r="D1126" t="s">
        <v>633</v>
      </c>
      <c r="E1126" s="23" t="s">
        <v>14436</v>
      </c>
      <c r="F1126" s="24" t="s">
        <v>13735</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14436</v>
      </c>
    </row>
    <row r="1128" spans="1:27" ht="13" x14ac:dyDescent="0.3">
      <c r="A1128" t="s">
        <v>638</v>
      </c>
      <c r="E1128" s="29" t="s">
        <v>9340</v>
      </c>
    </row>
    <row r="1129" spans="1:27" x14ac:dyDescent="0.25">
      <c r="A1129" t="s">
        <v>640</v>
      </c>
      <c r="E1129" s="23" t="s">
        <v>13512</v>
      </c>
    </row>
    <row r="1130" spans="1:27" x14ac:dyDescent="0.25">
      <c r="A1130" t="s">
        <v>631</v>
      </c>
      <c r="B1130">
        <v>229</v>
      </c>
      <c r="C1130" s="22" t="s">
        <v>14437</v>
      </c>
      <c r="D1130" t="s">
        <v>633</v>
      </c>
      <c r="E1130" s="23" t="s">
        <v>13817</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13817</v>
      </c>
    </row>
    <row r="1132" spans="1:27" ht="13" x14ac:dyDescent="0.3">
      <c r="A1132" t="s">
        <v>638</v>
      </c>
      <c r="E1132" s="29" t="s">
        <v>5454</v>
      </c>
    </row>
    <row r="1133" spans="1:27" x14ac:dyDescent="0.25">
      <c r="A1133" t="s">
        <v>640</v>
      </c>
      <c r="E1133" s="23" t="s">
        <v>13512</v>
      </c>
    </row>
    <row r="1134" spans="1:27" ht="25" x14ac:dyDescent="0.25">
      <c r="A1134" t="s">
        <v>631</v>
      </c>
      <c r="B1134">
        <v>230</v>
      </c>
      <c r="C1134" s="22" t="s">
        <v>14438</v>
      </c>
      <c r="D1134" t="s">
        <v>633</v>
      </c>
      <c r="E1134" s="23" t="s">
        <v>13819</v>
      </c>
      <c r="F1134" s="24" t="s">
        <v>13735</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13819</v>
      </c>
    </row>
    <row r="1136" spans="1:27" ht="13" x14ac:dyDescent="0.3">
      <c r="A1136" t="s">
        <v>638</v>
      </c>
      <c r="E1136" s="29" t="s">
        <v>9226</v>
      </c>
    </row>
    <row r="1137" spans="1:27" x14ac:dyDescent="0.25">
      <c r="A1137" t="s">
        <v>640</v>
      </c>
      <c r="E1137" s="23" t="s">
        <v>13512</v>
      </c>
    </row>
    <row r="1138" spans="1:27" x14ac:dyDescent="0.25">
      <c r="A1138" t="s">
        <v>631</v>
      </c>
      <c r="B1138">
        <v>231</v>
      </c>
      <c r="C1138" s="22" t="s">
        <v>14439</v>
      </c>
      <c r="D1138" t="s">
        <v>633</v>
      </c>
      <c r="E1138" s="23" t="s">
        <v>13739</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13739</v>
      </c>
    </row>
    <row r="1140" spans="1:27" ht="13" x14ac:dyDescent="0.3">
      <c r="A1140" t="s">
        <v>638</v>
      </c>
      <c r="E1140" s="29" t="s">
        <v>9226</v>
      </c>
    </row>
    <row r="1141" spans="1:27" x14ac:dyDescent="0.25">
      <c r="A1141" t="s">
        <v>640</v>
      </c>
      <c r="E1141" s="23" t="s">
        <v>13512</v>
      </c>
    </row>
    <row r="1142" spans="1:27" ht="13" x14ac:dyDescent="0.25">
      <c r="A1142" t="s">
        <v>628</v>
      </c>
      <c r="C1142" s="18" t="s">
        <v>14440</v>
      </c>
      <c r="E1142" s="19" t="s">
        <v>13823</v>
      </c>
      <c r="L1142" s="20">
        <f>SUMIFS(L1143:L1190,A1143:A1190,"P")</f>
        <v>0</v>
      </c>
      <c r="M1142" s="20">
        <f>SUMIFS(M1143:M1190,A1143:A1190,"P")</f>
        <v>0</v>
      </c>
      <c r="N1142" s="21"/>
    </row>
    <row r="1143" spans="1:27" x14ac:dyDescent="0.25">
      <c r="A1143" t="s">
        <v>631</v>
      </c>
      <c r="B1143">
        <v>232</v>
      </c>
      <c r="C1143" s="22" t="s">
        <v>14441</v>
      </c>
      <c r="D1143" t="s">
        <v>633</v>
      </c>
      <c r="E1143" s="23" t="s">
        <v>13825</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13825</v>
      </c>
    </row>
    <row r="1145" spans="1:27" ht="13" x14ac:dyDescent="0.3">
      <c r="A1145" t="s">
        <v>638</v>
      </c>
      <c r="E1145" s="29" t="s">
        <v>5454</v>
      </c>
    </row>
    <row r="1146" spans="1:27" x14ac:dyDescent="0.25">
      <c r="A1146" t="s">
        <v>640</v>
      </c>
      <c r="E1146" s="23" t="s">
        <v>13512</v>
      </c>
    </row>
    <row r="1147" spans="1:27" x14ac:dyDescent="0.25">
      <c r="A1147" t="s">
        <v>631</v>
      </c>
      <c r="B1147">
        <v>233</v>
      </c>
      <c r="C1147" s="22" t="s">
        <v>14442</v>
      </c>
      <c r="D1147" t="s">
        <v>633</v>
      </c>
      <c r="E1147" s="23" t="s">
        <v>13827</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13827</v>
      </c>
    </row>
    <row r="1149" spans="1:27" ht="13" x14ac:dyDescent="0.3">
      <c r="A1149" t="s">
        <v>638</v>
      </c>
      <c r="E1149" s="29" t="s">
        <v>5454</v>
      </c>
    </row>
    <row r="1150" spans="1:27" x14ac:dyDescent="0.25">
      <c r="A1150" t="s">
        <v>640</v>
      </c>
      <c r="E1150" s="23" t="s">
        <v>13512</v>
      </c>
    </row>
    <row r="1151" spans="1:27" x14ac:dyDescent="0.25">
      <c r="A1151" t="s">
        <v>631</v>
      </c>
      <c r="B1151">
        <v>234</v>
      </c>
      <c r="C1151" s="22" t="s">
        <v>14443</v>
      </c>
      <c r="D1151" t="s">
        <v>633</v>
      </c>
      <c r="E1151" s="23" t="s">
        <v>13829</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13829</v>
      </c>
    </row>
    <row r="1153" spans="1:27" ht="13" x14ac:dyDescent="0.3">
      <c r="A1153" t="s">
        <v>638</v>
      </c>
      <c r="E1153" s="29" t="s">
        <v>5454</v>
      </c>
    </row>
    <row r="1154" spans="1:27" x14ac:dyDescent="0.25">
      <c r="A1154" t="s">
        <v>640</v>
      </c>
      <c r="E1154" s="23" t="s">
        <v>13512</v>
      </c>
    </row>
    <row r="1155" spans="1:27" x14ac:dyDescent="0.25">
      <c r="A1155" t="s">
        <v>631</v>
      </c>
      <c r="B1155">
        <v>235</v>
      </c>
      <c r="C1155" s="22" t="s">
        <v>14444</v>
      </c>
      <c r="D1155" t="s">
        <v>633</v>
      </c>
      <c r="E1155" s="23" t="s">
        <v>13831</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13831</v>
      </c>
    </row>
    <row r="1157" spans="1:27" ht="13" x14ac:dyDescent="0.3">
      <c r="A1157" t="s">
        <v>638</v>
      </c>
      <c r="E1157" s="29" t="s">
        <v>9386</v>
      </c>
    </row>
    <row r="1158" spans="1:27" x14ac:dyDescent="0.25">
      <c r="A1158" t="s">
        <v>640</v>
      </c>
      <c r="E1158" s="23" t="s">
        <v>13512</v>
      </c>
    </row>
    <row r="1159" spans="1:27" x14ac:dyDescent="0.25">
      <c r="A1159" t="s">
        <v>631</v>
      </c>
      <c r="B1159">
        <v>236</v>
      </c>
      <c r="C1159" s="22" t="s">
        <v>14445</v>
      </c>
      <c r="D1159" t="s">
        <v>633</v>
      </c>
      <c r="E1159" s="23" t="s">
        <v>13833</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13833</v>
      </c>
    </row>
    <row r="1161" spans="1:27" ht="13" x14ac:dyDescent="0.3">
      <c r="A1161" t="s">
        <v>638</v>
      </c>
      <c r="E1161" s="29" t="s">
        <v>5454</v>
      </c>
    </row>
    <row r="1162" spans="1:27" x14ac:dyDescent="0.25">
      <c r="A1162" t="s">
        <v>640</v>
      </c>
      <c r="E1162" s="23" t="s">
        <v>13512</v>
      </c>
    </row>
    <row r="1163" spans="1:27" x14ac:dyDescent="0.25">
      <c r="A1163" t="s">
        <v>631</v>
      </c>
      <c r="B1163">
        <v>237</v>
      </c>
      <c r="C1163" s="22" t="s">
        <v>14446</v>
      </c>
      <c r="D1163" t="s">
        <v>633</v>
      </c>
      <c r="E1163" s="23" t="s">
        <v>13835</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13835</v>
      </c>
    </row>
    <row r="1165" spans="1:27" ht="13" x14ac:dyDescent="0.3">
      <c r="A1165" t="s">
        <v>638</v>
      </c>
      <c r="E1165" s="29" t="s">
        <v>9386</v>
      </c>
    </row>
    <row r="1166" spans="1:27" x14ac:dyDescent="0.25">
      <c r="A1166" t="s">
        <v>640</v>
      </c>
      <c r="E1166" s="23" t="s">
        <v>13512</v>
      </c>
    </row>
    <row r="1167" spans="1:27" x14ac:dyDescent="0.25">
      <c r="A1167" t="s">
        <v>631</v>
      </c>
      <c r="B1167">
        <v>238</v>
      </c>
      <c r="C1167" s="22" t="s">
        <v>14447</v>
      </c>
      <c r="D1167" t="s">
        <v>633</v>
      </c>
      <c r="E1167" s="23" t="s">
        <v>13837</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13837</v>
      </c>
    </row>
    <row r="1169" spans="1:27" ht="13" x14ac:dyDescent="0.3">
      <c r="A1169" t="s">
        <v>638</v>
      </c>
      <c r="E1169" s="29" t="s">
        <v>9386</v>
      </c>
    </row>
    <row r="1170" spans="1:27" x14ac:dyDescent="0.25">
      <c r="A1170" t="s">
        <v>640</v>
      </c>
      <c r="E1170" s="23" t="s">
        <v>13512</v>
      </c>
    </row>
    <row r="1171" spans="1:27" x14ac:dyDescent="0.25">
      <c r="A1171" t="s">
        <v>631</v>
      </c>
      <c r="B1171">
        <v>239</v>
      </c>
      <c r="C1171" s="22" t="s">
        <v>14448</v>
      </c>
      <c r="D1171" t="s">
        <v>633</v>
      </c>
      <c r="E1171" s="23" t="s">
        <v>13839</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13839</v>
      </c>
    </row>
    <row r="1173" spans="1:27" ht="13" x14ac:dyDescent="0.3">
      <c r="A1173" t="s">
        <v>638</v>
      </c>
      <c r="E1173" s="29" t="s">
        <v>5454</v>
      </c>
    </row>
    <row r="1174" spans="1:27" x14ac:dyDescent="0.25">
      <c r="A1174" t="s">
        <v>640</v>
      </c>
      <c r="E1174" s="23" t="s">
        <v>13512</v>
      </c>
    </row>
    <row r="1175" spans="1:27" x14ac:dyDescent="0.25">
      <c r="A1175" t="s">
        <v>631</v>
      </c>
      <c r="B1175">
        <v>240</v>
      </c>
      <c r="C1175" s="22" t="s">
        <v>14449</v>
      </c>
      <c r="D1175" t="s">
        <v>633</v>
      </c>
      <c r="E1175" s="23" t="s">
        <v>13841</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13841</v>
      </c>
    </row>
    <row r="1177" spans="1:27" ht="13" x14ac:dyDescent="0.3">
      <c r="A1177" t="s">
        <v>638</v>
      </c>
      <c r="E1177" s="29" t="s">
        <v>5454</v>
      </c>
    </row>
    <row r="1178" spans="1:27" x14ac:dyDescent="0.25">
      <c r="A1178" t="s">
        <v>640</v>
      </c>
      <c r="E1178" s="23" t="s">
        <v>13512</v>
      </c>
    </row>
    <row r="1179" spans="1:27" x14ac:dyDescent="0.25">
      <c r="A1179" t="s">
        <v>631</v>
      </c>
      <c r="B1179">
        <v>241</v>
      </c>
      <c r="C1179" s="22" t="s">
        <v>14450</v>
      </c>
      <c r="D1179" t="s">
        <v>633</v>
      </c>
      <c r="E1179" s="23" t="s">
        <v>13843</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13843</v>
      </c>
    </row>
    <row r="1181" spans="1:27" ht="13" x14ac:dyDescent="0.3">
      <c r="A1181" t="s">
        <v>638</v>
      </c>
      <c r="E1181" s="29" t="s">
        <v>5454</v>
      </c>
    </row>
    <row r="1182" spans="1:27" x14ac:dyDescent="0.25">
      <c r="A1182" t="s">
        <v>640</v>
      </c>
      <c r="E1182" s="23" t="s">
        <v>13512</v>
      </c>
    </row>
    <row r="1183" spans="1:27" x14ac:dyDescent="0.25">
      <c r="A1183" t="s">
        <v>631</v>
      </c>
      <c r="B1183">
        <v>242</v>
      </c>
      <c r="C1183" s="22" t="s">
        <v>14451</v>
      </c>
      <c r="D1183" t="s">
        <v>633</v>
      </c>
      <c r="E1183" s="23" t="s">
        <v>13845</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13845</v>
      </c>
    </row>
    <row r="1185" spans="1:27" ht="13" x14ac:dyDescent="0.3">
      <c r="A1185" t="s">
        <v>638</v>
      </c>
      <c r="E1185" s="29" t="s">
        <v>5454</v>
      </c>
    </row>
    <row r="1186" spans="1:27" x14ac:dyDescent="0.25">
      <c r="A1186" t="s">
        <v>640</v>
      </c>
      <c r="E1186" s="23" t="s">
        <v>13512</v>
      </c>
    </row>
    <row r="1187" spans="1:27" x14ac:dyDescent="0.25">
      <c r="A1187" t="s">
        <v>631</v>
      </c>
      <c r="B1187">
        <v>243</v>
      </c>
      <c r="C1187" s="22" t="s">
        <v>14452</v>
      </c>
      <c r="D1187" t="s">
        <v>633</v>
      </c>
      <c r="E1187" s="23" t="s">
        <v>13847</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13847</v>
      </c>
    </row>
    <row r="1189" spans="1:27" ht="13" x14ac:dyDescent="0.3">
      <c r="A1189" t="s">
        <v>638</v>
      </c>
      <c r="E1189" s="29" t="s">
        <v>5454</v>
      </c>
    </row>
    <row r="1190" spans="1:27" x14ac:dyDescent="0.25">
      <c r="A1190" t="s">
        <v>640</v>
      </c>
      <c r="E1190" s="23" t="s">
        <v>13512</v>
      </c>
    </row>
    <row r="1191" spans="1:27" ht="13" x14ac:dyDescent="0.25">
      <c r="A1191" t="s">
        <v>628</v>
      </c>
      <c r="C1191" s="18" t="s">
        <v>12164</v>
      </c>
      <c r="E1191" s="19" t="s">
        <v>12165</v>
      </c>
      <c r="L1191" s="20">
        <f>SUMIFS(L1192:L1215,A1192:A1215,"P")</f>
        <v>0</v>
      </c>
      <c r="M1191" s="20">
        <f>SUMIFS(M1192:M1215,A1192:A1215,"P")</f>
        <v>0</v>
      </c>
      <c r="N1191" s="21"/>
    </row>
    <row r="1192" spans="1:27" x14ac:dyDescent="0.25">
      <c r="A1192" t="s">
        <v>631</v>
      </c>
      <c r="B1192">
        <v>244</v>
      </c>
      <c r="C1192" s="22" t="s">
        <v>12172</v>
      </c>
      <c r="D1192" t="s">
        <v>633</v>
      </c>
      <c r="E1192" s="23" t="s">
        <v>13851</v>
      </c>
      <c r="F1192" s="24" t="s">
        <v>870</v>
      </c>
      <c r="G1192" s="25">
        <v>6.25</v>
      </c>
      <c r="H1192" s="24">
        <v>0</v>
      </c>
      <c r="I1192" s="26">
        <f>ROUND(G1192*H1192,P4)</f>
        <v>0</v>
      </c>
      <c r="L1192" s="27">
        <v>0</v>
      </c>
      <c r="M1192" s="20">
        <f>ROUND(G1192*L1192,P4)</f>
        <v>0</v>
      </c>
      <c r="N1192" s="21" t="s">
        <v>11658</v>
      </c>
      <c r="O1192" s="28">
        <f>M1192*AA1192</f>
        <v>0</v>
      </c>
      <c r="P1192">
        <v>3</v>
      </c>
      <c r="AA1192">
        <f>IF(P1192=1,$O$3,IF(P1192=2,$O$4,$O$5))</f>
        <v>0.21</v>
      </c>
    </row>
    <row r="1193" spans="1:27" x14ac:dyDescent="0.25">
      <c r="A1193" t="s">
        <v>637</v>
      </c>
      <c r="E1193" s="23" t="s">
        <v>13851</v>
      </c>
    </row>
    <row r="1194" spans="1:27" ht="13" x14ac:dyDescent="0.3">
      <c r="A1194" t="s">
        <v>638</v>
      </c>
      <c r="E1194" s="29" t="s">
        <v>14232</v>
      </c>
    </row>
    <row r="1195" spans="1:27" x14ac:dyDescent="0.25">
      <c r="A1195" t="s">
        <v>640</v>
      </c>
      <c r="E1195" s="23" t="s">
        <v>633</v>
      </c>
    </row>
    <row r="1196" spans="1:27" x14ac:dyDescent="0.25">
      <c r="A1196" t="s">
        <v>631</v>
      </c>
      <c r="B1196">
        <v>245</v>
      </c>
      <c r="C1196" s="22" t="s">
        <v>12175</v>
      </c>
      <c r="D1196" t="s">
        <v>633</v>
      </c>
      <c r="E1196" s="23" t="s">
        <v>13853</v>
      </c>
      <c r="F1196" s="24" t="s">
        <v>870</v>
      </c>
      <c r="G1196" s="25">
        <v>6.25</v>
      </c>
      <c r="H1196" s="24">
        <v>0</v>
      </c>
      <c r="I1196" s="26">
        <f>ROUND(G1196*H1196,P4)</f>
        <v>0</v>
      </c>
      <c r="L1196" s="27">
        <v>0</v>
      </c>
      <c r="M1196" s="20">
        <f>ROUND(G1196*L1196,P4)</f>
        <v>0</v>
      </c>
      <c r="N1196" s="21" t="s">
        <v>11658</v>
      </c>
      <c r="O1196" s="28">
        <f>M1196*AA1196</f>
        <v>0</v>
      </c>
      <c r="P1196">
        <v>3</v>
      </c>
      <c r="AA1196">
        <f>IF(P1196=1,$O$3,IF(P1196=2,$O$4,$O$5))</f>
        <v>0.21</v>
      </c>
    </row>
    <row r="1197" spans="1:27" x14ac:dyDescent="0.25">
      <c r="A1197" t="s">
        <v>637</v>
      </c>
      <c r="E1197" s="23" t="s">
        <v>13853</v>
      </c>
    </row>
    <row r="1198" spans="1:27" ht="13" x14ac:dyDescent="0.3">
      <c r="A1198" t="s">
        <v>638</v>
      </c>
      <c r="E1198" s="29" t="s">
        <v>14232</v>
      </c>
    </row>
    <row r="1199" spans="1:27" x14ac:dyDescent="0.25">
      <c r="A1199" t="s">
        <v>640</v>
      </c>
      <c r="E1199" s="23" t="s">
        <v>633</v>
      </c>
    </row>
    <row r="1200" spans="1:27" ht="25" x14ac:dyDescent="0.25">
      <c r="A1200" t="s">
        <v>631</v>
      </c>
      <c r="B1200">
        <v>246</v>
      </c>
      <c r="C1200" s="22" t="s">
        <v>13854</v>
      </c>
      <c r="D1200" t="s">
        <v>633</v>
      </c>
      <c r="E1200" s="23" t="s">
        <v>13855</v>
      </c>
      <c r="F1200" s="24" t="s">
        <v>870</v>
      </c>
      <c r="G1200" s="25">
        <v>6.25</v>
      </c>
      <c r="H1200" s="24">
        <v>0</v>
      </c>
      <c r="I1200" s="26">
        <f>ROUND(G1200*H1200,P4)</f>
        <v>0</v>
      </c>
      <c r="L1200" s="27">
        <v>0</v>
      </c>
      <c r="M1200" s="20">
        <f>ROUND(G1200*L1200,P4)</f>
        <v>0</v>
      </c>
      <c r="N1200" s="21" t="s">
        <v>11658</v>
      </c>
      <c r="O1200" s="28">
        <f>M1200*AA1200</f>
        <v>0</v>
      </c>
      <c r="P1200">
        <v>3</v>
      </c>
      <c r="AA1200">
        <f>IF(P1200=1,$O$3,IF(P1200=2,$O$4,$O$5))</f>
        <v>0.21</v>
      </c>
    </row>
    <row r="1201" spans="1:27" ht="25" x14ac:dyDescent="0.25">
      <c r="A1201" t="s">
        <v>637</v>
      </c>
      <c r="E1201" s="23" t="s">
        <v>13855</v>
      </c>
    </row>
    <row r="1202" spans="1:27" ht="13" x14ac:dyDescent="0.3">
      <c r="A1202" t="s">
        <v>638</v>
      </c>
      <c r="E1202" s="29" t="s">
        <v>14232</v>
      </c>
    </row>
    <row r="1203" spans="1:27" x14ac:dyDescent="0.25">
      <c r="A1203" t="s">
        <v>640</v>
      </c>
      <c r="E1203" s="23" t="s">
        <v>633</v>
      </c>
    </row>
    <row r="1204" spans="1:27" ht="25" x14ac:dyDescent="0.25">
      <c r="A1204" t="s">
        <v>631</v>
      </c>
      <c r="B1204">
        <v>247</v>
      </c>
      <c r="C1204" s="22" t="s">
        <v>12178</v>
      </c>
      <c r="D1204" t="s">
        <v>633</v>
      </c>
      <c r="E1204" s="23" t="s">
        <v>13857</v>
      </c>
      <c r="F1204" s="24" t="s">
        <v>647</v>
      </c>
      <c r="G1204" s="25">
        <v>5.45</v>
      </c>
      <c r="H1204" s="24">
        <v>0</v>
      </c>
      <c r="I1204" s="26">
        <f>ROUND(G1204*H1204,P4)</f>
        <v>0</v>
      </c>
      <c r="L1204" s="27">
        <v>0</v>
      </c>
      <c r="M1204" s="20">
        <f>ROUND(G1204*L1204,P4)</f>
        <v>0</v>
      </c>
      <c r="N1204" s="21" t="s">
        <v>11658</v>
      </c>
      <c r="O1204" s="28">
        <f>M1204*AA1204</f>
        <v>0</v>
      </c>
      <c r="P1204">
        <v>3</v>
      </c>
      <c r="AA1204">
        <f>IF(P1204=1,$O$3,IF(P1204=2,$O$4,$O$5))</f>
        <v>0.21</v>
      </c>
    </row>
    <row r="1205" spans="1:27" ht="25" x14ac:dyDescent="0.25">
      <c r="A1205" t="s">
        <v>637</v>
      </c>
      <c r="E1205" s="23" t="s">
        <v>13857</v>
      </c>
    </row>
    <row r="1206" spans="1:27" ht="39" x14ac:dyDescent="0.3">
      <c r="A1206" t="s">
        <v>638</v>
      </c>
      <c r="E1206" s="29" t="s">
        <v>14233</v>
      </c>
    </row>
    <row r="1207" spans="1:27" x14ac:dyDescent="0.25">
      <c r="A1207" t="s">
        <v>640</v>
      </c>
      <c r="E1207" s="23" t="s">
        <v>633</v>
      </c>
    </row>
    <row r="1208" spans="1:27" ht="25" x14ac:dyDescent="0.25">
      <c r="A1208" t="s">
        <v>631</v>
      </c>
      <c r="B1208">
        <v>248</v>
      </c>
      <c r="C1208" s="22" t="s">
        <v>12181</v>
      </c>
      <c r="D1208" t="s">
        <v>633</v>
      </c>
      <c r="E1208" s="23" t="s">
        <v>13859</v>
      </c>
      <c r="F1208" s="24" t="s">
        <v>870</v>
      </c>
      <c r="G1208" s="25">
        <v>6.25</v>
      </c>
      <c r="H1208" s="24">
        <v>0</v>
      </c>
      <c r="I1208" s="26">
        <f>ROUND(G1208*H1208,P4)</f>
        <v>0</v>
      </c>
      <c r="L1208" s="27">
        <v>0</v>
      </c>
      <c r="M1208" s="20">
        <f>ROUND(G1208*L1208,P4)</f>
        <v>0</v>
      </c>
      <c r="N1208" s="21" t="s">
        <v>11658</v>
      </c>
      <c r="O1208" s="28">
        <f>M1208*AA1208</f>
        <v>0</v>
      </c>
      <c r="P1208">
        <v>3</v>
      </c>
      <c r="AA1208">
        <f>IF(P1208=1,$O$3,IF(P1208=2,$O$4,$O$5))</f>
        <v>0.21</v>
      </c>
    </row>
    <row r="1209" spans="1:27" ht="25" x14ac:dyDescent="0.25">
      <c r="A1209" t="s">
        <v>637</v>
      </c>
      <c r="E1209" s="23" t="s">
        <v>13859</v>
      </c>
    </row>
    <row r="1210" spans="1:27" ht="39" x14ac:dyDescent="0.3">
      <c r="A1210" t="s">
        <v>638</v>
      </c>
      <c r="E1210" s="29" t="s">
        <v>14234</v>
      </c>
    </row>
    <row r="1211" spans="1:27" x14ac:dyDescent="0.25">
      <c r="A1211" t="s">
        <v>640</v>
      </c>
      <c r="E1211" s="23" t="s">
        <v>633</v>
      </c>
    </row>
    <row r="1212" spans="1:27" ht="25" x14ac:dyDescent="0.25">
      <c r="A1212" t="s">
        <v>631</v>
      </c>
      <c r="B1212">
        <v>249</v>
      </c>
      <c r="C1212" s="22" t="s">
        <v>13848</v>
      </c>
      <c r="D1212" t="s">
        <v>633</v>
      </c>
      <c r="E1212" s="23" t="s">
        <v>13849</v>
      </c>
      <c r="F1212" s="24" t="s">
        <v>870</v>
      </c>
      <c r="G1212" s="25">
        <v>6.6319999999999997</v>
      </c>
      <c r="H1212" s="24">
        <v>0</v>
      </c>
      <c r="I1212" s="26">
        <f>ROUND(G1212*H1212,P4)</f>
        <v>0</v>
      </c>
      <c r="L1212" s="27">
        <v>0</v>
      </c>
      <c r="M1212" s="20">
        <f>ROUND(G1212*L1212,P4)</f>
        <v>0</v>
      </c>
      <c r="N1212" s="21" t="s">
        <v>11658</v>
      </c>
      <c r="O1212" s="28">
        <f>M1212*AA1212</f>
        <v>0</v>
      </c>
      <c r="P1212">
        <v>3</v>
      </c>
      <c r="AA1212">
        <f>IF(P1212=1,$O$3,IF(P1212=2,$O$4,$O$5))</f>
        <v>0.21</v>
      </c>
    </row>
    <row r="1213" spans="1:27" ht="25" x14ac:dyDescent="0.25">
      <c r="A1213" t="s">
        <v>637</v>
      </c>
      <c r="E1213" s="23" t="s">
        <v>13849</v>
      </c>
    </row>
    <row r="1214" spans="1:27" ht="65" x14ac:dyDescent="0.3">
      <c r="A1214" t="s">
        <v>638</v>
      </c>
      <c r="E1214" s="29" t="s">
        <v>14235</v>
      </c>
    </row>
    <row r="1215" spans="1:27" x14ac:dyDescent="0.25">
      <c r="A1215" t="s">
        <v>640</v>
      </c>
      <c r="E1215" s="23" t="s">
        <v>633</v>
      </c>
    </row>
    <row r="1216" spans="1:27" ht="13" x14ac:dyDescent="0.25">
      <c r="A1216" t="s">
        <v>628</v>
      </c>
      <c r="C1216" s="18" t="s">
        <v>12194</v>
      </c>
      <c r="E1216" s="19" t="s">
        <v>12195</v>
      </c>
      <c r="L1216" s="20">
        <f>SUMIFS(L1217:L1240,A1217:A1240,"P")</f>
        <v>0</v>
      </c>
      <c r="M1216" s="20">
        <f>SUMIFS(M1217:M1240,A1217:A1240,"P")</f>
        <v>0</v>
      </c>
      <c r="N1216" s="21"/>
    </row>
    <row r="1217" spans="1:27" x14ac:dyDescent="0.25">
      <c r="A1217" t="s">
        <v>631</v>
      </c>
      <c r="B1217">
        <v>250</v>
      </c>
      <c r="C1217" s="22" t="s">
        <v>12202</v>
      </c>
      <c r="D1217" t="s">
        <v>633</v>
      </c>
      <c r="E1217" s="23" t="s">
        <v>13863</v>
      </c>
      <c r="F1217" s="24" t="s">
        <v>870</v>
      </c>
      <c r="G1217" s="25">
        <v>62.281999999999996</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13863</v>
      </c>
    </row>
    <row r="1219" spans="1:27" ht="13" x14ac:dyDescent="0.3">
      <c r="A1219" t="s">
        <v>638</v>
      </c>
      <c r="E1219" s="29" t="s">
        <v>14453</v>
      </c>
    </row>
    <row r="1220" spans="1:27" x14ac:dyDescent="0.25">
      <c r="A1220" t="s">
        <v>640</v>
      </c>
      <c r="E1220" s="23" t="s">
        <v>633</v>
      </c>
    </row>
    <row r="1221" spans="1:27" x14ac:dyDescent="0.25">
      <c r="A1221" t="s">
        <v>631</v>
      </c>
      <c r="B1221">
        <v>251</v>
      </c>
      <c r="C1221" s="22" t="s">
        <v>13865</v>
      </c>
      <c r="D1221" t="s">
        <v>633</v>
      </c>
      <c r="E1221" s="23" t="s">
        <v>13866</v>
      </c>
      <c r="F1221" s="24" t="s">
        <v>870</v>
      </c>
      <c r="G1221" s="25">
        <v>62.281999999999996</v>
      </c>
      <c r="H1221" s="24">
        <v>0</v>
      </c>
      <c r="I1221" s="26">
        <f>ROUND(G1221*H1221,P4)</f>
        <v>0</v>
      </c>
      <c r="L1221" s="27">
        <v>0</v>
      </c>
      <c r="M1221" s="20">
        <f>ROUND(G1221*L1221,P4)</f>
        <v>0</v>
      </c>
      <c r="N1221" s="21" t="s">
        <v>11658</v>
      </c>
      <c r="O1221" s="28">
        <f>M1221*AA1221</f>
        <v>0</v>
      </c>
      <c r="P1221">
        <v>3</v>
      </c>
      <c r="AA1221">
        <f>IF(P1221=1,$O$3,IF(P1221=2,$O$4,$O$5))</f>
        <v>0.21</v>
      </c>
    </row>
    <row r="1222" spans="1:27" x14ac:dyDescent="0.25">
      <c r="A1222" t="s">
        <v>637</v>
      </c>
      <c r="E1222" s="23" t="s">
        <v>13866</v>
      </c>
    </row>
    <row r="1223" spans="1:27" ht="13" x14ac:dyDescent="0.3">
      <c r="A1223" t="s">
        <v>638</v>
      </c>
      <c r="E1223" s="29" t="s">
        <v>14453</v>
      </c>
    </row>
    <row r="1224" spans="1:27" x14ac:dyDescent="0.25">
      <c r="A1224" t="s">
        <v>640</v>
      </c>
      <c r="E1224" s="23" t="s">
        <v>633</v>
      </c>
    </row>
    <row r="1225" spans="1:27" ht="25" x14ac:dyDescent="0.25">
      <c r="A1225" t="s">
        <v>631</v>
      </c>
      <c r="B1225">
        <v>252</v>
      </c>
      <c r="C1225" s="22" t="s">
        <v>13870</v>
      </c>
      <c r="D1225" t="s">
        <v>633</v>
      </c>
      <c r="E1225" s="23" t="s">
        <v>13871</v>
      </c>
      <c r="F1225" s="24" t="s">
        <v>870</v>
      </c>
      <c r="G1225" s="25">
        <v>62.281999999999996</v>
      </c>
      <c r="H1225" s="24">
        <v>0</v>
      </c>
      <c r="I1225" s="26">
        <f>ROUND(G1225*H1225,P4)</f>
        <v>0</v>
      </c>
      <c r="L1225" s="27">
        <v>0</v>
      </c>
      <c r="M1225" s="20">
        <f>ROUND(G1225*L1225,P4)</f>
        <v>0</v>
      </c>
      <c r="N1225" s="21" t="s">
        <v>11658</v>
      </c>
      <c r="O1225" s="28">
        <f>M1225*AA1225</f>
        <v>0</v>
      </c>
      <c r="P1225">
        <v>3</v>
      </c>
      <c r="AA1225">
        <f>IF(P1225=1,$O$3,IF(P1225=2,$O$4,$O$5))</f>
        <v>0.21</v>
      </c>
    </row>
    <row r="1226" spans="1:27" ht="25" x14ac:dyDescent="0.25">
      <c r="A1226" t="s">
        <v>637</v>
      </c>
      <c r="E1226" s="23" t="s">
        <v>13871</v>
      </c>
    </row>
    <row r="1227" spans="1:27" ht="130" x14ac:dyDescent="0.3">
      <c r="A1227" t="s">
        <v>638</v>
      </c>
      <c r="E1227" s="29" t="s">
        <v>14454</v>
      </c>
    </row>
    <row r="1228" spans="1:27" x14ac:dyDescent="0.25">
      <c r="A1228" t="s">
        <v>640</v>
      </c>
      <c r="E1228" s="23" t="s">
        <v>633</v>
      </c>
    </row>
    <row r="1229" spans="1:27" ht="25" x14ac:dyDescent="0.25">
      <c r="A1229" t="s">
        <v>631</v>
      </c>
      <c r="B1229">
        <v>253</v>
      </c>
      <c r="C1229" s="22" t="s">
        <v>13875</v>
      </c>
      <c r="D1229" t="s">
        <v>633</v>
      </c>
      <c r="E1229" s="23" t="s">
        <v>13876</v>
      </c>
      <c r="F1229" s="24" t="s">
        <v>870</v>
      </c>
      <c r="G1229" s="25">
        <v>62.281999999999996</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13876</v>
      </c>
    </row>
    <row r="1231" spans="1:27" ht="26" x14ac:dyDescent="0.3">
      <c r="A1231" t="s">
        <v>638</v>
      </c>
      <c r="E1231" s="29" t="s">
        <v>14455</v>
      </c>
    </row>
    <row r="1232" spans="1:27" x14ac:dyDescent="0.25">
      <c r="A1232" t="s">
        <v>640</v>
      </c>
      <c r="E1232" s="23" t="s">
        <v>13512</v>
      </c>
    </row>
    <row r="1233" spans="1:27" x14ac:dyDescent="0.25">
      <c r="A1233" t="s">
        <v>631</v>
      </c>
      <c r="B1233">
        <v>254</v>
      </c>
      <c r="C1233" s="22" t="s">
        <v>12210</v>
      </c>
      <c r="D1233" t="s">
        <v>633</v>
      </c>
      <c r="E1233" s="23" t="s">
        <v>13873</v>
      </c>
      <c r="F1233" s="24" t="s">
        <v>647</v>
      </c>
      <c r="G1233" s="25">
        <v>51.64</v>
      </c>
      <c r="H1233" s="24">
        <v>0</v>
      </c>
      <c r="I1233" s="26">
        <f>ROUND(G1233*H1233,P4)</f>
        <v>0</v>
      </c>
      <c r="L1233" s="27">
        <v>0</v>
      </c>
      <c r="M1233" s="20">
        <f>ROUND(G1233*L1233,P4)</f>
        <v>0</v>
      </c>
      <c r="N1233" s="21" t="s">
        <v>11658</v>
      </c>
      <c r="O1233" s="28">
        <f>M1233*AA1233</f>
        <v>0</v>
      </c>
      <c r="P1233">
        <v>3</v>
      </c>
      <c r="AA1233">
        <f>IF(P1233=1,$O$3,IF(P1233=2,$O$4,$O$5))</f>
        <v>0.21</v>
      </c>
    </row>
    <row r="1234" spans="1:27" x14ac:dyDescent="0.25">
      <c r="A1234" t="s">
        <v>637</v>
      </c>
      <c r="E1234" s="23" t="s">
        <v>13873</v>
      </c>
    </row>
    <row r="1235" spans="1:27" ht="104" x14ac:dyDescent="0.3">
      <c r="A1235" t="s">
        <v>638</v>
      </c>
      <c r="E1235" s="29" t="s">
        <v>14456</v>
      </c>
    </row>
    <row r="1236" spans="1:27" x14ac:dyDescent="0.25">
      <c r="A1236" t="s">
        <v>640</v>
      </c>
      <c r="E1236" s="23" t="s">
        <v>633</v>
      </c>
    </row>
    <row r="1237" spans="1:27" x14ac:dyDescent="0.25">
      <c r="A1237" t="s">
        <v>631</v>
      </c>
      <c r="B1237">
        <v>255</v>
      </c>
      <c r="C1237" s="22" t="s">
        <v>13860</v>
      </c>
      <c r="D1237" t="s">
        <v>633</v>
      </c>
      <c r="E1237" s="23" t="s">
        <v>13861</v>
      </c>
      <c r="F1237" s="24" t="s">
        <v>647</v>
      </c>
      <c r="G1237" s="25">
        <v>51.64</v>
      </c>
      <c r="H1237" s="24">
        <v>0</v>
      </c>
      <c r="I1237" s="26">
        <f>ROUND(G1237*H1237,P4)</f>
        <v>0</v>
      </c>
      <c r="L1237" s="27">
        <v>0</v>
      </c>
      <c r="M1237" s="20">
        <f>ROUND(G1237*L1237,P4)</f>
        <v>0</v>
      </c>
      <c r="N1237" s="21" t="s">
        <v>11658</v>
      </c>
      <c r="O1237" s="28">
        <f>M1237*AA1237</f>
        <v>0</v>
      </c>
      <c r="P1237">
        <v>3</v>
      </c>
      <c r="AA1237">
        <f>IF(P1237=1,$O$3,IF(P1237=2,$O$4,$O$5))</f>
        <v>0.21</v>
      </c>
    </row>
    <row r="1238" spans="1:27" x14ac:dyDescent="0.25">
      <c r="A1238" t="s">
        <v>637</v>
      </c>
      <c r="E1238" s="23" t="s">
        <v>13861</v>
      </c>
    </row>
    <row r="1239" spans="1:27" ht="13" x14ac:dyDescent="0.3">
      <c r="A1239" t="s">
        <v>638</v>
      </c>
      <c r="E1239" s="29" t="s">
        <v>14457</v>
      </c>
    </row>
    <row r="1240" spans="1:27" x14ac:dyDescent="0.25">
      <c r="A1240" t="s">
        <v>640</v>
      </c>
      <c r="E1240" s="23" t="s">
        <v>633</v>
      </c>
    </row>
    <row r="1241" spans="1:27" ht="13" x14ac:dyDescent="0.25">
      <c r="A1241" t="s">
        <v>628</v>
      </c>
      <c r="C1241" s="18" t="s">
        <v>12227</v>
      </c>
      <c r="E1241" s="19" t="s">
        <v>13881</v>
      </c>
      <c r="L1241" s="20">
        <f>SUMIFS(L1242:L1257,A1242:A1257,"P")</f>
        <v>0</v>
      </c>
      <c r="M1241" s="20">
        <f>SUMIFS(M1242:M1257,A1242:A1257,"P")</f>
        <v>0</v>
      </c>
      <c r="N1241" s="21"/>
    </row>
    <row r="1242" spans="1:27" x14ac:dyDescent="0.25">
      <c r="A1242" t="s">
        <v>631</v>
      </c>
      <c r="B1242">
        <v>256</v>
      </c>
      <c r="C1242" s="22" t="s">
        <v>13882</v>
      </c>
      <c r="D1242" t="s">
        <v>633</v>
      </c>
      <c r="E1242" s="23" t="s">
        <v>13883</v>
      </c>
      <c r="F1242" s="24" t="s">
        <v>870</v>
      </c>
      <c r="G1242" s="25">
        <v>20.38</v>
      </c>
      <c r="H1242" s="24">
        <v>0</v>
      </c>
      <c r="I1242" s="26">
        <f>ROUND(G1242*H1242,P4)</f>
        <v>0</v>
      </c>
      <c r="L1242" s="27">
        <v>0</v>
      </c>
      <c r="M1242" s="20">
        <f>ROUND(G1242*L1242,P4)</f>
        <v>0</v>
      </c>
      <c r="N1242" s="21" t="s">
        <v>11658</v>
      </c>
      <c r="O1242" s="28">
        <f>M1242*AA1242</f>
        <v>0</v>
      </c>
      <c r="P1242">
        <v>3</v>
      </c>
      <c r="AA1242">
        <f>IF(P1242=1,$O$3,IF(P1242=2,$O$4,$O$5))</f>
        <v>0.21</v>
      </c>
    </row>
    <row r="1243" spans="1:27" x14ac:dyDescent="0.25">
      <c r="A1243" t="s">
        <v>637</v>
      </c>
      <c r="E1243" s="23" t="s">
        <v>13883</v>
      </c>
    </row>
    <row r="1244" spans="1:27" ht="39" x14ac:dyDescent="0.3">
      <c r="A1244" t="s">
        <v>638</v>
      </c>
      <c r="E1244" s="29" t="s">
        <v>14458</v>
      </c>
    </row>
    <row r="1245" spans="1:27" x14ac:dyDescent="0.25">
      <c r="A1245" t="s">
        <v>640</v>
      </c>
      <c r="E1245" s="23" t="s">
        <v>633</v>
      </c>
    </row>
    <row r="1246" spans="1:27" ht="25" x14ac:dyDescent="0.25">
      <c r="A1246" t="s">
        <v>631</v>
      </c>
      <c r="B1246">
        <v>257</v>
      </c>
      <c r="C1246" s="22" t="s">
        <v>13885</v>
      </c>
      <c r="D1246" t="s">
        <v>633</v>
      </c>
      <c r="E1246" s="23" t="s">
        <v>13886</v>
      </c>
      <c r="F1246" s="24" t="s">
        <v>870</v>
      </c>
      <c r="G1246" s="25">
        <v>15.62</v>
      </c>
      <c r="H1246" s="24">
        <v>0</v>
      </c>
      <c r="I1246" s="26">
        <f>ROUND(G1246*H1246,P4)</f>
        <v>0</v>
      </c>
      <c r="L1246" s="27">
        <v>0</v>
      </c>
      <c r="M1246" s="20">
        <f>ROUND(G1246*L1246,P4)</f>
        <v>0</v>
      </c>
      <c r="N1246" s="21" t="s">
        <v>11658</v>
      </c>
      <c r="O1246" s="28">
        <f>M1246*AA1246</f>
        <v>0</v>
      </c>
      <c r="P1246">
        <v>3</v>
      </c>
      <c r="AA1246">
        <f>IF(P1246=1,$O$3,IF(P1246=2,$O$4,$O$5))</f>
        <v>0.21</v>
      </c>
    </row>
    <row r="1247" spans="1:27" ht="25" x14ac:dyDescent="0.25">
      <c r="A1247" t="s">
        <v>637</v>
      </c>
      <c r="E1247" s="23" t="s">
        <v>13886</v>
      </c>
    </row>
    <row r="1248" spans="1:27" ht="117" x14ac:dyDescent="0.3">
      <c r="A1248" t="s">
        <v>638</v>
      </c>
      <c r="E1248" s="29" t="s">
        <v>14459</v>
      </c>
    </row>
    <row r="1249" spans="1:27" x14ac:dyDescent="0.25">
      <c r="A1249" t="s">
        <v>640</v>
      </c>
      <c r="E1249" s="23" t="s">
        <v>633</v>
      </c>
    </row>
    <row r="1250" spans="1:27" x14ac:dyDescent="0.25">
      <c r="A1250" t="s">
        <v>631</v>
      </c>
      <c r="B1250">
        <v>258</v>
      </c>
      <c r="C1250" s="22" t="s">
        <v>13888</v>
      </c>
      <c r="D1250" t="s">
        <v>633</v>
      </c>
      <c r="E1250" s="23" t="s">
        <v>13889</v>
      </c>
      <c r="F1250" s="24" t="s">
        <v>870</v>
      </c>
      <c r="G1250" s="25">
        <v>4.76</v>
      </c>
      <c r="H1250" s="24">
        <v>0</v>
      </c>
      <c r="I1250" s="26">
        <f>ROUND(G1250*H1250,P4)</f>
        <v>0</v>
      </c>
      <c r="L1250" s="27">
        <v>0</v>
      </c>
      <c r="M1250" s="20">
        <f>ROUND(G1250*L1250,P4)</f>
        <v>0</v>
      </c>
      <c r="N1250" s="21" t="s">
        <v>11658</v>
      </c>
      <c r="O1250" s="28">
        <f>M1250*AA1250</f>
        <v>0</v>
      </c>
      <c r="P1250">
        <v>3</v>
      </c>
      <c r="AA1250">
        <f>IF(P1250=1,$O$3,IF(P1250=2,$O$4,$O$5))</f>
        <v>0.21</v>
      </c>
    </row>
    <row r="1251" spans="1:27" x14ac:dyDescent="0.25">
      <c r="A1251" t="s">
        <v>637</v>
      </c>
      <c r="E1251" s="23" t="s">
        <v>13889</v>
      </c>
    </row>
    <row r="1252" spans="1:27" ht="39" x14ac:dyDescent="0.3">
      <c r="A1252" t="s">
        <v>638</v>
      </c>
      <c r="E1252" s="29" t="s">
        <v>14460</v>
      </c>
    </row>
    <row r="1253" spans="1:27" x14ac:dyDescent="0.25">
      <c r="A1253" t="s">
        <v>640</v>
      </c>
      <c r="E1253" s="23" t="s">
        <v>633</v>
      </c>
    </row>
    <row r="1254" spans="1:27" x14ac:dyDescent="0.25">
      <c r="A1254" t="s">
        <v>631</v>
      </c>
      <c r="B1254">
        <v>259</v>
      </c>
      <c r="C1254" s="22" t="s">
        <v>13891</v>
      </c>
      <c r="D1254" t="s">
        <v>633</v>
      </c>
      <c r="E1254" s="23" t="s">
        <v>13892</v>
      </c>
      <c r="F1254" s="24" t="s">
        <v>870</v>
      </c>
      <c r="G1254" s="25">
        <v>182.11799999999999</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13892</v>
      </c>
    </row>
    <row r="1256" spans="1:27" ht="39" x14ac:dyDescent="0.3">
      <c r="A1256" t="s">
        <v>638</v>
      </c>
      <c r="E1256" s="29" t="s">
        <v>14461</v>
      </c>
    </row>
    <row r="1257" spans="1:27" x14ac:dyDescent="0.25">
      <c r="A1257" t="s">
        <v>640</v>
      </c>
      <c r="E1257" s="23" t="s">
        <v>13512</v>
      </c>
    </row>
    <row r="1258" spans="1:27" ht="13" x14ac:dyDescent="0.25">
      <c r="A1258" t="s">
        <v>628</v>
      </c>
      <c r="C1258" s="18" t="s">
        <v>12249</v>
      </c>
      <c r="E1258" s="19" t="s">
        <v>12250</v>
      </c>
      <c r="L1258" s="20">
        <f>SUMIFS(L1259:L1270,A1259:A1270,"P")</f>
        <v>0</v>
      </c>
      <c r="M1258" s="20">
        <f>SUMIFS(M1259:M1270,A1259:A1270,"P")</f>
        <v>0</v>
      </c>
      <c r="N1258" s="21"/>
    </row>
    <row r="1259" spans="1:27" x14ac:dyDescent="0.25">
      <c r="A1259" t="s">
        <v>631</v>
      </c>
      <c r="B1259">
        <v>260</v>
      </c>
      <c r="C1259" s="22" t="s">
        <v>13894</v>
      </c>
      <c r="D1259" t="s">
        <v>633</v>
      </c>
      <c r="E1259" s="23" t="s">
        <v>13895</v>
      </c>
      <c r="F1259" s="24" t="s">
        <v>870</v>
      </c>
      <c r="G1259" s="25">
        <v>344.31200000000001</v>
      </c>
      <c r="H1259" s="24">
        <v>0</v>
      </c>
      <c r="I1259" s="26">
        <f>ROUND(G1259*H1259,P4)</f>
        <v>0</v>
      </c>
      <c r="L1259" s="27">
        <v>0</v>
      </c>
      <c r="M1259" s="20">
        <f>ROUND(G1259*L1259,P4)</f>
        <v>0</v>
      </c>
      <c r="N1259" s="21" t="s">
        <v>11658</v>
      </c>
      <c r="O1259" s="28">
        <f>M1259*AA1259</f>
        <v>0</v>
      </c>
      <c r="P1259">
        <v>3</v>
      </c>
      <c r="AA1259">
        <f>IF(P1259=1,$O$3,IF(P1259=2,$O$4,$O$5))</f>
        <v>0.21</v>
      </c>
    </row>
    <row r="1260" spans="1:27" x14ac:dyDescent="0.25">
      <c r="A1260" t="s">
        <v>637</v>
      </c>
      <c r="E1260" s="23" t="s">
        <v>13895</v>
      </c>
    </row>
    <row r="1261" spans="1:27" ht="13" x14ac:dyDescent="0.3">
      <c r="A1261" t="s">
        <v>638</v>
      </c>
      <c r="E1261" s="29" t="s">
        <v>14462</v>
      </c>
    </row>
    <row r="1262" spans="1:27" x14ac:dyDescent="0.25">
      <c r="A1262" t="s">
        <v>640</v>
      </c>
      <c r="E1262" s="23" t="s">
        <v>633</v>
      </c>
    </row>
    <row r="1263" spans="1:27" ht="25" x14ac:dyDescent="0.25">
      <c r="A1263" t="s">
        <v>631</v>
      </c>
      <c r="B1263">
        <v>261</v>
      </c>
      <c r="C1263" s="22" t="s">
        <v>13897</v>
      </c>
      <c r="D1263" t="s">
        <v>633</v>
      </c>
      <c r="E1263" s="23" t="s">
        <v>13898</v>
      </c>
      <c r="F1263" s="24" t="s">
        <v>870</v>
      </c>
      <c r="G1263" s="25">
        <v>344.31200000000001</v>
      </c>
      <c r="H1263" s="24">
        <v>0</v>
      </c>
      <c r="I1263" s="26">
        <f>ROUND(G1263*H1263,P4)</f>
        <v>0</v>
      </c>
      <c r="L1263" s="27">
        <v>0</v>
      </c>
      <c r="M1263" s="20">
        <f>ROUND(G1263*L1263,P4)</f>
        <v>0</v>
      </c>
      <c r="N1263" s="21" t="s">
        <v>11658</v>
      </c>
      <c r="O1263" s="28">
        <f>M1263*AA1263</f>
        <v>0</v>
      </c>
      <c r="P1263">
        <v>3</v>
      </c>
      <c r="AA1263">
        <f>IF(P1263=1,$O$3,IF(P1263=2,$O$4,$O$5))</f>
        <v>0.21</v>
      </c>
    </row>
    <row r="1264" spans="1:27" ht="25" x14ac:dyDescent="0.25">
      <c r="A1264" t="s">
        <v>637</v>
      </c>
      <c r="E1264" s="23" t="s">
        <v>13898</v>
      </c>
    </row>
    <row r="1265" spans="1:27" ht="13" x14ac:dyDescent="0.3">
      <c r="A1265" t="s">
        <v>638</v>
      </c>
      <c r="E1265" s="29" t="s">
        <v>14462</v>
      </c>
    </row>
    <row r="1266" spans="1:27" x14ac:dyDescent="0.25">
      <c r="A1266" t="s">
        <v>640</v>
      </c>
      <c r="E1266" s="23" t="s">
        <v>633</v>
      </c>
    </row>
    <row r="1267" spans="1:27" ht="25" x14ac:dyDescent="0.25">
      <c r="A1267" t="s">
        <v>631</v>
      </c>
      <c r="B1267">
        <v>262</v>
      </c>
      <c r="C1267" s="22" t="s">
        <v>13899</v>
      </c>
      <c r="D1267" t="s">
        <v>633</v>
      </c>
      <c r="E1267" s="23" t="s">
        <v>13900</v>
      </c>
      <c r="F1267" s="24" t="s">
        <v>870</v>
      </c>
      <c r="G1267" s="25">
        <v>344.80200000000002</v>
      </c>
      <c r="H1267" s="24">
        <v>0</v>
      </c>
      <c r="I1267" s="26">
        <f>ROUND(G1267*H1267,P4)</f>
        <v>0</v>
      </c>
      <c r="L1267" s="27">
        <v>0</v>
      </c>
      <c r="M1267" s="20">
        <f>ROUND(G1267*L1267,P4)</f>
        <v>0</v>
      </c>
      <c r="N1267" s="21" t="s">
        <v>11658</v>
      </c>
      <c r="O1267" s="28">
        <f>M1267*AA1267</f>
        <v>0</v>
      </c>
      <c r="P1267">
        <v>3</v>
      </c>
      <c r="AA1267">
        <f>IF(P1267=1,$O$3,IF(P1267=2,$O$4,$O$5))</f>
        <v>0.21</v>
      </c>
    </row>
    <row r="1268" spans="1:27" ht="25" x14ac:dyDescent="0.25">
      <c r="A1268" t="s">
        <v>637</v>
      </c>
      <c r="E1268" s="23" t="s">
        <v>13900</v>
      </c>
    </row>
    <row r="1269" spans="1:27" ht="65" x14ac:dyDescent="0.3">
      <c r="A1269" t="s">
        <v>638</v>
      </c>
      <c r="E1269" s="29" t="s">
        <v>14463</v>
      </c>
    </row>
    <row r="1270" spans="1:27" x14ac:dyDescent="0.25">
      <c r="A1270" t="s">
        <v>640</v>
      </c>
      <c r="E1270" s="23" t="s">
        <v>633</v>
      </c>
    </row>
  </sheetData>
  <sheetProtection algorithmName="SHA-512" hashValue="YPDmUQkb7Mmfhv/bgSRDbi6Us+2ED0z1WqXEYXwRv1E2MdbJ110SwxiRFws/x7CjzgqlBL/99hgmnkYl47Bj6A==" saltValue="luz5u7ITA2jPKK3ERGhm4Bc0RlAL7FAZyGVbQhJKIaGWA104bFyYvO+WYKl7hIXZpddRsGKPLHJzrNcXNZ8K4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14464</v>
      </c>
      <c r="E8" s="19" t="s">
        <v>505</v>
      </c>
      <c r="L8" s="20">
        <f>L9+L192+L613</f>
        <v>0</v>
      </c>
      <c r="M8" s="20">
        <f>M9+M192+M613</f>
        <v>0</v>
      </c>
      <c r="N8" s="21"/>
    </row>
    <row r="9" spans="1:27" ht="26" x14ac:dyDescent="0.25">
      <c r="A9" t="s">
        <v>3549</v>
      </c>
      <c r="C9" s="18" t="s">
        <v>14465</v>
      </c>
      <c r="E9" s="19" t="s">
        <v>14466</v>
      </c>
      <c r="L9" s="20">
        <f>L10+L163</f>
        <v>0</v>
      </c>
      <c r="M9" s="20">
        <f>M10+M163</f>
        <v>0</v>
      </c>
      <c r="N9" s="21"/>
    </row>
    <row r="10" spans="1:27" ht="13" x14ac:dyDescent="0.25">
      <c r="A10" t="s">
        <v>628</v>
      </c>
      <c r="C10" s="18" t="s">
        <v>12976</v>
      </c>
      <c r="E10" s="19" t="s">
        <v>4082</v>
      </c>
      <c r="L10" s="20">
        <f>SUMIFS(L11:L162,A11:A162,"P")</f>
        <v>0</v>
      </c>
      <c r="M10" s="20">
        <f>SUMIFS(M11:M162,A11:A162,"P")</f>
        <v>0</v>
      </c>
      <c r="N10" s="21"/>
    </row>
    <row r="11" spans="1:27" x14ac:dyDescent="0.25">
      <c r="A11" t="s">
        <v>631</v>
      </c>
      <c r="B11">
        <v>1</v>
      </c>
      <c r="C11" s="22" t="s">
        <v>14467</v>
      </c>
      <c r="D11" t="s">
        <v>633</v>
      </c>
      <c r="E11" s="23" t="s">
        <v>12503</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13017</v>
      </c>
    </row>
    <row r="13" spans="1:27" ht="13" x14ac:dyDescent="0.3">
      <c r="A13" t="s">
        <v>638</v>
      </c>
      <c r="E13" s="29" t="s">
        <v>9222</v>
      </c>
    </row>
    <row r="14" spans="1:27" ht="87.5" x14ac:dyDescent="0.25">
      <c r="A14" t="s">
        <v>640</v>
      </c>
      <c r="E14" s="23" t="s">
        <v>13018</v>
      </c>
    </row>
    <row r="15" spans="1:27" ht="25" x14ac:dyDescent="0.25">
      <c r="A15" t="s">
        <v>631</v>
      </c>
      <c r="B15">
        <v>2</v>
      </c>
      <c r="C15" s="22" t="s">
        <v>14468</v>
      </c>
      <c r="D15" t="s">
        <v>633</v>
      </c>
      <c r="E15" s="23" t="s">
        <v>12516</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13030</v>
      </c>
    </row>
    <row r="17" spans="1:27" ht="13" x14ac:dyDescent="0.3">
      <c r="A17" t="s">
        <v>638</v>
      </c>
      <c r="E17" s="29" t="s">
        <v>9208</v>
      </c>
    </row>
    <row r="18" spans="1:27" ht="87.5" x14ac:dyDescent="0.25">
      <c r="A18" t="s">
        <v>640</v>
      </c>
      <c r="E18" s="23" t="s">
        <v>13018</v>
      </c>
    </row>
    <row r="19" spans="1:27" x14ac:dyDescent="0.25">
      <c r="A19" t="s">
        <v>631</v>
      </c>
      <c r="B19">
        <v>3</v>
      </c>
      <c r="C19" s="22" t="s">
        <v>14469</v>
      </c>
      <c r="D19" t="s">
        <v>633</v>
      </c>
      <c r="E19" s="23" t="s">
        <v>13908</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13038</v>
      </c>
    </row>
    <row r="21" spans="1:27" ht="13" x14ac:dyDescent="0.3">
      <c r="A21" t="s">
        <v>638</v>
      </c>
      <c r="E21" s="29" t="s">
        <v>9205</v>
      </c>
    </row>
    <row r="22" spans="1:27" ht="87.5" x14ac:dyDescent="0.25">
      <c r="A22" t="s">
        <v>640</v>
      </c>
      <c r="E22" s="23" t="s">
        <v>13018</v>
      </c>
    </row>
    <row r="23" spans="1:27" ht="25" x14ac:dyDescent="0.25">
      <c r="A23" t="s">
        <v>631</v>
      </c>
      <c r="B23">
        <v>4</v>
      </c>
      <c r="C23" s="22" t="s">
        <v>12977</v>
      </c>
      <c r="D23" t="s">
        <v>633</v>
      </c>
      <c r="E23" s="23" t="s">
        <v>12978</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9364</v>
      </c>
    </row>
    <row r="26" spans="1:27" x14ac:dyDescent="0.25">
      <c r="A26" t="s">
        <v>640</v>
      </c>
      <c r="E26" s="23" t="s">
        <v>1380</v>
      </c>
    </row>
    <row r="27" spans="1:27" x14ac:dyDescent="0.25">
      <c r="A27" t="s">
        <v>631</v>
      </c>
      <c r="B27">
        <v>5</v>
      </c>
      <c r="C27" s="22" t="s">
        <v>12980</v>
      </c>
      <c r="D27" t="s">
        <v>633</v>
      </c>
      <c r="E27" s="23" t="s">
        <v>12559</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13909</v>
      </c>
    </row>
    <row r="30" spans="1:27" x14ac:dyDescent="0.25">
      <c r="A30" t="s">
        <v>640</v>
      </c>
      <c r="E30" s="23" t="s">
        <v>1380</v>
      </c>
    </row>
    <row r="31" spans="1:27" ht="25" x14ac:dyDescent="0.25">
      <c r="A31" t="s">
        <v>631</v>
      </c>
      <c r="B31">
        <v>6</v>
      </c>
      <c r="C31" s="22" t="s">
        <v>12982</v>
      </c>
      <c r="D31" t="s">
        <v>633</v>
      </c>
      <c r="E31" s="23" t="s">
        <v>12562</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13910</v>
      </c>
    </row>
    <row r="34" spans="1:27" x14ac:dyDescent="0.25">
      <c r="A34" t="s">
        <v>640</v>
      </c>
      <c r="E34" s="23" t="s">
        <v>1380</v>
      </c>
    </row>
    <row r="35" spans="1:27" ht="25" x14ac:dyDescent="0.25">
      <c r="A35" t="s">
        <v>631</v>
      </c>
      <c r="B35">
        <v>7</v>
      </c>
      <c r="C35" s="22" t="s">
        <v>12984</v>
      </c>
      <c r="D35" t="s">
        <v>633</v>
      </c>
      <c r="E35" s="23" t="s">
        <v>12565</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5454</v>
      </c>
    </row>
    <row r="38" spans="1:27" x14ac:dyDescent="0.25">
      <c r="A38" t="s">
        <v>640</v>
      </c>
      <c r="E38" s="23" t="s">
        <v>1380</v>
      </c>
    </row>
    <row r="39" spans="1:27" x14ac:dyDescent="0.25">
      <c r="A39" t="s">
        <v>631</v>
      </c>
      <c r="B39">
        <v>8</v>
      </c>
      <c r="C39" s="22" t="s">
        <v>12985</v>
      </c>
      <c r="D39" t="s">
        <v>633</v>
      </c>
      <c r="E39" s="23" t="s">
        <v>12568</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12986</v>
      </c>
    </row>
    <row r="42" spans="1:27" x14ac:dyDescent="0.25">
      <c r="A42" t="s">
        <v>640</v>
      </c>
      <c r="E42" s="23" t="s">
        <v>1380</v>
      </c>
    </row>
    <row r="43" spans="1:27" x14ac:dyDescent="0.25">
      <c r="A43" t="s">
        <v>631</v>
      </c>
      <c r="B43">
        <v>9</v>
      </c>
      <c r="C43" s="22" t="s">
        <v>13911</v>
      </c>
      <c r="D43" t="s">
        <v>633</v>
      </c>
      <c r="E43" s="23" t="s">
        <v>12571</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13912</v>
      </c>
    </row>
    <row r="46" spans="1:27" x14ac:dyDescent="0.25">
      <c r="A46" t="s">
        <v>640</v>
      </c>
      <c r="E46" s="23" t="s">
        <v>1380</v>
      </c>
    </row>
    <row r="47" spans="1:27" x14ac:dyDescent="0.25">
      <c r="A47" t="s">
        <v>631</v>
      </c>
      <c r="B47">
        <v>10</v>
      </c>
      <c r="C47" s="22" t="s">
        <v>12987</v>
      </c>
      <c r="D47" t="s">
        <v>633</v>
      </c>
      <c r="E47" s="23" t="s">
        <v>12988</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13913</v>
      </c>
    </row>
    <row r="50" spans="1:27" x14ac:dyDescent="0.25">
      <c r="A50" t="s">
        <v>640</v>
      </c>
      <c r="E50" s="23" t="s">
        <v>1380</v>
      </c>
    </row>
    <row r="51" spans="1:27" x14ac:dyDescent="0.25">
      <c r="A51" t="s">
        <v>631</v>
      </c>
      <c r="B51">
        <v>11</v>
      </c>
      <c r="C51" s="22" t="s">
        <v>12990</v>
      </c>
      <c r="D51" t="s">
        <v>633</v>
      </c>
      <c r="E51" s="23" t="s">
        <v>12991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12992</v>
      </c>
    </row>
    <row r="53" spans="1:27" ht="13" x14ac:dyDescent="0.3">
      <c r="A53" t="s">
        <v>638</v>
      </c>
      <c r="E53" s="29" t="s">
        <v>9199</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9205</v>
      </c>
    </row>
    <row r="58" spans="1:27" x14ac:dyDescent="0.25">
      <c r="A58" t="s">
        <v>640</v>
      </c>
      <c r="E58" s="23" t="s">
        <v>1380</v>
      </c>
    </row>
    <row r="59" spans="1:27" x14ac:dyDescent="0.25">
      <c r="A59" t="s">
        <v>631</v>
      </c>
      <c r="B59">
        <v>13</v>
      </c>
      <c r="C59" s="22" t="s">
        <v>12993</v>
      </c>
      <c r="D59" t="s">
        <v>633</v>
      </c>
      <c r="E59" s="23" t="s">
        <v>12583</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12994</v>
      </c>
    </row>
    <row r="61" spans="1:27" ht="13" x14ac:dyDescent="0.3">
      <c r="A61" t="s">
        <v>638</v>
      </c>
      <c r="E61" s="29" t="s">
        <v>13914</v>
      </c>
    </row>
    <row r="62" spans="1:27" x14ac:dyDescent="0.25">
      <c r="A62" t="s">
        <v>640</v>
      </c>
      <c r="E62" s="23" t="s">
        <v>1380</v>
      </c>
    </row>
    <row r="63" spans="1:27" ht="25" x14ac:dyDescent="0.25">
      <c r="A63" t="s">
        <v>631</v>
      </c>
      <c r="B63">
        <v>14</v>
      </c>
      <c r="C63" s="22" t="s">
        <v>12996</v>
      </c>
      <c r="D63" t="s">
        <v>633</v>
      </c>
      <c r="E63" s="23" t="s">
        <v>12553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13915</v>
      </c>
    </row>
    <row r="65" spans="1:27" ht="13" x14ac:dyDescent="0.3">
      <c r="A65" t="s">
        <v>638</v>
      </c>
      <c r="E65" s="29" t="s">
        <v>9340</v>
      </c>
    </row>
    <row r="66" spans="1:27" x14ac:dyDescent="0.25">
      <c r="A66" t="s">
        <v>640</v>
      </c>
      <c r="E66" s="23" t="s">
        <v>1380</v>
      </c>
    </row>
    <row r="67" spans="1:27" x14ac:dyDescent="0.25">
      <c r="A67" t="s">
        <v>631</v>
      </c>
      <c r="B67">
        <v>15</v>
      </c>
      <c r="C67" s="22" t="s">
        <v>12998</v>
      </c>
      <c r="D67" t="s">
        <v>633</v>
      </c>
      <c r="E67" s="23" t="s">
        <v>12586</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6162</v>
      </c>
    </row>
    <row r="70" spans="1:27" x14ac:dyDescent="0.25">
      <c r="A70" t="s">
        <v>640</v>
      </c>
      <c r="E70" s="23" t="s">
        <v>1380</v>
      </c>
    </row>
    <row r="71" spans="1:27" x14ac:dyDescent="0.25">
      <c r="A71" t="s">
        <v>631</v>
      </c>
      <c r="B71">
        <v>16</v>
      </c>
      <c r="C71" s="22" t="s">
        <v>13000</v>
      </c>
      <c r="D71" t="s">
        <v>633</v>
      </c>
      <c r="E71" s="23" t="s">
        <v>12589</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9340</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13916</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13917</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13918</v>
      </c>
    </row>
    <row r="86" spans="1:27" x14ac:dyDescent="0.25">
      <c r="A86" t="s">
        <v>640</v>
      </c>
      <c r="E86" s="23" t="s">
        <v>1380</v>
      </c>
    </row>
    <row r="87" spans="1:27" x14ac:dyDescent="0.25">
      <c r="A87" t="s">
        <v>631</v>
      </c>
      <c r="B87">
        <v>20</v>
      </c>
      <c r="C87" s="22" t="s">
        <v>13004</v>
      </c>
      <c r="D87" t="s">
        <v>633</v>
      </c>
      <c r="E87" s="23" t="s">
        <v>12597</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13005</v>
      </c>
    </row>
    <row r="90" spans="1:27" x14ac:dyDescent="0.25">
      <c r="A90" t="s">
        <v>640</v>
      </c>
      <c r="E90" s="23" t="s">
        <v>1380</v>
      </c>
    </row>
    <row r="91" spans="1:27" x14ac:dyDescent="0.25">
      <c r="A91" t="s">
        <v>631</v>
      </c>
      <c r="B91">
        <v>21</v>
      </c>
      <c r="C91" s="22" t="s">
        <v>8976</v>
      </c>
      <c r="D91" t="s">
        <v>633</v>
      </c>
      <c r="E91" s="23" t="s">
        <v>8977</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13919</v>
      </c>
    </row>
    <row r="94" spans="1:27" x14ac:dyDescent="0.25">
      <c r="A94" t="s">
        <v>640</v>
      </c>
      <c r="E94" s="23" t="s">
        <v>1380</v>
      </c>
    </row>
    <row r="95" spans="1:27" ht="25" x14ac:dyDescent="0.25">
      <c r="A95" t="s">
        <v>631</v>
      </c>
      <c r="B95">
        <v>22</v>
      </c>
      <c r="C95" s="22" t="s">
        <v>13007</v>
      </c>
      <c r="D95" t="s">
        <v>633</v>
      </c>
      <c r="E95" s="23" t="s">
        <v>13008</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13009</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13920</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13921</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9386</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5454</v>
      </c>
    </row>
    <row r="122" spans="1:27" x14ac:dyDescent="0.25">
      <c r="A122" t="s">
        <v>640</v>
      </c>
      <c r="E122" s="23" t="s">
        <v>1380</v>
      </c>
    </row>
    <row r="123" spans="1:27" x14ac:dyDescent="0.25">
      <c r="A123" t="s">
        <v>631</v>
      </c>
      <c r="B123">
        <v>29</v>
      </c>
      <c r="C123" s="22" t="s">
        <v>9033</v>
      </c>
      <c r="D123" t="s">
        <v>633</v>
      </c>
      <c r="E123" s="23" t="s">
        <v>9034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5454</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9366</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9386</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9386</v>
      </c>
    </row>
    <row r="142" spans="1:27" x14ac:dyDescent="0.25">
      <c r="A142" t="s">
        <v>640</v>
      </c>
      <c r="E142" s="23" t="s">
        <v>1380</v>
      </c>
    </row>
    <row r="143" spans="1:27" ht="37.5" x14ac:dyDescent="0.25">
      <c r="A143" t="s">
        <v>631</v>
      </c>
      <c r="B143">
        <v>34</v>
      </c>
      <c r="C143" s="22" t="s">
        <v>14470</v>
      </c>
      <c r="D143" t="s">
        <v>633</v>
      </c>
      <c r="E143" s="23" t="s">
        <v>13923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ht="37.5" x14ac:dyDescent="0.25">
      <c r="A147" t="s">
        <v>631</v>
      </c>
      <c r="B147">
        <v>35</v>
      </c>
      <c r="C147" s="22" t="s">
        <v>14471</v>
      </c>
      <c r="D147" t="s">
        <v>633</v>
      </c>
      <c r="E147" s="23" t="s">
        <v>13925</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50" x14ac:dyDescent="0.25">
      <c r="A150" t="s">
        <v>640</v>
      </c>
      <c r="E150" s="23" t="s">
        <v>13021</v>
      </c>
    </row>
    <row r="151" spans="1:27" ht="37.5" x14ac:dyDescent="0.25">
      <c r="A151" t="s">
        <v>631</v>
      </c>
      <c r="B151">
        <v>36</v>
      </c>
      <c r="C151" s="22" t="s">
        <v>14472</v>
      </c>
      <c r="D151" t="s">
        <v>633</v>
      </c>
      <c r="E151" s="23" t="s">
        <v>13023</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150" x14ac:dyDescent="0.25">
      <c r="A154" t="s">
        <v>640</v>
      </c>
      <c r="E154" s="23" t="s">
        <v>13021</v>
      </c>
    </row>
    <row r="155" spans="1:27" x14ac:dyDescent="0.25">
      <c r="A155" t="s">
        <v>631</v>
      </c>
      <c r="B155">
        <v>37</v>
      </c>
      <c r="C155" s="22" t="s">
        <v>14473</v>
      </c>
      <c r="D155" t="s">
        <v>633</v>
      </c>
      <c r="E155" s="23" t="s">
        <v>13025</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5454</v>
      </c>
    </row>
    <row r="158" spans="1:27" ht="187.5" x14ac:dyDescent="0.25">
      <c r="A158" t="s">
        <v>640</v>
      </c>
      <c r="E158" s="23" t="s">
        <v>13026</v>
      </c>
    </row>
    <row r="159" spans="1:27" x14ac:dyDescent="0.25">
      <c r="A159" t="s">
        <v>631</v>
      </c>
      <c r="B159">
        <v>38</v>
      </c>
      <c r="C159" s="22" t="s">
        <v>14474</v>
      </c>
      <c r="D159" t="s">
        <v>633</v>
      </c>
      <c r="E159" s="23" t="s">
        <v>12513</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5454</v>
      </c>
    </row>
    <row r="162" spans="1:27" ht="25" x14ac:dyDescent="0.25">
      <c r="A162" t="s">
        <v>640</v>
      </c>
      <c r="E162" s="23" t="s">
        <v>13028</v>
      </c>
    </row>
    <row r="163" spans="1:27" ht="13" x14ac:dyDescent="0.25">
      <c r="A163" t="s">
        <v>628</v>
      </c>
      <c r="C163" s="18" t="s">
        <v>13047</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13929</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9240</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13050</v>
      </c>
    </row>
    <row r="175" spans="1:27" x14ac:dyDescent="0.25">
      <c r="A175" t="s">
        <v>640</v>
      </c>
      <c r="E175" s="23" t="s">
        <v>1380</v>
      </c>
    </row>
    <row r="176" spans="1:27" ht="25" x14ac:dyDescent="0.25">
      <c r="A176" t="s">
        <v>631</v>
      </c>
      <c r="B176">
        <v>42</v>
      </c>
      <c r="C176" s="22" t="s">
        <v>13051</v>
      </c>
      <c r="D176" t="s">
        <v>633</v>
      </c>
      <c r="E176" s="23" t="s">
        <v>12545</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13052</v>
      </c>
    </row>
    <row r="178" spans="1:27" ht="13" x14ac:dyDescent="0.3">
      <c r="A178" t="s">
        <v>638</v>
      </c>
      <c r="E178" s="29" t="s">
        <v>13930</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13054</v>
      </c>
    </row>
    <row r="182" spans="1:27" ht="13" x14ac:dyDescent="0.3">
      <c r="A182" t="s">
        <v>638</v>
      </c>
      <c r="E182" s="29" t="s">
        <v>9364</v>
      </c>
    </row>
    <row r="183" spans="1:27" x14ac:dyDescent="0.25">
      <c r="A183" t="s">
        <v>640</v>
      </c>
      <c r="E183" s="23" t="s">
        <v>1380</v>
      </c>
    </row>
    <row r="184" spans="1:27" ht="25" x14ac:dyDescent="0.25">
      <c r="A184" t="s">
        <v>631</v>
      </c>
      <c r="B184">
        <v>44</v>
      </c>
      <c r="C184" s="22" t="s">
        <v>13055</v>
      </c>
      <c r="D184" t="s">
        <v>633</v>
      </c>
      <c r="E184" s="23" t="s">
        <v>13056</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9175</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13931</v>
      </c>
    </row>
    <row r="191" spans="1:27" x14ac:dyDescent="0.25">
      <c r="A191" t="s">
        <v>640</v>
      </c>
      <c r="E191" s="23" t="s">
        <v>1380</v>
      </c>
    </row>
    <row r="192" spans="1:27" ht="26" x14ac:dyDescent="0.25">
      <c r="A192" t="s">
        <v>3549</v>
      </c>
      <c r="C192" s="18" t="s">
        <v>14475</v>
      </c>
      <c r="E192" s="19" t="s">
        <v>14476</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13061</v>
      </c>
      <c r="D194" t="s">
        <v>633</v>
      </c>
      <c r="E194" s="23" t="s">
        <v>13062</v>
      </c>
      <c r="F194" s="24" t="s">
        <v>647</v>
      </c>
      <c r="G194" s="25">
        <v>30</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13062</v>
      </c>
    </row>
    <row r="196" spans="1:27" ht="65" x14ac:dyDescent="0.3">
      <c r="A196" t="s">
        <v>638</v>
      </c>
      <c r="E196" s="29" t="s">
        <v>13934</v>
      </c>
    </row>
    <row r="197" spans="1:27" x14ac:dyDescent="0.25">
      <c r="A197" t="s">
        <v>640</v>
      </c>
      <c r="E197" s="23" t="s">
        <v>633</v>
      </c>
    </row>
    <row r="198" spans="1:27" ht="25" x14ac:dyDescent="0.25">
      <c r="A198" t="s">
        <v>631</v>
      </c>
      <c r="B198">
        <v>2</v>
      </c>
      <c r="C198" s="22" t="s">
        <v>13064</v>
      </c>
      <c r="D198" t="s">
        <v>633</v>
      </c>
      <c r="E198" s="23" t="s">
        <v>13065</v>
      </c>
      <c r="F198" s="24" t="s">
        <v>814</v>
      </c>
      <c r="G198" s="25">
        <v>240</v>
      </c>
      <c r="H198" s="24">
        <v>0</v>
      </c>
      <c r="I198" s="26">
        <f>ROUND(G198*H198,P4)</f>
        <v>0</v>
      </c>
      <c r="L198" s="27">
        <v>0</v>
      </c>
      <c r="M198" s="20">
        <f>ROUND(G198*L198,P4)</f>
        <v>0</v>
      </c>
      <c r="N198" s="21" t="s">
        <v>11658</v>
      </c>
      <c r="O198" s="28">
        <f>M198*AA198</f>
        <v>0</v>
      </c>
      <c r="P198">
        <v>3</v>
      </c>
      <c r="AA198">
        <f>IF(P198=1,$O$3,IF(P198=2,$O$4,$O$5))</f>
        <v>0.21</v>
      </c>
    </row>
    <row r="199" spans="1:27" ht="25" x14ac:dyDescent="0.25">
      <c r="A199" t="s">
        <v>637</v>
      </c>
      <c r="E199" s="23" t="s">
        <v>13065</v>
      </c>
    </row>
    <row r="200" spans="1:27" ht="39" x14ac:dyDescent="0.3">
      <c r="A200" t="s">
        <v>638</v>
      </c>
      <c r="E200" s="29" t="s">
        <v>13066</v>
      </c>
    </row>
    <row r="201" spans="1:27" x14ac:dyDescent="0.25">
      <c r="A201" t="s">
        <v>640</v>
      </c>
      <c r="E201" s="23" t="s">
        <v>633</v>
      </c>
    </row>
    <row r="202" spans="1:27" ht="25" x14ac:dyDescent="0.25">
      <c r="A202" t="s">
        <v>631</v>
      </c>
      <c r="B202">
        <v>3</v>
      </c>
      <c r="C202" s="22" t="s">
        <v>13067</v>
      </c>
      <c r="D202" t="s">
        <v>633</v>
      </c>
      <c r="E202" s="23" t="s">
        <v>13068</v>
      </c>
      <c r="F202" s="24" t="s">
        <v>13069</v>
      </c>
      <c r="G202" s="25">
        <v>30</v>
      </c>
      <c r="H202" s="24">
        <v>0</v>
      </c>
      <c r="I202" s="26">
        <f>ROUND(G202*H202,P4)</f>
        <v>0</v>
      </c>
      <c r="L202" s="27">
        <v>0</v>
      </c>
      <c r="M202" s="20">
        <f>ROUND(G202*L202,P4)</f>
        <v>0</v>
      </c>
      <c r="N202" s="21" t="s">
        <v>11658</v>
      </c>
      <c r="O202" s="28">
        <f>M202*AA202</f>
        <v>0</v>
      </c>
      <c r="P202">
        <v>3</v>
      </c>
      <c r="AA202">
        <f>IF(P202=1,$O$3,IF(P202=2,$O$4,$O$5))</f>
        <v>0.21</v>
      </c>
    </row>
    <row r="203" spans="1:27" ht="25" x14ac:dyDescent="0.25">
      <c r="A203" t="s">
        <v>637</v>
      </c>
      <c r="E203" s="23" t="s">
        <v>13068</v>
      </c>
    </row>
    <row r="204" spans="1:27" ht="39" x14ac:dyDescent="0.3">
      <c r="A204" t="s">
        <v>638</v>
      </c>
      <c r="E204" s="29" t="s">
        <v>13070</v>
      </c>
    </row>
    <row r="205" spans="1:27" x14ac:dyDescent="0.25">
      <c r="A205" t="s">
        <v>640</v>
      </c>
      <c r="E205" s="23" t="s">
        <v>633</v>
      </c>
    </row>
    <row r="206" spans="1:27" ht="25" x14ac:dyDescent="0.25">
      <c r="A206" t="s">
        <v>631</v>
      </c>
      <c r="B206">
        <v>4</v>
      </c>
      <c r="C206" s="22" t="s">
        <v>13074</v>
      </c>
      <c r="D206" t="s">
        <v>633</v>
      </c>
      <c r="E206" s="23" t="s">
        <v>13075</v>
      </c>
      <c r="F206" s="24" t="s">
        <v>874</v>
      </c>
      <c r="G206" s="25">
        <v>126.854</v>
      </c>
      <c r="H206" s="24">
        <v>0</v>
      </c>
      <c r="I206" s="26">
        <f>ROUND(G206*H206,P4)</f>
        <v>0</v>
      </c>
      <c r="L206" s="27">
        <v>0</v>
      </c>
      <c r="M206" s="20">
        <f>ROUND(G206*L206,P4)</f>
        <v>0</v>
      </c>
      <c r="N206" s="21" t="s">
        <v>11658</v>
      </c>
      <c r="O206" s="28">
        <f>M206*AA206</f>
        <v>0</v>
      </c>
      <c r="P206">
        <v>3</v>
      </c>
      <c r="AA206">
        <f>IF(P206=1,$O$3,IF(P206=2,$O$4,$O$5))</f>
        <v>0.21</v>
      </c>
    </row>
    <row r="207" spans="1:27" ht="25" x14ac:dyDescent="0.25">
      <c r="A207" t="s">
        <v>637</v>
      </c>
      <c r="E207" s="23" t="s">
        <v>13075</v>
      </c>
    </row>
    <row r="208" spans="1:27" ht="26" x14ac:dyDescent="0.3">
      <c r="A208" t="s">
        <v>638</v>
      </c>
      <c r="E208" s="29" t="s">
        <v>13935</v>
      </c>
    </row>
    <row r="209" spans="1:27" x14ac:dyDescent="0.25">
      <c r="A209" t="s">
        <v>640</v>
      </c>
      <c r="E209" s="23" t="s">
        <v>633</v>
      </c>
    </row>
    <row r="210" spans="1:27" ht="25" x14ac:dyDescent="0.25">
      <c r="A210" t="s">
        <v>631</v>
      </c>
      <c r="B210">
        <v>5</v>
      </c>
      <c r="C210" s="22" t="s">
        <v>13077</v>
      </c>
      <c r="D210" t="s">
        <v>633</v>
      </c>
      <c r="E210" s="23" t="s">
        <v>13078</v>
      </c>
      <c r="F210" s="24" t="s">
        <v>874</v>
      </c>
      <c r="G210" s="25">
        <v>0.33100000000000002</v>
      </c>
      <c r="H210" s="24">
        <v>0</v>
      </c>
      <c r="I210" s="26">
        <f>ROUND(G210*H210,P4)</f>
        <v>0</v>
      </c>
      <c r="L210" s="27">
        <v>0</v>
      </c>
      <c r="M210" s="20">
        <f>ROUND(G210*L210,P4)</f>
        <v>0</v>
      </c>
      <c r="N210" s="21" t="s">
        <v>11658</v>
      </c>
      <c r="O210" s="28">
        <f>M210*AA210</f>
        <v>0</v>
      </c>
      <c r="P210">
        <v>3</v>
      </c>
      <c r="AA210">
        <f>IF(P210=1,$O$3,IF(P210=2,$O$4,$O$5))</f>
        <v>0.21</v>
      </c>
    </row>
    <row r="211" spans="1:27" ht="25" x14ac:dyDescent="0.25">
      <c r="A211" t="s">
        <v>637</v>
      </c>
      <c r="E211" s="23" t="s">
        <v>13078</v>
      </c>
    </row>
    <row r="212" spans="1:27" ht="78" x14ac:dyDescent="0.3">
      <c r="A212" t="s">
        <v>638</v>
      </c>
      <c r="E212" s="29" t="s">
        <v>13936</v>
      </c>
    </row>
    <row r="213" spans="1:27" x14ac:dyDescent="0.25">
      <c r="A213" t="s">
        <v>640</v>
      </c>
      <c r="E213" s="23" t="s">
        <v>633</v>
      </c>
    </row>
    <row r="214" spans="1:27" ht="25" x14ac:dyDescent="0.25">
      <c r="A214" t="s">
        <v>631</v>
      </c>
      <c r="B214">
        <v>6</v>
      </c>
      <c r="C214" s="22" t="s">
        <v>13937</v>
      </c>
      <c r="D214" t="s">
        <v>633</v>
      </c>
      <c r="E214" s="23" t="s">
        <v>13938</v>
      </c>
      <c r="F214" s="24" t="s">
        <v>874</v>
      </c>
      <c r="G214" s="25">
        <v>221.38200000000001</v>
      </c>
      <c r="H214" s="24">
        <v>0</v>
      </c>
      <c r="I214" s="26">
        <f>ROUND(G214*H214,P4)</f>
        <v>0</v>
      </c>
      <c r="L214" s="27">
        <v>0</v>
      </c>
      <c r="M214" s="20">
        <f>ROUND(G214*L214,P4)</f>
        <v>0</v>
      </c>
      <c r="N214" s="21" t="s">
        <v>11658</v>
      </c>
      <c r="O214" s="28">
        <f>M214*AA214</f>
        <v>0</v>
      </c>
      <c r="P214">
        <v>3</v>
      </c>
      <c r="AA214">
        <f>IF(P214=1,$O$3,IF(P214=2,$O$4,$O$5))</f>
        <v>0.21</v>
      </c>
    </row>
    <row r="215" spans="1:27" ht="25" x14ac:dyDescent="0.25">
      <c r="A215" t="s">
        <v>637</v>
      </c>
      <c r="E215" s="23" t="s">
        <v>13938</v>
      </c>
    </row>
    <row r="216" spans="1:27" ht="182" x14ac:dyDescent="0.3">
      <c r="A216" t="s">
        <v>638</v>
      </c>
      <c r="E216" s="29" t="s">
        <v>13939</v>
      </c>
    </row>
    <row r="217" spans="1:27" x14ac:dyDescent="0.25">
      <c r="A217" t="s">
        <v>640</v>
      </c>
      <c r="E217" s="23" t="s">
        <v>633</v>
      </c>
    </row>
    <row r="218" spans="1:27" ht="25" x14ac:dyDescent="0.25">
      <c r="A218" t="s">
        <v>631</v>
      </c>
      <c r="B218">
        <v>7</v>
      </c>
      <c r="C218" s="22" t="s">
        <v>13083</v>
      </c>
      <c r="D218" t="s">
        <v>633</v>
      </c>
      <c r="E218" s="23" t="s">
        <v>13084</v>
      </c>
      <c r="F218" s="24" t="s">
        <v>874</v>
      </c>
      <c r="G218" s="25">
        <v>16.103000000000002</v>
      </c>
      <c r="H218" s="24">
        <v>0</v>
      </c>
      <c r="I218" s="26">
        <f>ROUND(G218*H218,P4)</f>
        <v>0</v>
      </c>
      <c r="L218" s="27">
        <v>0</v>
      </c>
      <c r="M218" s="20">
        <f>ROUND(G218*L218,P4)</f>
        <v>0</v>
      </c>
      <c r="N218" s="21" t="s">
        <v>11658</v>
      </c>
      <c r="O218" s="28">
        <f>M218*AA218</f>
        <v>0</v>
      </c>
      <c r="P218">
        <v>3</v>
      </c>
      <c r="AA218">
        <f>IF(P218=1,$O$3,IF(P218=2,$O$4,$O$5))</f>
        <v>0.21</v>
      </c>
    </row>
    <row r="219" spans="1:27" ht="25" x14ac:dyDescent="0.25">
      <c r="A219" t="s">
        <v>637</v>
      </c>
      <c r="E219" s="23" t="s">
        <v>13084</v>
      </c>
    </row>
    <row r="220" spans="1:27" ht="130" x14ac:dyDescent="0.3">
      <c r="A220" t="s">
        <v>638</v>
      </c>
      <c r="E220" s="29" t="s">
        <v>13940</v>
      </c>
    </row>
    <row r="221" spans="1:27" x14ac:dyDescent="0.25">
      <c r="A221" t="s">
        <v>640</v>
      </c>
      <c r="E221" s="23" t="s">
        <v>633</v>
      </c>
    </row>
    <row r="222" spans="1:27" ht="37.5" x14ac:dyDescent="0.25">
      <c r="A222" t="s">
        <v>631</v>
      </c>
      <c r="B222">
        <v>8</v>
      </c>
      <c r="C222" s="22" t="s">
        <v>13086</v>
      </c>
      <c r="D222" t="s">
        <v>633</v>
      </c>
      <c r="E222" s="23" t="s">
        <v>13087</v>
      </c>
      <c r="F222" s="24" t="s">
        <v>874</v>
      </c>
      <c r="G222" s="25">
        <v>364.67</v>
      </c>
      <c r="H222" s="24">
        <v>0</v>
      </c>
      <c r="I222" s="26">
        <f>ROUND(G222*H222,P4)</f>
        <v>0</v>
      </c>
      <c r="L222" s="27">
        <v>0</v>
      </c>
      <c r="M222" s="20">
        <f>ROUND(G222*L222,P4)</f>
        <v>0</v>
      </c>
      <c r="N222" s="21" t="s">
        <v>11658</v>
      </c>
      <c r="O222" s="28">
        <f>M222*AA222</f>
        <v>0</v>
      </c>
      <c r="P222">
        <v>3</v>
      </c>
      <c r="AA222">
        <f>IF(P222=1,$O$3,IF(P222=2,$O$4,$O$5))</f>
        <v>0.21</v>
      </c>
    </row>
    <row r="223" spans="1:27" ht="37.5" x14ac:dyDescent="0.25">
      <c r="A223" t="s">
        <v>637</v>
      </c>
      <c r="E223" s="23" t="s">
        <v>13088</v>
      </c>
    </row>
    <row r="224" spans="1:27" ht="130" x14ac:dyDescent="0.3">
      <c r="A224" t="s">
        <v>638</v>
      </c>
      <c r="E224" s="29" t="s">
        <v>13941</v>
      </c>
    </row>
    <row r="225" spans="1:27" x14ac:dyDescent="0.25">
      <c r="A225" t="s">
        <v>640</v>
      </c>
      <c r="E225" s="23" t="s">
        <v>633</v>
      </c>
    </row>
    <row r="226" spans="1:27" ht="25" x14ac:dyDescent="0.25">
      <c r="A226" t="s">
        <v>631</v>
      </c>
      <c r="B226">
        <v>9</v>
      </c>
      <c r="C226" s="22" t="s">
        <v>13090</v>
      </c>
      <c r="D226" t="s">
        <v>633</v>
      </c>
      <c r="E226" s="23" t="s">
        <v>13091</v>
      </c>
      <c r="F226" s="24" t="s">
        <v>874</v>
      </c>
      <c r="G226" s="25">
        <v>23.04</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13091</v>
      </c>
    </row>
    <row r="228" spans="1:27" ht="65" x14ac:dyDescent="0.3">
      <c r="A228" t="s">
        <v>638</v>
      </c>
      <c r="E228" s="29" t="s">
        <v>13942</v>
      </c>
    </row>
    <row r="229" spans="1:27" x14ac:dyDescent="0.25">
      <c r="A229" t="s">
        <v>640</v>
      </c>
      <c r="E229" s="23" t="s">
        <v>633</v>
      </c>
    </row>
    <row r="230" spans="1:27" ht="25" x14ac:dyDescent="0.25">
      <c r="A230" t="s">
        <v>631</v>
      </c>
      <c r="B230">
        <v>10</v>
      </c>
      <c r="C230" s="22" t="s">
        <v>13093</v>
      </c>
      <c r="D230" t="s">
        <v>633</v>
      </c>
      <c r="E230" s="23" t="s">
        <v>13094</v>
      </c>
      <c r="F230" s="24" t="s">
        <v>870</v>
      </c>
      <c r="G230" s="25">
        <v>119.506</v>
      </c>
      <c r="H230" s="24">
        <v>0</v>
      </c>
      <c r="I230" s="26">
        <f>ROUND(G230*H230,P4)</f>
        <v>0</v>
      </c>
      <c r="L230" s="27">
        <v>0</v>
      </c>
      <c r="M230" s="20">
        <f>ROUND(G230*L230,P4)</f>
        <v>0</v>
      </c>
      <c r="N230" s="21" t="s">
        <v>11658</v>
      </c>
      <c r="O230" s="28">
        <f>M230*AA230</f>
        <v>0</v>
      </c>
      <c r="P230">
        <v>3</v>
      </c>
      <c r="AA230">
        <f>IF(P230=1,$O$3,IF(P230=2,$O$4,$O$5))</f>
        <v>0.21</v>
      </c>
    </row>
    <row r="231" spans="1:27" ht="25" x14ac:dyDescent="0.25">
      <c r="A231" t="s">
        <v>637</v>
      </c>
      <c r="E231" s="23" t="s">
        <v>13094</v>
      </c>
    </row>
    <row r="232" spans="1:27" ht="65" x14ac:dyDescent="0.3">
      <c r="A232" t="s">
        <v>638</v>
      </c>
      <c r="E232" s="29" t="s">
        <v>13943</v>
      </c>
    </row>
    <row r="233" spans="1:27" x14ac:dyDescent="0.25">
      <c r="A233" t="s">
        <v>640</v>
      </c>
      <c r="E233" s="23" t="s">
        <v>633</v>
      </c>
    </row>
    <row r="234" spans="1:27" ht="25" x14ac:dyDescent="0.25">
      <c r="A234" t="s">
        <v>631</v>
      </c>
      <c r="B234">
        <v>11</v>
      </c>
      <c r="C234" s="22" t="s">
        <v>13096</v>
      </c>
      <c r="D234" t="s">
        <v>633</v>
      </c>
      <c r="E234" s="23" t="s">
        <v>13097</v>
      </c>
      <c r="F234" s="24" t="s">
        <v>874</v>
      </c>
      <c r="G234" s="25">
        <v>237.816</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13097</v>
      </c>
    </row>
    <row r="236" spans="1:27" ht="26" x14ac:dyDescent="0.3">
      <c r="A236" t="s">
        <v>638</v>
      </c>
      <c r="E236" s="29" t="s">
        <v>13944</v>
      </c>
    </row>
    <row r="237" spans="1:27" x14ac:dyDescent="0.25">
      <c r="A237" t="s">
        <v>640</v>
      </c>
      <c r="E237" s="23" t="s">
        <v>633</v>
      </c>
    </row>
    <row r="238" spans="1:27" ht="25" x14ac:dyDescent="0.25">
      <c r="A238" t="s">
        <v>631</v>
      </c>
      <c r="B238">
        <v>12</v>
      </c>
      <c r="C238" s="22" t="s">
        <v>11675</v>
      </c>
      <c r="D238" t="s">
        <v>633</v>
      </c>
      <c r="E238" s="23" t="s">
        <v>13099</v>
      </c>
      <c r="F238" s="24" t="s">
        <v>874</v>
      </c>
      <c r="G238" s="25">
        <v>103.81399999999999</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13099</v>
      </c>
    </row>
    <row r="240" spans="1:27" ht="156" x14ac:dyDescent="0.3">
      <c r="A240" t="s">
        <v>638</v>
      </c>
      <c r="E240" s="29" t="s">
        <v>13945</v>
      </c>
    </row>
    <row r="241" spans="1:27" x14ac:dyDescent="0.25">
      <c r="A241" t="s">
        <v>640</v>
      </c>
      <c r="E241" s="23" t="s">
        <v>633</v>
      </c>
    </row>
    <row r="242" spans="1:27" ht="13" x14ac:dyDescent="0.25">
      <c r="A242" t="s">
        <v>628</v>
      </c>
      <c r="C242" s="18" t="s">
        <v>2745</v>
      </c>
      <c r="E242" s="19" t="s">
        <v>11591</v>
      </c>
      <c r="L242" s="20">
        <f>SUMIFS(L243:L322,A243:A322,"P")</f>
        <v>0</v>
      </c>
      <c r="M242" s="20">
        <f>SUMIFS(M243:M322,A243:A322,"P")</f>
        <v>0</v>
      </c>
      <c r="N242" s="21"/>
    </row>
    <row r="243" spans="1:27" ht="25" x14ac:dyDescent="0.25">
      <c r="A243" t="s">
        <v>631</v>
      </c>
      <c r="B243">
        <v>13</v>
      </c>
      <c r="C243" s="22" t="s">
        <v>13101</v>
      </c>
      <c r="D243" t="s">
        <v>633</v>
      </c>
      <c r="E243" s="23" t="s">
        <v>13102</v>
      </c>
      <c r="F243" s="24" t="s">
        <v>874</v>
      </c>
      <c r="G243" s="25">
        <v>3.0049999999999999</v>
      </c>
      <c r="H243" s="24">
        <v>0</v>
      </c>
      <c r="I243" s="26">
        <f>ROUND(G243*H243,P4)</f>
        <v>0</v>
      </c>
      <c r="L243" s="27">
        <v>0</v>
      </c>
      <c r="M243" s="20">
        <f>ROUND(G243*L243,P4)</f>
        <v>0</v>
      </c>
      <c r="N243" s="21" t="s">
        <v>11658</v>
      </c>
      <c r="O243" s="28">
        <f>M243*AA243</f>
        <v>0</v>
      </c>
      <c r="P243">
        <v>3</v>
      </c>
      <c r="AA243">
        <f>IF(P243=1,$O$3,IF(P243=2,$O$4,$O$5))</f>
        <v>0.21</v>
      </c>
    </row>
    <row r="244" spans="1:27" ht="25" x14ac:dyDescent="0.25">
      <c r="A244" t="s">
        <v>637</v>
      </c>
      <c r="E244" s="23" t="s">
        <v>13102</v>
      </c>
    </row>
    <row r="245" spans="1:27" ht="130" x14ac:dyDescent="0.3">
      <c r="A245" t="s">
        <v>638</v>
      </c>
      <c r="E245" s="29" t="s">
        <v>13946</v>
      </c>
    </row>
    <row r="246" spans="1:27" x14ac:dyDescent="0.25">
      <c r="A246" t="s">
        <v>640</v>
      </c>
      <c r="E246" s="23" t="s">
        <v>633</v>
      </c>
    </row>
    <row r="247" spans="1:27" ht="25" x14ac:dyDescent="0.25">
      <c r="A247" t="s">
        <v>631</v>
      </c>
      <c r="B247">
        <v>14</v>
      </c>
      <c r="C247" s="22" t="s">
        <v>13104</v>
      </c>
      <c r="D247" t="s">
        <v>633</v>
      </c>
      <c r="E247" s="23" t="s">
        <v>13105</v>
      </c>
      <c r="F247" s="24" t="s">
        <v>874</v>
      </c>
      <c r="G247" s="25">
        <v>4.5789999999999997</v>
      </c>
      <c r="H247" s="24">
        <v>0</v>
      </c>
      <c r="I247" s="26">
        <f>ROUND(G247*H247,P4)</f>
        <v>0</v>
      </c>
      <c r="L247" s="27">
        <v>0</v>
      </c>
      <c r="M247" s="20">
        <f>ROUND(G247*L247,P4)</f>
        <v>0</v>
      </c>
      <c r="N247" s="21" t="s">
        <v>11658</v>
      </c>
      <c r="O247" s="28">
        <f>M247*AA247</f>
        <v>0</v>
      </c>
      <c r="P247">
        <v>3</v>
      </c>
      <c r="AA247">
        <f>IF(P247=1,$O$3,IF(P247=2,$O$4,$O$5))</f>
        <v>0.21</v>
      </c>
    </row>
    <row r="248" spans="1:27" ht="25" x14ac:dyDescent="0.25">
      <c r="A248" t="s">
        <v>637</v>
      </c>
      <c r="E248" s="23" t="s">
        <v>13105</v>
      </c>
    </row>
    <row r="249" spans="1:27" ht="78" x14ac:dyDescent="0.3">
      <c r="A249" t="s">
        <v>638</v>
      </c>
      <c r="E249" s="29" t="s">
        <v>13947</v>
      </c>
    </row>
    <row r="250" spans="1:27" x14ac:dyDescent="0.25">
      <c r="A250" t="s">
        <v>640</v>
      </c>
      <c r="E250" s="23" t="s">
        <v>633</v>
      </c>
    </row>
    <row r="251" spans="1:27" x14ac:dyDescent="0.25">
      <c r="A251" t="s">
        <v>631</v>
      </c>
      <c r="B251">
        <v>15</v>
      </c>
      <c r="C251" s="22" t="s">
        <v>13107</v>
      </c>
      <c r="D251" t="s">
        <v>633</v>
      </c>
      <c r="E251" s="23" t="s">
        <v>13108</v>
      </c>
      <c r="F251" s="24" t="s">
        <v>874</v>
      </c>
      <c r="G251" s="25">
        <v>9.157</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13108</v>
      </c>
    </row>
    <row r="253" spans="1:27" ht="78" x14ac:dyDescent="0.3">
      <c r="A253" t="s">
        <v>638</v>
      </c>
      <c r="E253" s="29" t="s">
        <v>13948</v>
      </c>
    </row>
    <row r="254" spans="1:27" x14ac:dyDescent="0.25">
      <c r="A254" t="s">
        <v>640</v>
      </c>
      <c r="E254" s="23" t="s">
        <v>633</v>
      </c>
    </row>
    <row r="255" spans="1:27" ht="25" x14ac:dyDescent="0.25">
      <c r="A255" t="s">
        <v>631</v>
      </c>
      <c r="B255">
        <v>16</v>
      </c>
      <c r="C255" s="22" t="s">
        <v>13110</v>
      </c>
      <c r="D255" t="s">
        <v>633</v>
      </c>
      <c r="E255" s="23" t="s">
        <v>13111</v>
      </c>
      <c r="F255" s="24" t="s">
        <v>874</v>
      </c>
      <c r="G255" s="25">
        <v>21.623000000000001</v>
      </c>
      <c r="H255" s="24">
        <v>0</v>
      </c>
      <c r="I255" s="26">
        <f>ROUND(G255*H255,P4)</f>
        <v>0</v>
      </c>
      <c r="L255" s="27">
        <v>0</v>
      </c>
      <c r="M255" s="20">
        <f>ROUND(G255*L255,P4)</f>
        <v>0</v>
      </c>
      <c r="N255" s="21" t="s">
        <v>11658</v>
      </c>
      <c r="O255" s="28">
        <f>M255*AA255</f>
        <v>0</v>
      </c>
      <c r="P255">
        <v>3</v>
      </c>
      <c r="AA255">
        <f>IF(P255=1,$O$3,IF(P255=2,$O$4,$O$5))</f>
        <v>0.21</v>
      </c>
    </row>
    <row r="256" spans="1:27" ht="25" x14ac:dyDescent="0.25">
      <c r="A256" t="s">
        <v>637</v>
      </c>
      <c r="E256" s="23" t="s">
        <v>13111</v>
      </c>
    </row>
    <row r="257" spans="1:27" ht="91" x14ac:dyDescent="0.3">
      <c r="A257" t="s">
        <v>638</v>
      </c>
      <c r="E257" s="29" t="s">
        <v>13949</v>
      </c>
    </row>
    <row r="258" spans="1:27" x14ac:dyDescent="0.25">
      <c r="A258" t="s">
        <v>640</v>
      </c>
      <c r="E258" s="23" t="s">
        <v>633</v>
      </c>
    </row>
    <row r="259" spans="1:27" ht="25" x14ac:dyDescent="0.25">
      <c r="A259" t="s">
        <v>631</v>
      </c>
      <c r="B259">
        <v>17</v>
      </c>
      <c r="C259" s="22" t="s">
        <v>13113</v>
      </c>
      <c r="D259" t="s">
        <v>633</v>
      </c>
      <c r="E259" s="23" t="s">
        <v>13114</v>
      </c>
      <c r="F259" s="24" t="s">
        <v>874</v>
      </c>
      <c r="G259" s="25">
        <v>2.1920000000000002</v>
      </c>
      <c r="H259" s="24">
        <v>0</v>
      </c>
      <c r="I259" s="26">
        <f>ROUND(G259*H259,P4)</f>
        <v>0</v>
      </c>
      <c r="L259" s="27">
        <v>0</v>
      </c>
      <c r="M259" s="20">
        <f>ROUND(G259*L259,P4)</f>
        <v>0</v>
      </c>
      <c r="N259" s="21" t="s">
        <v>11658</v>
      </c>
      <c r="O259" s="28">
        <f>M259*AA259</f>
        <v>0</v>
      </c>
      <c r="P259">
        <v>3</v>
      </c>
      <c r="AA259">
        <f>IF(P259=1,$O$3,IF(P259=2,$O$4,$O$5))</f>
        <v>0.21</v>
      </c>
    </row>
    <row r="260" spans="1:27" ht="25" x14ac:dyDescent="0.25">
      <c r="A260" t="s">
        <v>637</v>
      </c>
      <c r="E260" s="23" t="s">
        <v>13114</v>
      </c>
    </row>
    <row r="261" spans="1:27" ht="39" x14ac:dyDescent="0.3">
      <c r="A261" t="s">
        <v>638</v>
      </c>
      <c r="E261" s="29" t="s">
        <v>13950</v>
      </c>
    </row>
    <row r="262" spans="1:27" x14ac:dyDescent="0.25">
      <c r="A262" t="s">
        <v>640</v>
      </c>
      <c r="E262" s="23" t="s">
        <v>633</v>
      </c>
    </row>
    <row r="263" spans="1:27" x14ac:dyDescent="0.25">
      <c r="A263" t="s">
        <v>631</v>
      </c>
      <c r="B263">
        <v>18</v>
      </c>
      <c r="C263" s="22" t="s">
        <v>11694</v>
      </c>
      <c r="D263" t="s">
        <v>633</v>
      </c>
      <c r="E263" s="23" t="s">
        <v>13116</v>
      </c>
      <c r="F263" s="24" t="s">
        <v>870</v>
      </c>
      <c r="G263" s="25">
        <v>14.048</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13116</v>
      </c>
    </row>
    <row r="265" spans="1:27" ht="130" x14ac:dyDescent="0.3">
      <c r="A265" t="s">
        <v>638</v>
      </c>
      <c r="E265" s="29" t="s">
        <v>13951</v>
      </c>
    </row>
    <row r="266" spans="1:27" x14ac:dyDescent="0.25">
      <c r="A266" t="s">
        <v>640</v>
      </c>
      <c r="E266" s="23" t="s">
        <v>633</v>
      </c>
    </row>
    <row r="267" spans="1:27" x14ac:dyDescent="0.25">
      <c r="A267" t="s">
        <v>631</v>
      </c>
      <c r="B267">
        <v>19</v>
      </c>
      <c r="C267" s="22" t="s">
        <v>11697</v>
      </c>
      <c r="D267" t="s">
        <v>633</v>
      </c>
      <c r="E267" s="23" t="s">
        <v>13118</v>
      </c>
      <c r="F267" s="24" t="s">
        <v>870</v>
      </c>
      <c r="G267" s="25">
        <v>14.048</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13118</v>
      </c>
    </row>
    <row r="269" spans="1:27" ht="13" x14ac:dyDescent="0.3">
      <c r="A269" t="s">
        <v>638</v>
      </c>
      <c r="E269" s="29" t="s">
        <v>13952</v>
      </c>
    </row>
    <row r="270" spans="1:27" x14ac:dyDescent="0.25">
      <c r="A270" t="s">
        <v>640</v>
      </c>
      <c r="E270" s="23" t="s">
        <v>633</v>
      </c>
    </row>
    <row r="271" spans="1:27" x14ac:dyDescent="0.25">
      <c r="A271" t="s">
        <v>631</v>
      </c>
      <c r="B271">
        <v>20</v>
      </c>
      <c r="C271" s="22" t="s">
        <v>11700</v>
      </c>
      <c r="D271" t="s">
        <v>633</v>
      </c>
      <c r="E271" s="23" t="s">
        <v>13120</v>
      </c>
      <c r="F271" s="24" t="s">
        <v>1806</v>
      </c>
      <c r="G271" s="25">
        <v>0.97599999999999998</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13120</v>
      </c>
    </row>
    <row r="273" spans="1:27" ht="39" x14ac:dyDescent="0.3">
      <c r="A273" t="s">
        <v>638</v>
      </c>
      <c r="E273" s="29" t="s">
        <v>13953</v>
      </c>
    </row>
    <row r="274" spans="1:27" x14ac:dyDescent="0.25">
      <c r="A274" t="s">
        <v>640</v>
      </c>
      <c r="E274" s="23" t="s">
        <v>633</v>
      </c>
    </row>
    <row r="275" spans="1:27" x14ac:dyDescent="0.25">
      <c r="A275" t="s">
        <v>631</v>
      </c>
      <c r="B275">
        <v>21</v>
      </c>
      <c r="C275" s="22" t="s">
        <v>11703</v>
      </c>
      <c r="D275" t="s">
        <v>633</v>
      </c>
      <c r="E275" s="23" t="s">
        <v>13122</v>
      </c>
      <c r="F275" s="24" t="s">
        <v>1806</v>
      </c>
      <c r="G275" s="25">
        <v>2.4180000000000001</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13122</v>
      </c>
    </row>
    <row r="277" spans="1:27" ht="156" x14ac:dyDescent="0.3">
      <c r="A277" t="s">
        <v>638</v>
      </c>
      <c r="E277" s="29" t="s">
        <v>13954</v>
      </c>
    </row>
    <row r="278" spans="1:27" x14ac:dyDescent="0.25">
      <c r="A278" t="s">
        <v>640</v>
      </c>
      <c r="E278" s="23" t="s">
        <v>633</v>
      </c>
    </row>
    <row r="279" spans="1:27" ht="25" x14ac:dyDescent="0.25">
      <c r="A279" t="s">
        <v>631</v>
      </c>
      <c r="B279">
        <v>22</v>
      </c>
      <c r="C279" s="22" t="s">
        <v>13124</v>
      </c>
      <c r="D279" t="s">
        <v>633</v>
      </c>
      <c r="E279" s="23" t="s">
        <v>13125</v>
      </c>
      <c r="F279" s="24" t="s">
        <v>874</v>
      </c>
      <c r="G279" s="25">
        <v>16.879000000000001</v>
      </c>
      <c r="H279" s="24">
        <v>0</v>
      </c>
      <c r="I279" s="26">
        <f>ROUND(G279*H279,P4)</f>
        <v>0</v>
      </c>
      <c r="L279" s="27">
        <v>0</v>
      </c>
      <c r="M279" s="20">
        <f>ROUND(G279*L279,P4)</f>
        <v>0</v>
      </c>
      <c r="N279" s="21" t="s">
        <v>11658</v>
      </c>
      <c r="O279" s="28">
        <f>M279*AA279</f>
        <v>0</v>
      </c>
      <c r="P279">
        <v>3</v>
      </c>
      <c r="AA279">
        <f>IF(P279=1,$O$3,IF(P279=2,$O$4,$O$5))</f>
        <v>0.21</v>
      </c>
    </row>
    <row r="280" spans="1:27" ht="25" x14ac:dyDescent="0.25">
      <c r="A280" t="s">
        <v>637</v>
      </c>
      <c r="E280" s="23" t="s">
        <v>13125</v>
      </c>
    </row>
    <row r="281" spans="1:27" ht="130" x14ac:dyDescent="0.3">
      <c r="A281" t="s">
        <v>638</v>
      </c>
      <c r="E281" s="29" t="s">
        <v>13955</v>
      </c>
    </row>
    <row r="282" spans="1:27" x14ac:dyDescent="0.25">
      <c r="A282" t="s">
        <v>640</v>
      </c>
      <c r="E282" s="23" t="s">
        <v>633</v>
      </c>
    </row>
    <row r="283" spans="1:27" x14ac:dyDescent="0.25">
      <c r="A283" t="s">
        <v>631</v>
      </c>
      <c r="B283">
        <v>23</v>
      </c>
      <c r="C283" s="22" t="s">
        <v>11709</v>
      </c>
      <c r="D283" t="s">
        <v>633</v>
      </c>
      <c r="E283" s="23" t="s">
        <v>13127</v>
      </c>
      <c r="F283" s="24" t="s">
        <v>870</v>
      </c>
      <c r="G283" s="25">
        <v>19.5</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13127</v>
      </c>
    </row>
    <row r="285" spans="1:27" ht="130" x14ac:dyDescent="0.3">
      <c r="A285" t="s">
        <v>638</v>
      </c>
      <c r="E285" s="29" t="s">
        <v>13956</v>
      </c>
    </row>
    <row r="286" spans="1:27" x14ac:dyDescent="0.25">
      <c r="A286" t="s">
        <v>640</v>
      </c>
      <c r="E286" s="23" t="s">
        <v>633</v>
      </c>
    </row>
    <row r="287" spans="1:27" x14ac:dyDescent="0.25">
      <c r="A287" t="s">
        <v>631</v>
      </c>
      <c r="B287">
        <v>24</v>
      </c>
      <c r="C287" s="22" t="s">
        <v>11712</v>
      </c>
      <c r="D287" t="s">
        <v>633</v>
      </c>
      <c r="E287" s="23" t="s">
        <v>13129</v>
      </c>
      <c r="F287" s="24" t="s">
        <v>870</v>
      </c>
      <c r="G287" s="25">
        <v>19.5</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13129</v>
      </c>
    </row>
    <row r="289" spans="1:27" ht="13" x14ac:dyDescent="0.3">
      <c r="A289" t="s">
        <v>638</v>
      </c>
      <c r="E289" s="29" t="s">
        <v>13957</v>
      </c>
    </row>
    <row r="290" spans="1:27" x14ac:dyDescent="0.25">
      <c r="A290" t="s">
        <v>640</v>
      </c>
      <c r="E290" s="23" t="s">
        <v>633</v>
      </c>
    </row>
    <row r="291" spans="1:27" x14ac:dyDescent="0.25">
      <c r="A291" t="s">
        <v>631</v>
      </c>
      <c r="B291">
        <v>25</v>
      </c>
      <c r="C291" s="22" t="s">
        <v>13131</v>
      </c>
      <c r="D291" t="s">
        <v>633</v>
      </c>
      <c r="E291" s="23" t="s">
        <v>13132</v>
      </c>
      <c r="F291" s="24" t="s">
        <v>1806</v>
      </c>
      <c r="G291" s="25">
        <v>0.96199999999999997</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13132</v>
      </c>
    </row>
    <row r="293" spans="1:27" ht="39" x14ac:dyDescent="0.3">
      <c r="A293" t="s">
        <v>638</v>
      </c>
      <c r="E293" s="29" t="s">
        <v>13958</v>
      </c>
    </row>
    <row r="294" spans="1:27" x14ac:dyDescent="0.25">
      <c r="A294" t="s">
        <v>640</v>
      </c>
      <c r="E294" s="23" t="s">
        <v>633</v>
      </c>
    </row>
    <row r="295" spans="1:27" x14ac:dyDescent="0.25">
      <c r="A295" t="s">
        <v>631</v>
      </c>
      <c r="B295">
        <v>26</v>
      </c>
      <c r="C295" s="22" t="s">
        <v>13134</v>
      </c>
      <c r="D295" t="s">
        <v>633</v>
      </c>
      <c r="E295" s="23" t="s">
        <v>13135</v>
      </c>
      <c r="F295" s="24" t="s">
        <v>874</v>
      </c>
      <c r="G295" s="25">
        <v>0.41399999999999998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13135</v>
      </c>
    </row>
    <row r="297" spans="1:27" ht="65" x14ac:dyDescent="0.3">
      <c r="A297" t="s">
        <v>638</v>
      </c>
      <c r="E297" s="29" t="s">
        <v>13959</v>
      </c>
    </row>
    <row r="298" spans="1:27" x14ac:dyDescent="0.25">
      <c r="A298" t="s">
        <v>640</v>
      </c>
      <c r="E298" s="23" t="s">
        <v>633</v>
      </c>
    </row>
    <row r="299" spans="1:27" ht="25" x14ac:dyDescent="0.25">
      <c r="A299" t="s">
        <v>631</v>
      </c>
      <c r="B299">
        <v>27</v>
      </c>
      <c r="C299" s="22" t="s">
        <v>13137</v>
      </c>
      <c r="D299" t="s">
        <v>633</v>
      </c>
      <c r="E299" s="23" t="s">
        <v>13138</v>
      </c>
      <c r="F299" s="24" t="s">
        <v>874</v>
      </c>
      <c r="G299" s="25">
        <v>6.0999999999999999E-2</v>
      </c>
      <c r="H299" s="24">
        <v>0</v>
      </c>
      <c r="I299" s="26">
        <f>ROUND(G299*H299,P4)</f>
        <v>0</v>
      </c>
      <c r="L299" s="27">
        <v>0</v>
      </c>
      <c r="M299" s="20">
        <f>ROUND(G299*L299,P4)</f>
        <v>0</v>
      </c>
      <c r="N299" s="21" t="s">
        <v>11658</v>
      </c>
      <c r="O299" s="28">
        <f>M299*AA299</f>
        <v>0</v>
      </c>
      <c r="P299">
        <v>3</v>
      </c>
      <c r="AA299">
        <f>IF(P299=1,$O$3,IF(P299=2,$O$4,$O$5))</f>
        <v>0.21</v>
      </c>
    </row>
    <row r="300" spans="1:27" ht="25" x14ac:dyDescent="0.25">
      <c r="A300" t="s">
        <v>637</v>
      </c>
      <c r="E300" s="23" t="s">
        <v>13138</v>
      </c>
    </row>
    <row r="301" spans="1:27" ht="52" x14ac:dyDescent="0.3">
      <c r="A301" t="s">
        <v>638</v>
      </c>
      <c r="E301" s="29" t="s">
        <v>13960</v>
      </c>
    </row>
    <row r="302" spans="1:27" x14ac:dyDescent="0.25">
      <c r="A302" t="s">
        <v>640</v>
      </c>
      <c r="E302" s="23" t="s">
        <v>633</v>
      </c>
    </row>
    <row r="303" spans="1:27" ht="25" x14ac:dyDescent="0.25">
      <c r="A303" t="s">
        <v>631</v>
      </c>
      <c r="B303">
        <v>28</v>
      </c>
      <c r="C303" s="22" t="s">
        <v>13140</v>
      </c>
      <c r="D303" t="s">
        <v>633</v>
      </c>
      <c r="E303" s="23" t="s">
        <v>13141</v>
      </c>
      <c r="F303" s="24" t="s">
        <v>874</v>
      </c>
      <c r="G303" s="25">
        <v>3.5339999999999998</v>
      </c>
      <c r="H303" s="24">
        <v>0</v>
      </c>
      <c r="I303" s="26">
        <f>ROUND(G303*H303,P4)</f>
        <v>0</v>
      </c>
      <c r="L303" s="27">
        <v>0</v>
      </c>
      <c r="M303" s="20">
        <f>ROUND(G303*L303,P4)</f>
        <v>0</v>
      </c>
      <c r="N303" s="21" t="s">
        <v>11658</v>
      </c>
      <c r="O303" s="28">
        <f>M303*AA303</f>
        <v>0</v>
      </c>
      <c r="P303">
        <v>3</v>
      </c>
      <c r="AA303">
        <f>IF(P303=1,$O$3,IF(P303=2,$O$4,$O$5))</f>
        <v>0.21</v>
      </c>
    </row>
    <row r="304" spans="1:27" ht="25" x14ac:dyDescent="0.25">
      <c r="A304" t="s">
        <v>637</v>
      </c>
      <c r="E304" s="23" t="s">
        <v>13141</v>
      </c>
    </row>
    <row r="305" spans="1:27" ht="78" x14ac:dyDescent="0.3">
      <c r="A305" t="s">
        <v>638</v>
      </c>
      <c r="E305" s="29" t="s">
        <v>13961</v>
      </c>
    </row>
    <row r="306" spans="1:27" x14ac:dyDescent="0.25">
      <c r="A306" t="s">
        <v>640</v>
      </c>
      <c r="E306" s="23" t="s">
        <v>633</v>
      </c>
    </row>
    <row r="307" spans="1:27" x14ac:dyDescent="0.25">
      <c r="A307" t="s">
        <v>631</v>
      </c>
      <c r="B307">
        <v>29</v>
      </c>
      <c r="C307" s="22" t="s">
        <v>13143</v>
      </c>
      <c r="D307" t="s">
        <v>633</v>
      </c>
      <c r="E307" s="23" t="s">
        <v>13144</v>
      </c>
      <c r="F307" s="24" t="s">
        <v>870</v>
      </c>
      <c r="G307" s="25">
        <v>20.295000000000002</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13144</v>
      </c>
    </row>
    <row r="309" spans="1:27" ht="52" x14ac:dyDescent="0.3">
      <c r="A309" t="s">
        <v>638</v>
      </c>
      <c r="E309" s="29" t="s">
        <v>13962</v>
      </c>
    </row>
    <row r="310" spans="1:27" x14ac:dyDescent="0.25">
      <c r="A310" t="s">
        <v>640</v>
      </c>
      <c r="E310" s="23" t="s">
        <v>633</v>
      </c>
    </row>
    <row r="311" spans="1:27" x14ac:dyDescent="0.25">
      <c r="A311" t="s">
        <v>631</v>
      </c>
      <c r="B311">
        <v>30</v>
      </c>
      <c r="C311" s="22" t="s">
        <v>13146</v>
      </c>
      <c r="D311" t="s">
        <v>633</v>
      </c>
      <c r="E311" s="23" t="s">
        <v>13147</v>
      </c>
      <c r="F311" s="24" t="s">
        <v>870</v>
      </c>
      <c r="G311" s="25">
        <v>20.295000000000002</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13147</v>
      </c>
    </row>
    <row r="313" spans="1:27" ht="13" x14ac:dyDescent="0.3">
      <c r="A313" t="s">
        <v>638</v>
      </c>
      <c r="E313" s="29" t="s">
        <v>13963</v>
      </c>
    </row>
    <row r="314" spans="1:27" x14ac:dyDescent="0.25">
      <c r="A314" t="s">
        <v>640</v>
      </c>
      <c r="E314" s="23" t="s">
        <v>633</v>
      </c>
    </row>
    <row r="315" spans="1:27" x14ac:dyDescent="0.25">
      <c r="A315" t="s">
        <v>631</v>
      </c>
      <c r="B315">
        <v>31</v>
      </c>
      <c r="C315" s="22" t="s">
        <v>11727</v>
      </c>
      <c r="D315" t="s">
        <v>633</v>
      </c>
      <c r="E315" s="23" t="s">
        <v>13149</v>
      </c>
      <c r="F315" s="24" t="s">
        <v>870</v>
      </c>
      <c r="G315" s="25">
        <v>0.60599999999999998</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13149</v>
      </c>
    </row>
    <row r="317" spans="1:27" ht="52" x14ac:dyDescent="0.3">
      <c r="A317" t="s">
        <v>638</v>
      </c>
      <c r="E317" s="29" t="s">
        <v>13964</v>
      </c>
    </row>
    <row r="318" spans="1:27" x14ac:dyDescent="0.25">
      <c r="A318" t="s">
        <v>640</v>
      </c>
      <c r="E318" s="23" t="s">
        <v>633</v>
      </c>
    </row>
    <row r="319" spans="1:27" x14ac:dyDescent="0.25">
      <c r="A319" t="s">
        <v>631</v>
      </c>
      <c r="B319">
        <v>32</v>
      </c>
      <c r="C319" s="22" t="s">
        <v>11730</v>
      </c>
      <c r="D319" t="s">
        <v>633</v>
      </c>
      <c r="E319" s="23" t="s">
        <v>13151</v>
      </c>
      <c r="F319" s="24" t="s">
        <v>870</v>
      </c>
      <c r="G319" s="25">
        <v>0.60599999999999998</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13151</v>
      </c>
    </row>
    <row r="321" spans="1:27" ht="13" x14ac:dyDescent="0.3">
      <c r="A321" t="s">
        <v>638</v>
      </c>
      <c r="E321" s="29" t="s">
        <v>13965</v>
      </c>
    </row>
    <row r="322" spans="1:27" x14ac:dyDescent="0.25">
      <c r="A322" t="s">
        <v>640</v>
      </c>
      <c r="E322" s="23" t="s">
        <v>633</v>
      </c>
    </row>
    <row r="323" spans="1:27" ht="13" x14ac:dyDescent="0.25">
      <c r="A323" t="s">
        <v>628</v>
      </c>
      <c r="C323" s="18" t="s">
        <v>3224</v>
      </c>
      <c r="E323" s="19" t="s">
        <v>11596</v>
      </c>
      <c r="L323" s="20">
        <f>SUMIFS(L324:L379,A324:A379,"P")</f>
        <v>0</v>
      </c>
      <c r="M323" s="20">
        <f>SUMIFS(M324:M379,A324:A379,"P")</f>
        <v>0</v>
      </c>
      <c r="N323" s="21"/>
    </row>
    <row r="324" spans="1:27" ht="25" x14ac:dyDescent="0.25">
      <c r="A324" t="s">
        <v>631</v>
      </c>
      <c r="B324">
        <v>33</v>
      </c>
      <c r="C324" s="22" t="s">
        <v>13159</v>
      </c>
      <c r="D324" t="s">
        <v>633</v>
      </c>
      <c r="E324" s="23" t="s">
        <v>13160</v>
      </c>
      <c r="F324" s="24" t="s">
        <v>870</v>
      </c>
      <c r="G324" s="25">
        <v>4.375</v>
      </c>
      <c r="H324" s="24">
        <v>0</v>
      </c>
      <c r="I324" s="26">
        <f>ROUND(G324*H324,P4)</f>
        <v>0</v>
      </c>
      <c r="L324" s="27">
        <v>0</v>
      </c>
      <c r="M324" s="20">
        <f>ROUND(G324*L324,P4)</f>
        <v>0</v>
      </c>
      <c r="N324" s="21" t="s">
        <v>11658</v>
      </c>
      <c r="O324" s="28">
        <f>M324*AA324</f>
        <v>0</v>
      </c>
      <c r="P324">
        <v>3</v>
      </c>
      <c r="AA324">
        <f>IF(P324=1,$O$3,IF(P324=2,$O$4,$O$5))</f>
        <v>0.21</v>
      </c>
    </row>
    <row r="325" spans="1:27" ht="25" x14ac:dyDescent="0.25">
      <c r="A325" t="s">
        <v>637</v>
      </c>
      <c r="E325" s="23" t="s">
        <v>13160</v>
      </c>
    </row>
    <row r="326" spans="1:27" ht="39" x14ac:dyDescent="0.3">
      <c r="A326" t="s">
        <v>638</v>
      </c>
      <c r="E326" s="29" t="s">
        <v>13966</v>
      </c>
    </row>
    <row r="327" spans="1:27" x14ac:dyDescent="0.25">
      <c r="A327" t="s">
        <v>640</v>
      </c>
      <c r="E327" s="23" t="s">
        <v>633</v>
      </c>
    </row>
    <row r="328" spans="1:27" ht="25" x14ac:dyDescent="0.25">
      <c r="A328" t="s">
        <v>631</v>
      </c>
      <c r="B328">
        <v>34</v>
      </c>
      <c r="C328" s="22" t="s">
        <v>13162</v>
      </c>
      <c r="D328" t="s">
        <v>633</v>
      </c>
      <c r="E328" s="23" t="s">
        <v>13163</v>
      </c>
      <c r="F328" s="24" t="s">
        <v>870</v>
      </c>
      <c r="G328" s="25">
        <v>8.375</v>
      </c>
      <c r="H328" s="24">
        <v>0</v>
      </c>
      <c r="I328" s="26">
        <f>ROUND(G328*H328,P4)</f>
        <v>0</v>
      </c>
      <c r="L328" s="27">
        <v>0</v>
      </c>
      <c r="M328" s="20">
        <f>ROUND(G328*L328,P4)</f>
        <v>0</v>
      </c>
      <c r="N328" s="21" t="s">
        <v>11658</v>
      </c>
      <c r="O328" s="28">
        <f>M328*AA328</f>
        <v>0</v>
      </c>
      <c r="P328">
        <v>3</v>
      </c>
      <c r="AA328">
        <f>IF(P328=1,$O$3,IF(P328=2,$O$4,$O$5))</f>
        <v>0.21</v>
      </c>
    </row>
    <row r="329" spans="1:27" ht="25" x14ac:dyDescent="0.25">
      <c r="A329" t="s">
        <v>637</v>
      </c>
      <c r="E329" s="23" t="s">
        <v>13163</v>
      </c>
    </row>
    <row r="330" spans="1:27" ht="39" x14ac:dyDescent="0.3">
      <c r="A330" t="s">
        <v>638</v>
      </c>
      <c r="E330" s="29" t="s">
        <v>13967</v>
      </c>
    </row>
    <row r="331" spans="1:27" x14ac:dyDescent="0.25">
      <c r="A331" t="s">
        <v>640</v>
      </c>
      <c r="E331" s="23" t="s">
        <v>633</v>
      </c>
    </row>
    <row r="332" spans="1:27" ht="25" x14ac:dyDescent="0.25">
      <c r="A332" t="s">
        <v>631</v>
      </c>
      <c r="B332">
        <v>35</v>
      </c>
      <c r="C332" s="22" t="s">
        <v>13165</v>
      </c>
      <c r="D332" t="s">
        <v>633</v>
      </c>
      <c r="E332" s="23" t="s">
        <v>13166</v>
      </c>
      <c r="F332" s="24" t="s">
        <v>870</v>
      </c>
      <c r="G332" s="25">
        <v>16.399999999999999</v>
      </c>
      <c r="H332" s="24">
        <v>0</v>
      </c>
      <c r="I332" s="26">
        <f>ROUND(G332*H332,P4)</f>
        <v>0</v>
      </c>
      <c r="L332" s="27">
        <v>0</v>
      </c>
      <c r="M332" s="20">
        <f>ROUND(G332*L332,P4)</f>
        <v>0</v>
      </c>
      <c r="N332" s="21" t="s">
        <v>11658</v>
      </c>
      <c r="O332" s="28">
        <f>M332*AA332</f>
        <v>0</v>
      </c>
      <c r="P332">
        <v>3</v>
      </c>
      <c r="AA332">
        <f>IF(P332=1,$O$3,IF(P332=2,$O$4,$O$5))</f>
        <v>0.21</v>
      </c>
    </row>
    <row r="333" spans="1:27" ht="25" x14ac:dyDescent="0.25">
      <c r="A333" t="s">
        <v>637</v>
      </c>
      <c r="E333" s="23" t="s">
        <v>13166</v>
      </c>
    </row>
    <row r="334" spans="1:27" ht="39" x14ac:dyDescent="0.3">
      <c r="A334" t="s">
        <v>638</v>
      </c>
      <c r="E334" s="29" t="s">
        <v>13968</v>
      </c>
    </row>
    <row r="335" spans="1:27" x14ac:dyDescent="0.25">
      <c r="A335" t="s">
        <v>640</v>
      </c>
      <c r="E335" s="23" t="s">
        <v>633</v>
      </c>
    </row>
    <row r="336" spans="1:27" ht="25" x14ac:dyDescent="0.25">
      <c r="A336" t="s">
        <v>631</v>
      </c>
      <c r="B336">
        <v>36</v>
      </c>
      <c r="C336" s="22" t="s">
        <v>13168</v>
      </c>
      <c r="D336" t="s">
        <v>633</v>
      </c>
      <c r="E336" s="23" t="s">
        <v>13169</v>
      </c>
      <c r="F336" s="24" t="s">
        <v>870</v>
      </c>
      <c r="G336" s="25">
        <v>10.563000000000001</v>
      </c>
      <c r="H336" s="24">
        <v>0</v>
      </c>
      <c r="I336" s="26">
        <f>ROUND(G336*H336,P4)</f>
        <v>0</v>
      </c>
      <c r="L336" s="27">
        <v>0</v>
      </c>
      <c r="M336" s="20">
        <f>ROUND(G336*L336,P4)</f>
        <v>0</v>
      </c>
      <c r="N336" s="21" t="s">
        <v>11658</v>
      </c>
      <c r="O336" s="28">
        <f>M336*AA336</f>
        <v>0</v>
      </c>
      <c r="P336">
        <v>3</v>
      </c>
      <c r="AA336">
        <f>IF(P336=1,$O$3,IF(P336=2,$O$4,$O$5))</f>
        <v>0.21</v>
      </c>
    </row>
    <row r="337" spans="1:27" ht="25" x14ac:dyDescent="0.25">
      <c r="A337" t="s">
        <v>637</v>
      </c>
      <c r="E337" s="23" t="s">
        <v>13169</v>
      </c>
    </row>
    <row r="338" spans="1:27" ht="39" x14ac:dyDescent="0.3">
      <c r="A338" t="s">
        <v>638</v>
      </c>
      <c r="E338" s="29" t="s">
        <v>13969</v>
      </c>
    </row>
    <row r="339" spans="1:27" x14ac:dyDescent="0.25">
      <c r="A339" t="s">
        <v>640</v>
      </c>
      <c r="E339" s="23" t="s">
        <v>633</v>
      </c>
    </row>
    <row r="340" spans="1:27" ht="25" x14ac:dyDescent="0.25">
      <c r="A340" t="s">
        <v>631</v>
      </c>
      <c r="B340">
        <v>37</v>
      </c>
      <c r="C340" s="22" t="s">
        <v>13171</v>
      </c>
      <c r="D340" t="s">
        <v>633</v>
      </c>
      <c r="E340" s="23" t="s">
        <v>13172</v>
      </c>
      <c r="F340" s="24" t="s">
        <v>870</v>
      </c>
      <c r="G340" s="25">
        <v>25.542999999999999</v>
      </c>
      <c r="H340" s="24">
        <v>0</v>
      </c>
      <c r="I340" s="26">
        <f>ROUND(G340*H340,P4)</f>
        <v>0</v>
      </c>
      <c r="L340" s="27">
        <v>0</v>
      </c>
      <c r="M340" s="20">
        <f>ROUND(G340*L340,P4)</f>
        <v>0</v>
      </c>
      <c r="N340" s="21" t="s">
        <v>11658</v>
      </c>
      <c r="O340" s="28">
        <f>M340*AA340</f>
        <v>0</v>
      </c>
      <c r="P340">
        <v>3</v>
      </c>
      <c r="AA340">
        <f>IF(P340=1,$O$3,IF(P340=2,$O$4,$O$5))</f>
        <v>0.21</v>
      </c>
    </row>
    <row r="341" spans="1:27" ht="37.5" x14ac:dyDescent="0.25">
      <c r="A341" t="s">
        <v>637</v>
      </c>
      <c r="E341" s="23" t="s">
        <v>13173</v>
      </c>
    </row>
    <row r="342" spans="1:27" ht="117" x14ac:dyDescent="0.3">
      <c r="A342" t="s">
        <v>638</v>
      </c>
      <c r="E342" s="29" t="s">
        <v>13970</v>
      </c>
    </row>
    <row r="343" spans="1:27" x14ac:dyDescent="0.25">
      <c r="A343" t="s">
        <v>640</v>
      </c>
      <c r="E343" s="23" t="s">
        <v>633</v>
      </c>
    </row>
    <row r="344" spans="1:27" ht="25" x14ac:dyDescent="0.25">
      <c r="A344" t="s">
        <v>631</v>
      </c>
      <c r="B344">
        <v>38</v>
      </c>
      <c r="C344" s="22" t="s">
        <v>13175</v>
      </c>
      <c r="D344" t="s">
        <v>633</v>
      </c>
      <c r="E344" s="23" t="s">
        <v>13172</v>
      </c>
      <c r="F344" s="24" t="s">
        <v>870</v>
      </c>
      <c r="G344" s="25">
        <v>135.44399999999999</v>
      </c>
      <c r="H344" s="24">
        <v>0</v>
      </c>
      <c r="I344" s="26">
        <f>ROUND(G344*H344,P4)</f>
        <v>0</v>
      </c>
      <c r="L344" s="27">
        <v>0</v>
      </c>
      <c r="M344" s="20">
        <f>ROUND(G344*L344,P4)</f>
        <v>0</v>
      </c>
      <c r="N344" s="21" t="s">
        <v>11658</v>
      </c>
      <c r="O344" s="28">
        <f>M344*AA344</f>
        <v>0</v>
      </c>
      <c r="P344">
        <v>3</v>
      </c>
      <c r="AA344">
        <f>IF(P344=1,$O$3,IF(P344=2,$O$4,$O$5))</f>
        <v>0.21</v>
      </c>
    </row>
    <row r="345" spans="1:27" ht="37.5" x14ac:dyDescent="0.25">
      <c r="A345" t="s">
        <v>637</v>
      </c>
      <c r="E345" s="23" t="s">
        <v>13176</v>
      </c>
    </row>
    <row r="346" spans="1:27" ht="182" x14ac:dyDescent="0.3">
      <c r="A346" t="s">
        <v>638</v>
      </c>
      <c r="E346" s="29" t="s">
        <v>13971</v>
      </c>
    </row>
    <row r="347" spans="1:27" x14ac:dyDescent="0.25">
      <c r="A347" t="s">
        <v>640</v>
      </c>
      <c r="E347" s="23" t="s">
        <v>633</v>
      </c>
    </row>
    <row r="348" spans="1:27" ht="25" x14ac:dyDescent="0.25">
      <c r="A348" t="s">
        <v>631</v>
      </c>
      <c r="B348">
        <v>39</v>
      </c>
      <c r="C348" s="22" t="s">
        <v>13178</v>
      </c>
      <c r="D348" t="s">
        <v>633</v>
      </c>
      <c r="E348" s="23" t="s">
        <v>13179</v>
      </c>
      <c r="F348" s="24" t="s">
        <v>1806</v>
      </c>
      <c r="G348" s="25">
        <v>0.27600000000000002</v>
      </c>
      <c r="H348" s="24">
        <v>0</v>
      </c>
      <c r="I348" s="26">
        <f>ROUND(G348*H348,P4)</f>
        <v>0</v>
      </c>
      <c r="L348" s="27">
        <v>0</v>
      </c>
      <c r="M348" s="20">
        <f>ROUND(G348*L348,P4)</f>
        <v>0</v>
      </c>
      <c r="N348" s="21" t="s">
        <v>11658</v>
      </c>
      <c r="O348" s="28">
        <f>M348*AA348</f>
        <v>0</v>
      </c>
      <c r="P348">
        <v>3</v>
      </c>
      <c r="AA348">
        <f>IF(P348=1,$O$3,IF(P348=2,$O$4,$O$5))</f>
        <v>0.21</v>
      </c>
    </row>
    <row r="349" spans="1:27" ht="25" x14ac:dyDescent="0.25">
      <c r="A349" t="s">
        <v>637</v>
      </c>
      <c r="E349" s="23" t="s">
        <v>13179</v>
      </c>
    </row>
    <row r="350" spans="1:27" ht="39" x14ac:dyDescent="0.3">
      <c r="A350" t="s">
        <v>638</v>
      </c>
      <c r="E350" s="29" t="s">
        <v>13972</v>
      </c>
    </row>
    <row r="351" spans="1:27" x14ac:dyDescent="0.25">
      <c r="A351" t="s">
        <v>640</v>
      </c>
      <c r="E351" s="23" t="s">
        <v>633</v>
      </c>
    </row>
    <row r="352" spans="1:27" ht="25" x14ac:dyDescent="0.25">
      <c r="A352" t="s">
        <v>631</v>
      </c>
      <c r="B352">
        <v>40</v>
      </c>
      <c r="C352" s="22" t="s">
        <v>13973</v>
      </c>
      <c r="D352" t="s">
        <v>633</v>
      </c>
      <c r="E352" s="23" t="s">
        <v>13974</v>
      </c>
      <c r="F352" s="24" t="s">
        <v>657</v>
      </c>
      <c r="G352" s="25">
        <v>3</v>
      </c>
      <c r="H352" s="24">
        <v>0</v>
      </c>
      <c r="I352" s="26">
        <f>ROUND(G352*H352,P4)</f>
        <v>0</v>
      </c>
      <c r="L352" s="27">
        <v>0</v>
      </c>
      <c r="M352" s="20">
        <f>ROUND(G352*L352,P4)</f>
        <v>0</v>
      </c>
      <c r="N352" s="21" t="s">
        <v>11658</v>
      </c>
      <c r="O352" s="28">
        <f>M352*AA352</f>
        <v>0</v>
      </c>
      <c r="P352">
        <v>3</v>
      </c>
      <c r="AA352">
        <f>IF(P352=1,$O$3,IF(P352=2,$O$4,$O$5))</f>
        <v>0.21</v>
      </c>
    </row>
    <row r="353" spans="1:27" ht="25" x14ac:dyDescent="0.25">
      <c r="A353" t="s">
        <v>637</v>
      </c>
      <c r="E353" s="23" t="s">
        <v>13974</v>
      </c>
    </row>
    <row r="354" spans="1:27" ht="39" x14ac:dyDescent="0.3">
      <c r="A354" t="s">
        <v>638</v>
      </c>
      <c r="E354" s="29" t="s">
        <v>13182</v>
      </c>
    </row>
    <row r="355" spans="1:27" x14ac:dyDescent="0.25">
      <c r="A355" t="s">
        <v>640</v>
      </c>
      <c r="E355" s="23" t="s">
        <v>633</v>
      </c>
    </row>
    <row r="356" spans="1:27" ht="25" x14ac:dyDescent="0.25">
      <c r="A356" t="s">
        <v>631</v>
      </c>
      <c r="B356">
        <v>41</v>
      </c>
      <c r="C356" s="22" t="s">
        <v>11762</v>
      </c>
      <c r="D356" t="s">
        <v>633</v>
      </c>
      <c r="E356" s="23" t="s">
        <v>13181</v>
      </c>
      <c r="F356" s="24" t="s">
        <v>657</v>
      </c>
      <c r="G356" s="25">
        <v>2</v>
      </c>
      <c r="H356" s="24">
        <v>0</v>
      </c>
      <c r="I356" s="26">
        <f>ROUND(G356*H356,P4)</f>
        <v>0</v>
      </c>
      <c r="L356" s="27">
        <v>0</v>
      </c>
      <c r="M356" s="20">
        <f>ROUND(G356*L356,P4)</f>
        <v>0</v>
      </c>
      <c r="N356" s="21" t="s">
        <v>11658</v>
      </c>
      <c r="O356" s="28">
        <f>M356*AA356</f>
        <v>0</v>
      </c>
      <c r="P356">
        <v>3</v>
      </c>
      <c r="AA356">
        <f>IF(P356=1,$O$3,IF(P356=2,$O$4,$O$5))</f>
        <v>0.21</v>
      </c>
    </row>
    <row r="357" spans="1:27" ht="25" x14ac:dyDescent="0.25">
      <c r="A357" t="s">
        <v>637</v>
      </c>
      <c r="E357" s="23" t="s">
        <v>13181</v>
      </c>
    </row>
    <row r="358" spans="1:27" ht="39" x14ac:dyDescent="0.3">
      <c r="A358" t="s">
        <v>638</v>
      </c>
      <c r="E358" s="29" t="s">
        <v>13975</v>
      </c>
    </row>
    <row r="359" spans="1:27" x14ac:dyDescent="0.25">
      <c r="A359" t="s">
        <v>640</v>
      </c>
      <c r="E359" s="23" t="s">
        <v>633</v>
      </c>
    </row>
    <row r="360" spans="1:27" ht="25" x14ac:dyDescent="0.25">
      <c r="A360" t="s">
        <v>631</v>
      </c>
      <c r="B360">
        <v>42</v>
      </c>
      <c r="C360" s="22" t="s">
        <v>11771</v>
      </c>
      <c r="D360" t="s">
        <v>633</v>
      </c>
      <c r="E360" s="23" t="s">
        <v>13185</v>
      </c>
      <c r="F360" s="24" t="s">
        <v>657</v>
      </c>
      <c r="G360" s="25">
        <v>15</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13185</v>
      </c>
    </row>
    <row r="362" spans="1:27" ht="39" x14ac:dyDescent="0.3">
      <c r="A362" t="s">
        <v>638</v>
      </c>
      <c r="E362" s="29" t="s">
        <v>13186</v>
      </c>
    </row>
    <row r="363" spans="1:27" x14ac:dyDescent="0.25">
      <c r="A363" t="s">
        <v>640</v>
      </c>
      <c r="E363" s="23" t="s">
        <v>633</v>
      </c>
    </row>
    <row r="364" spans="1:27" ht="25" x14ac:dyDescent="0.25">
      <c r="A364" t="s">
        <v>631</v>
      </c>
      <c r="B364">
        <v>43</v>
      </c>
      <c r="C364" s="22" t="s">
        <v>13187</v>
      </c>
      <c r="D364" t="s">
        <v>633</v>
      </c>
      <c r="E364" s="23" t="s">
        <v>13188</v>
      </c>
      <c r="F364" s="24" t="s">
        <v>657</v>
      </c>
      <c r="G364" s="25">
        <v>3</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13188</v>
      </c>
    </row>
    <row r="366" spans="1:27" ht="39" x14ac:dyDescent="0.3">
      <c r="A366" t="s">
        <v>638</v>
      </c>
      <c r="E366" s="29" t="s">
        <v>13976</v>
      </c>
    </row>
    <row r="367" spans="1:27" x14ac:dyDescent="0.25">
      <c r="A367" t="s">
        <v>640</v>
      </c>
      <c r="E367" s="23" t="s">
        <v>633</v>
      </c>
    </row>
    <row r="368" spans="1:27" ht="25" x14ac:dyDescent="0.25">
      <c r="A368" t="s">
        <v>631</v>
      </c>
      <c r="B368">
        <v>44</v>
      </c>
      <c r="C368" s="22" t="s">
        <v>13977</v>
      </c>
      <c r="D368" t="s">
        <v>633</v>
      </c>
      <c r="E368" s="23" t="s">
        <v>13978</v>
      </c>
      <c r="F368" s="24" t="s">
        <v>647</v>
      </c>
      <c r="G368" s="25">
        <v>2.25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13978</v>
      </c>
    </row>
    <row r="370" spans="1:27" ht="39" x14ac:dyDescent="0.3">
      <c r="A370" t="s">
        <v>638</v>
      </c>
      <c r="E370" s="29" t="s">
        <v>13979</v>
      </c>
    </row>
    <row r="371" spans="1:27" x14ac:dyDescent="0.25">
      <c r="A371" t="s">
        <v>640</v>
      </c>
      <c r="E371" s="23" t="s">
        <v>633</v>
      </c>
    </row>
    <row r="372" spans="1:27" x14ac:dyDescent="0.25">
      <c r="A372" t="s">
        <v>631</v>
      </c>
      <c r="B372">
        <v>45</v>
      </c>
      <c r="C372" s="22" t="s">
        <v>13208</v>
      </c>
      <c r="D372" t="s">
        <v>633</v>
      </c>
      <c r="E372" s="23" t="s">
        <v>13209</v>
      </c>
      <c r="F372" s="24" t="s">
        <v>647</v>
      </c>
      <c r="G372" s="25">
        <v>5.25</v>
      </c>
      <c r="H372" s="24">
        <v>0</v>
      </c>
      <c r="I372" s="26">
        <f>ROUND(G372*H372,P4)</f>
        <v>0</v>
      </c>
      <c r="L372" s="27">
        <v>0</v>
      </c>
      <c r="M372" s="20">
        <f>ROUND(G372*L372,P4)</f>
        <v>0</v>
      </c>
      <c r="N372" s="21" t="s">
        <v>11658</v>
      </c>
      <c r="O372" s="28">
        <f>M372*AA372</f>
        <v>0</v>
      </c>
      <c r="P372">
        <v>3</v>
      </c>
      <c r="AA372">
        <f>IF(P372=1,$O$3,IF(P372=2,$O$4,$O$5))</f>
        <v>0.21</v>
      </c>
    </row>
    <row r="373" spans="1:27" x14ac:dyDescent="0.25">
      <c r="A373" t="s">
        <v>637</v>
      </c>
      <c r="E373" s="23" t="s">
        <v>13209</v>
      </c>
    </row>
    <row r="374" spans="1:27" ht="39" x14ac:dyDescent="0.3">
      <c r="A374" t="s">
        <v>638</v>
      </c>
      <c r="E374" s="29" t="s">
        <v>13980</v>
      </c>
    </row>
    <row r="375" spans="1:27" x14ac:dyDescent="0.25">
      <c r="A375" t="s">
        <v>640</v>
      </c>
      <c r="E375" s="23" t="s">
        <v>633</v>
      </c>
    </row>
    <row r="376" spans="1:27" ht="25" x14ac:dyDescent="0.25">
      <c r="A376" t="s">
        <v>631</v>
      </c>
      <c r="B376">
        <v>46</v>
      </c>
      <c r="C376" s="22" t="s">
        <v>11798</v>
      </c>
      <c r="D376" t="s">
        <v>633</v>
      </c>
      <c r="E376" s="23" t="s">
        <v>13211</v>
      </c>
      <c r="F376" s="24" t="s">
        <v>870</v>
      </c>
      <c r="G376" s="25">
        <v>51.328000000000003</v>
      </c>
      <c r="H376" s="24">
        <v>0</v>
      </c>
      <c r="I376" s="26">
        <f>ROUND(G376*H376,P4)</f>
        <v>0</v>
      </c>
      <c r="L376" s="27">
        <v>0</v>
      </c>
      <c r="M376" s="20">
        <f>ROUND(G376*L376,P4)</f>
        <v>0</v>
      </c>
      <c r="N376" s="21" t="s">
        <v>11658</v>
      </c>
      <c r="O376" s="28">
        <f>M376*AA376</f>
        <v>0</v>
      </c>
      <c r="P376">
        <v>3</v>
      </c>
      <c r="AA376">
        <f>IF(P376=1,$O$3,IF(P376=2,$O$4,$O$5))</f>
        <v>0.21</v>
      </c>
    </row>
    <row r="377" spans="1:27" ht="25" x14ac:dyDescent="0.25">
      <c r="A377" t="s">
        <v>637</v>
      </c>
      <c r="E377" s="23" t="s">
        <v>13211</v>
      </c>
    </row>
    <row r="378" spans="1:27" ht="78" x14ac:dyDescent="0.3">
      <c r="A378" t="s">
        <v>638</v>
      </c>
      <c r="E378" s="29" t="s">
        <v>13981</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13213</v>
      </c>
      <c r="D381" t="s">
        <v>633</v>
      </c>
      <c r="E381" s="23" t="s">
        <v>13214</v>
      </c>
      <c r="F381" s="24" t="s">
        <v>657</v>
      </c>
      <c r="G381" s="25">
        <v>2</v>
      </c>
      <c r="H381" s="24">
        <v>0</v>
      </c>
      <c r="I381" s="26">
        <f>ROUND(G381*H381,P4)</f>
        <v>0</v>
      </c>
      <c r="L381" s="27">
        <v>0</v>
      </c>
      <c r="M381" s="20">
        <f>ROUND(G381*L381,P4)</f>
        <v>0</v>
      </c>
      <c r="N381" s="21" t="s">
        <v>11658</v>
      </c>
      <c r="O381" s="28">
        <f>M381*AA381</f>
        <v>0</v>
      </c>
      <c r="P381">
        <v>3</v>
      </c>
      <c r="AA381">
        <f>IF(P381=1,$O$3,IF(P381=2,$O$4,$O$5))</f>
        <v>0.21</v>
      </c>
    </row>
    <row r="382" spans="1:27" ht="25" x14ac:dyDescent="0.25">
      <c r="A382" t="s">
        <v>637</v>
      </c>
      <c r="E382" s="23" t="s">
        <v>13214</v>
      </c>
    </row>
    <row r="383" spans="1:27" ht="52" x14ac:dyDescent="0.3">
      <c r="A383" t="s">
        <v>638</v>
      </c>
      <c r="E383" s="29" t="s">
        <v>13215</v>
      </c>
    </row>
    <row r="384" spans="1:27" x14ac:dyDescent="0.25">
      <c r="A384" t="s">
        <v>640</v>
      </c>
      <c r="E384" s="23" t="s">
        <v>633</v>
      </c>
    </row>
    <row r="385" spans="1:27" x14ac:dyDescent="0.25">
      <c r="A385" t="s">
        <v>631</v>
      </c>
      <c r="B385">
        <v>48</v>
      </c>
      <c r="C385" s="22" t="s">
        <v>13244</v>
      </c>
      <c r="D385" t="s">
        <v>633</v>
      </c>
      <c r="E385" s="23" t="s">
        <v>13245</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13245</v>
      </c>
    </row>
    <row r="387" spans="1:27" ht="52" x14ac:dyDescent="0.3">
      <c r="A387" t="s">
        <v>638</v>
      </c>
      <c r="E387" s="29" t="s">
        <v>13982</v>
      </c>
    </row>
    <row r="388" spans="1:27" x14ac:dyDescent="0.25">
      <c r="A388" t="s">
        <v>640</v>
      </c>
      <c r="E388" s="23" t="s">
        <v>13512</v>
      </c>
    </row>
    <row r="389" spans="1:27" ht="25" x14ac:dyDescent="0.25">
      <c r="A389" t="s">
        <v>631</v>
      </c>
      <c r="B389">
        <v>49</v>
      </c>
      <c r="C389" s="22" t="s">
        <v>13216</v>
      </c>
      <c r="D389" t="s">
        <v>633</v>
      </c>
      <c r="E389" s="23" t="s">
        <v>13217</v>
      </c>
      <c r="F389" s="24" t="s">
        <v>657</v>
      </c>
      <c r="G389" s="25">
        <v>14</v>
      </c>
      <c r="H389" s="24">
        <v>0</v>
      </c>
      <c r="I389" s="26">
        <f>ROUND(G389*H389,P4)</f>
        <v>0</v>
      </c>
      <c r="L389" s="27">
        <v>0</v>
      </c>
      <c r="M389" s="20">
        <f>ROUND(G389*L389,P4)</f>
        <v>0</v>
      </c>
      <c r="N389" s="21" t="s">
        <v>11658</v>
      </c>
      <c r="O389" s="28">
        <f>M389*AA389</f>
        <v>0</v>
      </c>
      <c r="P389">
        <v>3</v>
      </c>
      <c r="AA389">
        <f>IF(P389=1,$O$3,IF(P389=2,$O$4,$O$5))</f>
        <v>0.21</v>
      </c>
    </row>
    <row r="390" spans="1:27" ht="25" x14ac:dyDescent="0.25">
      <c r="A390" t="s">
        <v>637</v>
      </c>
      <c r="E390" s="23" t="s">
        <v>13217</v>
      </c>
    </row>
    <row r="391" spans="1:27" ht="52" x14ac:dyDescent="0.3">
      <c r="A391" t="s">
        <v>638</v>
      </c>
      <c r="E391" s="29" t="s">
        <v>13983</v>
      </c>
    </row>
    <row r="392" spans="1:27" x14ac:dyDescent="0.25">
      <c r="A392" t="s">
        <v>640</v>
      </c>
      <c r="E392" s="23" t="s">
        <v>633</v>
      </c>
    </row>
    <row r="393" spans="1:27" x14ac:dyDescent="0.25">
      <c r="A393" t="s">
        <v>631</v>
      </c>
      <c r="B393">
        <v>50</v>
      </c>
      <c r="C393" s="22" t="s">
        <v>11846</v>
      </c>
      <c r="D393" t="s">
        <v>633</v>
      </c>
      <c r="E393" s="23" t="s">
        <v>13242</v>
      </c>
      <c r="F393" s="24" t="s">
        <v>647</v>
      </c>
      <c r="G393" s="25">
        <v>74.2</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13242</v>
      </c>
    </row>
    <row r="395" spans="1:27" ht="52" x14ac:dyDescent="0.3">
      <c r="A395" t="s">
        <v>638</v>
      </c>
      <c r="E395" s="29" t="s">
        <v>13984</v>
      </c>
    </row>
    <row r="396" spans="1:27" x14ac:dyDescent="0.25">
      <c r="A396" t="s">
        <v>640</v>
      </c>
      <c r="E396" s="23" t="s">
        <v>633</v>
      </c>
    </row>
    <row r="397" spans="1:27" ht="25" x14ac:dyDescent="0.25">
      <c r="A397" t="s">
        <v>631</v>
      </c>
      <c r="B397">
        <v>51</v>
      </c>
      <c r="C397" s="22" t="s">
        <v>13219</v>
      </c>
      <c r="D397" t="s">
        <v>633</v>
      </c>
      <c r="E397" s="23" t="s">
        <v>13220</v>
      </c>
      <c r="F397" s="24" t="s">
        <v>874</v>
      </c>
      <c r="G397" s="25">
        <v>2.653</v>
      </c>
      <c r="H397" s="24">
        <v>0</v>
      </c>
      <c r="I397" s="26">
        <f>ROUND(G397*H397,P4)</f>
        <v>0</v>
      </c>
      <c r="L397" s="27">
        <v>0</v>
      </c>
      <c r="M397" s="20">
        <f>ROUND(G397*L397,P4)</f>
        <v>0</v>
      </c>
      <c r="N397" s="21" t="s">
        <v>11658</v>
      </c>
      <c r="O397" s="28">
        <f>M397*AA397</f>
        <v>0</v>
      </c>
      <c r="P397">
        <v>3</v>
      </c>
      <c r="AA397">
        <f>IF(P397=1,$O$3,IF(P397=2,$O$4,$O$5))</f>
        <v>0.21</v>
      </c>
    </row>
    <row r="398" spans="1:27" ht="25" x14ac:dyDescent="0.25">
      <c r="A398" t="s">
        <v>637</v>
      </c>
      <c r="E398" s="23" t="s">
        <v>13220</v>
      </c>
    </row>
    <row r="399" spans="1:27" ht="65" x14ac:dyDescent="0.3">
      <c r="A399" t="s">
        <v>638</v>
      </c>
      <c r="E399" s="29" t="s">
        <v>13985</v>
      </c>
    </row>
    <row r="400" spans="1:27" x14ac:dyDescent="0.25">
      <c r="A400" t="s">
        <v>640</v>
      </c>
      <c r="E400" s="23" t="s">
        <v>633</v>
      </c>
    </row>
    <row r="401" spans="1:27" ht="25" x14ac:dyDescent="0.25">
      <c r="A401" t="s">
        <v>631</v>
      </c>
      <c r="B401">
        <v>52</v>
      </c>
      <c r="C401" s="22" t="s">
        <v>11816</v>
      </c>
      <c r="D401" t="s">
        <v>633</v>
      </c>
      <c r="E401" s="23" t="s">
        <v>13222</v>
      </c>
      <c r="F401" s="24" t="s">
        <v>870</v>
      </c>
      <c r="G401" s="25">
        <v>0.95</v>
      </c>
      <c r="H401" s="24">
        <v>0</v>
      </c>
      <c r="I401" s="26">
        <f>ROUND(G401*H401,P4)</f>
        <v>0</v>
      </c>
      <c r="L401" s="27">
        <v>0</v>
      </c>
      <c r="M401" s="20">
        <f>ROUND(G401*L401,P4)</f>
        <v>0</v>
      </c>
      <c r="N401" s="21" t="s">
        <v>11658</v>
      </c>
      <c r="O401" s="28">
        <f>M401*AA401</f>
        <v>0</v>
      </c>
      <c r="P401">
        <v>3</v>
      </c>
      <c r="AA401">
        <f>IF(P401=1,$O$3,IF(P401=2,$O$4,$O$5))</f>
        <v>0.21</v>
      </c>
    </row>
    <row r="402" spans="1:27" ht="25" x14ac:dyDescent="0.25">
      <c r="A402" t="s">
        <v>637</v>
      </c>
      <c r="E402" s="23" t="s">
        <v>13222</v>
      </c>
    </row>
    <row r="403" spans="1:27" ht="52" x14ac:dyDescent="0.3">
      <c r="A403" t="s">
        <v>638</v>
      </c>
      <c r="E403" s="29" t="s">
        <v>13986</v>
      </c>
    </row>
    <row r="404" spans="1:27" x14ac:dyDescent="0.25">
      <c r="A404" t="s">
        <v>640</v>
      </c>
      <c r="E404" s="23" t="s">
        <v>633</v>
      </c>
    </row>
    <row r="405" spans="1:27" ht="25" x14ac:dyDescent="0.25">
      <c r="A405" t="s">
        <v>631</v>
      </c>
      <c r="B405">
        <v>53</v>
      </c>
      <c r="C405" s="22" t="s">
        <v>11819</v>
      </c>
      <c r="D405" t="s">
        <v>633</v>
      </c>
      <c r="E405" s="23" t="s">
        <v>13224</v>
      </c>
      <c r="F405" s="24" t="s">
        <v>870</v>
      </c>
      <c r="G405" s="25">
        <v>0.95</v>
      </c>
      <c r="H405" s="24">
        <v>0</v>
      </c>
      <c r="I405" s="26">
        <f>ROUND(G405*H405,P4)</f>
        <v>0</v>
      </c>
      <c r="L405" s="27">
        <v>0</v>
      </c>
      <c r="M405" s="20">
        <f>ROUND(G405*L405,P4)</f>
        <v>0</v>
      </c>
      <c r="N405" s="21" t="s">
        <v>11658</v>
      </c>
      <c r="O405" s="28">
        <f>M405*AA405</f>
        <v>0</v>
      </c>
      <c r="P405">
        <v>3</v>
      </c>
      <c r="AA405">
        <f>IF(P405=1,$O$3,IF(P405=2,$O$4,$O$5))</f>
        <v>0.21</v>
      </c>
    </row>
    <row r="406" spans="1:27" ht="25" x14ac:dyDescent="0.25">
      <c r="A406" t="s">
        <v>637</v>
      </c>
      <c r="E406" s="23" t="s">
        <v>13224</v>
      </c>
    </row>
    <row r="407" spans="1:27" ht="13" x14ac:dyDescent="0.3">
      <c r="A407" t="s">
        <v>638</v>
      </c>
      <c r="E407" s="29" t="s">
        <v>13987</v>
      </c>
    </row>
    <row r="408" spans="1:27" x14ac:dyDescent="0.25">
      <c r="A408" t="s">
        <v>640</v>
      </c>
      <c r="E408" s="23" t="s">
        <v>633</v>
      </c>
    </row>
    <row r="409" spans="1:27" ht="25" x14ac:dyDescent="0.25">
      <c r="A409" t="s">
        <v>631</v>
      </c>
      <c r="B409">
        <v>54</v>
      </c>
      <c r="C409" s="22" t="s">
        <v>11822</v>
      </c>
      <c r="D409" t="s">
        <v>633</v>
      </c>
      <c r="E409" s="23" t="s">
        <v>13226</v>
      </c>
      <c r="F409" s="24" t="s">
        <v>870</v>
      </c>
      <c r="G409" s="25">
        <v>0.95</v>
      </c>
      <c r="H409" s="24">
        <v>0</v>
      </c>
      <c r="I409" s="26">
        <f>ROUND(G409*H409,P4)</f>
        <v>0</v>
      </c>
      <c r="L409" s="27">
        <v>0</v>
      </c>
      <c r="M409" s="20">
        <f>ROUND(G409*L409,P4)</f>
        <v>0</v>
      </c>
      <c r="N409" s="21" t="s">
        <v>11658</v>
      </c>
      <c r="O409" s="28">
        <f>M409*AA409</f>
        <v>0</v>
      </c>
      <c r="P409">
        <v>3</v>
      </c>
      <c r="AA409">
        <f>IF(P409=1,$O$3,IF(P409=2,$O$4,$O$5))</f>
        <v>0.21</v>
      </c>
    </row>
    <row r="410" spans="1:27" ht="25" x14ac:dyDescent="0.25">
      <c r="A410" t="s">
        <v>637</v>
      </c>
      <c r="E410" s="23" t="s">
        <v>13226</v>
      </c>
    </row>
    <row r="411" spans="1:27" ht="13" x14ac:dyDescent="0.3">
      <c r="A411" t="s">
        <v>638</v>
      </c>
      <c r="E411" s="29" t="s">
        <v>13987</v>
      </c>
    </row>
    <row r="412" spans="1:27" x14ac:dyDescent="0.25">
      <c r="A412" t="s">
        <v>640</v>
      </c>
      <c r="E412" s="23" t="s">
        <v>633</v>
      </c>
    </row>
    <row r="413" spans="1:27" ht="25" x14ac:dyDescent="0.25">
      <c r="A413" t="s">
        <v>631</v>
      </c>
      <c r="B413">
        <v>55</v>
      </c>
      <c r="C413" s="22" t="s">
        <v>11825</v>
      </c>
      <c r="D413" t="s">
        <v>633</v>
      </c>
      <c r="E413" s="23" t="s">
        <v>13227</v>
      </c>
      <c r="F413" s="24" t="s">
        <v>870</v>
      </c>
      <c r="G413" s="25">
        <v>0.95</v>
      </c>
      <c r="H413" s="24">
        <v>0</v>
      </c>
      <c r="I413" s="26">
        <f>ROUND(G413*H413,P4)</f>
        <v>0</v>
      </c>
      <c r="L413" s="27">
        <v>0</v>
      </c>
      <c r="M413" s="20">
        <f>ROUND(G413*L413,P4)</f>
        <v>0</v>
      </c>
      <c r="N413" s="21" t="s">
        <v>11658</v>
      </c>
      <c r="O413" s="28">
        <f>M413*AA413</f>
        <v>0</v>
      </c>
      <c r="P413">
        <v>3</v>
      </c>
      <c r="AA413">
        <f>IF(P413=1,$O$3,IF(P413=2,$O$4,$O$5))</f>
        <v>0.21</v>
      </c>
    </row>
    <row r="414" spans="1:27" ht="25" x14ac:dyDescent="0.25">
      <c r="A414" t="s">
        <v>637</v>
      </c>
      <c r="E414" s="23" t="s">
        <v>13227</v>
      </c>
    </row>
    <row r="415" spans="1:27" ht="13" x14ac:dyDescent="0.3">
      <c r="A415" t="s">
        <v>638</v>
      </c>
      <c r="E415" s="29" t="s">
        <v>13987</v>
      </c>
    </row>
    <row r="416" spans="1:27" x14ac:dyDescent="0.25">
      <c r="A416" t="s">
        <v>640</v>
      </c>
      <c r="E416" s="23" t="s">
        <v>633</v>
      </c>
    </row>
    <row r="417" spans="1:27" ht="37.5" x14ac:dyDescent="0.25">
      <c r="A417" t="s">
        <v>631</v>
      </c>
      <c r="B417">
        <v>56</v>
      </c>
      <c r="C417" s="22" t="s">
        <v>11828</v>
      </c>
      <c r="D417" t="s">
        <v>633</v>
      </c>
      <c r="E417" s="23" t="s">
        <v>13228</v>
      </c>
      <c r="F417" s="24" t="s">
        <v>1806</v>
      </c>
      <c r="G417" s="25">
        <v>0.26500000000000001</v>
      </c>
      <c r="H417" s="24">
        <v>0</v>
      </c>
      <c r="I417" s="26">
        <f>ROUND(G417*H417,P4)</f>
        <v>0</v>
      </c>
      <c r="L417" s="27">
        <v>0</v>
      </c>
      <c r="M417" s="20">
        <f>ROUND(G417*L417,P4)</f>
        <v>0</v>
      </c>
      <c r="N417" s="21" t="s">
        <v>11658</v>
      </c>
      <c r="O417" s="28">
        <f>M417*AA417</f>
        <v>0</v>
      </c>
      <c r="P417">
        <v>3</v>
      </c>
      <c r="AA417">
        <f>IF(P417=1,$O$3,IF(P417=2,$O$4,$O$5))</f>
        <v>0.21</v>
      </c>
    </row>
    <row r="418" spans="1:27" ht="50" x14ac:dyDescent="0.25">
      <c r="A418" t="s">
        <v>637</v>
      </c>
      <c r="E418" s="23" t="s">
        <v>13229</v>
      </c>
    </row>
    <row r="419" spans="1:27" ht="52" x14ac:dyDescent="0.3">
      <c r="A419" t="s">
        <v>638</v>
      </c>
      <c r="E419" s="29" t="s">
        <v>13988</v>
      </c>
    </row>
    <row r="420" spans="1:27" x14ac:dyDescent="0.25">
      <c r="A420" t="s">
        <v>640</v>
      </c>
      <c r="E420" s="23" t="s">
        <v>633</v>
      </c>
    </row>
    <row r="421" spans="1:27" ht="25" x14ac:dyDescent="0.25">
      <c r="A421" t="s">
        <v>631</v>
      </c>
      <c r="B421">
        <v>57</v>
      </c>
      <c r="C421" s="22" t="s">
        <v>11831</v>
      </c>
      <c r="D421" t="s">
        <v>633</v>
      </c>
      <c r="E421" s="23" t="s">
        <v>13231</v>
      </c>
      <c r="F421" s="24" t="s">
        <v>647</v>
      </c>
      <c r="G421" s="25">
        <v>99.2</v>
      </c>
      <c r="H421" s="24">
        <v>0</v>
      </c>
      <c r="I421" s="26">
        <f>ROUND(G421*H421,P4)</f>
        <v>0</v>
      </c>
      <c r="L421" s="27">
        <v>0</v>
      </c>
      <c r="M421" s="20">
        <f>ROUND(G421*L421,P4)</f>
        <v>0</v>
      </c>
      <c r="N421" s="21" t="s">
        <v>11658</v>
      </c>
      <c r="O421" s="28">
        <f>M421*AA421</f>
        <v>0</v>
      </c>
      <c r="P421">
        <v>3</v>
      </c>
      <c r="AA421">
        <f>IF(P421=1,$O$3,IF(P421=2,$O$4,$O$5))</f>
        <v>0.21</v>
      </c>
    </row>
    <row r="422" spans="1:27" ht="25" x14ac:dyDescent="0.25">
      <c r="A422" t="s">
        <v>637</v>
      </c>
      <c r="E422" s="23" t="s">
        <v>13231</v>
      </c>
    </row>
    <row r="423" spans="1:27" ht="39" x14ac:dyDescent="0.3">
      <c r="A423" t="s">
        <v>638</v>
      </c>
      <c r="E423" s="29" t="s">
        <v>13989</v>
      </c>
    </row>
    <row r="424" spans="1:27" x14ac:dyDescent="0.25">
      <c r="A424" t="s">
        <v>640</v>
      </c>
      <c r="E424" s="23" t="s">
        <v>633</v>
      </c>
    </row>
    <row r="425" spans="1:27" x14ac:dyDescent="0.25">
      <c r="A425" t="s">
        <v>631</v>
      </c>
      <c r="B425">
        <v>58</v>
      </c>
      <c r="C425" s="22" t="s">
        <v>13233</v>
      </c>
      <c r="D425" t="s">
        <v>633</v>
      </c>
      <c r="E425" s="23" t="s">
        <v>13234</v>
      </c>
      <c r="F425" s="24" t="s">
        <v>874</v>
      </c>
      <c r="G425" s="25">
        <v>10.382</v>
      </c>
      <c r="H425" s="24">
        <v>0</v>
      </c>
      <c r="I425" s="26">
        <f>ROUND(G425*H425,P4)</f>
        <v>0</v>
      </c>
      <c r="L425" s="27">
        <v>0</v>
      </c>
      <c r="M425" s="20">
        <f>ROUND(G425*L425,P4)</f>
        <v>0</v>
      </c>
      <c r="N425" s="21" t="s">
        <v>11658</v>
      </c>
      <c r="O425" s="28">
        <f>M425*AA425</f>
        <v>0</v>
      </c>
      <c r="P425">
        <v>3</v>
      </c>
      <c r="AA425">
        <f>IF(P425=1,$O$3,IF(P425=2,$O$4,$O$5))</f>
        <v>0.21</v>
      </c>
    </row>
    <row r="426" spans="1:27" x14ac:dyDescent="0.25">
      <c r="A426" t="s">
        <v>637</v>
      </c>
      <c r="E426" s="23" t="s">
        <v>13234</v>
      </c>
    </row>
    <row r="427" spans="1:27" ht="364" x14ac:dyDescent="0.3">
      <c r="A427" t="s">
        <v>638</v>
      </c>
      <c r="E427" s="29" t="s">
        <v>13990</v>
      </c>
    </row>
    <row r="428" spans="1:27" x14ac:dyDescent="0.25">
      <c r="A428" t="s">
        <v>640</v>
      </c>
      <c r="E428" s="23" t="s">
        <v>633</v>
      </c>
    </row>
    <row r="429" spans="1:27" x14ac:dyDescent="0.25">
      <c r="A429" t="s">
        <v>631</v>
      </c>
      <c r="B429">
        <v>59</v>
      </c>
      <c r="C429" s="22" t="s">
        <v>11837</v>
      </c>
      <c r="D429" t="s">
        <v>633</v>
      </c>
      <c r="E429" s="23" t="s">
        <v>13236</v>
      </c>
      <c r="F429" s="24" t="s">
        <v>870</v>
      </c>
      <c r="G429" s="25">
        <v>51.155000000000001</v>
      </c>
      <c r="H429" s="24">
        <v>0</v>
      </c>
      <c r="I429" s="26">
        <f>ROUND(G429*H429,P4)</f>
        <v>0</v>
      </c>
      <c r="L429" s="27">
        <v>0</v>
      </c>
      <c r="M429" s="20">
        <f>ROUND(G429*L429,P4)</f>
        <v>0</v>
      </c>
      <c r="N429" s="21" t="s">
        <v>11658</v>
      </c>
      <c r="O429" s="28">
        <f>M429*AA429</f>
        <v>0</v>
      </c>
      <c r="P429">
        <v>3</v>
      </c>
      <c r="AA429">
        <f>IF(P429=1,$O$3,IF(P429=2,$O$4,$O$5))</f>
        <v>0.21</v>
      </c>
    </row>
    <row r="430" spans="1:27" x14ac:dyDescent="0.25">
      <c r="A430" t="s">
        <v>637</v>
      </c>
      <c r="E430" s="23" t="s">
        <v>13236</v>
      </c>
    </row>
    <row r="431" spans="1:27" ht="364" x14ac:dyDescent="0.3">
      <c r="A431" t="s">
        <v>638</v>
      </c>
      <c r="E431" s="29" t="s">
        <v>13991</v>
      </c>
    </row>
    <row r="432" spans="1:27" x14ac:dyDescent="0.25">
      <c r="A432" t="s">
        <v>640</v>
      </c>
      <c r="E432" s="23" t="s">
        <v>633</v>
      </c>
    </row>
    <row r="433" spans="1:27" x14ac:dyDescent="0.25">
      <c r="A433" t="s">
        <v>631</v>
      </c>
      <c r="B433">
        <v>60</v>
      </c>
      <c r="C433" s="22" t="s">
        <v>11840</v>
      </c>
      <c r="D433" t="s">
        <v>633</v>
      </c>
      <c r="E433" s="23" t="s">
        <v>13238</v>
      </c>
      <c r="F433" s="24" t="s">
        <v>870</v>
      </c>
      <c r="G433" s="25">
        <v>51.155000000000001</v>
      </c>
      <c r="H433" s="24">
        <v>0</v>
      </c>
      <c r="I433" s="26">
        <f>ROUND(G433*H433,P4)</f>
        <v>0</v>
      </c>
      <c r="L433" s="27">
        <v>0</v>
      </c>
      <c r="M433" s="20">
        <f>ROUND(G433*L433,P4)</f>
        <v>0</v>
      </c>
      <c r="N433" s="21" t="s">
        <v>11658</v>
      </c>
      <c r="O433" s="28">
        <f>M433*AA433</f>
        <v>0</v>
      </c>
      <c r="P433">
        <v>3</v>
      </c>
      <c r="AA433">
        <f>IF(P433=1,$O$3,IF(P433=2,$O$4,$O$5))</f>
        <v>0.21</v>
      </c>
    </row>
    <row r="434" spans="1:27" x14ac:dyDescent="0.25">
      <c r="A434" t="s">
        <v>637</v>
      </c>
      <c r="E434" s="23" t="s">
        <v>13238</v>
      </c>
    </row>
    <row r="435" spans="1:27" ht="13" x14ac:dyDescent="0.3">
      <c r="A435" t="s">
        <v>638</v>
      </c>
      <c r="E435" s="29" t="s">
        <v>13992</v>
      </c>
    </row>
    <row r="436" spans="1:27" x14ac:dyDescent="0.25">
      <c r="A436" t="s">
        <v>640</v>
      </c>
      <c r="E436" s="23" t="s">
        <v>633</v>
      </c>
    </row>
    <row r="437" spans="1:27" x14ac:dyDescent="0.25">
      <c r="A437" t="s">
        <v>631</v>
      </c>
      <c r="B437">
        <v>61</v>
      </c>
      <c r="C437" s="22" t="s">
        <v>11843</v>
      </c>
      <c r="D437" t="s">
        <v>633</v>
      </c>
      <c r="E437" s="23" t="s">
        <v>13240</v>
      </c>
      <c r="F437" s="24" t="s">
        <v>1806</v>
      </c>
      <c r="G437" s="25">
        <v>0.94399999999999995</v>
      </c>
      <c r="H437" s="24">
        <v>0</v>
      </c>
      <c r="I437" s="26">
        <f>ROUND(G437*H437,P4)</f>
        <v>0</v>
      </c>
      <c r="L437" s="27">
        <v>0</v>
      </c>
      <c r="M437" s="20">
        <f>ROUND(G437*L437,P4)</f>
        <v>0</v>
      </c>
      <c r="N437" s="21" t="s">
        <v>11658</v>
      </c>
      <c r="O437" s="28">
        <f>M437*AA437</f>
        <v>0</v>
      </c>
      <c r="P437">
        <v>3</v>
      </c>
      <c r="AA437">
        <f>IF(P437=1,$O$3,IF(P437=2,$O$4,$O$5))</f>
        <v>0.21</v>
      </c>
    </row>
    <row r="438" spans="1:27" x14ac:dyDescent="0.25">
      <c r="A438" t="s">
        <v>637</v>
      </c>
      <c r="E438" s="23" t="s">
        <v>13240</v>
      </c>
    </row>
    <row r="439" spans="1:27" ht="91" x14ac:dyDescent="0.3">
      <c r="A439" t="s">
        <v>638</v>
      </c>
      <c r="E439" s="29" t="s">
        <v>13993</v>
      </c>
    </row>
    <row r="440" spans="1:27" x14ac:dyDescent="0.25">
      <c r="A440" t="s">
        <v>640</v>
      </c>
      <c r="E440" s="23" t="s">
        <v>633</v>
      </c>
    </row>
    <row r="441" spans="1:27" ht="13" x14ac:dyDescent="0.25">
      <c r="A441" t="s">
        <v>628</v>
      </c>
      <c r="C441" s="18" t="s">
        <v>891</v>
      </c>
      <c r="E441" s="19" t="s">
        <v>13247</v>
      </c>
      <c r="L441" s="20">
        <f>SUMIFS(L442:L453,A442:A453,"P")</f>
        <v>0</v>
      </c>
      <c r="M441" s="20">
        <f>SUMIFS(M442:M453,A442:A453,"P")</f>
        <v>0</v>
      </c>
      <c r="N441" s="21"/>
    </row>
    <row r="442" spans="1:27" ht="25" x14ac:dyDescent="0.25">
      <c r="A442" t="s">
        <v>631</v>
      </c>
      <c r="B442">
        <v>62</v>
      </c>
      <c r="C442" s="22" t="s">
        <v>13248</v>
      </c>
      <c r="D442" t="s">
        <v>633</v>
      </c>
      <c r="E442" s="23" t="s">
        <v>13249</v>
      </c>
      <c r="F442" s="24" t="s">
        <v>870</v>
      </c>
      <c r="G442" s="25">
        <v>12.2</v>
      </c>
      <c r="H442" s="24">
        <v>0</v>
      </c>
      <c r="I442" s="26">
        <f>ROUND(G442*H442,P4)</f>
        <v>0</v>
      </c>
      <c r="L442" s="27">
        <v>0</v>
      </c>
      <c r="M442" s="20">
        <f>ROUND(G442*L442,P4)</f>
        <v>0</v>
      </c>
      <c r="N442" s="21" t="s">
        <v>11658</v>
      </c>
      <c r="O442" s="28">
        <f>M442*AA442</f>
        <v>0</v>
      </c>
      <c r="P442">
        <v>3</v>
      </c>
      <c r="AA442">
        <f>IF(P442=1,$O$3,IF(P442=2,$O$4,$O$5))</f>
        <v>0.21</v>
      </c>
    </row>
    <row r="443" spans="1:27" ht="25" x14ac:dyDescent="0.25">
      <c r="A443" t="s">
        <v>637</v>
      </c>
      <c r="E443" s="23" t="s">
        <v>13249</v>
      </c>
    </row>
    <row r="444" spans="1:27" ht="39" x14ac:dyDescent="0.3">
      <c r="A444" t="s">
        <v>638</v>
      </c>
      <c r="E444" s="29" t="s">
        <v>14477</v>
      </c>
    </row>
    <row r="445" spans="1:27" x14ac:dyDescent="0.25">
      <c r="A445" t="s">
        <v>640</v>
      </c>
      <c r="E445" s="23" t="s">
        <v>633</v>
      </c>
    </row>
    <row r="446" spans="1:27" ht="25" x14ac:dyDescent="0.25">
      <c r="A446" t="s">
        <v>631</v>
      </c>
      <c r="B446">
        <v>63</v>
      </c>
      <c r="C446" s="22" t="s">
        <v>13254</v>
      </c>
      <c r="D446" t="s">
        <v>633</v>
      </c>
      <c r="E446" s="23" t="s">
        <v>13255</v>
      </c>
      <c r="F446" s="24" t="s">
        <v>870</v>
      </c>
      <c r="G446" s="25">
        <v>12.2</v>
      </c>
      <c r="H446" s="24">
        <v>0</v>
      </c>
      <c r="I446" s="26">
        <f>ROUND(G446*H446,P4)</f>
        <v>0</v>
      </c>
      <c r="L446" s="27">
        <v>0</v>
      </c>
      <c r="M446" s="20">
        <f>ROUND(G446*L446,P4)</f>
        <v>0</v>
      </c>
      <c r="N446" s="21" t="s">
        <v>11658</v>
      </c>
      <c r="O446" s="28">
        <f>M446*AA446</f>
        <v>0</v>
      </c>
      <c r="P446">
        <v>3</v>
      </c>
      <c r="AA446">
        <f>IF(P446=1,$O$3,IF(P446=2,$O$4,$O$5))</f>
        <v>0.21</v>
      </c>
    </row>
    <row r="447" spans="1:27" ht="50" x14ac:dyDescent="0.25">
      <c r="A447" t="s">
        <v>637</v>
      </c>
      <c r="E447" s="23" t="s">
        <v>13256</v>
      </c>
    </row>
    <row r="448" spans="1:27" ht="39" x14ac:dyDescent="0.3">
      <c r="A448" t="s">
        <v>638</v>
      </c>
      <c r="E448" s="29" t="s">
        <v>14478</v>
      </c>
    </row>
    <row r="449" spans="1:27" x14ac:dyDescent="0.25">
      <c r="A449" t="s">
        <v>640</v>
      </c>
      <c r="E449" s="23" t="s">
        <v>633</v>
      </c>
    </row>
    <row r="450" spans="1:27" x14ac:dyDescent="0.25">
      <c r="A450" t="s">
        <v>631</v>
      </c>
      <c r="B450">
        <v>64</v>
      </c>
      <c r="C450" s="22" t="s">
        <v>13251</v>
      </c>
      <c r="D450" t="s">
        <v>633</v>
      </c>
      <c r="E450" s="23" t="s">
        <v>13252</v>
      </c>
      <c r="F450" s="24" t="s">
        <v>870</v>
      </c>
      <c r="G450" s="25">
        <v>12.2</v>
      </c>
      <c r="H450" s="24">
        <v>0</v>
      </c>
      <c r="I450" s="26">
        <f>ROUND(G450*H450,P4)</f>
        <v>0</v>
      </c>
      <c r="L450" s="27">
        <v>0</v>
      </c>
      <c r="M450" s="20">
        <f>ROUND(G450*L450,P4)</f>
        <v>0</v>
      </c>
      <c r="N450" s="21" t="s">
        <v>11658</v>
      </c>
      <c r="O450" s="28">
        <f>M450*AA450</f>
        <v>0</v>
      </c>
      <c r="P450">
        <v>3</v>
      </c>
      <c r="AA450">
        <f>IF(P450=1,$O$3,IF(P450=2,$O$4,$O$5))</f>
        <v>0.21</v>
      </c>
    </row>
    <row r="451" spans="1:27" x14ac:dyDescent="0.25">
      <c r="A451" t="s">
        <v>637</v>
      </c>
      <c r="E451" s="23" t="s">
        <v>13252</v>
      </c>
    </row>
    <row r="452" spans="1:27" ht="39" x14ac:dyDescent="0.3">
      <c r="A452" t="s">
        <v>638</v>
      </c>
      <c r="E452" s="29" t="s">
        <v>14478</v>
      </c>
    </row>
    <row r="453" spans="1:27" x14ac:dyDescent="0.25">
      <c r="A453" t="s">
        <v>640</v>
      </c>
      <c r="E453" s="23" t="s">
        <v>633</v>
      </c>
    </row>
    <row r="454" spans="1:27" ht="13" x14ac:dyDescent="0.25">
      <c r="A454" t="s">
        <v>628</v>
      </c>
      <c r="C454" s="18" t="s">
        <v>6878</v>
      </c>
      <c r="E454" s="19" t="s">
        <v>13257</v>
      </c>
      <c r="L454" s="20">
        <f>SUMIFS(L455:L538,A455:A538,"P")</f>
        <v>0</v>
      </c>
      <c r="M454" s="20">
        <f>SUMIFS(M455:M538,A455:A538,"P")</f>
        <v>0</v>
      </c>
      <c r="N454" s="21"/>
    </row>
    <row r="455" spans="1:27" ht="25" x14ac:dyDescent="0.25">
      <c r="A455" t="s">
        <v>631</v>
      </c>
      <c r="B455">
        <v>65</v>
      </c>
      <c r="C455" s="22" t="s">
        <v>13259</v>
      </c>
      <c r="D455" t="s">
        <v>633</v>
      </c>
      <c r="E455" s="23" t="s">
        <v>13260</v>
      </c>
      <c r="F455" s="24" t="s">
        <v>870</v>
      </c>
      <c r="G455" s="25">
        <v>88.34</v>
      </c>
      <c r="H455" s="24">
        <v>0</v>
      </c>
      <c r="I455" s="26">
        <f>ROUND(G455*H455,P4)</f>
        <v>0</v>
      </c>
      <c r="L455" s="27">
        <v>0</v>
      </c>
      <c r="M455" s="20">
        <f>ROUND(G455*L455,P4)</f>
        <v>0</v>
      </c>
      <c r="N455" s="21" t="s">
        <v>11658</v>
      </c>
      <c r="O455" s="28">
        <f>M455*AA455</f>
        <v>0</v>
      </c>
      <c r="P455">
        <v>3</v>
      </c>
      <c r="AA455">
        <f>IF(P455=1,$O$3,IF(P455=2,$O$4,$O$5))</f>
        <v>0.21</v>
      </c>
    </row>
    <row r="456" spans="1:27" ht="25" x14ac:dyDescent="0.25">
      <c r="A456" t="s">
        <v>637</v>
      </c>
      <c r="E456" s="23" t="s">
        <v>13260</v>
      </c>
    </row>
    <row r="457" spans="1:27" ht="26" x14ac:dyDescent="0.3">
      <c r="A457" t="s">
        <v>638</v>
      </c>
      <c r="E457" s="29" t="s">
        <v>13994</v>
      </c>
    </row>
    <row r="458" spans="1:27" x14ac:dyDescent="0.25">
      <c r="A458" t="s">
        <v>640</v>
      </c>
      <c r="E458" s="23" t="s">
        <v>633</v>
      </c>
    </row>
    <row r="459" spans="1:27" ht="25" x14ac:dyDescent="0.25">
      <c r="A459" t="s">
        <v>631</v>
      </c>
      <c r="B459">
        <v>66</v>
      </c>
      <c r="C459" s="22" t="s">
        <v>11861</v>
      </c>
      <c r="D459" t="s">
        <v>633</v>
      </c>
      <c r="E459" s="23" t="s">
        <v>13262</v>
      </c>
      <c r="F459" s="24" t="s">
        <v>870</v>
      </c>
      <c r="G459" s="25">
        <v>88.34</v>
      </c>
      <c r="H459" s="24">
        <v>0</v>
      </c>
      <c r="I459" s="26">
        <f>ROUND(G459*H459,P4)</f>
        <v>0</v>
      </c>
      <c r="L459" s="27">
        <v>0</v>
      </c>
      <c r="M459" s="20">
        <f>ROUND(G459*L459,P4)</f>
        <v>0</v>
      </c>
      <c r="N459" s="21" t="s">
        <v>11658</v>
      </c>
      <c r="O459" s="28">
        <f>M459*AA459</f>
        <v>0</v>
      </c>
      <c r="P459">
        <v>3</v>
      </c>
      <c r="AA459">
        <f>IF(P459=1,$O$3,IF(P459=2,$O$4,$O$5))</f>
        <v>0.21</v>
      </c>
    </row>
    <row r="460" spans="1:27" ht="25" x14ac:dyDescent="0.25">
      <c r="A460" t="s">
        <v>637</v>
      </c>
      <c r="E460" s="23" t="s">
        <v>13262</v>
      </c>
    </row>
    <row r="461" spans="1:27" ht="26" x14ac:dyDescent="0.3">
      <c r="A461" t="s">
        <v>638</v>
      </c>
      <c r="E461" s="29" t="s">
        <v>13994</v>
      </c>
    </row>
    <row r="462" spans="1:27" x14ac:dyDescent="0.25">
      <c r="A462" t="s">
        <v>640</v>
      </c>
      <c r="E462" s="23" t="s">
        <v>633</v>
      </c>
    </row>
    <row r="463" spans="1:27" ht="25" x14ac:dyDescent="0.25">
      <c r="A463" t="s">
        <v>631</v>
      </c>
      <c r="B463">
        <v>67</v>
      </c>
      <c r="C463" s="22" t="s">
        <v>13263</v>
      </c>
      <c r="D463" t="s">
        <v>633</v>
      </c>
      <c r="E463" s="23" t="s">
        <v>13264</v>
      </c>
      <c r="F463" s="24" t="s">
        <v>870</v>
      </c>
      <c r="G463" s="25">
        <v>88.34</v>
      </c>
      <c r="H463" s="24">
        <v>0</v>
      </c>
      <c r="I463" s="26">
        <f>ROUND(G463*H463,P4)</f>
        <v>0</v>
      </c>
      <c r="L463" s="27">
        <v>0</v>
      </c>
      <c r="M463" s="20">
        <f>ROUND(G463*L463,P4)</f>
        <v>0</v>
      </c>
      <c r="N463" s="21" t="s">
        <v>11658</v>
      </c>
      <c r="O463" s="28">
        <f>M463*AA463</f>
        <v>0</v>
      </c>
      <c r="P463">
        <v>3</v>
      </c>
      <c r="AA463">
        <f>IF(P463=1,$O$3,IF(P463=2,$O$4,$O$5))</f>
        <v>0.21</v>
      </c>
    </row>
    <row r="464" spans="1:27" ht="25" x14ac:dyDescent="0.25">
      <c r="A464" t="s">
        <v>637</v>
      </c>
      <c r="E464" s="23" t="s">
        <v>13264</v>
      </c>
    </row>
    <row r="465" spans="1:27" ht="39" x14ac:dyDescent="0.3">
      <c r="A465" t="s">
        <v>638</v>
      </c>
      <c r="E465" s="29" t="s">
        <v>13995</v>
      </c>
    </row>
    <row r="466" spans="1:27" x14ac:dyDescent="0.25">
      <c r="A466" t="s">
        <v>640</v>
      </c>
      <c r="E466" s="23" t="s">
        <v>633</v>
      </c>
    </row>
    <row r="467" spans="1:27" ht="25" x14ac:dyDescent="0.25">
      <c r="A467" t="s">
        <v>631</v>
      </c>
      <c r="B467">
        <v>68</v>
      </c>
      <c r="C467" s="22" t="s">
        <v>13266</v>
      </c>
      <c r="D467" t="s">
        <v>633</v>
      </c>
      <c r="E467" s="23" t="s">
        <v>13267</v>
      </c>
      <c r="F467" s="24" t="s">
        <v>870</v>
      </c>
      <c r="G467" s="25">
        <v>267.97199999999998</v>
      </c>
      <c r="H467" s="24">
        <v>0</v>
      </c>
      <c r="I467" s="26">
        <f>ROUND(G467*H467,P4)</f>
        <v>0</v>
      </c>
      <c r="L467" s="27">
        <v>0</v>
      </c>
      <c r="M467" s="20">
        <f>ROUND(G467*L467,P4)</f>
        <v>0</v>
      </c>
      <c r="N467" s="21" t="s">
        <v>11658</v>
      </c>
      <c r="O467" s="28">
        <f>M467*AA467</f>
        <v>0</v>
      </c>
      <c r="P467">
        <v>3</v>
      </c>
      <c r="AA467">
        <f>IF(P467=1,$O$3,IF(P467=2,$O$4,$O$5))</f>
        <v>0.21</v>
      </c>
    </row>
    <row r="468" spans="1:27" ht="25" x14ac:dyDescent="0.25">
      <c r="A468" t="s">
        <v>637</v>
      </c>
      <c r="E468" s="23" t="s">
        <v>13267</v>
      </c>
    </row>
    <row r="469" spans="1:27" ht="195" x14ac:dyDescent="0.3">
      <c r="A469" t="s">
        <v>638</v>
      </c>
      <c r="E469" s="29" t="s">
        <v>13996</v>
      </c>
    </row>
    <row r="470" spans="1:27" x14ac:dyDescent="0.25">
      <c r="A470" t="s">
        <v>640</v>
      </c>
      <c r="E470" s="23" t="s">
        <v>633</v>
      </c>
    </row>
    <row r="471" spans="1:27" ht="25" x14ac:dyDescent="0.25">
      <c r="A471" t="s">
        <v>631</v>
      </c>
      <c r="B471">
        <v>69</v>
      </c>
      <c r="C471" s="22" t="s">
        <v>13269</v>
      </c>
      <c r="D471" t="s">
        <v>633</v>
      </c>
      <c r="E471" s="23" t="s">
        <v>13270</v>
      </c>
      <c r="F471" s="24" t="s">
        <v>870</v>
      </c>
      <c r="G471" s="25">
        <v>267.97199999999998</v>
      </c>
      <c r="H471" s="24">
        <v>0</v>
      </c>
      <c r="I471" s="26">
        <f>ROUND(G471*H471,P4)</f>
        <v>0</v>
      </c>
      <c r="L471" s="27">
        <v>0</v>
      </c>
      <c r="M471" s="20">
        <f>ROUND(G471*L471,P4)</f>
        <v>0</v>
      </c>
      <c r="N471" s="21" t="s">
        <v>11658</v>
      </c>
      <c r="O471" s="28">
        <f>M471*AA471</f>
        <v>0</v>
      </c>
      <c r="P471">
        <v>3</v>
      </c>
      <c r="AA471">
        <f>IF(P471=1,$O$3,IF(P471=2,$O$4,$O$5))</f>
        <v>0.21</v>
      </c>
    </row>
    <row r="472" spans="1:27" ht="25" x14ac:dyDescent="0.25">
      <c r="A472" t="s">
        <v>637</v>
      </c>
      <c r="E472" s="23" t="s">
        <v>13270</v>
      </c>
    </row>
    <row r="473" spans="1:27" ht="26" x14ac:dyDescent="0.3">
      <c r="A473" t="s">
        <v>638</v>
      </c>
      <c r="E473" s="29" t="s">
        <v>13997</v>
      </c>
    </row>
    <row r="474" spans="1:27" x14ac:dyDescent="0.25">
      <c r="A474" t="s">
        <v>640</v>
      </c>
      <c r="E474" s="23" t="s">
        <v>633</v>
      </c>
    </row>
    <row r="475" spans="1:27" ht="25" x14ac:dyDescent="0.25">
      <c r="A475" t="s">
        <v>631</v>
      </c>
      <c r="B475">
        <v>70</v>
      </c>
      <c r="C475" s="22" t="s">
        <v>13272</v>
      </c>
      <c r="D475" t="s">
        <v>633</v>
      </c>
      <c r="E475" s="23" t="s">
        <v>13273</v>
      </c>
      <c r="F475" s="24" t="s">
        <v>870</v>
      </c>
      <c r="G475" s="25">
        <v>16.347000000000001</v>
      </c>
      <c r="H475" s="24">
        <v>0</v>
      </c>
      <c r="I475" s="26">
        <f>ROUND(G475*H475,P4)</f>
        <v>0</v>
      </c>
      <c r="L475" s="27">
        <v>0</v>
      </c>
      <c r="M475" s="20">
        <f>ROUND(G475*L475,P4)</f>
        <v>0</v>
      </c>
      <c r="N475" s="21" t="s">
        <v>11658</v>
      </c>
      <c r="O475" s="28">
        <f>M475*AA475</f>
        <v>0</v>
      </c>
      <c r="P475">
        <v>3</v>
      </c>
      <c r="AA475">
        <f>IF(P475=1,$O$3,IF(P475=2,$O$4,$O$5))</f>
        <v>0.21</v>
      </c>
    </row>
    <row r="476" spans="1:27" ht="37.5" x14ac:dyDescent="0.25">
      <c r="A476" t="s">
        <v>637</v>
      </c>
      <c r="E476" s="23" t="s">
        <v>13274</v>
      </c>
    </row>
    <row r="477" spans="1:27" ht="143" x14ac:dyDescent="0.3">
      <c r="A477" t="s">
        <v>638</v>
      </c>
      <c r="E477" s="29" t="s">
        <v>14479</v>
      </c>
    </row>
    <row r="478" spans="1:27" x14ac:dyDescent="0.25">
      <c r="A478" t="s">
        <v>640</v>
      </c>
      <c r="E478" s="23" t="s">
        <v>633</v>
      </c>
    </row>
    <row r="479" spans="1:27" x14ac:dyDescent="0.25">
      <c r="A479" t="s">
        <v>631</v>
      </c>
      <c r="B479">
        <v>71</v>
      </c>
      <c r="C479" s="22" t="s">
        <v>12009</v>
      </c>
      <c r="D479" t="s">
        <v>633</v>
      </c>
      <c r="E479" s="23" t="s">
        <v>12010</v>
      </c>
      <c r="F479" s="24" t="s">
        <v>870</v>
      </c>
      <c r="G479" s="25">
        <v>16.347000000000001</v>
      </c>
      <c r="H479" s="24">
        <v>0</v>
      </c>
      <c r="I479" s="26">
        <f>ROUND(G479*H479,P4)</f>
        <v>0</v>
      </c>
      <c r="L479" s="27">
        <v>0</v>
      </c>
      <c r="M479" s="20">
        <f>ROUND(G479*L479,P4)</f>
        <v>0</v>
      </c>
      <c r="N479" s="21" t="s">
        <v>11658</v>
      </c>
      <c r="O479" s="28">
        <f>M479*AA479</f>
        <v>0</v>
      </c>
      <c r="P479">
        <v>3</v>
      </c>
      <c r="AA479">
        <f>IF(P479=1,$O$3,IF(P479=2,$O$4,$O$5))</f>
        <v>0.21</v>
      </c>
    </row>
    <row r="480" spans="1:27" x14ac:dyDescent="0.25">
      <c r="A480" t="s">
        <v>637</v>
      </c>
      <c r="E480" s="23" t="s">
        <v>12010</v>
      </c>
    </row>
    <row r="481" spans="1:27" ht="26" x14ac:dyDescent="0.3">
      <c r="A481" t="s">
        <v>638</v>
      </c>
      <c r="E481" s="29" t="s">
        <v>13999</v>
      </c>
    </row>
    <row r="482" spans="1:27" x14ac:dyDescent="0.25">
      <c r="A482" t="s">
        <v>640</v>
      </c>
      <c r="E482" s="23" t="s">
        <v>633</v>
      </c>
    </row>
    <row r="483" spans="1:27" ht="25" x14ac:dyDescent="0.25">
      <c r="A483" t="s">
        <v>631</v>
      </c>
      <c r="B483">
        <v>72</v>
      </c>
      <c r="C483" s="22" t="s">
        <v>13276</v>
      </c>
      <c r="D483" t="s">
        <v>633</v>
      </c>
      <c r="E483" s="23" t="s">
        <v>13277</v>
      </c>
      <c r="F483" s="24" t="s">
        <v>870</v>
      </c>
      <c r="G483" s="25">
        <v>16.347000000000001</v>
      </c>
      <c r="H483" s="24">
        <v>0</v>
      </c>
      <c r="I483" s="26">
        <f>ROUND(G483*H483,P4)</f>
        <v>0</v>
      </c>
      <c r="L483" s="27">
        <v>0</v>
      </c>
      <c r="M483" s="20">
        <f>ROUND(G483*L483,P4)</f>
        <v>0</v>
      </c>
      <c r="N483" s="21" t="s">
        <v>11658</v>
      </c>
      <c r="O483" s="28">
        <f>M483*AA483</f>
        <v>0</v>
      </c>
      <c r="P483">
        <v>3</v>
      </c>
      <c r="AA483">
        <f>IF(P483=1,$O$3,IF(P483=2,$O$4,$O$5))</f>
        <v>0.21</v>
      </c>
    </row>
    <row r="484" spans="1:27" ht="25" x14ac:dyDescent="0.25">
      <c r="A484" t="s">
        <v>637</v>
      </c>
      <c r="E484" s="23" t="s">
        <v>13277</v>
      </c>
    </row>
    <row r="485" spans="1:27" ht="26" x14ac:dyDescent="0.3">
      <c r="A485" t="s">
        <v>638</v>
      </c>
      <c r="E485" s="29" t="s">
        <v>13999</v>
      </c>
    </row>
    <row r="486" spans="1:27" x14ac:dyDescent="0.25">
      <c r="A486" t="s">
        <v>640</v>
      </c>
      <c r="E486" s="23" t="s">
        <v>633</v>
      </c>
    </row>
    <row r="487" spans="1:27" ht="25" x14ac:dyDescent="0.25">
      <c r="A487" t="s">
        <v>631</v>
      </c>
      <c r="B487">
        <v>73</v>
      </c>
      <c r="C487" s="22" t="s">
        <v>11914</v>
      </c>
      <c r="D487" t="s">
        <v>633</v>
      </c>
      <c r="E487" s="23" t="s">
        <v>13278</v>
      </c>
      <c r="F487" s="24" t="s">
        <v>870</v>
      </c>
      <c r="G487" s="25">
        <v>190.173</v>
      </c>
      <c r="H487" s="24">
        <v>0</v>
      </c>
      <c r="I487" s="26">
        <f>ROUND(G487*H487,P4)</f>
        <v>0</v>
      </c>
      <c r="L487" s="27">
        <v>0</v>
      </c>
      <c r="M487" s="20">
        <f>ROUND(G487*L487,P4)</f>
        <v>0</v>
      </c>
      <c r="N487" s="21" t="s">
        <v>11658</v>
      </c>
      <c r="O487" s="28">
        <f>M487*AA487</f>
        <v>0</v>
      </c>
      <c r="P487">
        <v>3</v>
      </c>
      <c r="AA487">
        <f>IF(P487=1,$O$3,IF(P487=2,$O$4,$O$5))</f>
        <v>0.21</v>
      </c>
    </row>
    <row r="488" spans="1:27" ht="25" x14ac:dyDescent="0.25">
      <c r="A488" t="s">
        <v>637</v>
      </c>
      <c r="E488" s="23" t="s">
        <v>13278</v>
      </c>
    </row>
    <row r="489" spans="1:27" ht="195" x14ac:dyDescent="0.3">
      <c r="A489" t="s">
        <v>638</v>
      </c>
      <c r="E489" s="29" t="s">
        <v>14480</v>
      </c>
    </row>
    <row r="490" spans="1:27" x14ac:dyDescent="0.25">
      <c r="A490" t="s">
        <v>640</v>
      </c>
      <c r="E490" s="23" t="s">
        <v>633</v>
      </c>
    </row>
    <row r="491" spans="1:27" ht="25" x14ac:dyDescent="0.25">
      <c r="A491" t="s">
        <v>631</v>
      </c>
      <c r="B491">
        <v>74</v>
      </c>
      <c r="C491" s="22" t="s">
        <v>11917</v>
      </c>
      <c r="D491" t="s">
        <v>633</v>
      </c>
      <c r="E491" s="23" t="s">
        <v>13280</v>
      </c>
      <c r="F491" s="24" t="s">
        <v>870</v>
      </c>
      <c r="G491" s="25">
        <v>13.363</v>
      </c>
      <c r="H491" s="24">
        <v>0</v>
      </c>
      <c r="I491" s="26">
        <f>ROUND(G491*H491,P4)</f>
        <v>0</v>
      </c>
      <c r="L491" s="27">
        <v>0</v>
      </c>
      <c r="M491" s="20">
        <f>ROUND(G491*L491,P4)</f>
        <v>0</v>
      </c>
      <c r="N491" s="21" t="s">
        <v>11658</v>
      </c>
      <c r="O491" s="28">
        <f>M491*AA491</f>
        <v>0</v>
      </c>
      <c r="P491">
        <v>3</v>
      </c>
      <c r="AA491">
        <f>IF(P491=1,$O$3,IF(P491=2,$O$4,$O$5))</f>
        <v>0.21</v>
      </c>
    </row>
    <row r="492" spans="1:27" ht="25" x14ac:dyDescent="0.25">
      <c r="A492" t="s">
        <v>637</v>
      </c>
      <c r="E492" s="23" t="s">
        <v>13280</v>
      </c>
    </row>
    <row r="493" spans="1:27" ht="130" x14ac:dyDescent="0.3">
      <c r="A493" t="s">
        <v>638</v>
      </c>
      <c r="E493" s="29" t="s">
        <v>14481</v>
      </c>
    </row>
    <row r="494" spans="1:27" x14ac:dyDescent="0.25">
      <c r="A494" t="s">
        <v>640</v>
      </c>
      <c r="E494" s="23" t="s">
        <v>633</v>
      </c>
    </row>
    <row r="495" spans="1:27" ht="25" x14ac:dyDescent="0.25">
      <c r="A495" t="s">
        <v>631</v>
      </c>
      <c r="B495">
        <v>75</v>
      </c>
      <c r="C495" s="22" t="s">
        <v>13282</v>
      </c>
      <c r="D495" t="s">
        <v>633</v>
      </c>
      <c r="E495" s="23" t="s">
        <v>13283</v>
      </c>
      <c r="F495" s="24" t="s">
        <v>874</v>
      </c>
      <c r="G495" s="25">
        <v>0.5</v>
      </c>
      <c r="H495" s="24">
        <v>0</v>
      </c>
      <c r="I495" s="26">
        <f>ROUND(G495*H495,P4)</f>
        <v>0</v>
      </c>
      <c r="L495" s="27">
        <v>0</v>
      </c>
      <c r="M495" s="20">
        <f>ROUND(G495*L495,P4)</f>
        <v>0</v>
      </c>
      <c r="N495" s="21" t="s">
        <v>11658</v>
      </c>
      <c r="O495" s="28">
        <f>M495*AA495</f>
        <v>0</v>
      </c>
      <c r="P495">
        <v>3</v>
      </c>
      <c r="AA495">
        <f>IF(P495=1,$O$3,IF(P495=2,$O$4,$O$5))</f>
        <v>0.21</v>
      </c>
    </row>
    <row r="496" spans="1:27" ht="25" x14ac:dyDescent="0.25">
      <c r="A496" t="s">
        <v>637</v>
      </c>
      <c r="E496" s="23" t="s">
        <v>13283</v>
      </c>
    </row>
    <row r="497" spans="1:27" ht="39" x14ac:dyDescent="0.3">
      <c r="A497" t="s">
        <v>638</v>
      </c>
      <c r="E497" s="29" t="s">
        <v>14002</v>
      </c>
    </row>
    <row r="498" spans="1:27" x14ac:dyDescent="0.25">
      <c r="A498" t="s">
        <v>640</v>
      </c>
      <c r="E498" s="23" t="s">
        <v>633</v>
      </c>
    </row>
    <row r="499" spans="1:27" ht="25" x14ac:dyDescent="0.25">
      <c r="A499" t="s">
        <v>631</v>
      </c>
      <c r="B499">
        <v>76</v>
      </c>
      <c r="C499" s="22" t="s">
        <v>13285</v>
      </c>
      <c r="D499" t="s">
        <v>633</v>
      </c>
      <c r="E499" s="23" t="s">
        <v>13286</v>
      </c>
      <c r="F499" s="24" t="s">
        <v>874</v>
      </c>
      <c r="G499" s="25">
        <v>0.56000000000000005</v>
      </c>
      <c r="H499" s="24">
        <v>0</v>
      </c>
      <c r="I499" s="26">
        <f>ROUND(G499*H499,P4)</f>
        <v>0</v>
      </c>
      <c r="L499" s="27">
        <v>0</v>
      </c>
      <c r="M499" s="20">
        <f>ROUND(G499*L499,P4)</f>
        <v>0</v>
      </c>
      <c r="N499" s="21" t="s">
        <v>11658</v>
      </c>
      <c r="O499" s="28">
        <f>M499*AA499</f>
        <v>0</v>
      </c>
      <c r="P499">
        <v>3</v>
      </c>
      <c r="AA499">
        <f>IF(P499=1,$O$3,IF(P499=2,$O$4,$O$5))</f>
        <v>0.21</v>
      </c>
    </row>
    <row r="500" spans="1:27" ht="25" x14ac:dyDescent="0.25">
      <c r="A500" t="s">
        <v>637</v>
      </c>
      <c r="E500" s="23" t="s">
        <v>13286</v>
      </c>
    </row>
    <row r="501" spans="1:27" ht="65" x14ac:dyDescent="0.3">
      <c r="A501" t="s">
        <v>638</v>
      </c>
      <c r="E501" s="29" t="s">
        <v>14003</v>
      </c>
    </row>
    <row r="502" spans="1:27" x14ac:dyDescent="0.25">
      <c r="A502" t="s">
        <v>640</v>
      </c>
      <c r="E502" s="23" t="s">
        <v>633</v>
      </c>
    </row>
    <row r="503" spans="1:27" ht="25" x14ac:dyDescent="0.25">
      <c r="A503" t="s">
        <v>631</v>
      </c>
      <c r="B503">
        <v>77</v>
      </c>
      <c r="C503" s="22" t="s">
        <v>13294</v>
      </c>
      <c r="D503" t="s">
        <v>633</v>
      </c>
      <c r="E503" s="23" t="s">
        <v>13295</v>
      </c>
      <c r="F503" s="24" t="s">
        <v>874</v>
      </c>
      <c r="G503" s="25">
        <v>0.5</v>
      </c>
      <c r="H503" s="24">
        <v>0</v>
      </c>
      <c r="I503" s="26">
        <f>ROUND(G503*H503,P4)</f>
        <v>0</v>
      </c>
      <c r="L503" s="27">
        <v>0</v>
      </c>
      <c r="M503" s="20">
        <f>ROUND(G503*L503,P4)</f>
        <v>0</v>
      </c>
      <c r="N503" s="21" t="s">
        <v>11658</v>
      </c>
      <c r="O503" s="28">
        <f>M503*AA503</f>
        <v>0</v>
      </c>
      <c r="P503">
        <v>3</v>
      </c>
      <c r="AA503">
        <f>IF(P503=1,$O$3,IF(P503=2,$O$4,$O$5))</f>
        <v>0.21</v>
      </c>
    </row>
    <row r="504" spans="1:27" ht="25" x14ac:dyDescent="0.25">
      <c r="A504" t="s">
        <v>637</v>
      </c>
      <c r="E504" s="23" t="s">
        <v>13295</v>
      </c>
    </row>
    <row r="505" spans="1:27" ht="13" x14ac:dyDescent="0.3">
      <c r="A505" t="s">
        <v>638</v>
      </c>
      <c r="E505" s="29" t="s">
        <v>14004</v>
      </c>
    </row>
    <row r="506" spans="1:27" x14ac:dyDescent="0.25">
      <c r="A506" t="s">
        <v>640</v>
      </c>
      <c r="E506" s="23" t="s">
        <v>633</v>
      </c>
    </row>
    <row r="507" spans="1:27" ht="25" x14ac:dyDescent="0.25">
      <c r="A507" t="s">
        <v>631</v>
      </c>
      <c r="B507">
        <v>78</v>
      </c>
      <c r="C507" s="22" t="s">
        <v>11930</v>
      </c>
      <c r="D507" t="s">
        <v>633</v>
      </c>
      <c r="E507" s="23" t="s">
        <v>13297</v>
      </c>
      <c r="F507" s="24" t="s">
        <v>874</v>
      </c>
      <c r="G507" s="25">
        <v>0.56000000000000005</v>
      </c>
      <c r="H507" s="24">
        <v>0</v>
      </c>
      <c r="I507" s="26">
        <f>ROUND(G507*H507,P4)</f>
        <v>0</v>
      </c>
      <c r="L507" s="27">
        <v>0</v>
      </c>
      <c r="M507" s="20">
        <f>ROUND(G507*L507,P4)</f>
        <v>0</v>
      </c>
      <c r="N507" s="21" t="s">
        <v>11658</v>
      </c>
      <c r="O507" s="28">
        <f>M507*AA507</f>
        <v>0</v>
      </c>
      <c r="P507">
        <v>3</v>
      </c>
      <c r="AA507">
        <f>IF(P507=1,$O$3,IF(P507=2,$O$4,$O$5))</f>
        <v>0.21</v>
      </c>
    </row>
    <row r="508" spans="1:27" ht="25" x14ac:dyDescent="0.25">
      <c r="A508" t="s">
        <v>637</v>
      </c>
      <c r="E508" s="23" t="s">
        <v>13297</v>
      </c>
    </row>
    <row r="509" spans="1:27" ht="13" x14ac:dyDescent="0.3">
      <c r="A509" t="s">
        <v>638</v>
      </c>
      <c r="E509" s="29" t="s">
        <v>14005</v>
      </c>
    </row>
    <row r="510" spans="1:27" x14ac:dyDescent="0.25">
      <c r="A510" t="s">
        <v>640</v>
      </c>
      <c r="E510" s="23" t="s">
        <v>633</v>
      </c>
    </row>
    <row r="511" spans="1:27" ht="25" x14ac:dyDescent="0.25">
      <c r="A511" t="s">
        <v>631</v>
      </c>
      <c r="B511">
        <v>79</v>
      </c>
      <c r="C511" s="22" t="s">
        <v>13302</v>
      </c>
      <c r="D511" t="s">
        <v>633</v>
      </c>
      <c r="E511" s="23" t="s">
        <v>13303</v>
      </c>
      <c r="F511" s="24" t="s">
        <v>874</v>
      </c>
      <c r="G511" s="25">
        <v>0.5</v>
      </c>
      <c r="H511" s="24">
        <v>0</v>
      </c>
      <c r="I511" s="26">
        <f>ROUND(G511*H511,P4)</f>
        <v>0</v>
      </c>
      <c r="L511" s="27">
        <v>0</v>
      </c>
      <c r="M511" s="20">
        <f>ROUND(G511*L511,P4)</f>
        <v>0</v>
      </c>
      <c r="N511" s="21" t="s">
        <v>11658</v>
      </c>
      <c r="O511" s="28">
        <f>M511*AA511</f>
        <v>0</v>
      </c>
      <c r="P511">
        <v>3</v>
      </c>
      <c r="AA511">
        <f>IF(P511=1,$O$3,IF(P511=2,$O$4,$O$5))</f>
        <v>0.21</v>
      </c>
    </row>
    <row r="512" spans="1:27" ht="25" x14ac:dyDescent="0.25">
      <c r="A512" t="s">
        <v>637</v>
      </c>
      <c r="E512" s="23" t="s">
        <v>13303</v>
      </c>
    </row>
    <row r="513" spans="1:27" ht="39" x14ac:dyDescent="0.3">
      <c r="A513" t="s">
        <v>638</v>
      </c>
      <c r="E513" s="29" t="s">
        <v>14002</v>
      </c>
    </row>
    <row r="514" spans="1:27" x14ac:dyDescent="0.25">
      <c r="A514" t="s">
        <v>640</v>
      </c>
      <c r="E514" s="23" t="s">
        <v>633</v>
      </c>
    </row>
    <row r="515" spans="1:27" ht="25" x14ac:dyDescent="0.25">
      <c r="A515" t="s">
        <v>631</v>
      </c>
      <c r="B515">
        <v>80</v>
      </c>
      <c r="C515" s="22" t="s">
        <v>11933</v>
      </c>
      <c r="D515" t="s">
        <v>633</v>
      </c>
      <c r="E515" s="23" t="s">
        <v>13304</v>
      </c>
      <c r="F515" s="24" t="s">
        <v>874</v>
      </c>
      <c r="G515" s="25">
        <v>0.56000000000000005</v>
      </c>
      <c r="H515" s="24">
        <v>0</v>
      </c>
      <c r="I515" s="26">
        <f>ROUND(G515*H515,P4)</f>
        <v>0</v>
      </c>
      <c r="L515" s="27">
        <v>0</v>
      </c>
      <c r="M515" s="20">
        <f>ROUND(G515*L515,P4)</f>
        <v>0</v>
      </c>
      <c r="N515" s="21" t="s">
        <v>11658</v>
      </c>
      <c r="O515" s="28">
        <f>M515*AA515</f>
        <v>0</v>
      </c>
      <c r="P515">
        <v>3</v>
      </c>
      <c r="AA515">
        <f>IF(P515=1,$O$3,IF(P515=2,$O$4,$O$5))</f>
        <v>0.21</v>
      </c>
    </row>
    <row r="516" spans="1:27" ht="25" x14ac:dyDescent="0.25">
      <c r="A516" t="s">
        <v>637</v>
      </c>
      <c r="E516" s="23" t="s">
        <v>13304</v>
      </c>
    </row>
    <row r="517" spans="1:27" ht="39" x14ac:dyDescent="0.3">
      <c r="A517" t="s">
        <v>638</v>
      </c>
      <c r="E517" s="29" t="s">
        <v>14006</v>
      </c>
    </row>
    <row r="518" spans="1:27" x14ac:dyDescent="0.25">
      <c r="A518" t="s">
        <v>640</v>
      </c>
      <c r="E518" s="23" t="s">
        <v>633</v>
      </c>
    </row>
    <row r="519" spans="1:27" x14ac:dyDescent="0.25">
      <c r="A519" t="s">
        <v>631</v>
      </c>
      <c r="B519">
        <v>81</v>
      </c>
      <c r="C519" s="22" t="s">
        <v>11938</v>
      </c>
      <c r="D519" t="s">
        <v>633</v>
      </c>
      <c r="E519" s="23" t="s">
        <v>13319</v>
      </c>
      <c r="F519" s="24" t="s">
        <v>1806</v>
      </c>
      <c r="G519" s="25">
        <v>6.6000000000000003E-2</v>
      </c>
      <c r="H519" s="24">
        <v>0</v>
      </c>
      <c r="I519" s="26">
        <f>ROUND(G519*H519,P4)</f>
        <v>0</v>
      </c>
      <c r="L519" s="27">
        <v>0</v>
      </c>
      <c r="M519" s="20">
        <f>ROUND(G519*L519,P4)</f>
        <v>0</v>
      </c>
      <c r="N519" s="21" t="s">
        <v>11658</v>
      </c>
      <c r="O519" s="28">
        <f>M519*AA519</f>
        <v>0</v>
      </c>
      <c r="P519">
        <v>3</v>
      </c>
      <c r="AA519">
        <f>IF(P519=1,$O$3,IF(P519=2,$O$4,$O$5))</f>
        <v>0.21</v>
      </c>
    </row>
    <row r="520" spans="1:27" x14ac:dyDescent="0.25">
      <c r="A520" t="s">
        <v>637</v>
      </c>
      <c r="E520" s="23" t="s">
        <v>13319</v>
      </c>
    </row>
    <row r="521" spans="1:27" ht="143" x14ac:dyDescent="0.3">
      <c r="A521" t="s">
        <v>638</v>
      </c>
      <c r="E521" s="29" t="s">
        <v>14007</v>
      </c>
    </row>
    <row r="522" spans="1:27" x14ac:dyDescent="0.25">
      <c r="A522" t="s">
        <v>640</v>
      </c>
      <c r="E522" s="23" t="s">
        <v>633</v>
      </c>
    </row>
    <row r="523" spans="1:27" ht="25" x14ac:dyDescent="0.25">
      <c r="A523" t="s">
        <v>631</v>
      </c>
      <c r="B523">
        <v>82</v>
      </c>
      <c r="C523" s="22" t="s">
        <v>11941</v>
      </c>
      <c r="D523" t="s">
        <v>633</v>
      </c>
      <c r="E523" s="23" t="s">
        <v>13321</v>
      </c>
      <c r="F523" s="24" t="s">
        <v>870</v>
      </c>
      <c r="G523" s="25">
        <v>219.31800000000001</v>
      </c>
      <c r="H523" s="24">
        <v>0</v>
      </c>
      <c r="I523" s="26">
        <f>ROUND(G523*H523,P4)</f>
        <v>0</v>
      </c>
      <c r="L523" s="27">
        <v>0</v>
      </c>
      <c r="M523" s="20">
        <f>ROUND(G523*L523,P4)</f>
        <v>0</v>
      </c>
      <c r="N523" s="21" t="s">
        <v>11658</v>
      </c>
      <c r="O523" s="28">
        <f>M523*AA523</f>
        <v>0</v>
      </c>
      <c r="P523">
        <v>3</v>
      </c>
      <c r="AA523">
        <f>IF(P523=1,$O$3,IF(P523=2,$O$4,$O$5))</f>
        <v>0.21</v>
      </c>
    </row>
    <row r="524" spans="1:27" ht="25" x14ac:dyDescent="0.25">
      <c r="A524" t="s">
        <v>637</v>
      </c>
      <c r="E524" s="23" t="s">
        <v>13321</v>
      </c>
    </row>
    <row r="525" spans="1:27" ht="104" x14ac:dyDescent="0.3">
      <c r="A525" t="s">
        <v>638</v>
      </c>
      <c r="E525" s="29" t="s">
        <v>14008</v>
      </c>
    </row>
    <row r="526" spans="1:27" x14ac:dyDescent="0.25">
      <c r="A526" t="s">
        <v>640</v>
      </c>
      <c r="E526" s="23" t="s">
        <v>633</v>
      </c>
    </row>
    <row r="527" spans="1:27" x14ac:dyDescent="0.25">
      <c r="A527" t="s">
        <v>631</v>
      </c>
      <c r="B527">
        <v>83</v>
      </c>
      <c r="C527" s="22" t="s">
        <v>13326</v>
      </c>
      <c r="D527" t="s">
        <v>633</v>
      </c>
      <c r="E527" s="23" t="s">
        <v>13327</v>
      </c>
      <c r="F527" s="24" t="s">
        <v>870</v>
      </c>
      <c r="G527" s="25">
        <v>135.803</v>
      </c>
      <c r="H527" s="24">
        <v>0</v>
      </c>
      <c r="I527" s="26">
        <f>ROUND(G527*H527,P4)</f>
        <v>0</v>
      </c>
      <c r="L527" s="27">
        <v>0</v>
      </c>
      <c r="M527" s="20">
        <f>ROUND(G527*L527,P4)</f>
        <v>0</v>
      </c>
      <c r="N527" s="21" t="s">
        <v>11658</v>
      </c>
      <c r="O527" s="28">
        <f>M527*AA527</f>
        <v>0</v>
      </c>
      <c r="P527">
        <v>3</v>
      </c>
      <c r="AA527">
        <f>IF(P527=1,$O$3,IF(P527=2,$O$4,$O$5))</f>
        <v>0.21</v>
      </c>
    </row>
    <row r="528" spans="1:27" x14ac:dyDescent="0.25">
      <c r="A528" t="s">
        <v>637</v>
      </c>
      <c r="E528" s="23" t="s">
        <v>13327</v>
      </c>
    </row>
    <row r="529" spans="1:27" ht="143" x14ac:dyDescent="0.3">
      <c r="A529" t="s">
        <v>638</v>
      </c>
      <c r="E529" s="29" t="s">
        <v>14009</v>
      </c>
    </row>
    <row r="530" spans="1:27" x14ac:dyDescent="0.25">
      <c r="A530" t="s">
        <v>640</v>
      </c>
      <c r="E530" s="23" t="s">
        <v>633</v>
      </c>
    </row>
    <row r="531" spans="1:27" x14ac:dyDescent="0.25">
      <c r="A531" t="s">
        <v>631</v>
      </c>
      <c r="B531">
        <v>84</v>
      </c>
      <c r="C531" s="22" t="s">
        <v>13329</v>
      </c>
      <c r="D531" t="s">
        <v>633</v>
      </c>
      <c r="E531" s="23" t="s">
        <v>13330</v>
      </c>
      <c r="F531" s="24" t="s">
        <v>870</v>
      </c>
      <c r="G531" s="25">
        <v>71.400000000000006</v>
      </c>
      <c r="H531" s="24">
        <v>0</v>
      </c>
      <c r="I531" s="26">
        <f>ROUND(G531*H531,P4)</f>
        <v>0</v>
      </c>
      <c r="L531" s="27">
        <v>0</v>
      </c>
      <c r="M531" s="20">
        <f>ROUND(G531*L531,P4)</f>
        <v>0</v>
      </c>
      <c r="N531" s="21" t="s">
        <v>11658</v>
      </c>
      <c r="O531" s="28">
        <f>M531*AA531</f>
        <v>0</v>
      </c>
      <c r="P531">
        <v>3</v>
      </c>
      <c r="AA531">
        <f>IF(P531=1,$O$3,IF(P531=2,$O$4,$O$5))</f>
        <v>0.21</v>
      </c>
    </row>
    <row r="532" spans="1:27" x14ac:dyDescent="0.25">
      <c r="A532" t="s">
        <v>637</v>
      </c>
      <c r="E532" s="23" t="s">
        <v>13330</v>
      </c>
    </row>
    <row r="533" spans="1:27" ht="26" x14ac:dyDescent="0.3">
      <c r="A533" t="s">
        <v>638</v>
      </c>
      <c r="E533" s="29" t="s">
        <v>14010</v>
      </c>
    </row>
    <row r="534" spans="1:27" x14ac:dyDescent="0.25">
      <c r="A534" t="s">
        <v>640</v>
      </c>
      <c r="E534" s="23" t="s">
        <v>633</v>
      </c>
    </row>
    <row r="535" spans="1:27" ht="25" x14ac:dyDescent="0.25">
      <c r="A535" t="s">
        <v>631</v>
      </c>
      <c r="B535">
        <v>85</v>
      </c>
      <c r="C535" s="22" t="s">
        <v>11950</v>
      </c>
      <c r="D535" t="s">
        <v>633</v>
      </c>
      <c r="E535" s="23" t="s">
        <v>13338</v>
      </c>
      <c r="F535" s="24" t="s">
        <v>870</v>
      </c>
      <c r="G535" s="25">
        <v>16</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13338</v>
      </c>
    </row>
    <row r="537" spans="1:27" ht="39" x14ac:dyDescent="0.3">
      <c r="A537" t="s">
        <v>638</v>
      </c>
      <c r="E537" s="29" t="s">
        <v>14011</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13340</v>
      </c>
      <c r="D540" t="s">
        <v>633</v>
      </c>
      <c r="E540" s="23" t="s">
        <v>13341</v>
      </c>
      <c r="F540" s="24" t="s">
        <v>874</v>
      </c>
      <c r="G540" s="25">
        <v>3.456</v>
      </c>
      <c r="H540" s="24">
        <v>0</v>
      </c>
      <c r="I540" s="26">
        <f>ROUND(G540*H540,P4)</f>
        <v>0</v>
      </c>
      <c r="L540" s="27">
        <v>0</v>
      </c>
      <c r="M540" s="20">
        <f>ROUND(G540*L540,P4)</f>
        <v>0</v>
      </c>
      <c r="N540" s="21" t="s">
        <v>11658</v>
      </c>
      <c r="O540" s="28">
        <f>M540*AA540</f>
        <v>0</v>
      </c>
      <c r="P540">
        <v>3</v>
      </c>
      <c r="AA540">
        <f>IF(P540=1,$O$3,IF(P540=2,$O$4,$O$5))</f>
        <v>0.21</v>
      </c>
    </row>
    <row r="541" spans="1:27" ht="25" x14ac:dyDescent="0.25">
      <c r="A541" t="s">
        <v>637</v>
      </c>
      <c r="E541" s="23" t="s">
        <v>13341</v>
      </c>
    </row>
    <row r="542" spans="1:27" ht="52" x14ac:dyDescent="0.3">
      <c r="A542" t="s">
        <v>638</v>
      </c>
      <c r="E542" s="29" t="s">
        <v>14012</v>
      </c>
    </row>
    <row r="543" spans="1:27" x14ac:dyDescent="0.25">
      <c r="A543" t="s">
        <v>640</v>
      </c>
      <c r="E543" s="23" t="s">
        <v>633</v>
      </c>
    </row>
    <row r="544" spans="1:27" ht="25" x14ac:dyDescent="0.25">
      <c r="A544" t="s">
        <v>631</v>
      </c>
      <c r="B544">
        <v>87</v>
      </c>
      <c r="C544" s="22" t="s">
        <v>13343</v>
      </c>
      <c r="D544" t="s">
        <v>633</v>
      </c>
      <c r="E544" s="23" t="s">
        <v>13344</v>
      </c>
      <c r="F544" s="24" t="s">
        <v>874</v>
      </c>
      <c r="G544" s="25">
        <v>1.4470000000000001</v>
      </c>
      <c r="H544" s="24">
        <v>0</v>
      </c>
      <c r="I544" s="26">
        <f>ROUND(G544*H544,P4)</f>
        <v>0</v>
      </c>
      <c r="L544" s="27">
        <v>0</v>
      </c>
      <c r="M544" s="20">
        <f>ROUND(G544*L544,P4)</f>
        <v>0</v>
      </c>
      <c r="N544" s="21" t="s">
        <v>11658</v>
      </c>
      <c r="O544" s="28">
        <f>M544*AA544</f>
        <v>0</v>
      </c>
      <c r="P544">
        <v>3</v>
      </c>
      <c r="AA544">
        <f>IF(P544=1,$O$3,IF(P544=2,$O$4,$O$5))</f>
        <v>0.21</v>
      </c>
    </row>
    <row r="545" spans="1:27" ht="25" x14ac:dyDescent="0.25">
      <c r="A545" t="s">
        <v>637</v>
      </c>
      <c r="E545" s="23" t="s">
        <v>13344</v>
      </c>
    </row>
    <row r="546" spans="1:27" ht="52" x14ac:dyDescent="0.3">
      <c r="A546" t="s">
        <v>638</v>
      </c>
      <c r="E546" s="29" t="s">
        <v>14013</v>
      </c>
    </row>
    <row r="547" spans="1:27" x14ac:dyDescent="0.25">
      <c r="A547" t="s">
        <v>640</v>
      </c>
      <c r="E547" s="23" t="s">
        <v>633</v>
      </c>
    </row>
    <row r="548" spans="1:27" ht="25" x14ac:dyDescent="0.25">
      <c r="A548" t="s">
        <v>631</v>
      </c>
      <c r="B548">
        <v>88</v>
      </c>
      <c r="C548" s="22" t="s">
        <v>13346</v>
      </c>
      <c r="D548" t="s">
        <v>633</v>
      </c>
      <c r="E548" s="23" t="s">
        <v>13347</v>
      </c>
      <c r="F548" s="24" t="s">
        <v>870</v>
      </c>
      <c r="G548" s="25">
        <v>22.847999999999999</v>
      </c>
      <c r="H548" s="24">
        <v>0</v>
      </c>
      <c r="I548" s="26">
        <f>ROUND(G548*H548,P4)</f>
        <v>0</v>
      </c>
      <c r="L548" s="27">
        <v>0</v>
      </c>
      <c r="M548" s="20">
        <f>ROUND(G548*L548,P4)</f>
        <v>0</v>
      </c>
      <c r="N548" s="21" t="s">
        <v>11658</v>
      </c>
      <c r="O548" s="28">
        <f>M548*AA548</f>
        <v>0</v>
      </c>
      <c r="P548">
        <v>3</v>
      </c>
      <c r="AA548">
        <f>IF(P548=1,$O$3,IF(P548=2,$O$4,$O$5))</f>
        <v>0.21</v>
      </c>
    </row>
    <row r="549" spans="1:27" ht="25" x14ac:dyDescent="0.25">
      <c r="A549" t="s">
        <v>637</v>
      </c>
      <c r="E549" s="23" t="s">
        <v>13347</v>
      </c>
    </row>
    <row r="550" spans="1:27" ht="52" x14ac:dyDescent="0.3">
      <c r="A550" t="s">
        <v>638</v>
      </c>
      <c r="E550" s="29" t="s">
        <v>14014</v>
      </c>
    </row>
    <row r="551" spans="1:27" x14ac:dyDescent="0.25">
      <c r="A551" t="s">
        <v>640</v>
      </c>
      <c r="E551" s="23" t="s">
        <v>633</v>
      </c>
    </row>
    <row r="552" spans="1:27" x14ac:dyDescent="0.25">
      <c r="A552" t="s">
        <v>631</v>
      </c>
      <c r="B552">
        <v>89</v>
      </c>
      <c r="C552" s="22" t="s">
        <v>13349</v>
      </c>
      <c r="D552" t="s">
        <v>633</v>
      </c>
      <c r="E552" s="23" t="s">
        <v>13350</v>
      </c>
      <c r="F552" s="24" t="s">
        <v>870</v>
      </c>
      <c r="G552" s="25">
        <v>8.2680000000000007</v>
      </c>
      <c r="H552" s="24">
        <v>0</v>
      </c>
      <c r="I552" s="26">
        <f>ROUND(G552*H552,P4)</f>
        <v>0</v>
      </c>
      <c r="L552" s="27">
        <v>0</v>
      </c>
      <c r="M552" s="20">
        <f>ROUND(G552*L552,P4)</f>
        <v>0</v>
      </c>
      <c r="N552" s="21" t="s">
        <v>11658</v>
      </c>
      <c r="O552" s="28">
        <f>M552*AA552</f>
        <v>0</v>
      </c>
      <c r="P552">
        <v>3</v>
      </c>
      <c r="AA552">
        <f>IF(P552=1,$O$3,IF(P552=2,$O$4,$O$5))</f>
        <v>0.21</v>
      </c>
    </row>
    <row r="553" spans="1:27" x14ac:dyDescent="0.25">
      <c r="A553" t="s">
        <v>637</v>
      </c>
      <c r="E553" s="23" t="s">
        <v>13350</v>
      </c>
    </row>
    <row r="554" spans="1:27" ht="65" x14ac:dyDescent="0.3">
      <c r="A554" t="s">
        <v>638</v>
      </c>
      <c r="E554" s="29" t="s">
        <v>14015</v>
      </c>
    </row>
    <row r="555" spans="1:27" x14ac:dyDescent="0.25">
      <c r="A555" t="s">
        <v>640</v>
      </c>
      <c r="E555" s="23" t="s">
        <v>633</v>
      </c>
    </row>
    <row r="556" spans="1:27" x14ac:dyDescent="0.25">
      <c r="A556" t="s">
        <v>631</v>
      </c>
      <c r="B556">
        <v>90</v>
      </c>
      <c r="C556" s="22" t="s">
        <v>13352</v>
      </c>
      <c r="D556" t="s">
        <v>633</v>
      </c>
      <c r="E556" s="23" t="s">
        <v>13353</v>
      </c>
      <c r="F556" s="24" t="s">
        <v>1806</v>
      </c>
      <c r="G556" s="25">
        <v>1.032</v>
      </c>
      <c r="H556" s="24">
        <v>0</v>
      </c>
      <c r="I556" s="26">
        <f>ROUND(G556*H556,P4)</f>
        <v>0</v>
      </c>
      <c r="L556" s="27">
        <v>0</v>
      </c>
      <c r="M556" s="20">
        <f>ROUND(G556*L556,P4)</f>
        <v>0</v>
      </c>
      <c r="N556" s="21" t="s">
        <v>11658</v>
      </c>
      <c r="O556" s="28">
        <f>M556*AA556</f>
        <v>0</v>
      </c>
      <c r="P556">
        <v>3</v>
      </c>
      <c r="AA556">
        <f>IF(P556=1,$O$3,IF(P556=2,$O$4,$O$5))</f>
        <v>0.21</v>
      </c>
    </row>
    <row r="557" spans="1:27" x14ac:dyDescent="0.25">
      <c r="A557" t="s">
        <v>637</v>
      </c>
      <c r="E557" s="23" t="s">
        <v>13353</v>
      </c>
    </row>
    <row r="558" spans="1:27" ht="39" x14ac:dyDescent="0.3">
      <c r="A558" t="s">
        <v>638</v>
      </c>
      <c r="E558" s="29" t="s">
        <v>14016</v>
      </c>
    </row>
    <row r="559" spans="1:27" x14ac:dyDescent="0.25">
      <c r="A559" t="s">
        <v>640</v>
      </c>
      <c r="E559" s="23" t="s">
        <v>633</v>
      </c>
    </row>
    <row r="560" spans="1:27" ht="13" x14ac:dyDescent="0.25">
      <c r="A560" t="s">
        <v>628</v>
      </c>
      <c r="C560" s="18" t="s">
        <v>1966</v>
      </c>
      <c r="E560" s="19" t="s">
        <v>12823</v>
      </c>
      <c r="L560" s="20">
        <f>SUMIFS(L561:L612,A561:A612,"P")</f>
        <v>0</v>
      </c>
      <c r="M560" s="20">
        <f>SUMIFS(M561:M612,A561:A612,"P")</f>
        <v>0</v>
      </c>
      <c r="N560" s="21"/>
    </row>
    <row r="561" spans="1:27" ht="37.5" x14ac:dyDescent="0.25">
      <c r="A561" t="s">
        <v>631</v>
      </c>
      <c r="B561">
        <v>91</v>
      </c>
      <c r="C561" s="22" t="s">
        <v>13367</v>
      </c>
      <c r="D561" t="s">
        <v>633</v>
      </c>
      <c r="E561" s="23" t="s">
        <v>13368</v>
      </c>
      <c r="F561" s="24" t="s">
        <v>647</v>
      </c>
      <c r="G561" s="25">
        <v>4</v>
      </c>
      <c r="H561" s="24">
        <v>0</v>
      </c>
      <c r="I561" s="26">
        <f>ROUND(G561*H561,P4)</f>
        <v>0</v>
      </c>
      <c r="L561" s="27">
        <v>0</v>
      </c>
      <c r="M561" s="20">
        <f>ROUND(G561*L561,P4)</f>
        <v>0</v>
      </c>
      <c r="N561" s="21" t="s">
        <v>11658</v>
      </c>
      <c r="O561" s="28">
        <f>M561*AA561</f>
        <v>0</v>
      </c>
      <c r="P561">
        <v>3</v>
      </c>
      <c r="AA561">
        <f>IF(P561=1,$O$3,IF(P561=2,$O$4,$O$5))</f>
        <v>0.21</v>
      </c>
    </row>
    <row r="562" spans="1:27" ht="37.5" x14ac:dyDescent="0.25">
      <c r="A562" t="s">
        <v>637</v>
      </c>
      <c r="E562" s="23" t="s">
        <v>13369</v>
      </c>
    </row>
    <row r="563" spans="1:27" ht="39" x14ac:dyDescent="0.3">
      <c r="A563" t="s">
        <v>638</v>
      </c>
      <c r="E563" s="29" t="s">
        <v>14305</v>
      </c>
    </row>
    <row r="564" spans="1:27" x14ac:dyDescent="0.25">
      <c r="A564" t="s">
        <v>640</v>
      </c>
      <c r="E564" s="23" t="s">
        <v>633</v>
      </c>
    </row>
    <row r="565" spans="1:27" x14ac:dyDescent="0.25">
      <c r="A565" t="s">
        <v>631</v>
      </c>
      <c r="B565">
        <v>92</v>
      </c>
      <c r="C565" s="22" t="s">
        <v>13361</v>
      </c>
      <c r="D565" t="s">
        <v>633</v>
      </c>
      <c r="E565" s="23" t="s">
        <v>13362</v>
      </c>
      <c r="F565" s="24" t="s">
        <v>647</v>
      </c>
      <c r="G565" s="25">
        <v>4</v>
      </c>
      <c r="H565" s="24">
        <v>0</v>
      </c>
      <c r="I565" s="26">
        <f>ROUND(G565*H565,P4)</f>
        <v>0</v>
      </c>
      <c r="L565" s="27">
        <v>0</v>
      </c>
      <c r="M565" s="20">
        <f>ROUND(G565*L565,P4)</f>
        <v>0</v>
      </c>
      <c r="N565" s="21" t="s">
        <v>11658</v>
      </c>
      <c r="O565" s="28">
        <f>M565*AA565</f>
        <v>0</v>
      </c>
      <c r="P565">
        <v>3</v>
      </c>
      <c r="AA565">
        <f>IF(P565=1,$O$3,IF(P565=2,$O$4,$O$5))</f>
        <v>0.21</v>
      </c>
    </row>
    <row r="566" spans="1:27" x14ac:dyDescent="0.25">
      <c r="A566" t="s">
        <v>637</v>
      </c>
      <c r="E566" s="23" t="s">
        <v>13362</v>
      </c>
    </row>
    <row r="567" spans="1:27" ht="26" x14ac:dyDescent="0.3">
      <c r="A567" t="s">
        <v>638</v>
      </c>
      <c r="E567" s="29" t="s">
        <v>14306</v>
      </c>
    </row>
    <row r="568" spans="1:27" x14ac:dyDescent="0.25">
      <c r="A568" t="s">
        <v>640</v>
      </c>
      <c r="E568" s="23" t="s">
        <v>633</v>
      </c>
    </row>
    <row r="569" spans="1:27" x14ac:dyDescent="0.25">
      <c r="A569" t="s">
        <v>631</v>
      </c>
      <c r="B569">
        <v>93</v>
      </c>
      <c r="C569" s="22" t="s">
        <v>13371</v>
      </c>
      <c r="D569" t="s">
        <v>633</v>
      </c>
      <c r="E569" s="23" t="s">
        <v>13372</v>
      </c>
      <c r="F569" s="24" t="s">
        <v>874</v>
      </c>
      <c r="G569" s="25">
        <v>0.3</v>
      </c>
      <c r="H569" s="24">
        <v>0</v>
      </c>
      <c r="I569" s="26">
        <f>ROUND(G569*H569,P4)</f>
        <v>0</v>
      </c>
      <c r="L569" s="27">
        <v>0</v>
      </c>
      <c r="M569" s="20">
        <f>ROUND(G569*L569,P4)</f>
        <v>0</v>
      </c>
      <c r="N569" s="21" t="s">
        <v>11658</v>
      </c>
      <c r="O569" s="28">
        <f>M569*AA569</f>
        <v>0</v>
      </c>
      <c r="P569">
        <v>3</v>
      </c>
      <c r="AA569">
        <f>IF(P569=1,$O$3,IF(P569=2,$O$4,$O$5))</f>
        <v>0.21</v>
      </c>
    </row>
    <row r="570" spans="1:27" x14ac:dyDescent="0.25">
      <c r="A570" t="s">
        <v>637</v>
      </c>
      <c r="E570" s="23" t="s">
        <v>13372</v>
      </c>
    </row>
    <row r="571" spans="1:27" ht="26" x14ac:dyDescent="0.3">
      <c r="A571" t="s">
        <v>638</v>
      </c>
      <c r="E571" s="29" t="s">
        <v>14307</v>
      </c>
    </row>
    <row r="572" spans="1:27" x14ac:dyDescent="0.25">
      <c r="A572" t="s">
        <v>640</v>
      </c>
      <c r="E572" s="23" t="s">
        <v>633</v>
      </c>
    </row>
    <row r="573" spans="1:27" ht="37.5" x14ac:dyDescent="0.25">
      <c r="A573" t="s">
        <v>631</v>
      </c>
      <c r="B573">
        <v>94</v>
      </c>
      <c r="C573" s="22" t="s">
        <v>13374</v>
      </c>
      <c r="D573" t="s">
        <v>633</v>
      </c>
      <c r="E573" s="23" t="s">
        <v>13375</v>
      </c>
      <c r="F573" s="24" t="s">
        <v>647</v>
      </c>
      <c r="G573" s="25">
        <v>43.2</v>
      </c>
      <c r="H573" s="24">
        <v>0</v>
      </c>
      <c r="I573" s="26">
        <f>ROUND(G573*H573,P4)</f>
        <v>0</v>
      </c>
      <c r="L573" s="27">
        <v>0</v>
      </c>
      <c r="M573" s="20">
        <f>ROUND(G573*L573,P4)</f>
        <v>0</v>
      </c>
      <c r="N573" s="21" t="s">
        <v>11658</v>
      </c>
      <c r="O573" s="28">
        <f>M573*AA573</f>
        <v>0</v>
      </c>
      <c r="P573">
        <v>3</v>
      </c>
      <c r="AA573">
        <f>IF(P573=1,$O$3,IF(P573=2,$O$4,$O$5))</f>
        <v>0.21</v>
      </c>
    </row>
    <row r="574" spans="1:27" ht="37.5" x14ac:dyDescent="0.25">
      <c r="A574" t="s">
        <v>637</v>
      </c>
      <c r="E574" s="23" t="s">
        <v>13376</v>
      </c>
    </row>
    <row r="575" spans="1:27" ht="39" x14ac:dyDescent="0.3">
      <c r="A575" t="s">
        <v>638</v>
      </c>
      <c r="E575" s="29" t="s">
        <v>14482</v>
      </c>
    </row>
    <row r="576" spans="1:27" x14ac:dyDescent="0.25">
      <c r="A576" t="s">
        <v>640</v>
      </c>
      <c r="E576" s="23" t="s">
        <v>633</v>
      </c>
    </row>
    <row r="577" spans="1:27" x14ac:dyDescent="0.25">
      <c r="A577" t="s">
        <v>631</v>
      </c>
      <c r="B577">
        <v>95</v>
      </c>
      <c r="C577" s="22" t="s">
        <v>14018</v>
      </c>
      <c r="D577" t="s">
        <v>633</v>
      </c>
      <c r="E577" s="23" t="s">
        <v>14019</v>
      </c>
      <c r="F577" s="24" t="s">
        <v>647</v>
      </c>
      <c r="G577" s="25">
        <v>43.2</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14019</v>
      </c>
    </row>
    <row r="579" spans="1:27" ht="26" x14ac:dyDescent="0.3">
      <c r="A579" t="s">
        <v>638</v>
      </c>
      <c r="E579" s="29" t="s">
        <v>14483</v>
      </c>
    </row>
    <row r="580" spans="1:27" x14ac:dyDescent="0.25">
      <c r="A580" t="s">
        <v>640</v>
      </c>
      <c r="E580" s="23" t="s">
        <v>13512</v>
      </c>
    </row>
    <row r="581" spans="1:27" ht="25" x14ac:dyDescent="0.25">
      <c r="A581" t="s">
        <v>631</v>
      </c>
      <c r="B581">
        <v>96</v>
      </c>
      <c r="C581" s="22" t="s">
        <v>13378</v>
      </c>
      <c r="D581" t="s">
        <v>633</v>
      </c>
      <c r="E581" s="23" t="s">
        <v>13379</v>
      </c>
      <c r="F581" s="24" t="s">
        <v>870</v>
      </c>
      <c r="G581" s="25">
        <v>170.66499999999999</v>
      </c>
      <c r="H581" s="24">
        <v>0</v>
      </c>
      <c r="I581" s="26">
        <f>ROUND(G581*H581,P4)</f>
        <v>0</v>
      </c>
      <c r="L581" s="27">
        <v>0</v>
      </c>
      <c r="M581" s="20">
        <f>ROUND(G581*L581,P4)</f>
        <v>0</v>
      </c>
      <c r="N581" s="21" t="s">
        <v>11658</v>
      </c>
      <c r="O581" s="28">
        <f>M581*AA581</f>
        <v>0</v>
      </c>
      <c r="P581">
        <v>3</v>
      </c>
      <c r="AA581">
        <f>IF(P581=1,$O$3,IF(P581=2,$O$4,$O$5))</f>
        <v>0.21</v>
      </c>
    </row>
    <row r="582" spans="1:27" ht="25" x14ac:dyDescent="0.25">
      <c r="A582" t="s">
        <v>637</v>
      </c>
      <c r="E582" s="23" t="s">
        <v>13379</v>
      </c>
    </row>
    <row r="583" spans="1:27" ht="143" x14ac:dyDescent="0.3">
      <c r="A583" t="s">
        <v>638</v>
      </c>
      <c r="E583" s="29" t="s">
        <v>14484</v>
      </c>
    </row>
    <row r="584" spans="1:27" x14ac:dyDescent="0.25">
      <c r="A584" t="s">
        <v>640</v>
      </c>
      <c r="E584" s="23" t="s">
        <v>633</v>
      </c>
    </row>
    <row r="585" spans="1:27" ht="25" x14ac:dyDescent="0.25">
      <c r="A585" t="s">
        <v>631</v>
      </c>
      <c r="B585">
        <v>97</v>
      </c>
      <c r="C585" s="22" t="s">
        <v>13381</v>
      </c>
      <c r="D585" t="s">
        <v>633</v>
      </c>
      <c r="E585" s="23" t="s">
        <v>13382</v>
      </c>
      <c r="F585" s="24" t="s">
        <v>870</v>
      </c>
      <c r="G585" s="25">
        <v>10239.9</v>
      </c>
      <c r="H585" s="24">
        <v>0</v>
      </c>
      <c r="I585" s="26">
        <f>ROUND(G585*H585,P4)</f>
        <v>0</v>
      </c>
      <c r="L585" s="27">
        <v>0</v>
      </c>
      <c r="M585" s="20">
        <f>ROUND(G585*L585,P4)</f>
        <v>0</v>
      </c>
      <c r="N585" s="21" t="s">
        <v>11658</v>
      </c>
      <c r="O585" s="28">
        <f>M585*AA585</f>
        <v>0</v>
      </c>
      <c r="P585">
        <v>3</v>
      </c>
      <c r="AA585">
        <f>IF(P585=1,$O$3,IF(P585=2,$O$4,$O$5))</f>
        <v>0.21</v>
      </c>
    </row>
    <row r="586" spans="1:27" ht="37.5" x14ac:dyDescent="0.25">
      <c r="A586" t="s">
        <v>637</v>
      </c>
      <c r="E586" s="23" t="s">
        <v>13383</v>
      </c>
    </row>
    <row r="587" spans="1:27" ht="39" x14ac:dyDescent="0.3">
      <c r="A587" t="s">
        <v>638</v>
      </c>
      <c r="E587" s="29" t="s">
        <v>14022</v>
      </c>
    </row>
    <row r="588" spans="1:27" x14ac:dyDescent="0.25">
      <c r="A588" t="s">
        <v>640</v>
      </c>
      <c r="E588" s="23" t="s">
        <v>633</v>
      </c>
    </row>
    <row r="589" spans="1:27" ht="25" x14ac:dyDescent="0.25">
      <c r="A589" t="s">
        <v>631</v>
      </c>
      <c r="B589">
        <v>98</v>
      </c>
      <c r="C589" s="22" t="s">
        <v>13385</v>
      </c>
      <c r="D589" t="s">
        <v>633</v>
      </c>
      <c r="E589" s="23" t="s">
        <v>13386</v>
      </c>
      <c r="F589" s="24" t="s">
        <v>870</v>
      </c>
      <c r="G589" s="25">
        <v>170.66499999999999</v>
      </c>
      <c r="H589" s="24">
        <v>0</v>
      </c>
      <c r="I589" s="26">
        <f>ROUND(G589*H589,P4)</f>
        <v>0</v>
      </c>
      <c r="L589" s="27">
        <v>0</v>
      </c>
      <c r="M589" s="20">
        <f>ROUND(G589*L589,P4)</f>
        <v>0</v>
      </c>
      <c r="N589" s="21" t="s">
        <v>11658</v>
      </c>
      <c r="O589" s="28">
        <f>M589*AA589</f>
        <v>0</v>
      </c>
      <c r="P589">
        <v>3</v>
      </c>
      <c r="AA589">
        <f>IF(P589=1,$O$3,IF(P589=2,$O$4,$O$5))</f>
        <v>0.21</v>
      </c>
    </row>
    <row r="590" spans="1:27" ht="25" x14ac:dyDescent="0.25">
      <c r="A590" t="s">
        <v>637</v>
      </c>
      <c r="E590" s="23" t="s">
        <v>13386</v>
      </c>
    </row>
    <row r="591" spans="1:27" ht="26" x14ac:dyDescent="0.3">
      <c r="A591" t="s">
        <v>638</v>
      </c>
      <c r="E591" s="29" t="s">
        <v>14023</v>
      </c>
    </row>
    <row r="592" spans="1:27" x14ac:dyDescent="0.25">
      <c r="A592" t="s">
        <v>640</v>
      </c>
      <c r="E592" s="23" t="s">
        <v>633</v>
      </c>
    </row>
    <row r="593" spans="1:27" ht="25" x14ac:dyDescent="0.25">
      <c r="A593" t="s">
        <v>631</v>
      </c>
      <c r="B593">
        <v>99</v>
      </c>
      <c r="C593" s="22" t="s">
        <v>12288</v>
      </c>
      <c r="D593" t="s">
        <v>633</v>
      </c>
      <c r="E593" s="23" t="s">
        <v>13388</v>
      </c>
      <c r="F593" s="24" t="s">
        <v>870</v>
      </c>
      <c r="G593" s="25">
        <v>88.34</v>
      </c>
      <c r="H593" s="24">
        <v>0</v>
      </c>
      <c r="I593" s="26">
        <f>ROUND(G593*H593,P4)</f>
        <v>0</v>
      </c>
      <c r="L593" s="27">
        <v>0</v>
      </c>
      <c r="M593" s="20">
        <f>ROUND(G593*L593,P4)</f>
        <v>0</v>
      </c>
      <c r="N593" s="21" t="s">
        <v>11658</v>
      </c>
      <c r="O593" s="28">
        <f>M593*AA593</f>
        <v>0</v>
      </c>
      <c r="P593">
        <v>3</v>
      </c>
      <c r="AA593">
        <f>IF(P593=1,$O$3,IF(P593=2,$O$4,$O$5))</f>
        <v>0.21</v>
      </c>
    </row>
    <row r="594" spans="1:27" ht="25" x14ac:dyDescent="0.25">
      <c r="A594" t="s">
        <v>637</v>
      </c>
      <c r="E594" s="23" t="s">
        <v>13388</v>
      </c>
    </row>
    <row r="595" spans="1:27" ht="39" x14ac:dyDescent="0.3">
      <c r="A595" t="s">
        <v>638</v>
      </c>
      <c r="E595" s="29" t="s">
        <v>14024</v>
      </c>
    </row>
    <row r="596" spans="1:27" x14ac:dyDescent="0.25">
      <c r="A596" t="s">
        <v>640</v>
      </c>
      <c r="E596" s="23" t="s">
        <v>633</v>
      </c>
    </row>
    <row r="597" spans="1:27" ht="37.5" x14ac:dyDescent="0.25">
      <c r="A597" t="s">
        <v>631</v>
      </c>
      <c r="B597">
        <v>100</v>
      </c>
      <c r="C597" s="22" t="s">
        <v>13390</v>
      </c>
      <c r="D597" t="s">
        <v>633</v>
      </c>
      <c r="E597" s="23" t="s">
        <v>13391</v>
      </c>
      <c r="F597" s="24" t="s">
        <v>870</v>
      </c>
      <c r="G597" s="25">
        <v>111.51</v>
      </c>
      <c r="H597" s="24">
        <v>0</v>
      </c>
      <c r="I597" s="26">
        <f>ROUND(G597*H597,P4)</f>
        <v>0</v>
      </c>
      <c r="L597" s="27">
        <v>0</v>
      </c>
      <c r="M597" s="20">
        <f>ROUND(G597*L597,P4)</f>
        <v>0</v>
      </c>
      <c r="N597" s="21" t="s">
        <v>11658</v>
      </c>
      <c r="O597" s="28">
        <f>M597*AA597</f>
        <v>0</v>
      </c>
      <c r="P597">
        <v>3</v>
      </c>
      <c r="AA597">
        <f>IF(P597=1,$O$3,IF(P597=2,$O$4,$O$5))</f>
        <v>0.21</v>
      </c>
    </row>
    <row r="598" spans="1:27" ht="37.5" x14ac:dyDescent="0.25">
      <c r="A598" t="s">
        <v>637</v>
      </c>
      <c r="E598" s="23" t="s">
        <v>13392</v>
      </c>
    </row>
    <row r="599" spans="1:27" ht="39" x14ac:dyDescent="0.3">
      <c r="A599" t="s">
        <v>638</v>
      </c>
      <c r="E599" s="29" t="s">
        <v>14025</v>
      </c>
    </row>
    <row r="600" spans="1:27" x14ac:dyDescent="0.25">
      <c r="A600" t="s">
        <v>640</v>
      </c>
      <c r="E600" s="23" t="s">
        <v>633</v>
      </c>
    </row>
    <row r="601" spans="1:27" x14ac:dyDescent="0.25">
      <c r="A601" t="s">
        <v>631</v>
      </c>
      <c r="B601">
        <v>101</v>
      </c>
      <c r="C601" s="22" t="s">
        <v>13394</v>
      </c>
      <c r="D601" t="s">
        <v>633</v>
      </c>
      <c r="E601" s="23" t="s">
        <v>13395</v>
      </c>
      <c r="F601" s="24" t="s">
        <v>657</v>
      </c>
      <c r="G601" s="25">
        <v>3</v>
      </c>
      <c r="H601" s="24">
        <v>0</v>
      </c>
      <c r="I601" s="26">
        <f>ROUND(G601*H601,P4)</f>
        <v>0</v>
      </c>
      <c r="L601" s="27">
        <v>0</v>
      </c>
      <c r="M601" s="20">
        <f>ROUND(G601*L601,P4)</f>
        <v>0</v>
      </c>
      <c r="N601" s="21" t="s">
        <v>11658</v>
      </c>
      <c r="O601" s="28">
        <f>M601*AA601</f>
        <v>0</v>
      </c>
      <c r="P601">
        <v>3</v>
      </c>
      <c r="AA601">
        <f>IF(P601=1,$O$3,IF(P601=2,$O$4,$O$5))</f>
        <v>0.21</v>
      </c>
    </row>
    <row r="602" spans="1:27" x14ac:dyDescent="0.25">
      <c r="A602" t="s">
        <v>637</v>
      </c>
      <c r="E602" s="23" t="s">
        <v>13395</v>
      </c>
    </row>
    <row r="603" spans="1:27" ht="39" x14ac:dyDescent="0.3">
      <c r="A603" t="s">
        <v>638</v>
      </c>
      <c r="E603" s="29" t="s">
        <v>14026</v>
      </c>
    </row>
    <row r="604" spans="1:27" x14ac:dyDescent="0.25">
      <c r="A604" t="s">
        <v>640</v>
      </c>
      <c r="E604" s="23" t="s">
        <v>633</v>
      </c>
    </row>
    <row r="605" spans="1:27" x14ac:dyDescent="0.25">
      <c r="A605" t="s">
        <v>631</v>
      </c>
      <c r="B605">
        <v>102</v>
      </c>
      <c r="C605" s="22" t="s">
        <v>13358</v>
      </c>
      <c r="D605" t="s">
        <v>633</v>
      </c>
      <c r="E605" s="23" t="s">
        <v>13359</v>
      </c>
      <c r="F605" s="24" t="s">
        <v>657</v>
      </c>
      <c r="G605" s="25">
        <v>3</v>
      </c>
      <c r="H605" s="24">
        <v>0</v>
      </c>
      <c r="I605" s="26">
        <f>ROUND(G605*H605,P4)</f>
        <v>0</v>
      </c>
      <c r="L605" s="27">
        <v>0</v>
      </c>
      <c r="M605" s="20">
        <f>ROUND(G605*L605,P4)</f>
        <v>0</v>
      </c>
      <c r="N605" s="21" t="s">
        <v>11658</v>
      </c>
      <c r="O605" s="28">
        <f>M605*AA605</f>
        <v>0</v>
      </c>
      <c r="P605">
        <v>3</v>
      </c>
      <c r="AA605">
        <f>IF(P605=1,$O$3,IF(P605=2,$O$4,$O$5))</f>
        <v>0.21</v>
      </c>
    </row>
    <row r="606" spans="1:27" x14ac:dyDescent="0.25">
      <c r="A606" t="s">
        <v>637</v>
      </c>
      <c r="E606" s="23" t="s">
        <v>13359</v>
      </c>
    </row>
    <row r="607" spans="1:27" ht="39" x14ac:dyDescent="0.3">
      <c r="A607" t="s">
        <v>638</v>
      </c>
      <c r="E607" s="29" t="s">
        <v>14026</v>
      </c>
    </row>
    <row r="608" spans="1:27" x14ac:dyDescent="0.25">
      <c r="A608" t="s">
        <v>640</v>
      </c>
      <c r="E608" s="23" t="s">
        <v>633</v>
      </c>
    </row>
    <row r="609" spans="1:27" ht="25" x14ac:dyDescent="0.25">
      <c r="A609" t="s">
        <v>631</v>
      </c>
      <c r="B609">
        <v>103</v>
      </c>
      <c r="C609" s="22" t="s">
        <v>13397</v>
      </c>
      <c r="D609" t="s">
        <v>633</v>
      </c>
      <c r="E609" s="23" t="s">
        <v>13398</v>
      </c>
      <c r="F609" s="24" t="s">
        <v>657</v>
      </c>
      <c r="G609" s="25">
        <v>215</v>
      </c>
      <c r="H609" s="24">
        <v>0</v>
      </c>
      <c r="I609" s="26">
        <f>ROUND(G609*H609,P4)</f>
        <v>0</v>
      </c>
      <c r="L609" s="27">
        <v>0</v>
      </c>
      <c r="M609" s="20">
        <f>ROUND(G609*L609,P4)</f>
        <v>0</v>
      </c>
      <c r="N609" s="21" t="s">
        <v>11658</v>
      </c>
      <c r="O609" s="28">
        <f>M609*AA609</f>
        <v>0</v>
      </c>
      <c r="P609">
        <v>3</v>
      </c>
      <c r="AA609">
        <f>IF(P609=1,$O$3,IF(P609=2,$O$4,$O$5))</f>
        <v>0.21</v>
      </c>
    </row>
    <row r="610" spans="1:27" ht="25" x14ac:dyDescent="0.25">
      <c r="A610" t="s">
        <v>637</v>
      </c>
      <c r="E610" s="23" t="s">
        <v>13398</v>
      </c>
    </row>
    <row r="611" spans="1:27" ht="130" x14ac:dyDescent="0.3">
      <c r="A611" t="s">
        <v>638</v>
      </c>
      <c r="E611" s="29" t="s">
        <v>14027</v>
      </c>
    </row>
    <row r="612" spans="1:27" x14ac:dyDescent="0.25">
      <c r="A612" t="s">
        <v>640</v>
      </c>
      <c r="E612" s="23" t="s">
        <v>633</v>
      </c>
    </row>
    <row r="613" spans="1:27" ht="26" x14ac:dyDescent="0.25">
      <c r="A613" t="s">
        <v>3549</v>
      </c>
      <c r="C613" s="18" t="s">
        <v>14485</v>
      </c>
      <c r="E613" s="19" t="s">
        <v>14486</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5600</v>
      </c>
      <c r="E614" s="19" t="s">
        <v>11612</v>
      </c>
      <c r="L614" s="20">
        <f>SUMIFS(L615:L658,A615:A658,"P")</f>
        <v>0</v>
      </c>
      <c r="M614" s="20">
        <f>SUMIFS(M615:M658,A615:A658,"P")</f>
        <v>0</v>
      </c>
      <c r="N614" s="21"/>
    </row>
    <row r="615" spans="1:27" ht="25" x14ac:dyDescent="0.25">
      <c r="A615" t="s">
        <v>631</v>
      </c>
      <c r="B615">
        <v>104</v>
      </c>
      <c r="C615" s="22" t="s">
        <v>11961</v>
      </c>
      <c r="D615" t="s">
        <v>633</v>
      </c>
      <c r="E615" s="23" t="s">
        <v>13411</v>
      </c>
      <c r="F615" s="24" t="s">
        <v>870</v>
      </c>
      <c r="G615" s="25">
        <v>121.218</v>
      </c>
      <c r="H615" s="24">
        <v>0</v>
      </c>
      <c r="I615" s="26">
        <f>ROUND(G615*H615,P4)</f>
        <v>0</v>
      </c>
      <c r="L615" s="27">
        <v>0</v>
      </c>
      <c r="M615" s="20">
        <f>ROUND(G615*L615,P4)</f>
        <v>0</v>
      </c>
      <c r="N615" s="21" t="s">
        <v>11658</v>
      </c>
      <c r="O615" s="28">
        <f>M615*AA615</f>
        <v>0</v>
      </c>
      <c r="P615">
        <v>3</v>
      </c>
      <c r="AA615">
        <f>IF(P615=1,$O$3,IF(P615=2,$O$4,$O$5))</f>
        <v>0.21</v>
      </c>
    </row>
    <row r="616" spans="1:27" ht="25" x14ac:dyDescent="0.25">
      <c r="A616" t="s">
        <v>637</v>
      </c>
      <c r="E616" s="23" t="s">
        <v>13411</v>
      </c>
    </row>
    <row r="617" spans="1:27" ht="26" x14ac:dyDescent="0.3">
      <c r="A617" t="s">
        <v>638</v>
      </c>
      <c r="E617" s="29" t="s">
        <v>14030</v>
      </c>
    </row>
    <row r="618" spans="1:27" x14ac:dyDescent="0.25">
      <c r="A618" t="s">
        <v>640</v>
      </c>
      <c r="E618" s="23" t="s">
        <v>633</v>
      </c>
    </row>
    <row r="619" spans="1:27" ht="25" x14ac:dyDescent="0.25">
      <c r="A619" t="s">
        <v>631</v>
      </c>
      <c r="B619">
        <v>105</v>
      </c>
      <c r="C619" s="22" t="s">
        <v>11963</v>
      </c>
      <c r="D619" t="s">
        <v>633</v>
      </c>
      <c r="E619" s="23" t="s">
        <v>13413</v>
      </c>
      <c r="F619" s="24" t="s">
        <v>870</v>
      </c>
      <c r="G619" s="25">
        <v>77.929000000000002</v>
      </c>
      <c r="H619" s="24">
        <v>0</v>
      </c>
      <c r="I619" s="26">
        <f>ROUND(G619*H619,P4)</f>
        <v>0</v>
      </c>
      <c r="L619" s="27">
        <v>0</v>
      </c>
      <c r="M619" s="20">
        <f>ROUND(G619*L619,P4)</f>
        <v>0</v>
      </c>
      <c r="N619" s="21" t="s">
        <v>11658</v>
      </c>
      <c r="O619" s="28">
        <f>M619*AA619</f>
        <v>0</v>
      </c>
      <c r="P619">
        <v>3</v>
      </c>
      <c r="AA619">
        <f>IF(P619=1,$O$3,IF(P619=2,$O$4,$O$5))</f>
        <v>0.21</v>
      </c>
    </row>
    <row r="620" spans="1:27" ht="25" x14ac:dyDescent="0.25">
      <c r="A620" t="s">
        <v>637</v>
      </c>
      <c r="E620" s="23" t="s">
        <v>13413</v>
      </c>
    </row>
    <row r="621" spans="1:27" ht="26" x14ac:dyDescent="0.3">
      <c r="A621" t="s">
        <v>638</v>
      </c>
      <c r="E621" s="29" t="s">
        <v>14031</v>
      </c>
    </row>
    <row r="622" spans="1:27" x14ac:dyDescent="0.25">
      <c r="A622" t="s">
        <v>640</v>
      </c>
      <c r="E622" s="23" t="s">
        <v>633</v>
      </c>
    </row>
    <row r="623" spans="1:27" x14ac:dyDescent="0.25">
      <c r="A623" t="s">
        <v>631</v>
      </c>
      <c r="B623">
        <v>106</v>
      </c>
      <c r="C623" s="22" t="s">
        <v>13402</v>
      </c>
      <c r="D623" t="s">
        <v>633</v>
      </c>
      <c r="E623" s="23" t="s">
        <v>13403</v>
      </c>
      <c r="F623" s="24" t="s">
        <v>13404</v>
      </c>
      <c r="G623" s="25">
        <v>69.700999999999993</v>
      </c>
      <c r="H623" s="24">
        <v>0</v>
      </c>
      <c r="I623" s="26">
        <f>ROUND(G623*H623,P4)</f>
        <v>0</v>
      </c>
      <c r="L623" s="27">
        <v>0</v>
      </c>
      <c r="M623" s="20">
        <f>ROUND(G623*L623,P4)</f>
        <v>0</v>
      </c>
      <c r="N623" s="21" t="s">
        <v>11658</v>
      </c>
      <c r="O623" s="28">
        <f>M623*AA623</f>
        <v>0</v>
      </c>
      <c r="P623">
        <v>3</v>
      </c>
      <c r="AA623">
        <f>IF(P623=1,$O$3,IF(P623=2,$O$4,$O$5))</f>
        <v>0.21</v>
      </c>
    </row>
    <row r="624" spans="1:27" x14ac:dyDescent="0.25">
      <c r="A624" t="s">
        <v>637</v>
      </c>
      <c r="E624" s="23" t="s">
        <v>13403</v>
      </c>
    </row>
    <row r="625" spans="1:27" ht="52" x14ac:dyDescent="0.3">
      <c r="A625" t="s">
        <v>638</v>
      </c>
      <c r="E625" s="29" t="s">
        <v>14032</v>
      </c>
    </row>
    <row r="626" spans="1:27" x14ac:dyDescent="0.25">
      <c r="A626" t="s">
        <v>640</v>
      </c>
      <c r="E626" s="23" t="s">
        <v>633</v>
      </c>
    </row>
    <row r="627" spans="1:27" x14ac:dyDescent="0.25">
      <c r="A627" t="s">
        <v>631</v>
      </c>
      <c r="B627">
        <v>107</v>
      </c>
      <c r="C627" s="22" t="s">
        <v>11966</v>
      </c>
      <c r="D627" t="s">
        <v>633</v>
      </c>
      <c r="E627" s="23" t="s">
        <v>13415</v>
      </c>
      <c r="F627" s="24" t="s">
        <v>870</v>
      </c>
      <c r="G627" s="25">
        <v>242.43600000000001</v>
      </c>
      <c r="H627" s="24">
        <v>0</v>
      </c>
      <c r="I627" s="26">
        <f>ROUND(G627*H627,P4)</f>
        <v>0</v>
      </c>
      <c r="L627" s="27">
        <v>0</v>
      </c>
      <c r="M627" s="20">
        <f>ROUND(G627*L627,P4)</f>
        <v>0</v>
      </c>
      <c r="N627" s="21" t="s">
        <v>11658</v>
      </c>
      <c r="O627" s="28">
        <f>M627*AA627</f>
        <v>0</v>
      </c>
      <c r="P627">
        <v>3</v>
      </c>
      <c r="AA627">
        <f>IF(P627=1,$O$3,IF(P627=2,$O$4,$O$5))</f>
        <v>0.21</v>
      </c>
    </row>
    <row r="628" spans="1:27" x14ac:dyDescent="0.25">
      <c r="A628" t="s">
        <v>637</v>
      </c>
      <c r="E628" s="23" t="s">
        <v>13415</v>
      </c>
    </row>
    <row r="629" spans="1:27" ht="130" x14ac:dyDescent="0.3">
      <c r="A629" t="s">
        <v>638</v>
      </c>
      <c r="E629" s="29" t="s">
        <v>14033</v>
      </c>
    </row>
    <row r="630" spans="1:27" x14ac:dyDescent="0.25">
      <c r="A630" t="s">
        <v>640</v>
      </c>
      <c r="E630" s="23" t="s">
        <v>633</v>
      </c>
    </row>
    <row r="631" spans="1:27" x14ac:dyDescent="0.25">
      <c r="A631" t="s">
        <v>631</v>
      </c>
      <c r="B631">
        <v>108</v>
      </c>
      <c r="C631" s="22" t="s">
        <v>11969</v>
      </c>
      <c r="D631" t="s">
        <v>633</v>
      </c>
      <c r="E631" s="23" t="s">
        <v>13417</v>
      </c>
      <c r="F631" s="24" t="s">
        <v>870</v>
      </c>
      <c r="G631" s="25">
        <v>155.858</v>
      </c>
      <c r="H631" s="24">
        <v>0</v>
      </c>
      <c r="I631" s="26">
        <f>ROUND(G631*H631,P4)</f>
        <v>0</v>
      </c>
      <c r="L631" s="27">
        <v>0</v>
      </c>
      <c r="M631" s="20">
        <f>ROUND(G631*L631,P4)</f>
        <v>0</v>
      </c>
      <c r="N631" s="21" t="s">
        <v>11658</v>
      </c>
      <c r="O631" s="28">
        <f>M631*AA631</f>
        <v>0</v>
      </c>
      <c r="P631">
        <v>3</v>
      </c>
      <c r="AA631">
        <f>IF(P631=1,$O$3,IF(P631=2,$O$4,$O$5))</f>
        <v>0.21</v>
      </c>
    </row>
    <row r="632" spans="1:27" x14ac:dyDescent="0.25">
      <c r="A632" t="s">
        <v>637</v>
      </c>
      <c r="E632" s="23" t="s">
        <v>13417</v>
      </c>
    </row>
    <row r="633" spans="1:27" ht="182" x14ac:dyDescent="0.3">
      <c r="A633" t="s">
        <v>638</v>
      </c>
      <c r="E633" s="29" t="s">
        <v>14034</v>
      </c>
    </row>
    <row r="634" spans="1:27" x14ac:dyDescent="0.25">
      <c r="A634" t="s">
        <v>640</v>
      </c>
      <c r="E634" s="23" t="s">
        <v>633</v>
      </c>
    </row>
    <row r="635" spans="1:27" ht="25" x14ac:dyDescent="0.25">
      <c r="A635" t="s">
        <v>631</v>
      </c>
      <c r="B635">
        <v>109</v>
      </c>
      <c r="C635" s="22" t="s">
        <v>11956</v>
      </c>
      <c r="D635" t="s">
        <v>633</v>
      </c>
      <c r="E635" s="23" t="s">
        <v>13406</v>
      </c>
      <c r="F635" s="24" t="s">
        <v>870</v>
      </c>
      <c r="G635" s="25">
        <v>199.14699999999999</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13406</v>
      </c>
    </row>
    <row r="637" spans="1:27" ht="26" x14ac:dyDescent="0.3">
      <c r="A637" t="s">
        <v>638</v>
      </c>
      <c r="E637" s="29" t="s">
        <v>14035</v>
      </c>
    </row>
    <row r="638" spans="1:27" x14ac:dyDescent="0.25">
      <c r="A638" t="s">
        <v>640</v>
      </c>
      <c r="E638" s="23" t="s">
        <v>633</v>
      </c>
    </row>
    <row r="639" spans="1:27" ht="25" x14ac:dyDescent="0.25">
      <c r="A639" t="s">
        <v>631</v>
      </c>
      <c r="B639">
        <v>110</v>
      </c>
      <c r="C639" s="22" t="s">
        <v>13408</v>
      </c>
      <c r="D639" t="s">
        <v>633</v>
      </c>
      <c r="E639" s="23" t="s">
        <v>13409</v>
      </c>
      <c r="F639" s="24" t="s">
        <v>870</v>
      </c>
      <c r="G639" s="25">
        <v>199.14699999999999</v>
      </c>
      <c r="H639" s="24">
        <v>0</v>
      </c>
      <c r="I639" s="26">
        <f>ROUND(G639*H639,P4)</f>
        <v>0</v>
      </c>
      <c r="L639" s="27">
        <v>0</v>
      </c>
      <c r="M639" s="20">
        <f>ROUND(G639*L639,P4)</f>
        <v>0</v>
      </c>
      <c r="N639" s="21" t="s">
        <v>11658</v>
      </c>
      <c r="O639" s="28">
        <f>M639*AA639</f>
        <v>0</v>
      </c>
      <c r="P639">
        <v>3</v>
      </c>
      <c r="AA639">
        <f>IF(P639=1,$O$3,IF(P639=2,$O$4,$O$5))</f>
        <v>0.21</v>
      </c>
    </row>
    <row r="640" spans="1:27" ht="25" x14ac:dyDescent="0.25">
      <c r="A640" t="s">
        <v>637</v>
      </c>
      <c r="E640" s="23" t="s">
        <v>13409</v>
      </c>
    </row>
    <row r="641" spans="1:27" ht="26" x14ac:dyDescent="0.3">
      <c r="A641" t="s">
        <v>638</v>
      </c>
      <c r="E641" s="29" t="s">
        <v>14035</v>
      </c>
    </row>
    <row r="642" spans="1:27" x14ac:dyDescent="0.25">
      <c r="A642" t="s">
        <v>640</v>
      </c>
      <c r="E642" s="23" t="s">
        <v>633</v>
      </c>
    </row>
    <row r="643" spans="1:27" ht="37.5" x14ac:dyDescent="0.25">
      <c r="A643" t="s">
        <v>631</v>
      </c>
      <c r="B643">
        <v>111</v>
      </c>
      <c r="C643" s="22" t="s">
        <v>13419</v>
      </c>
      <c r="D643" t="s">
        <v>633</v>
      </c>
      <c r="E643" s="23" t="s">
        <v>13420</v>
      </c>
      <c r="F643" s="24" t="s">
        <v>870</v>
      </c>
      <c r="G643" s="25">
        <v>5.6</v>
      </c>
      <c r="H643" s="24">
        <v>0</v>
      </c>
      <c r="I643" s="26">
        <f>ROUND(G643*H643,P4)</f>
        <v>0</v>
      </c>
      <c r="L643" s="27">
        <v>0</v>
      </c>
      <c r="M643" s="20">
        <f>ROUND(G643*L643,P4)</f>
        <v>0</v>
      </c>
      <c r="N643" s="21" t="s">
        <v>11658</v>
      </c>
      <c r="O643" s="28">
        <f>M643*AA643</f>
        <v>0</v>
      </c>
      <c r="P643">
        <v>3</v>
      </c>
      <c r="AA643">
        <f>IF(P643=1,$O$3,IF(P643=2,$O$4,$O$5))</f>
        <v>0.21</v>
      </c>
    </row>
    <row r="644" spans="1:27" ht="37.5" x14ac:dyDescent="0.25">
      <c r="A644" t="s">
        <v>637</v>
      </c>
      <c r="E644" s="23" t="s">
        <v>13421</v>
      </c>
    </row>
    <row r="645" spans="1:27" ht="39" x14ac:dyDescent="0.3">
      <c r="A645" t="s">
        <v>638</v>
      </c>
      <c r="E645" s="29" t="s">
        <v>14036</v>
      </c>
    </row>
    <row r="646" spans="1:27" x14ac:dyDescent="0.25">
      <c r="A646" t="s">
        <v>640</v>
      </c>
      <c r="E646" s="23" t="s">
        <v>633</v>
      </c>
    </row>
    <row r="647" spans="1:27" x14ac:dyDescent="0.25">
      <c r="A647" t="s">
        <v>631</v>
      </c>
      <c r="B647">
        <v>112</v>
      </c>
      <c r="C647" s="22" t="s">
        <v>11978</v>
      </c>
      <c r="D647" t="s">
        <v>633</v>
      </c>
      <c r="E647" s="23" t="s">
        <v>13423</v>
      </c>
      <c r="F647" s="24" t="s">
        <v>870</v>
      </c>
      <c r="G647" s="25">
        <v>127.74</v>
      </c>
      <c r="H647" s="24">
        <v>0</v>
      </c>
      <c r="I647" s="26">
        <f>ROUND(G647*H647,P4)</f>
        <v>0</v>
      </c>
      <c r="L647" s="27">
        <v>0</v>
      </c>
      <c r="M647" s="20">
        <f>ROUND(G647*L647,P4)</f>
        <v>0</v>
      </c>
      <c r="N647" s="21" t="s">
        <v>11658</v>
      </c>
      <c r="O647" s="28">
        <f>M647*AA647</f>
        <v>0</v>
      </c>
      <c r="P647">
        <v>3</v>
      </c>
      <c r="AA647">
        <f>IF(P647=1,$O$3,IF(P647=2,$O$4,$O$5))</f>
        <v>0.21</v>
      </c>
    </row>
    <row r="648" spans="1:27" x14ac:dyDescent="0.25">
      <c r="A648" t="s">
        <v>637</v>
      </c>
      <c r="E648" s="23" t="s">
        <v>13423</v>
      </c>
    </row>
    <row r="649" spans="1:27" ht="65" x14ac:dyDescent="0.3">
      <c r="A649" t="s">
        <v>638</v>
      </c>
      <c r="E649" s="29" t="s">
        <v>14037</v>
      </c>
    </row>
    <row r="650" spans="1:27" x14ac:dyDescent="0.25">
      <c r="A650" t="s">
        <v>640</v>
      </c>
      <c r="E650" s="23" t="s">
        <v>633</v>
      </c>
    </row>
    <row r="651" spans="1:27" x14ac:dyDescent="0.25">
      <c r="A651" t="s">
        <v>631</v>
      </c>
      <c r="B651">
        <v>113</v>
      </c>
      <c r="C651" s="22" t="s">
        <v>13425</v>
      </c>
      <c r="D651" t="s">
        <v>633</v>
      </c>
      <c r="E651" s="23" t="s">
        <v>13426</v>
      </c>
      <c r="F651" s="24" t="s">
        <v>870</v>
      </c>
      <c r="G651" s="25">
        <v>58.500999999999998</v>
      </c>
      <c r="H651" s="24">
        <v>0</v>
      </c>
      <c r="I651" s="26">
        <f>ROUND(G651*H651,P4)</f>
        <v>0</v>
      </c>
      <c r="L651" s="27">
        <v>0</v>
      </c>
      <c r="M651" s="20">
        <f>ROUND(G651*L651,P4)</f>
        <v>0</v>
      </c>
      <c r="N651" s="21" t="s">
        <v>11658</v>
      </c>
      <c r="O651" s="28">
        <f>M651*AA651</f>
        <v>0</v>
      </c>
      <c r="P651">
        <v>3</v>
      </c>
      <c r="AA651">
        <f>IF(P651=1,$O$3,IF(P651=2,$O$4,$O$5))</f>
        <v>0.21</v>
      </c>
    </row>
    <row r="652" spans="1:27" x14ac:dyDescent="0.25">
      <c r="A652" t="s">
        <v>637</v>
      </c>
      <c r="E652" s="23" t="s">
        <v>13426</v>
      </c>
    </row>
    <row r="653" spans="1:27" ht="26" x14ac:dyDescent="0.3">
      <c r="A653" t="s">
        <v>638</v>
      </c>
      <c r="E653" s="29" t="s">
        <v>14038</v>
      </c>
    </row>
    <row r="654" spans="1:27" x14ac:dyDescent="0.25">
      <c r="A654" t="s">
        <v>640</v>
      </c>
      <c r="E654" s="23" t="s">
        <v>633</v>
      </c>
    </row>
    <row r="655" spans="1:27" x14ac:dyDescent="0.25">
      <c r="A655" t="s">
        <v>631</v>
      </c>
      <c r="B655">
        <v>114</v>
      </c>
      <c r="C655" s="22" t="s">
        <v>11736</v>
      </c>
      <c r="D655" t="s">
        <v>633</v>
      </c>
      <c r="E655" s="23" t="s">
        <v>11737</v>
      </c>
      <c r="F655" s="24" t="s">
        <v>870</v>
      </c>
      <c r="G655" s="25">
        <v>186.24100000000001</v>
      </c>
      <c r="H655" s="24">
        <v>0</v>
      </c>
      <c r="I655" s="26">
        <f>ROUND(G655*H655,P4)</f>
        <v>0</v>
      </c>
      <c r="L655" s="27">
        <v>0</v>
      </c>
      <c r="M655" s="20">
        <f>ROUND(G655*L655,P4)</f>
        <v>0</v>
      </c>
      <c r="N655" s="21" t="s">
        <v>11658</v>
      </c>
      <c r="O655" s="28">
        <f>M655*AA655</f>
        <v>0</v>
      </c>
      <c r="P655">
        <v>3</v>
      </c>
      <c r="AA655">
        <f>IF(P655=1,$O$3,IF(P655=2,$O$4,$O$5))</f>
        <v>0.21</v>
      </c>
    </row>
    <row r="656" spans="1:27" x14ac:dyDescent="0.25">
      <c r="A656" t="s">
        <v>637</v>
      </c>
      <c r="E656" s="23" t="s">
        <v>11737</v>
      </c>
    </row>
    <row r="657" spans="1:27" ht="91" x14ac:dyDescent="0.3">
      <c r="A657" t="s">
        <v>638</v>
      </c>
      <c r="E657" s="29" t="s">
        <v>14039</v>
      </c>
    </row>
    <row r="658" spans="1:27" x14ac:dyDescent="0.25">
      <c r="A658" t="s">
        <v>640</v>
      </c>
      <c r="E658" s="23" t="s">
        <v>633</v>
      </c>
    </row>
    <row r="659" spans="1:27" ht="13" x14ac:dyDescent="0.25">
      <c r="A659" t="s">
        <v>628</v>
      </c>
      <c r="C659" s="18" t="s">
        <v>11989</v>
      </c>
      <c r="E659" s="19" t="s">
        <v>11990</v>
      </c>
      <c r="L659" s="20">
        <f>SUMIFS(L660:L675,A660:A675,"P")</f>
        <v>0</v>
      </c>
      <c r="M659" s="20">
        <f>SUMIFS(M660:M675,A660:A675,"P")</f>
        <v>0</v>
      </c>
      <c r="N659" s="21"/>
    </row>
    <row r="660" spans="1:27" ht="25" x14ac:dyDescent="0.25">
      <c r="A660" t="s">
        <v>631</v>
      </c>
      <c r="B660">
        <v>115</v>
      </c>
      <c r="C660" s="22" t="s">
        <v>11998</v>
      </c>
      <c r="D660" t="s">
        <v>633</v>
      </c>
      <c r="E660" s="23" t="s">
        <v>13428</v>
      </c>
      <c r="F660" s="24" t="s">
        <v>870</v>
      </c>
      <c r="G660" s="25">
        <v>106.77</v>
      </c>
      <c r="H660" s="24">
        <v>0</v>
      </c>
      <c r="I660" s="26">
        <f>ROUND(G660*H660,P4)</f>
        <v>0</v>
      </c>
      <c r="L660" s="27">
        <v>0</v>
      </c>
      <c r="M660" s="20">
        <f>ROUND(G660*L660,P4)</f>
        <v>0</v>
      </c>
      <c r="N660" s="21" t="s">
        <v>11658</v>
      </c>
      <c r="O660" s="28">
        <f>M660*AA660</f>
        <v>0</v>
      </c>
      <c r="P660">
        <v>3</v>
      </c>
      <c r="AA660">
        <f>IF(P660=1,$O$3,IF(P660=2,$O$4,$O$5))</f>
        <v>0.21</v>
      </c>
    </row>
    <row r="661" spans="1:27" ht="25" x14ac:dyDescent="0.25">
      <c r="A661" t="s">
        <v>637</v>
      </c>
      <c r="E661" s="23" t="s">
        <v>13428</v>
      </c>
    </row>
    <row r="662" spans="1:27" ht="26" x14ac:dyDescent="0.3">
      <c r="A662" t="s">
        <v>638</v>
      </c>
      <c r="E662" s="29" t="s">
        <v>14040</v>
      </c>
    </row>
    <row r="663" spans="1:27" x14ac:dyDescent="0.25">
      <c r="A663" t="s">
        <v>640</v>
      </c>
      <c r="E663" s="23" t="s">
        <v>633</v>
      </c>
    </row>
    <row r="664" spans="1:27" x14ac:dyDescent="0.25">
      <c r="A664" t="s">
        <v>631</v>
      </c>
      <c r="B664">
        <v>116</v>
      </c>
      <c r="C664" s="22" t="s">
        <v>14041</v>
      </c>
      <c r="D664" t="s">
        <v>633</v>
      </c>
      <c r="E664" s="23" t="s">
        <v>13403</v>
      </c>
      <c r="F664" s="24" t="s">
        <v>13404</v>
      </c>
      <c r="G664" s="25">
        <v>37.369999999999997</v>
      </c>
      <c r="H664" s="24">
        <v>0</v>
      </c>
      <c r="I664" s="26">
        <f>ROUND(G664*H664,P4)</f>
        <v>0</v>
      </c>
      <c r="L664" s="27">
        <v>0</v>
      </c>
      <c r="M664" s="20">
        <f>ROUND(G664*L664,P4)</f>
        <v>0</v>
      </c>
      <c r="N664" s="21" t="s">
        <v>11658</v>
      </c>
      <c r="O664" s="28">
        <f>M664*AA664</f>
        <v>0</v>
      </c>
      <c r="P664">
        <v>3</v>
      </c>
      <c r="AA664">
        <f>IF(P664=1,$O$3,IF(P664=2,$O$4,$O$5))</f>
        <v>0.21</v>
      </c>
    </row>
    <row r="665" spans="1:27" x14ac:dyDescent="0.25">
      <c r="A665" t="s">
        <v>637</v>
      </c>
      <c r="E665" s="23" t="s">
        <v>13403</v>
      </c>
    </row>
    <row r="666" spans="1:27" ht="39" x14ac:dyDescent="0.3">
      <c r="A666" t="s">
        <v>638</v>
      </c>
      <c r="E666" s="29" t="s">
        <v>14042</v>
      </c>
    </row>
    <row r="667" spans="1:27" x14ac:dyDescent="0.25">
      <c r="A667" t="s">
        <v>640</v>
      </c>
      <c r="E667" s="23" t="s">
        <v>633</v>
      </c>
    </row>
    <row r="668" spans="1:27" ht="25" x14ac:dyDescent="0.25">
      <c r="A668" t="s">
        <v>631</v>
      </c>
      <c r="B668">
        <v>117</v>
      </c>
      <c r="C668" s="22" t="s">
        <v>12000</v>
      </c>
      <c r="D668" t="s">
        <v>633</v>
      </c>
      <c r="E668" s="23" t="s">
        <v>13430</v>
      </c>
      <c r="F668" s="24" t="s">
        <v>870</v>
      </c>
      <c r="G668" s="25">
        <v>106.77</v>
      </c>
      <c r="H668" s="24">
        <v>0</v>
      </c>
      <c r="I668" s="26">
        <f>ROUND(G668*H668,P4)</f>
        <v>0</v>
      </c>
      <c r="L668" s="27">
        <v>0</v>
      </c>
      <c r="M668" s="20">
        <f>ROUND(G668*L668,P4)</f>
        <v>0</v>
      </c>
      <c r="N668" s="21" t="s">
        <v>11658</v>
      </c>
      <c r="O668" s="28">
        <f>M668*AA668</f>
        <v>0</v>
      </c>
      <c r="P668">
        <v>3</v>
      </c>
      <c r="AA668">
        <f>IF(P668=1,$O$3,IF(P668=2,$O$4,$O$5))</f>
        <v>0.21</v>
      </c>
    </row>
    <row r="669" spans="1:27" ht="25" x14ac:dyDescent="0.25">
      <c r="A669" t="s">
        <v>637</v>
      </c>
      <c r="E669" s="23" t="s">
        <v>13430</v>
      </c>
    </row>
    <row r="670" spans="1:27" ht="52" x14ac:dyDescent="0.3">
      <c r="A670" t="s">
        <v>638</v>
      </c>
      <c r="E670" s="29" t="s">
        <v>14043</v>
      </c>
    </row>
    <row r="671" spans="1:27" x14ac:dyDescent="0.25">
      <c r="A671" t="s">
        <v>640</v>
      </c>
      <c r="E671" s="23" t="s">
        <v>633</v>
      </c>
    </row>
    <row r="672" spans="1:27" ht="25" x14ac:dyDescent="0.25">
      <c r="A672" t="s">
        <v>631</v>
      </c>
      <c r="B672">
        <v>118</v>
      </c>
      <c r="C672" s="22" t="s">
        <v>14044</v>
      </c>
      <c r="D672" t="s">
        <v>633</v>
      </c>
      <c r="E672" s="23" t="s">
        <v>13406</v>
      </c>
      <c r="F672" s="24" t="s">
        <v>870</v>
      </c>
      <c r="G672" s="25">
        <v>106.77</v>
      </c>
      <c r="H672" s="24">
        <v>0</v>
      </c>
      <c r="I672" s="26">
        <f>ROUND(G672*H672,P4)</f>
        <v>0</v>
      </c>
      <c r="L672" s="27">
        <v>0</v>
      </c>
      <c r="M672" s="20">
        <f>ROUND(G672*L672,P4)</f>
        <v>0</v>
      </c>
      <c r="N672" s="21" t="s">
        <v>11658</v>
      </c>
      <c r="O672" s="28">
        <f>M672*AA672</f>
        <v>0</v>
      </c>
      <c r="P672">
        <v>3</v>
      </c>
      <c r="AA672">
        <f>IF(P672=1,$O$3,IF(P672=2,$O$4,$O$5))</f>
        <v>0.21</v>
      </c>
    </row>
    <row r="673" spans="1:27" ht="25" x14ac:dyDescent="0.25">
      <c r="A673" t="s">
        <v>637</v>
      </c>
      <c r="E673" s="23" t="s">
        <v>13406</v>
      </c>
    </row>
    <row r="674" spans="1:27" ht="26" x14ac:dyDescent="0.3">
      <c r="A674" t="s">
        <v>638</v>
      </c>
      <c r="E674" s="29" t="s">
        <v>14040</v>
      </c>
    </row>
    <row r="675" spans="1:27" x14ac:dyDescent="0.25">
      <c r="A675" t="s">
        <v>640</v>
      </c>
      <c r="E675" s="23" t="s">
        <v>633</v>
      </c>
    </row>
    <row r="676" spans="1:27" ht="13" x14ac:dyDescent="0.25">
      <c r="A676" t="s">
        <v>628</v>
      </c>
      <c r="C676" s="18" t="s">
        <v>12007</v>
      </c>
      <c r="E676" s="19" t="s">
        <v>12008</v>
      </c>
      <c r="L676" s="20">
        <f>SUMIFS(L677:L720,A677:A720,"P")</f>
        <v>0</v>
      </c>
      <c r="M676" s="20">
        <f>SUMIFS(M677:M720,A677:A720,"P")</f>
        <v>0</v>
      </c>
      <c r="N676" s="21"/>
    </row>
    <row r="677" spans="1:27" ht="25" x14ac:dyDescent="0.25">
      <c r="A677" t="s">
        <v>631</v>
      </c>
      <c r="B677">
        <v>119</v>
      </c>
      <c r="C677" s="22" t="s">
        <v>13448</v>
      </c>
      <c r="D677" t="s">
        <v>633</v>
      </c>
      <c r="E677" s="23" t="s">
        <v>13449</v>
      </c>
      <c r="F677" s="24" t="s">
        <v>870</v>
      </c>
      <c r="G677" s="25">
        <v>77.650000000000006</v>
      </c>
      <c r="H677" s="24">
        <v>0</v>
      </c>
      <c r="I677" s="26">
        <f>ROUND(G677*H677,P4)</f>
        <v>0</v>
      </c>
      <c r="L677" s="27">
        <v>0</v>
      </c>
      <c r="M677" s="20">
        <f>ROUND(G677*L677,P4)</f>
        <v>0</v>
      </c>
      <c r="N677" s="21" t="s">
        <v>11658</v>
      </c>
      <c r="O677" s="28">
        <f>M677*AA677</f>
        <v>0</v>
      </c>
      <c r="P677">
        <v>3</v>
      </c>
      <c r="AA677">
        <f>IF(P677=1,$O$3,IF(P677=2,$O$4,$O$5))</f>
        <v>0.21</v>
      </c>
    </row>
    <row r="678" spans="1:27" ht="25" x14ac:dyDescent="0.25">
      <c r="A678" t="s">
        <v>637</v>
      </c>
      <c r="E678" s="23" t="s">
        <v>13449</v>
      </c>
    </row>
    <row r="679" spans="1:27" ht="169" x14ac:dyDescent="0.3">
      <c r="A679" t="s">
        <v>638</v>
      </c>
      <c r="E679" s="29" t="s">
        <v>14045</v>
      </c>
    </row>
    <row r="680" spans="1:27" x14ac:dyDescent="0.25">
      <c r="A680" t="s">
        <v>640</v>
      </c>
      <c r="E680" s="23" t="s">
        <v>633</v>
      </c>
    </row>
    <row r="681" spans="1:27" x14ac:dyDescent="0.25">
      <c r="A681" t="s">
        <v>631</v>
      </c>
      <c r="B681">
        <v>120</v>
      </c>
      <c r="C681" s="22" t="s">
        <v>13436</v>
      </c>
      <c r="D681" t="s">
        <v>633</v>
      </c>
      <c r="E681" s="23" t="s">
        <v>13437</v>
      </c>
      <c r="F681" s="24" t="s">
        <v>870</v>
      </c>
      <c r="G681" s="25">
        <v>12.5</v>
      </c>
      <c r="H681" s="24">
        <v>0</v>
      </c>
      <c r="I681" s="26">
        <f>ROUND(G681*H681,P4)</f>
        <v>0</v>
      </c>
      <c r="L681" s="27">
        <v>0</v>
      </c>
      <c r="M681" s="20">
        <f>ROUND(G681*L681,P4)</f>
        <v>0</v>
      </c>
      <c r="N681" s="21" t="s">
        <v>11658</v>
      </c>
      <c r="O681" s="28">
        <f>M681*AA681</f>
        <v>0</v>
      </c>
      <c r="P681">
        <v>3</v>
      </c>
      <c r="AA681">
        <f>IF(P681=1,$O$3,IF(P681=2,$O$4,$O$5))</f>
        <v>0.21</v>
      </c>
    </row>
    <row r="682" spans="1:27" x14ac:dyDescent="0.25">
      <c r="A682" t="s">
        <v>637</v>
      </c>
      <c r="E682" s="23" t="s">
        <v>13437</v>
      </c>
    </row>
    <row r="683" spans="1:27" ht="26" x14ac:dyDescent="0.3">
      <c r="A683" t="s">
        <v>638</v>
      </c>
      <c r="E683" s="29" t="s">
        <v>14046</v>
      </c>
    </row>
    <row r="684" spans="1:27" x14ac:dyDescent="0.25">
      <c r="A684" t="s">
        <v>640</v>
      </c>
      <c r="E684" s="23" t="s">
        <v>633</v>
      </c>
    </row>
    <row r="685" spans="1:27" x14ac:dyDescent="0.25">
      <c r="A685" t="s">
        <v>631</v>
      </c>
      <c r="B685">
        <v>121</v>
      </c>
      <c r="C685" s="22" t="s">
        <v>13445</v>
      </c>
      <c r="D685" t="s">
        <v>633</v>
      </c>
      <c r="E685" s="23" t="s">
        <v>13446</v>
      </c>
      <c r="F685" s="24" t="s">
        <v>870</v>
      </c>
      <c r="G685" s="25">
        <v>142.80000000000001</v>
      </c>
      <c r="H685" s="24">
        <v>0</v>
      </c>
      <c r="I685" s="26">
        <f>ROUND(G685*H685,P4)</f>
        <v>0</v>
      </c>
      <c r="L685" s="27">
        <v>0</v>
      </c>
      <c r="M685" s="20">
        <f>ROUND(G685*L685,P4)</f>
        <v>0</v>
      </c>
      <c r="N685" s="21" t="s">
        <v>11658</v>
      </c>
      <c r="O685" s="28">
        <f>M685*AA685</f>
        <v>0</v>
      </c>
      <c r="P685">
        <v>3</v>
      </c>
      <c r="AA685">
        <f>IF(P685=1,$O$3,IF(P685=2,$O$4,$O$5))</f>
        <v>0.21</v>
      </c>
    </row>
    <row r="686" spans="1:27" x14ac:dyDescent="0.25">
      <c r="A686" t="s">
        <v>637</v>
      </c>
      <c r="E686" s="23" t="s">
        <v>13446</v>
      </c>
    </row>
    <row r="687" spans="1:27" ht="26" x14ac:dyDescent="0.3">
      <c r="A687" t="s">
        <v>638</v>
      </c>
      <c r="E687" s="29" t="s">
        <v>14047</v>
      </c>
    </row>
    <row r="688" spans="1:27" x14ac:dyDescent="0.25">
      <c r="A688" t="s">
        <v>640</v>
      </c>
      <c r="E688" s="23" t="s">
        <v>633</v>
      </c>
    </row>
    <row r="689" spans="1:27" ht="25" x14ac:dyDescent="0.25">
      <c r="A689" t="s">
        <v>631</v>
      </c>
      <c r="B689">
        <v>122</v>
      </c>
      <c r="C689" s="22" t="s">
        <v>13451</v>
      </c>
      <c r="D689" t="s">
        <v>633</v>
      </c>
      <c r="E689" s="23" t="s">
        <v>13452</v>
      </c>
      <c r="F689" s="24" t="s">
        <v>870</v>
      </c>
      <c r="G689" s="25">
        <v>58.500999999999998</v>
      </c>
      <c r="H689" s="24">
        <v>0</v>
      </c>
      <c r="I689" s="26">
        <f>ROUND(G689*H689,P4)</f>
        <v>0</v>
      </c>
      <c r="L689" s="27">
        <v>0</v>
      </c>
      <c r="M689" s="20">
        <f>ROUND(G689*L689,P4)</f>
        <v>0</v>
      </c>
      <c r="N689" s="21" t="s">
        <v>11658</v>
      </c>
      <c r="O689" s="28">
        <f>M689*AA689</f>
        <v>0</v>
      </c>
      <c r="P689">
        <v>3</v>
      </c>
      <c r="AA689">
        <f>IF(P689=1,$O$3,IF(P689=2,$O$4,$O$5))</f>
        <v>0.21</v>
      </c>
    </row>
    <row r="690" spans="1:27" ht="25" x14ac:dyDescent="0.25">
      <c r="A690" t="s">
        <v>637</v>
      </c>
      <c r="E690" s="23" t="s">
        <v>13452</v>
      </c>
    </row>
    <row r="691" spans="1:27" ht="104" x14ac:dyDescent="0.3">
      <c r="A691" t="s">
        <v>638</v>
      </c>
      <c r="E691" s="29" t="s">
        <v>14487</v>
      </c>
    </row>
    <row r="692" spans="1:27" x14ac:dyDescent="0.25">
      <c r="A692" t="s">
        <v>640</v>
      </c>
      <c r="E692" s="23" t="s">
        <v>633</v>
      </c>
    </row>
    <row r="693" spans="1:27" x14ac:dyDescent="0.25">
      <c r="A693" t="s">
        <v>631</v>
      </c>
      <c r="B693">
        <v>123</v>
      </c>
      <c r="C693" s="22" t="s">
        <v>13439</v>
      </c>
      <c r="D693" t="s">
        <v>633</v>
      </c>
      <c r="E693" s="23" t="s">
        <v>13440</v>
      </c>
      <c r="F693" s="24" t="s">
        <v>870</v>
      </c>
      <c r="G693" s="25">
        <v>58.500999999999998</v>
      </c>
      <c r="H693" s="24">
        <v>0</v>
      </c>
      <c r="I693" s="26">
        <f>ROUND(G693*H693,P4)</f>
        <v>0</v>
      </c>
      <c r="L693" s="27">
        <v>0</v>
      </c>
      <c r="M693" s="20">
        <f>ROUND(G693*L693,P4)</f>
        <v>0</v>
      </c>
      <c r="N693" s="21" t="s">
        <v>11658</v>
      </c>
      <c r="O693" s="28">
        <f>M693*AA693</f>
        <v>0</v>
      </c>
      <c r="P693">
        <v>3</v>
      </c>
      <c r="AA693">
        <f>IF(P693=1,$O$3,IF(P693=2,$O$4,$O$5))</f>
        <v>0.21</v>
      </c>
    </row>
    <row r="694" spans="1:27" x14ac:dyDescent="0.25">
      <c r="A694" t="s">
        <v>637</v>
      </c>
      <c r="E694" s="23" t="s">
        <v>13440</v>
      </c>
    </row>
    <row r="695" spans="1:27" ht="26" x14ac:dyDescent="0.3">
      <c r="A695" t="s">
        <v>638</v>
      </c>
      <c r="E695" s="29" t="s">
        <v>14038</v>
      </c>
    </row>
    <row r="696" spans="1:27" x14ac:dyDescent="0.25">
      <c r="A696" t="s">
        <v>640</v>
      </c>
      <c r="E696" s="23" t="s">
        <v>633</v>
      </c>
    </row>
    <row r="697" spans="1:27" ht="25" x14ac:dyDescent="0.25">
      <c r="A697" t="s">
        <v>631</v>
      </c>
      <c r="B697">
        <v>124</v>
      </c>
      <c r="C697" s="22" t="s">
        <v>13454</v>
      </c>
      <c r="D697" t="s">
        <v>633</v>
      </c>
      <c r="E697" s="23" t="s">
        <v>13455</v>
      </c>
      <c r="F697" s="24" t="s">
        <v>870</v>
      </c>
      <c r="G697" s="25">
        <v>6.5220000000000002</v>
      </c>
      <c r="H697" s="24">
        <v>0</v>
      </c>
      <c r="I697" s="26">
        <f>ROUND(G697*H697,P4)</f>
        <v>0</v>
      </c>
      <c r="L697" s="27">
        <v>0</v>
      </c>
      <c r="M697" s="20">
        <f>ROUND(G697*L697,P4)</f>
        <v>0</v>
      </c>
      <c r="N697" s="21" t="s">
        <v>11658</v>
      </c>
      <c r="O697" s="28">
        <f>M697*AA697</f>
        <v>0</v>
      </c>
      <c r="P697">
        <v>3</v>
      </c>
      <c r="AA697">
        <f>IF(P697=1,$O$3,IF(P697=2,$O$4,$O$5))</f>
        <v>0.21</v>
      </c>
    </row>
    <row r="698" spans="1:27" ht="25" x14ac:dyDescent="0.25">
      <c r="A698" t="s">
        <v>637</v>
      </c>
      <c r="E698" s="23" t="s">
        <v>13455</v>
      </c>
    </row>
    <row r="699" spans="1:27" ht="39" x14ac:dyDescent="0.3">
      <c r="A699" t="s">
        <v>638</v>
      </c>
      <c r="E699" s="29" t="s">
        <v>14049</v>
      </c>
    </row>
    <row r="700" spans="1:27" x14ac:dyDescent="0.25">
      <c r="A700" t="s">
        <v>640</v>
      </c>
      <c r="E700" s="23" t="s">
        <v>633</v>
      </c>
    </row>
    <row r="701" spans="1:27" x14ac:dyDescent="0.25">
      <c r="A701" t="s">
        <v>631</v>
      </c>
      <c r="B701">
        <v>125</v>
      </c>
      <c r="C701" s="22" t="s">
        <v>13439</v>
      </c>
      <c r="D701" t="s">
        <v>866</v>
      </c>
      <c r="E701" s="23" t="s">
        <v>13440</v>
      </c>
      <c r="F701" s="24" t="s">
        <v>870</v>
      </c>
      <c r="G701" s="25">
        <v>6.5220000000000002</v>
      </c>
      <c r="H701" s="24">
        <v>0</v>
      </c>
      <c r="I701" s="26">
        <f>ROUND(G701*H701,P4)</f>
        <v>0</v>
      </c>
      <c r="L701" s="27">
        <v>0</v>
      </c>
      <c r="M701" s="20">
        <f>ROUND(G701*L701,P4)</f>
        <v>0</v>
      </c>
      <c r="N701" s="21" t="s">
        <v>11658</v>
      </c>
      <c r="O701" s="28">
        <f>M701*AA701</f>
        <v>0</v>
      </c>
      <c r="P701">
        <v>3</v>
      </c>
      <c r="AA701">
        <f>IF(P701=1,$O$3,IF(P701=2,$O$4,$O$5))</f>
        <v>0.21</v>
      </c>
    </row>
    <row r="702" spans="1:27" x14ac:dyDescent="0.25">
      <c r="A702" t="s">
        <v>637</v>
      </c>
      <c r="E702" s="23" t="s">
        <v>13440</v>
      </c>
    </row>
    <row r="703" spans="1:27" ht="26" x14ac:dyDescent="0.3">
      <c r="A703" t="s">
        <v>638</v>
      </c>
      <c r="E703" s="29" t="s">
        <v>14050</v>
      </c>
    </row>
    <row r="704" spans="1:27" x14ac:dyDescent="0.25">
      <c r="A704" t="s">
        <v>640</v>
      </c>
      <c r="E704" s="23" t="s">
        <v>633</v>
      </c>
    </row>
    <row r="705" spans="1:27" ht="25" x14ac:dyDescent="0.25">
      <c r="A705" t="s">
        <v>631</v>
      </c>
      <c r="B705">
        <v>126</v>
      </c>
      <c r="C705" s="22" t="s">
        <v>13457</v>
      </c>
      <c r="D705" t="s">
        <v>633</v>
      </c>
      <c r="E705" s="23" t="s">
        <v>13458</v>
      </c>
      <c r="F705" s="24" t="s">
        <v>870</v>
      </c>
      <c r="G705" s="25">
        <v>98.1</v>
      </c>
      <c r="H705" s="24">
        <v>0</v>
      </c>
      <c r="I705" s="26">
        <f>ROUND(G705*H705,P4)</f>
        <v>0</v>
      </c>
      <c r="L705" s="27">
        <v>0</v>
      </c>
      <c r="M705" s="20">
        <f>ROUND(G705*L705,P4)</f>
        <v>0</v>
      </c>
      <c r="N705" s="21" t="s">
        <v>11658</v>
      </c>
      <c r="O705" s="28">
        <f>M705*AA705</f>
        <v>0</v>
      </c>
      <c r="P705">
        <v>3</v>
      </c>
      <c r="AA705">
        <f>IF(P705=1,$O$3,IF(P705=2,$O$4,$O$5))</f>
        <v>0.21</v>
      </c>
    </row>
    <row r="706" spans="1:27" ht="25" x14ac:dyDescent="0.25">
      <c r="A706" t="s">
        <v>637</v>
      </c>
      <c r="E706" s="23" t="s">
        <v>13458</v>
      </c>
    </row>
    <row r="707" spans="1:27" ht="52" x14ac:dyDescent="0.3">
      <c r="A707" t="s">
        <v>638</v>
      </c>
      <c r="E707" s="29" t="s">
        <v>14051</v>
      </c>
    </row>
    <row r="708" spans="1:27" x14ac:dyDescent="0.25">
      <c r="A708" t="s">
        <v>640</v>
      </c>
      <c r="E708" s="23" t="s">
        <v>633</v>
      </c>
    </row>
    <row r="709" spans="1:27" x14ac:dyDescent="0.25">
      <c r="A709" t="s">
        <v>631</v>
      </c>
      <c r="B709">
        <v>127</v>
      </c>
      <c r="C709" s="22" t="s">
        <v>13442</v>
      </c>
      <c r="D709" t="s">
        <v>633</v>
      </c>
      <c r="E709" s="23" t="s">
        <v>13443</v>
      </c>
      <c r="F709" s="24" t="s">
        <v>870</v>
      </c>
      <c r="G709" s="25">
        <v>196.2</v>
      </c>
      <c r="H709" s="24">
        <v>0</v>
      </c>
      <c r="I709" s="26">
        <f>ROUND(G709*H709,P4)</f>
        <v>0</v>
      </c>
      <c r="L709" s="27">
        <v>0</v>
      </c>
      <c r="M709" s="20">
        <f>ROUND(G709*L709,P4)</f>
        <v>0</v>
      </c>
      <c r="N709" s="21" t="s">
        <v>11658</v>
      </c>
      <c r="O709" s="28">
        <f>M709*AA709</f>
        <v>0</v>
      </c>
      <c r="P709">
        <v>3</v>
      </c>
      <c r="AA709">
        <f>IF(P709=1,$O$3,IF(P709=2,$O$4,$O$5))</f>
        <v>0.21</v>
      </c>
    </row>
    <row r="710" spans="1:27" x14ac:dyDescent="0.25">
      <c r="A710" t="s">
        <v>637</v>
      </c>
      <c r="E710" s="23" t="s">
        <v>13443</v>
      </c>
    </row>
    <row r="711" spans="1:27" ht="52" x14ac:dyDescent="0.3">
      <c r="A711" t="s">
        <v>638</v>
      </c>
      <c r="E711" s="29" t="s">
        <v>14052</v>
      </c>
    </row>
    <row r="712" spans="1:27" x14ac:dyDescent="0.25">
      <c r="A712" t="s">
        <v>640</v>
      </c>
      <c r="E712" s="23" t="s">
        <v>633</v>
      </c>
    </row>
    <row r="713" spans="1:27" ht="25" x14ac:dyDescent="0.25">
      <c r="A713" t="s">
        <v>631</v>
      </c>
      <c r="B713">
        <v>128</v>
      </c>
      <c r="C713" s="22" t="s">
        <v>13460</v>
      </c>
      <c r="D713" t="s">
        <v>633</v>
      </c>
      <c r="E713" s="23" t="s">
        <v>13461</v>
      </c>
      <c r="F713" s="24" t="s">
        <v>870</v>
      </c>
      <c r="G713" s="25">
        <v>98.1</v>
      </c>
      <c r="H713" s="24">
        <v>0</v>
      </c>
      <c r="I713" s="26">
        <f>ROUND(G713*H713,P4)</f>
        <v>0</v>
      </c>
      <c r="L713" s="27">
        <v>0</v>
      </c>
      <c r="M713" s="20">
        <f>ROUND(G713*L713,P4)</f>
        <v>0</v>
      </c>
      <c r="N713" s="21" t="s">
        <v>11658</v>
      </c>
      <c r="O713" s="28">
        <f>M713*AA713</f>
        <v>0</v>
      </c>
      <c r="P713">
        <v>3</v>
      </c>
      <c r="AA713">
        <f>IF(P713=1,$O$3,IF(P713=2,$O$4,$O$5))</f>
        <v>0.21</v>
      </c>
    </row>
    <row r="714" spans="1:27" ht="25" x14ac:dyDescent="0.25">
      <c r="A714" t="s">
        <v>637</v>
      </c>
      <c r="E714" s="23" t="s">
        <v>13462</v>
      </c>
    </row>
    <row r="715" spans="1:27" ht="52" x14ac:dyDescent="0.3">
      <c r="A715" t="s">
        <v>638</v>
      </c>
      <c r="E715" s="29" t="s">
        <v>14053</v>
      </c>
    </row>
    <row r="716" spans="1:27" x14ac:dyDescent="0.25">
      <c r="A716" t="s">
        <v>640</v>
      </c>
      <c r="E716" s="23" t="s">
        <v>633</v>
      </c>
    </row>
    <row r="717" spans="1:27" ht="25" x14ac:dyDescent="0.25">
      <c r="A717" t="s">
        <v>631</v>
      </c>
      <c r="B717">
        <v>129</v>
      </c>
      <c r="C717" s="22" t="s">
        <v>13433</v>
      </c>
      <c r="D717" t="s">
        <v>633</v>
      </c>
      <c r="E717" s="23" t="s">
        <v>13434</v>
      </c>
      <c r="F717" s="24" t="s">
        <v>870</v>
      </c>
      <c r="G717" s="25">
        <v>98.1</v>
      </c>
      <c r="H717" s="24">
        <v>0</v>
      </c>
      <c r="I717" s="26">
        <f>ROUND(G717*H717,P4)</f>
        <v>0</v>
      </c>
      <c r="L717" s="27">
        <v>0</v>
      </c>
      <c r="M717" s="20">
        <f>ROUND(G717*L717,P4)</f>
        <v>0</v>
      </c>
      <c r="N717" s="21" t="s">
        <v>11658</v>
      </c>
      <c r="O717" s="28">
        <f>M717*AA717</f>
        <v>0</v>
      </c>
      <c r="P717">
        <v>3</v>
      </c>
      <c r="AA717">
        <f>IF(P717=1,$O$3,IF(P717=2,$O$4,$O$5))</f>
        <v>0.21</v>
      </c>
    </row>
    <row r="718" spans="1:27" ht="25" x14ac:dyDescent="0.25">
      <c r="A718" t="s">
        <v>637</v>
      </c>
      <c r="E718" s="23" t="s">
        <v>13434</v>
      </c>
    </row>
    <row r="719" spans="1:27" ht="26" x14ac:dyDescent="0.3">
      <c r="A719" t="s">
        <v>638</v>
      </c>
      <c r="E719" s="29" t="s">
        <v>14054</v>
      </c>
    </row>
    <row r="720" spans="1:27" x14ac:dyDescent="0.25">
      <c r="A720" t="s">
        <v>640</v>
      </c>
      <c r="E720" s="23" t="s">
        <v>633</v>
      </c>
    </row>
    <row r="721" spans="1:27" ht="13" x14ac:dyDescent="0.25">
      <c r="A721" t="s">
        <v>628</v>
      </c>
      <c r="C721" s="18" t="s">
        <v>13464</v>
      </c>
      <c r="E721" s="19" t="s">
        <v>13465</v>
      </c>
      <c r="L721" s="20">
        <f>SUMIFS(L722:L725,A722:A725,"P")</f>
        <v>0</v>
      </c>
      <c r="M721" s="20">
        <f>SUMIFS(M722:M725,A722:A725,"P")</f>
        <v>0</v>
      </c>
      <c r="N721" s="21"/>
    </row>
    <row r="722" spans="1:27" ht="25" x14ac:dyDescent="0.25">
      <c r="A722" t="s">
        <v>631</v>
      </c>
      <c r="B722">
        <v>130</v>
      </c>
      <c r="C722" s="22" t="s">
        <v>13466</v>
      </c>
      <c r="D722" t="s">
        <v>633</v>
      </c>
      <c r="E722" s="23" t="s">
        <v>13467</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13467</v>
      </c>
    </row>
    <row r="724" spans="1:27" ht="208" x14ac:dyDescent="0.3">
      <c r="A724" t="s">
        <v>638</v>
      </c>
      <c r="E724" s="29" t="s">
        <v>14055</v>
      </c>
    </row>
    <row r="725" spans="1:27" x14ac:dyDescent="0.25">
      <c r="A725" t="s">
        <v>640</v>
      </c>
      <c r="E725" s="23" t="s">
        <v>13512</v>
      </c>
    </row>
    <row r="726" spans="1:27" ht="13" x14ac:dyDescent="0.25">
      <c r="A726" t="s">
        <v>628</v>
      </c>
      <c r="C726" s="18" t="s">
        <v>13469</v>
      </c>
      <c r="E726" s="19" t="s">
        <v>13470</v>
      </c>
      <c r="L726" s="20">
        <f>SUMIFS(L727:L750,A727:A750,"P")</f>
        <v>0</v>
      </c>
      <c r="M726" s="20">
        <f>SUMIFS(M727:M750,A727:A750,"P")</f>
        <v>0</v>
      </c>
      <c r="N726" s="21"/>
    </row>
    <row r="727" spans="1:27" ht="25" x14ac:dyDescent="0.25">
      <c r="A727" t="s">
        <v>631</v>
      </c>
      <c r="B727">
        <v>131</v>
      </c>
      <c r="C727" s="22" t="s">
        <v>13502</v>
      </c>
      <c r="D727" t="s">
        <v>633</v>
      </c>
      <c r="E727" s="23" t="s">
        <v>13503</v>
      </c>
      <c r="F727" s="24" t="s">
        <v>647</v>
      </c>
      <c r="G727" s="25">
        <v>60</v>
      </c>
      <c r="H727" s="24">
        <v>0</v>
      </c>
      <c r="I727" s="26">
        <f>ROUND(G727*H727,P4)</f>
        <v>0</v>
      </c>
      <c r="L727" s="27">
        <v>0</v>
      </c>
      <c r="M727" s="20">
        <f>ROUND(G727*L727,P4)</f>
        <v>0</v>
      </c>
      <c r="N727" s="21" t="s">
        <v>11658</v>
      </c>
      <c r="O727" s="28">
        <f>M727*AA727</f>
        <v>0</v>
      </c>
      <c r="P727">
        <v>3</v>
      </c>
      <c r="AA727">
        <f>IF(P727=1,$O$3,IF(P727=2,$O$4,$O$5))</f>
        <v>0.21</v>
      </c>
    </row>
    <row r="728" spans="1:27" ht="25" x14ac:dyDescent="0.25">
      <c r="A728" t="s">
        <v>637</v>
      </c>
      <c r="E728" s="23" t="s">
        <v>13503</v>
      </c>
    </row>
    <row r="729" spans="1:27" ht="39" x14ac:dyDescent="0.3">
      <c r="A729" t="s">
        <v>638</v>
      </c>
      <c r="E729" s="29" t="s">
        <v>14056</v>
      </c>
    </row>
    <row r="730" spans="1:27" x14ac:dyDescent="0.25">
      <c r="A730" t="s">
        <v>640</v>
      </c>
      <c r="E730" s="23" t="s">
        <v>633</v>
      </c>
    </row>
    <row r="731" spans="1:27" x14ac:dyDescent="0.25">
      <c r="A731" t="s">
        <v>631</v>
      </c>
      <c r="B731">
        <v>132</v>
      </c>
      <c r="C731" s="22" t="s">
        <v>13492</v>
      </c>
      <c r="D731" t="s">
        <v>633</v>
      </c>
      <c r="E731" s="23" t="s">
        <v>13493</v>
      </c>
      <c r="F731" s="24" t="s">
        <v>2636</v>
      </c>
      <c r="G731" s="25">
        <v>63</v>
      </c>
      <c r="H731" s="24">
        <v>0</v>
      </c>
      <c r="I731" s="26">
        <f>ROUND(G731*H731,P4)</f>
        <v>0</v>
      </c>
      <c r="L731" s="27">
        <v>0</v>
      </c>
      <c r="M731" s="20">
        <f>ROUND(G731*L731,P4)</f>
        <v>0</v>
      </c>
      <c r="N731" s="21" t="s">
        <v>11658</v>
      </c>
      <c r="O731" s="28">
        <f>M731*AA731</f>
        <v>0</v>
      </c>
      <c r="P731">
        <v>3</v>
      </c>
      <c r="AA731">
        <f>IF(P731=1,$O$3,IF(P731=2,$O$4,$O$5))</f>
        <v>0.21</v>
      </c>
    </row>
    <row r="732" spans="1:27" x14ac:dyDescent="0.25">
      <c r="A732" t="s">
        <v>637</v>
      </c>
      <c r="E732" s="23" t="s">
        <v>13493</v>
      </c>
    </row>
    <row r="733" spans="1:27" ht="26" x14ac:dyDescent="0.3">
      <c r="A733" t="s">
        <v>638</v>
      </c>
      <c r="E733" s="29" t="s">
        <v>14057</v>
      </c>
    </row>
    <row r="734" spans="1:27" x14ac:dyDescent="0.25">
      <c r="A734" t="s">
        <v>640</v>
      </c>
      <c r="E734" s="23" t="s">
        <v>633</v>
      </c>
    </row>
    <row r="735" spans="1:27" x14ac:dyDescent="0.25">
      <c r="A735" t="s">
        <v>631</v>
      </c>
      <c r="B735">
        <v>133</v>
      </c>
      <c r="C735" s="22" t="s">
        <v>13486</v>
      </c>
      <c r="D735" t="s">
        <v>633</v>
      </c>
      <c r="E735" s="23" t="s">
        <v>13487</v>
      </c>
      <c r="F735" s="24" t="s">
        <v>657</v>
      </c>
      <c r="G735" s="25">
        <v>6</v>
      </c>
      <c r="H735" s="24">
        <v>0</v>
      </c>
      <c r="I735" s="26">
        <f>ROUND(G735*H735,P4)</f>
        <v>0</v>
      </c>
      <c r="L735" s="27">
        <v>0</v>
      </c>
      <c r="M735" s="20">
        <f>ROUND(G735*L735,P4)</f>
        <v>0</v>
      </c>
      <c r="N735" s="21" t="s">
        <v>11658</v>
      </c>
      <c r="O735" s="28">
        <f>M735*AA735</f>
        <v>0</v>
      </c>
      <c r="P735">
        <v>3</v>
      </c>
      <c r="AA735">
        <f>IF(P735=1,$O$3,IF(P735=2,$O$4,$O$5))</f>
        <v>0.21</v>
      </c>
    </row>
    <row r="736" spans="1:27" x14ac:dyDescent="0.25">
      <c r="A736" t="s">
        <v>637</v>
      </c>
      <c r="E736" s="23" t="s">
        <v>13487</v>
      </c>
    </row>
    <row r="737" spans="1:27" ht="39" x14ac:dyDescent="0.3">
      <c r="A737" t="s">
        <v>638</v>
      </c>
      <c r="E737" s="29" t="s">
        <v>13491</v>
      </c>
    </row>
    <row r="738" spans="1:27" x14ac:dyDescent="0.25">
      <c r="A738" t="s">
        <v>640</v>
      </c>
      <c r="E738" s="23" t="s">
        <v>633</v>
      </c>
    </row>
    <row r="739" spans="1:27" ht="25" x14ac:dyDescent="0.25">
      <c r="A739" t="s">
        <v>631</v>
      </c>
      <c r="B739">
        <v>134</v>
      </c>
      <c r="C739" s="22" t="s">
        <v>13505</v>
      </c>
      <c r="D739" t="s">
        <v>633</v>
      </c>
      <c r="E739" s="23" t="s">
        <v>13506</v>
      </c>
      <c r="F739" s="24" t="s">
        <v>647</v>
      </c>
      <c r="G739" s="25">
        <v>24</v>
      </c>
      <c r="H739" s="24">
        <v>0</v>
      </c>
      <c r="I739" s="26">
        <f>ROUND(G739*H739,P4)</f>
        <v>0</v>
      </c>
      <c r="L739" s="27">
        <v>0</v>
      </c>
      <c r="M739" s="20">
        <f>ROUND(G739*L739,P4)</f>
        <v>0</v>
      </c>
      <c r="N739" s="21" t="s">
        <v>11658</v>
      </c>
      <c r="O739" s="28">
        <f>M739*AA739</f>
        <v>0</v>
      </c>
      <c r="P739">
        <v>3</v>
      </c>
      <c r="AA739">
        <f>IF(P739=1,$O$3,IF(P739=2,$O$4,$O$5))</f>
        <v>0.21</v>
      </c>
    </row>
    <row r="740" spans="1:27" ht="25" x14ac:dyDescent="0.25">
      <c r="A740" t="s">
        <v>637</v>
      </c>
      <c r="E740" s="23" t="s">
        <v>13506</v>
      </c>
    </row>
    <row r="741" spans="1:27" ht="39" x14ac:dyDescent="0.3">
      <c r="A741" t="s">
        <v>638</v>
      </c>
      <c r="E741" s="29" t="s">
        <v>14058</v>
      </c>
    </row>
    <row r="742" spans="1:27" x14ac:dyDescent="0.25">
      <c r="A742" t="s">
        <v>640</v>
      </c>
      <c r="E742" s="23" t="s">
        <v>633</v>
      </c>
    </row>
    <row r="743" spans="1:27" x14ac:dyDescent="0.25">
      <c r="A743" t="s">
        <v>631</v>
      </c>
      <c r="B743">
        <v>135</v>
      </c>
      <c r="C743" s="22" t="s">
        <v>13483</v>
      </c>
      <c r="D743" t="s">
        <v>633</v>
      </c>
      <c r="E743" s="23" t="s">
        <v>13484</v>
      </c>
      <c r="F743" s="24" t="s">
        <v>2636</v>
      </c>
      <c r="G743" s="25">
        <v>38.64</v>
      </c>
      <c r="H743" s="24">
        <v>0</v>
      </c>
      <c r="I743" s="26">
        <f>ROUND(G743*H743,P4)</f>
        <v>0</v>
      </c>
      <c r="L743" s="27">
        <v>0</v>
      </c>
      <c r="M743" s="20">
        <f>ROUND(G743*L743,P4)</f>
        <v>0</v>
      </c>
      <c r="N743" s="21" t="s">
        <v>11658</v>
      </c>
      <c r="O743" s="28">
        <f>M743*AA743</f>
        <v>0</v>
      </c>
      <c r="P743">
        <v>3</v>
      </c>
      <c r="AA743">
        <f>IF(P743=1,$O$3,IF(P743=2,$O$4,$O$5))</f>
        <v>0.21</v>
      </c>
    </row>
    <row r="744" spans="1:27" x14ac:dyDescent="0.25">
      <c r="A744" t="s">
        <v>637</v>
      </c>
      <c r="E744" s="23" t="s">
        <v>13484</v>
      </c>
    </row>
    <row r="745" spans="1:27" ht="26" x14ac:dyDescent="0.3">
      <c r="A745" t="s">
        <v>638</v>
      </c>
      <c r="E745" s="29" t="s">
        <v>14059</v>
      </c>
    </row>
    <row r="746" spans="1:27" x14ac:dyDescent="0.25">
      <c r="A746" t="s">
        <v>640</v>
      </c>
      <c r="E746" s="23" t="s">
        <v>633</v>
      </c>
    </row>
    <row r="747" spans="1:27" x14ac:dyDescent="0.25">
      <c r="A747" t="s">
        <v>631</v>
      </c>
      <c r="B747">
        <v>136</v>
      </c>
      <c r="C747" s="22" t="s">
        <v>13489</v>
      </c>
      <c r="D747" t="s">
        <v>633</v>
      </c>
      <c r="E747" s="23" t="s">
        <v>13490</v>
      </c>
      <c r="F747" s="24" t="s">
        <v>657</v>
      </c>
      <c r="G747" s="25">
        <v>8</v>
      </c>
      <c r="H747" s="24">
        <v>0</v>
      </c>
      <c r="I747" s="26">
        <f>ROUND(G747*H747,P4)</f>
        <v>0</v>
      </c>
      <c r="L747" s="27">
        <v>0</v>
      </c>
      <c r="M747" s="20">
        <f>ROUND(G747*L747,P4)</f>
        <v>0</v>
      </c>
      <c r="N747" s="21" t="s">
        <v>11658</v>
      </c>
      <c r="O747" s="28">
        <f>M747*AA747</f>
        <v>0</v>
      </c>
      <c r="P747">
        <v>3</v>
      </c>
      <c r="AA747">
        <f>IF(P747=1,$O$3,IF(P747=2,$O$4,$O$5))</f>
        <v>0.21</v>
      </c>
    </row>
    <row r="748" spans="1:27" x14ac:dyDescent="0.25">
      <c r="A748" t="s">
        <v>637</v>
      </c>
      <c r="E748" s="23" t="s">
        <v>13490</v>
      </c>
    </row>
    <row r="749" spans="1:27" ht="39" x14ac:dyDescent="0.3">
      <c r="A749" t="s">
        <v>638</v>
      </c>
      <c r="E749" s="29" t="s">
        <v>14060</v>
      </c>
    </row>
    <row r="750" spans="1:27" x14ac:dyDescent="0.25">
      <c r="A750" t="s">
        <v>640</v>
      </c>
      <c r="E750" s="23" t="s">
        <v>633</v>
      </c>
    </row>
    <row r="751" spans="1:27" ht="13" x14ac:dyDescent="0.25">
      <c r="A751" t="s">
        <v>628</v>
      </c>
      <c r="C751" s="18" t="s">
        <v>13508</v>
      </c>
      <c r="E751" s="19" t="s">
        <v>13509</v>
      </c>
      <c r="L751" s="20">
        <f>SUMIFS(L752:L871,A752:A871,"P")</f>
        <v>0</v>
      </c>
      <c r="M751" s="20">
        <f>SUMIFS(M752:M871,A752:A871,"P")</f>
        <v>0</v>
      </c>
      <c r="N751" s="21"/>
    </row>
    <row r="752" spans="1:27" ht="25" x14ac:dyDescent="0.25">
      <c r="A752" t="s">
        <v>631</v>
      </c>
      <c r="B752">
        <v>137</v>
      </c>
      <c r="C752" s="22" t="s">
        <v>14488</v>
      </c>
      <c r="D752" t="s">
        <v>633</v>
      </c>
      <c r="E752" s="23" t="s">
        <v>14062</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14062</v>
      </c>
    </row>
    <row r="754" spans="1:27" ht="13" x14ac:dyDescent="0.3">
      <c r="A754" t="s">
        <v>638</v>
      </c>
      <c r="E754" s="29" t="s">
        <v>5454</v>
      </c>
    </row>
    <row r="755" spans="1:27" x14ac:dyDescent="0.25">
      <c r="A755" t="s">
        <v>640</v>
      </c>
      <c r="E755" s="23" t="s">
        <v>13512</v>
      </c>
    </row>
    <row r="756" spans="1:27" ht="25" x14ac:dyDescent="0.25">
      <c r="A756" t="s">
        <v>631</v>
      </c>
      <c r="B756">
        <v>138</v>
      </c>
      <c r="C756" s="22" t="s">
        <v>14489</v>
      </c>
      <c r="D756" t="s">
        <v>633</v>
      </c>
      <c r="E756" s="23" t="s">
        <v>14064</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14064</v>
      </c>
    </row>
    <row r="758" spans="1:27" ht="13" x14ac:dyDescent="0.3">
      <c r="A758" t="s">
        <v>638</v>
      </c>
      <c r="E758" s="29" t="s">
        <v>9205</v>
      </c>
    </row>
    <row r="759" spans="1:27" x14ac:dyDescent="0.25">
      <c r="A759" t="s">
        <v>640</v>
      </c>
      <c r="E759" s="23" t="s">
        <v>13512</v>
      </c>
    </row>
    <row r="760" spans="1:27" ht="25" x14ac:dyDescent="0.25">
      <c r="A760" t="s">
        <v>631</v>
      </c>
      <c r="B760">
        <v>139</v>
      </c>
      <c r="C760" s="22" t="s">
        <v>14490</v>
      </c>
      <c r="D760" t="s">
        <v>633</v>
      </c>
      <c r="E760" s="23" t="s">
        <v>14066</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14066</v>
      </c>
    </row>
    <row r="762" spans="1:27" ht="13" x14ac:dyDescent="0.3">
      <c r="A762" t="s">
        <v>638</v>
      </c>
      <c r="E762" s="29" t="s">
        <v>5454</v>
      </c>
    </row>
    <row r="763" spans="1:27" x14ac:dyDescent="0.25">
      <c r="A763" t="s">
        <v>640</v>
      </c>
      <c r="E763" s="23" t="s">
        <v>13512</v>
      </c>
    </row>
    <row r="764" spans="1:27" ht="25" x14ac:dyDescent="0.25">
      <c r="A764" t="s">
        <v>631</v>
      </c>
      <c r="B764">
        <v>140</v>
      </c>
      <c r="C764" s="22" t="s">
        <v>14491</v>
      </c>
      <c r="D764" t="s">
        <v>633</v>
      </c>
      <c r="E764" s="23" t="s">
        <v>14068</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14068</v>
      </c>
    </row>
    <row r="766" spans="1:27" ht="13" x14ac:dyDescent="0.3">
      <c r="A766" t="s">
        <v>638</v>
      </c>
      <c r="E766" s="29" t="s">
        <v>5454</v>
      </c>
    </row>
    <row r="767" spans="1:27" x14ac:dyDescent="0.25">
      <c r="A767" t="s">
        <v>640</v>
      </c>
      <c r="E767" s="23" t="s">
        <v>13512</v>
      </c>
    </row>
    <row r="768" spans="1:27" ht="25" x14ac:dyDescent="0.25">
      <c r="A768" t="s">
        <v>631</v>
      </c>
      <c r="B768">
        <v>141</v>
      </c>
      <c r="C768" s="22" t="s">
        <v>14492</v>
      </c>
      <c r="D768" t="s">
        <v>633</v>
      </c>
      <c r="E768" s="23" t="s">
        <v>14070</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14070</v>
      </c>
    </row>
    <row r="770" spans="1:27" ht="13" x14ac:dyDescent="0.3">
      <c r="A770" t="s">
        <v>638</v>
      </c>
      <c r="E770" s="29" t="s">
        <v>5454</v>
      </c>
    </row>
    <row r="771" spans="1:27" x14ac:dyDescent="0.25">
      <c r="A771" t="s">
        <v>640</v>
      </c>
      <c r="E771" s="23" t="s">
        <v>13512</v>
      </c>
    </row>
    <row r="772" spans="1:27" ht="25" x14ac:dyDescent="0.25">
      <c r="A772" t="s">
        <v>631</v>
      </c>
      <c r="B772">
        <v>142</v>
      </c>
      <c r="C772" s="22" t="s">
        <v>14493</v>
      </c>
      <c r="D772" t="s">
        <v>633</v>
      </c>
      <c r="E772" s="23" t="s">
        <v>14072</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14072</v>
      </c>
    </row>
    <row r="774" spans="1:27" ht="13" x14ac:dyDescent="0.3">
      <c r="A774" t="s">
        <v>638</v>
      </c>
      <c r="E774" s="29" t="s">
        <v>5454</v>
      </c>
    </row>
    <row r="775" spans="1:27" x14ac:dyDescent="0.25">
      <c r="A775" t="s">
        <v>640</v>
      </c>
      <c r="E775" s="23" t="s">
        <v>13512</v>
      </c>
    </row>
    <row r="776" spans="1:27" ht="25" x14ac:dyDescent="0.25">
      <c r="A776" t="s">
        <v>631</v>
      </c>
      <c r="B776">
        <v>143</v>
      </c>
      <c r="C776" s="22" t="s">
        <v>14494</v>
      </c>
      <c r="D776" t="s">
        <v>633</v>
      </c>
      <c r="E776" s="23" t="s">
        <v>14074</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14074</v>
      </c>
    </row>
    <row r="778" spans="1:27" ht="13" x14ac:dyDescent="0.3">
      <c r="A778" t="s">
        <v>638</v>
      </c>
      <c r="E778" s="29" t="s">
        <v>5454</v>
      </c>
    </row>
    <row r="779" spans="1:27" x14ac:dyDescent="0.25">
      <c r="A779" t="s">
        <v>640</v>
      </c>
      <c r="E779" s="23" t="s">
        <v>13512</v>
      </c>
    </row>
    <row r="780" spans="1:27" ht="25" x14ac:dyDescent="0.25">
      <c r="A780" t="s">
        <v>631</v>
      </c>
      <c r="B780">
        <v>144</v>
      </c>
      <c r="C780" s="22" t="s">
        <v>14495</v>
      </c>
      <c r="D780" t="s">
        <v>633</v>
      </c>
      <c r="E780" s="23" t="s">
        <v>14076</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14076</v>
      </c>
    </row>
    <row r="782" spans="1:27" ht="13" x14ac:dyDescent="0.3">
      <c r="A782" t="s">
        <v>638</v>
      </c>
      <c r="E782" s="29" t="s">
        <v>5454</v>
      </c>
    </row>
    <row r="783" spans="1:27" x14ac:dyDescent="0.25">
      <c r="A783" t="s">
        <v>640</v>
      </c>
      <c r="E783" s="23" t="s">
        <v>13512</v>
      </c>
    </row>
    <row r="784" spans="1:27" ht="25" x14ac:dyDescent="0.25">
      <c r="A784" t="s">
        <v>631</v>
      </c>
      <c r="B784">
        <v>145</v>
      </c>
      <c r="C784" s="22" t="s">
        <v>14496</v>
      </c>
      <c r="D784" t="s">
        <v>633</v>
      </c>
      <c r="E784" s="23" t="s">
        <v>14078</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14078</v>
      </c>
    </row>
    <row r="786" spans="1:27" ht="13" x14ac:dyDescent="0.3">
      <c r="A786" t="s">
        <v>638</v>
      </c>
      <c r="E786" s="29" t="s">
        <v>5454</v>
      </c>
    </row>
    <row r="787" spans="1:27" x14ac:dyDescent="0.25">
      <c r="A787" t="s">
        <v>640</v>
      </c>
      <c r="E787" s="23" t="s">
        <v>13512</v>
      </c>
    </row>
    <row r="788" spans="1:27" ht="25" x14ac:dyDescent="0.25">
      <c r="A788" t="s">
        <v>631</v>
      </c>
      <c r="B788">
        <v>146</v>
      </c>
      <c r="C788" s="22" t="s">
        <v>14497</v>
      </c>
      <c r="D788" t="s">
        <v>633</v>
      </c>
      <c r="E788" s="23" t="s">
        <v>14080</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14080</v>
      </c>
    </row>
    <row r="790" spans="1:27" ht="13" x14ac:dyDescent="0.3">
      <c r="A790" t="s">
        <v>638</v>
      </c>
      <c r="E790" s="29" t="s">
        <v>9198</v>
      </c>
    </row>
    <row r="791" spans="1:27" x14ac:dyDescent="0.25">
      <c r="A791" t="s">
        <v>640</v>
      </c>
      <c r="E791" s="23" t="s">
        <v>13512</v>
      </c>
    </row>
    <row r="792" spans="1:27" ht="25" x14ac:dyDescent="0.25">
      <c r="A792" t="s">
        <v>631</v>
      </c>
      <c r="B792">
        <v>147</v>
      </c>
      <c r="C792" s="22" t="s">
        <v>14498</v>
      </c>
      <c r="D792" t="s">
        <v>633</v>
      </c>
      <c r="E792" s="23" t="s">
        <v>14082</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14082</v>
      </c>
    </row>
    <row r="794" spans="1:27" ht="13" x14ac:dyDescent="0.3">
      <c r="A794" t="s">
        <v>638</v>
      </c>
      <c r="E794" s="29" t="s">
        <v>5454</v>
      </c>
    </row>
    <row r="795" spans="1:27" x14ac:dyDescent="0.25">
      <c r="A795" t="s">
        <v>640</v>
      </c>
      <c r="E795" s="23" t="s">
        <v>13512</v>
      </c>
    </row>
    <row r="796" spans="1:27" ht="25" x14ac:dyDescent="0.25">
      <c r="A796" t="s">
        <v>631</v>
      </c>
      <c r="B796">
        <v>148</v>
      </c>
      <c r="C796" s="22" t="s">
        <v>14499</v>
      </c>
      <c r="D796" t="s">
        <v>633</v>
      </c>
      <c r="E796" s="23" t="s">
        <v>14084</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14084</v>
      </c>
    </row>
    <row r="798" spans="1:27" ht="13" x14ac:dyDescent="0.3">
      <c r="A798" t="s">
        <v>638</v>
      </c>
      <c r="E798" s="29" t="s">
        <v>5454</v>
      </c>
    </row>
    <row r="799" spans="1:27" x14ac:dyDescent="0.25">
      <c r="A799" t="s">
        <v>640</v>
      </c>
      <c r="E799" s="23" t="s">
        <v>13512</v>
      </c>
    </row>
    <row r="800" spans="1:27" ht="25" x14ac:dyDescent="0.25">
      <c r="A800" t="s">
        <v>631</v>
      </c>
      <c r="B800">
        <v>149</v>
      </c>
      <c r="C800" s="22" t="s">
        <v>14500</v>
      </c>
      <c r="D800" t="s">
        <v>633</v>
      </c>
      <c r="E800" s="23" t="s">
        <v>14086</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14087</v>
      </c>
    </row>
    <row r="802" spans="1:27" ht="13" x14ac:dyDescent="0.3">
      <c r="A802" t="s">
        <v>638</v>
      </c>
      <c r="E802" s="29" t="s">
        <v>5454</v>
      </c>
    </row>
    <row r="803" spans="1:27" x14ac:dyDescent="0.25">
      <c r="A803" t="s">
        <v>640</v>
      </c>
      <c r="E803" s="23" t="s">
        <v>13512</v>
      </c>
    </row>
    <row r="804" spans="1:27" ht="25" x14ac:dyDescent="0.25">
      <c r="A804" t="s">
        <v>631</v>
      </c>
      <c r="B804">
        <v>150</v>
      </c>
      <c r="C804" s="22" t="s">
        <v>14501</v>
      </c>
      <c r="D804" t="s">
        <v>633</v>
      </c>
      <c r="E804" s="23" t="s">
        <v>14089</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14089</v>
      </c>
    </row>
    <row r="806" spans="1:27" ht="13" x14ac:dyDescent="0.3">
      <c r="A806" t="s">
        <v>638</v>
      </c>
      <c r="E806" s="29" t="s">
        <v>5454</v>
      </c>
    </row>
    <row r="807" spans="1:27" x14ac:dyDescent="0.25">
      <c r="A807" t="s">
        <v>640</v>
      </c>
      <c r="E807" s="23" t="s">
        <v>13512</v>
      </c>
    </row>
    <row r="808" spans="1:27" ht="25" x14ac:dyDescent="0.25">
      <c r="A808" t="s">
        <v>631</v>
      </c>
      <c r="B808">
        <v>151</v>
      </c>
      <c r="C808" s="22" t="s">
        <v>14502</v>
      </c>
      <c r="D808" t="s">
        <v>633</v>
      </c>
      <c r="E808" s="23" t="s">
        <v>14091</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14091</v>
      </c>
    </row>
    <row r="810" spans="1:27" ht="13" x14ac:dyDescent="0.3">
      <c r="A810" t="s">
        <v>638</v>
      </c>
      <c r="E810" s="29" t="s">
        <v>9205</v>
      </c>
    </row>
    <row r="811" spans="1:27" x14ac:dyDescent="0.25">
      <c r="A811" t="s">
        <v>640</v>
      </c>
      <c r="E811" s="23" t="s">
        <v>13512</v>
      </c>
    </row>
    <row r="812" spans="1:27" ht="37.5" x14ac:dyDescent="0.25">
      <c r="A812" t="s">
        <v>631</v>
      </c>
      <c r="B812">
        <v>152</v>
      </c>
      <c r="C812" s="22" t="s">
        <v>14503</v>
      </c>
      <c r="D812" t="s">
        <v>633</v>
      </c>
      <c r="E812" s="23" t="s">
        <v>14093</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14094</v>
      </c>
    </row>
    <row r="814" spans="1:27" ht="13" x14ac:dyDescent="0.3">
      <c r="A814" t="s">
        <v>638</v>
      </c>
      <c r="E814" s="29" t="s">
        <v>5454</v>
      </c>
    </row>
    <row r="815" spans="1:27" x14ac:dyDescent="0.25">
      <c r="A815" t="s">
        <v>640</v>
      </c>
      <c r="E815" s="23" t="s">
        <v>13512</v>
      </c>
    </row>
    <row r="816" spans="1:27" ht="25" x14ac:dyDescent="0.25">
      <c r="A816" t="s">
        <v>631</v>
      </c>
      <c r="B816">
        <v>153</v>
      </c>
      <c r="C816" s="22" t="s">
        <v>14504</v>
      </c>
      <c r="D816" t="s">
        <v>633</v>
      </c>
      <c r="E816" s="23" t="s">
        <v>14096</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14097</v>
      </c>
    </row>
    <row r="818" spans="1:27" ht="13" x14ac:dyDescent="0.3">
      <c r="A818" t="s">
        <v>638</v>
      </c>
      <c r="E818" s="29" t="s">
        <v>9198</v>
      </c>
    </row>
    <row r="819" spans="1:27" x14ac:dyDescent="0.25">
      <c r="A819" t="s">
        <v>640</v>
      </c>
      <c r="E819" s="23" t="s">
        <v>13512</v>
      </c>
    </row>
    <row r="820" spans="1:27" ht="25" x14ac:dyDescent="0.25">
      <c r="A820" t="s">
        <v>631</v>
      </c>
      <c r="B820">
        <v>154</v>
      </c>
      <c r="C820" s="22" t="s">
        <v>14505</v>
      </c>
      <c r="D820" t="s">
        <v>633</v>
      </c>
      <c r="E820" s="23" t="s">
        <v>14099</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14100</v>
      </c>
    </row>
    <row r="822" spans="1:27" ht="13" x14ac:dyDescent="0.3">
      <c r="A822" t="s">
        <v>638</v>
      </c>
      <c r="E822" s="29" t="s">
        <v>5454</v>
      </c>
    </row>
    <row r="823" spans="1:27" x14ac:dyDescent="0.25">
      <c r="A823" t="s">
        <v>640</v>
      </c>
      <c r="E823" s="23" t="s">
        <v>13512</v>
      </c>
    </row>
    <row r="824" spans="1:27" ht="37.5" x14ac:dyDescent="0.25">
      <c r="A824" t="s">
        <v>631</v>
      </c>
      <c r="B824">
        <v>155</v>
      </c>
      <c r="C824" s="22" t="s">
        <v>14506</v>
      </c>
      <c r="D824" t="s">
        <v>633</v>
      </c>
      <c r="E824" s="23" t="s">
        <v>14102</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14103</v>
      </c>
    </row>
    <row r="826" spans="1:27" ht="13" x14ac:dyDescent="0.3">
      <c r="A826" t="s">
        <v>638</v>
      </c>
      <c r="E826" s="29" t="s">
        <v>5454</v>
      </c>
    </row>
    <row r="827" spans="1:27" x14ac:dyDescent="0.25">
      <c r="A827" t="s">
        <v>640</v>
      </c>
      <c r="E827" s="23" t="s">
        <v>13512</v>
      </c>
    </row>
    <row r="828" spans="1:27" ht="37.5" x14ac:dyDescent="0.25">
      <c r="A828" t="s">
        <v>631</v>
      </c>
      <c r="B828">
        <v>156</v>
      </c>
      <c r="C828" s="22" t="s">
        <v>14507</v>
      </c>
      <c r="D828" t="s">
        <v>633</v>
      </c>
      <c r="E828" s="23" t="s">
        <v>14105</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14106</v>
      </c>
    </row>
    <row r="830" spans="1:27" ht="13" x14ac:dyDescent="0.3">
      <c r="A830" t="s">
        <v>638</v>
      </c>
      <c r="E830" s="29" t="s">
        <v>5454</v>
      </c>
    </row>
    <row r="831" spans="1:27" x14ac:dyDescent="0.25">
      <c r="A831" t="s">
        <v>640</v>
      </c>
      <c r="E831" s="23" t="s">
        <v>633</v>
      </c>
    </row>
    <row r="832" spans="1:27" ht="37.5" x14ac:dyDescent="0.25">
      <c r="A832" t="s">
        <v>631</v>
      </c>
      <c r="B832">
        <v>157</v>
      </c>
      <c r="C832" s="22" t="s">
        <v>14508</v>
      </c>
      <c r="D832" t="s">
        <v>633</v>
      </c>
      <c r="E832" s="23" t="s">
        <v>14108</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14109</v>
      </c>
    </row>
    <row r="834" spans="1:27" ht="13" x14ac:dyDescent="0.3">
      <c r="A834" t="s">
        <v>638</v>
      </c>
      <c r="E834" s="29" t="s">
        <v>5454</v>
      </c>
    </row>
    <row r="835" spans="1:27" x14ac:dyDescent="0.25">
      <c r="A835" t="s">
        <v>640</v>
      </c>
      <c r="E835" s="23" t="s">
        <v>13512</v>
      </c>
    </row>
    <row r="836" spans="1:27" ht="25" x14ac:dyDescent="0.25">
      <c r="A836" t="s">
        <v>631</v>
      </c>
      <c r="B836">
        <v>158</v>
      </c>
      <c r="C836" s="22" t="s">
        <v>14509</v>
      </c>
      <c r="D836" t="s">
        <v>633</v>
      </c>
      <c r="E836" s="23" t="s">
        <v>14111</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14111</v>
      </c>
    </row>
    <row r="838" spans="1:27" ht="13" x14ac:dyDescent="0.3">
      <c r="A838" t="s">
        <v>638</v>
      </c>
      <c r="E838" s="29" t="s">
        <v>5454</v>
      </c>
    </row>
    <row r="839" spans="1:27" x14ac:dyDescent="0.25">
      <c r="A839" t="s">
        <v>640</v>
      </c>
      <c r="E839" s="23" t="s">
        <v>13512</v>
      </c>
    </row>
    <row r="840" spans="1:27" ht="25" x14ac:dyDescent="0.25">
      <c r="A840" t="s">
        <v>631</v>
      </c>
      <c r="B840">
        <v>159</v>
      </c>
      <c r="C840" s="22" t="s">
        <v>14510</v>
      </c>
      <c r="D840" t="s">
        <v>633</v>
      </c>
      <c r="E840" s="23" t="s">
        <v>14113</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14114</v>
      </c>
    </row>
    <row r="842" spans="1:27" ht="13" x14ac:dyDescent="0.3">
      <c r="A842" t="s">
        <v>638</v>
      </c>
      <c r="E842" s="29" t="s">
        <v>9198</v>
      </c>
    </row>
    <row r="843" spans="1:27" x14ac:dyDescent="0.25">
      <c r="A843" t="s">
        <v>640</v>
      </c>
      <c r="E843" s="23" t="s">
        <v>13512</v>
      </c>
    </row>
    <row r="844" spans="1:27" ht="25" x14ac:dyDescent="0.25">
      <c r="A844" t="s">
        <v>631</v>
      </c>
      <c r="B844">
        <v>160</v>
      </c>
      <c r="C844" s="22" t="s">
        <v>14511</v>
      </c>
      <c r="D844" t="s">
        <v>633</v>
      </c>
      <c r="E844" s="23" t="s">
        <v>14116</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14117</v>
      </c>
    </row>
    <row r="846" spans="1:27" ht="13" x14ac:dyDescent="0.3">
      <c r="A846" t="s">
        <v>638</v>
      </c>
      <c r="E846" s="29" t="s">
        <v>9198</v>
      </c>
    </row>
    <row r="847" spans="1:27" x14ac:dyDescent="0.25">
      <c r="A847" t="s">
        <v>640</v>
      </c>
      <c r="E847" s="23" t="s">
        <v>13512</v>
      </c>
    </row>
    <row r="848" spans="1:27" ht="25" x14ac:dyDescent="0.25">
      <c r="A848" t="s">
        <v>631</v>
      </c>
      <c r="B848">
        <v>161</v>
      </c>
      <c r="C848" s="22" t="s">
        <v>14512</v>
      </c>
      <c r="D848" t="s">
        <v>633</v>
      </c>
      <c r="E848" s="23" t="s">
        <v>14119</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14119</v>
      </c>
    </row>
    <row r="850" spans="1:27" ht="13" x14ac:dyDescent="0.3">
      <c r="A850" t="s">
        <v>638</v>
      </c>
      <c r="E850" s="29" t="s">
        <v>9199</v>
      </c>
    </row>
    <row r="851" spans="1:27" x14ac:dyDescent="0.25">
      <c r="A851" t="s">
        <v>640</v>
      </c>
      <c r="E851" s="23" t="s">
        <v>13512</v>
      </c>
    </row>
    <row r="852" spans="1:27" ht="25" x14ac:dyDescent="0.25">
      <c r="A852" t="s">
        <v>631</v>
      </c>
      <c r="B852">
        <v>162</v>
      </c>
      <c r="C852" s="22" t="s">
        <v>14513</v>
      </c>
      <c r="D852" t="s">
        <v>633</v>
      </c>
      <c r="E852" s="23" t="s">
        <v>14121</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14121</v>
      </c>
    </row>
    <row r="854" spans="1:27" ht="13" x14ac:dyDescent="0.3">
      <c r="A854" t="s">
        <v>638</v>
      </c>
      <c r="E854" s="29" t="s">
        <v>5454</v>
      </c>
    </row>
    <row r="855" spans="1:27" x14ac:dyDescent="0.25">
      <c r="A855" t="s">
        <v>640</v>
      </c>
      <c r="E855" s="23" t="s">
        <v>13512</v>
      </c>
    </row>
    <row r="856" spans="1:27" ht="25" x14ac:dyDescent="0.25">
      <c r="A856" t="s">
        <v>631</v>
      </c>
      <c r="B856">
        <v>163</v>
      </c>
      <c r="C856" s="22" t="s">
        <v>14514</v>
      </c>
      <c r="D856" t="s">
        <v>633</v>
      </c>
      <c r="E856" s="23" t="s">
        <v>14123</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14123</v>
      </c>
    </row>
    <row r="858" spans="1:27" ht="13" x14ac:dyDescent="0.3">
      <c r="A858" t="s">
        <v>638</v>
      </c>
      <c r="E858" s="29" t="s">
        <v>5454</v>
      </c>
    </row>
    <row r="859" spans="1:27" x14ac:dyDescent="0.25">
      <c r="A859" t="s">
        <v>640</v>
      </c>
      <c r="E859" s="23" t="s">
        <v>13512</v>
      </c>
    </row>
    <row r="860" spans="1:27" ht="25" x14ac:dyDescent="0.25">
      <c r="A860" t="s">
        <v>631</v>
      </c>
      <c r="B860">
        <v>164</v>
      </c>
      <c r="C860" s="22" t="s">
        <v>14515</v>
      </c>
      <c r="D860" t="s">
        <v>633</v>
      </c>
      <c r="E860" s="23" t="s">
        <v>14125</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14125</v>
      </c>
    </row>
    <row r="862" spans="1:27" ht="13" x14ac:dyDescent="0.3">
      <c r="A862" t="s">
        <v>638</v>
      </c>
      <c r="E862" s="29" t="s">
        <v>5454</v>
      </c>
    </row>
    <row r="863" spans="1:27" x14ac:dyDescent="0.25">
      <c r="A863" t="s">
        <v>640</v>
      </c>
      <c r="E863" s="23" t="s">
        <v>13512</v>
      </c>
    </row>
    <row r="864" spans="1:27" ht="25" x14ac:dyDescent="0.25">
      <c r="A864" t="s">
        <v>631</v>
      </c>
      <c r="B864">
        <v>165</v>
      </c>
      <c r="C864" s="22" t="s">
        <v>14516</v>
      </c>
      <c r="D864" t="s">
        <v>633</v>
      </c>
      <c r="E864" s="23" t="s">
        <v>14127</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14127</v>
      </c>
    </row>
    <row r="866" spans="1:27" ht="13" x14ac:dyDescent="0.3">
      <c r="A866" t="s">
        <v>638</v>
      </c>
      <c r="E866" s="29" t="s">
        <v>5454</v>
      </c>
    </row>
    <row r="867" spans="1:27" x14ac:dyDescent="0.25">
      <c r="A867" t="s">
        <v>640</v>
      </c>
      <c r="E867" s="23" t="s">
        <v>13512</v>
      </c>
    </row>
    <row r="868" spans="1:27" x14ac:dyDescent="0.25">
      <c r="A868" t="s">
        <v>631</v>
      </c>
      <c r="B868">
        <v>166</v>
      </c>
      <c r="C868" s="22" t="s">
        <v>14517</v>
      </c>
      <c r="D868" t="s">
        <v>633</v>
      </c>
      <c r="E868" s="23" t="s">
        <v>13625</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13625</v>
      </c>
    </row>
    <row r="870" spans="1:27" ht="13" x14ac:dyDescent="0.3">
      <c r="A870" t="s">
        <v>638</v>
      </c>
      <c r="E870" s="29" t="s">
        <v>5454</v>
      </c>
    </row>
    <row r="871" spans="1:27" x14ac:dyDescent="0.25">
      <c r="A871" t="s">
        <v>640</v>
      </c>
      <c r="E871" s="23" t="s">
        <v>13512</v>
      </c>
    </row>
    <row r="872" spans="1:27" ht="13" x14ac:dyDescent="0.25">
      <c r="A872" t="s">
        <v>628</v>
      </c>
      <c r="C872" s="18" t="s">
        <v>12028</v>
      </c>
      <c r="E872" s="19" t="s">
        <v>12029</v>
      </c>
      <c r="L872" s="20">
        <f>SUMIFS(L873:L912,A873:A912,"P")</f>
        <v>0</v>
      </c>
      <c r="M872" s="20">
        <f>SUMIFS(M873:M912,A873:A912,"P")</f>
        <v>0</v>
      </c>
      <c r="N872" s="21"/>
    </row>
    <row r="873" spans="1:27" ht="25" x14ac:dyDescent="0.25">
      <c r="A873" t="s">
        <v>631</v>
      </c>
      <c r="B873">
        <v>167</v>
      </c>
      <c r="C873" s="22" t="s">
        <v>12048</v>
      </c>
      <c r="D873" t="s">
        <v>633</v>
      </c>
      <c r="E873" s="23" t="s">
        <v>13632</v>
      </c>
      <c r="F873" s="24" t="s">
        <v>870</v>
      </c>
      <c r="G873" s="25">
        <v>103</v>
      </c>
      <c r="H873" s="24">
        <v>0</v>
      </c>
      <c r="I873" s="26">
        <f>ROUND(G873*H873,P4)</f>
        <v>0</v>
      </c>
      <c r="L873" s="27">
        <v>0</v>
      </c>
      <c r="M873" s="20">
        <f>ROUND(G873*L873,P4)</f>
        <v>0</v>
      </c>
      <c r="N873" s="21" t="s">
        <v>11658</v>
      </c>
      <c r="O873" s="28">
        <f>M873*AA873</f>
        <v>0</v>
      </c>
      <c r="P873">
        <v>3</v>
      </c>
      <c r="AA873">
        <f>IF(P873=1,$O$3,IF(P873=2,$O$4,$O$5))</f>
        <v>0.21</v>
      </c>
    </row>
    <row r="874" spans="1:27" ht="25" x14ac:dyDescent="0.25">
      <c r="A874" t="s">
        <v>637</v>
      </c>
      <c r="E874" s="23" t="s">
        <v>13632</v>
      </c>
    </row>
    <row r="875" spans="1:27" ht="39" x14ac:dyDescent="0.3">
      <c r="A875" t="s">
        <v>638</v>
      </c>
      <c r="E875" s="29" t="s">
        <v>14129</v>
      </c>
    </row>
    <row r="876" spans="1:27" x14ac:dyDescent="0.25">
      <c r="A876" t="s">
        <v>640</v>
      </c>
      <c r="E876" s="23" t="s">
        <v>633</v>
      </c>
    </row>
    <row r="877" spans="1:27" ht="25" x14ac:dyDescent="0.25">
      <c r="A877" t="s">
        <v>631</v>
      </c>
      <c r="B877">
        <v>168</v>
      </c>
      <c r="C877" s="22" t="s">
        <v>13634</v>
      </c>
      <c r="D877" t="s">
        <v>633</v>
      </c>
      <c r="E877" s="23" t="s">
        <v>13635</v>
      </c>
      <c r="F877" s="24" t="s">
        <v>870</v>
      </c>
      <c r="G877" s="25">
        <v>7.5</v>
      </c>
      <c r="H877" s="24">
        <v>0</v>
      </c>
      <c r="I877" s="26">
        <f>ROUND(G877*H877,P4)</f>
        <v>0</v>
      </c>
      <c r="L877" s="27">
        <v>0</v>
      </c>
      <c r="M877" s="20">
        <f>ROUND(G877*L877,P4)</f>
        <v>0</v>
      </c>
      <c r="N877" s="21" t="s">
        <v>11658</v>
      </c>
      <c r="O877" s="28">
        <f>M877*AA877</f>
        <v>0</v>
      </c>
      <c r="P877">
        <v>3</v>
      </c>
      <c r="AA877">
        <f>IF(P877=1,$O$3,IF(P877=2,$O$4,$O$5))</f>
        <v>0.21</v>
      </c>
    </row>
    <row r="878" spans="1:27" ht="37.5" x14ac:dyDescent="0.25">
      <c r="A878" t="s">
        <v>637</v>
      </c>
      <c r="E878" s="23" t="s">
        <v>13636</v>
      </c>
    </row>
    <row r="879" spans="1:27" ht="39" x14ac:dyDescent="0.3">
      <c r="A879" t="s">
        <v>638</v>
      </c>
      <c r="E879" s="29" t="s">
        <v>14130</v>
      </c>
    </row>
    <row r="880" spans="1:27" x14ac:dyDescent="0.25">
      <c r="A880" t="s">
        <v>640</v>
      </c>
      <c r="E880" s="23" t="s">
        <v>633</v>
      </c>
    </row>
    <row r="881" spans="1:27" x14ac:dyDescent="0.25">
      <c r="A881" t="s">
        <v>631</v>
      </c>
      <c r="B881">
        <v>169</v>
      </c>
      <c r="C881" s="22" t="s">
        <v>13629</v>
      </c>
      <c r="D881" t="s">
        <v>633</v>
      </c>
      <c r="E881" s="23" t="s">
        <v>13630</v>
      </c>
      <c r="F881" s="24" t="s">
        <v>870</v>
      </c>
      <c r="G881" s="25">
        <v>7.5</v>
      </c>
      <c r="H881" s="24">
        <v>0</v>
      </c>
      <c r="I881" s="26">
        <f>ROUND(G881*H881,P4)</f>
        <v>0</v>
      </c>
      <c r="L881" s="27">
        <v>0</v>
      </c>
      <c r="M881" s="20">
        <f>ROUND(G881*L881,P4)</f>
        <v>0</v>
      </c>
      <c r="N881" s="21" t="s">
        <v>11658</v>
      </c>
      <c r="O881" s="28">
        <f>M881*AA881</f>
        <v>0</v>
      </c>
      <c r="P881">
        <v>3</v>
      </c>
      <c r="AA881">
        <f>IF(P881=1,$O$3,IF(P881=2,$O$4,$O$5))</f>
        <v>0.21</v>
      </c>
    </row>
    <row r="882" spans="1:27" x14ac:dyDescent="0.25">
      <c r="A882" t="s">
        <v>637</v>
      </c>
      <c r="E882" s="23" t="s">
        <v>13630</v>
      </c>
    </row>
    <row r="883" spans="1:27" ht="26" x14ac:dyDescent="0.3">
      <c r="A883" t="s">
        <v>638</v>
      </c>
      <c r="E883" s="29" t="s">
        <v>14131</v>
      </c>
    </row>
    <row r="884" spans="1:27" x14ac:dyDescent="0.25">
      <c r="A884" t="s">
        <v>640</v>
      </c>
      <c r="E884" s="23" t="s">
        <v>633</v>
      </c>
    </row>
    <row r="885" spans="1:27" ht="37.5" x14ac:dyDescent="0.25">
      <c r="A885" t="s">
        <v>631</v>
      </c>
      <c r="B885">
        <v>170</v>
      </c>
      <c r="C885" s="22" t="s">
        <v>13638</v>
      </c>
      <c r="D885" t="s">
        <v>633</v>
      </c>
      <c r="E885" s="23" t="s">
        <v>13639</v>
      </c>
      <c r="F885" s="24" t="s">
        <v>870</v>
      </c>
      <c r="G885" s="25">
        <v>15</v>
      </c>
      <c r="H885" s="24">
        <v>0</v>
      </c>
      <c r="I885" s="26">
        <f>ROUND(G885*H885,P4)</f>
        <v>0</v>
      </c>
      <c r="L885" s="27">
        <v>0</v>
      </c>
      <c r="M885" s="20">
        <f>ROUND(G885*L885,P4)</f>
        <v>0</v>
      </c>
      <c r="N885" s="21" t="s">
        <v>11658</v>
      </c>
      <c r="O885" s="28">
        <f>M885*AA885</f>
        <v>0</v>
      </c>
      <c r="P885">
        <v>3</v>
      </c>
      <c r="AA885">
        <f>IF(P885=1,$O$3,IF(P885=2,$O$4,$O$5))</f>
        <v>0.21</v>
      </c>
    </row>
    <row r="886" spans="1:27" ht="37.5" x14ac:dyDescent="0.25">
      <c r="A886" t="s">
        <v>637</v>
      </c>
      <c r="E886" s="23" t="s">
        <v>13640</v>
      </c>
    </row>
    <row r="887" spans="1:27" ht="39" x14ac:dyDescent="0.3">
      <c r="A887" t="s">
        <v>638</v>
      </c>
      <c r="E887" s="29" t="s">
        <v>14132</v>
      </c>
    </row>
    <row r="888" spans="1:27" x14ac:dyDescent="0.25">
      <c r="A888" t="s">
        <v>640</v>
      </c>
      <c r="E888" s="23" t="s">
        <v>633</v>
      </c>
    </row>
    <row r="889" spans="1:27" x14ac:dyDescent="0.25">
      <c r="A889" t="s">
        <v>631</v>
      </c>
      <c r="B889">
        <v>171</v>
      </c>
      <c r="C889" s="22" t="s">
        <v>13642</v>
      </c>
      <c r="D889" t="s">
        <v>633</v>
      </c>
      <c r="E889" s="23" t="s">
        <v>13643</v>
      </c>
      <c r="F889" s="24" t="s">
        <v>647</v>
      </c>
      <c r="G889" s="25">
        <v>28</v>
      </c>
      <c r="H889" s="24">
        <v>0</v>
      </c>
      <c r="I889" s="26">
        <f>ROUND(G889*H889,P4)</f>
        <v>0</v>
      </c>
      <c r="L889" s="27">
        <v>0</v>
      </c>
      <c r="M889" s="20">
        <f>ROUND(G889*L889,P4)</f>
        <v>0</v>
      </c>
      <c r="N889" s="21" t="s">
        <v>11658</v>
      </c>
      <c r="O889" s="28">
        <f>M889*AA889</f>
        <v>0</v>
      </c>
      <c r="P889">
        <v>3</v>
      </c>
      <c r="AA889">
        <f>IF(P889=1,$O$3,IF(P889=2,$O$4,$O$5))</f>
        <v>0.21</v>
      </c>
    </row>
    <row r="890" spans="1:27" x14ac:dyDescent="0.25">
      <c r="A890" t="s">
        <v>637</v>
      </c>
      <c r="E890" s="23" t="s">
        <v>13643</v>
      </c>
    </row>
    <row r="891" spans="1:27" ht="39" x14ac:dyDescent="0.3">
      <c r="A891" t="s">
        <v>638</v>
      </c>
      <c r="E891" s="29" t="s">
        <v>14133</v>
      </c>
    </row>
    <row r="892" spans="1:27" x14ac:dyDescent="0.25">
      <c r="A892" t="s">
        <v>640</v>
      </c>
      <c r="E892" s="23" t="s">
        <v>633</v>
      </c>
    </row>
    <row r="893" spans="1:27" x14ac:dyDescent="0.25">
      <c r="A893" t="s">
        <v>631</v>
      </c>
      <c r="B893">
        <v>172</v>
      </c>
      <c r="C893" s="22" t="s">
        <v>13626</v>
      </c>
      <c r="D893" t="s">
        <v>633</v>
      </c>
      <c r="E893" s="23" t="s">
        <v>13627</v>
      </c>
      <c r="F893" s="24" t="s">
        <v>874</v>
      </c>
      <c r="G893" s="25">
        <v>7.0000000000000007E-2</v>
      </c>
      <c r="H893" s="24">
        <v>0</v>
      </c>
      <c r="I893" s="26">
        <f>ROUND(G893*H893,P4)</f>
        <v>0</v>
      </c>
      <c r="L893" s="27">
        <v>0</v>
      </c>
      <c r="M893" s="20">
        <f>ROUND(G893*L893,P4)</f>
        <v>0</v>
      </c>
      <c r="N893" s="21" t="s">
        <v>11658</v>
      </c>
      <c r="O893" s="28">
        <f>M893*AA893</f>
        <v>0</v>
      </c>
      <c r="P893">
        <v>3</v>
      </c>
      <c r="AA893">
        <f>IF(P893=1,$O$3,IF(P893=2,$O$4,$O$5))</f>
        <v>0.21</v>
      </c>
    </row>
    <row r="894" spans="1:27" x14ac:dyDescent="0.25">
      <c r="A894" t="s">
        <v>637</v>
      </c>
      <c r="E894" s="23" t="s">
        <v>13627</v>
      </c>
    </row>
    <row r="895" spans="1:27" ht="39" x14ac:dyDescent="0.3">
      <c r="A895" t="s">
        <v>638</v>
      </c>
      <c r="E895" s="29" t="s">
        <v>14134</v>
      </c>
    </row>
    <row r="896" spans="1:27" x14ac:dyDescent="0.25">
      <c r="A896" t="s">
        <v>640</v>
      </c>
      <c r="E896" s="23" t="s">
        <v>633</v>
      </c>
    </row>
    <row r="897" spans="1:27" ht="25" x14ac:dyDescent="0.25">
      <c r="A897" t="s">
        <v>631</v>
      </c>
      <c r="B897">
        <v>173</v>
      </c>
      <c r="C897" s="22" t="s">
        <v>13645</v>
      </c>
      <c r="D897" t="s">
        <v>633</v>
      </c>
      <c r="E897" s="23" t="s">
        <v>13646</v>
      </c>
      <c r="F897" s="24" t="s">
        <v>870</v>
      </c>
      <c r="G897" s="25">
        <v>23.5</v>
      </c>
      <c r="H897" s="24">
        <v>0</v>
      </c>
      <c r="I897" s="26">
        <f>ROUND(G897*H897,P4)</f>
        <v>0</v>
      </c>
      <c r="L897" s="27">
        <v>0</v>
      </c>
      <c r="M897" s="20">
        <f>ROUND(G897*L897,P4)</f>
        <v>0</v>
      </c>
      <c r="N897" s="21" t="s">
        <v>11658</v>
      </c>
      <c r="O897" s="28">
        <f>M897*AA897</f>
        <v>0</v>
      </c>
      <c r="P897">
        <v>3</v>
      </c>
      <c r="AA897">
        <f>IF(P897=1,$O$3,IF(P897=2,$O$4,$O$5))</f>
        <v>0.21</v>
      </c>
    </row>
    <row r="898" spans="1:27" ht="25" x14ac:dyDescent="0.25">
      <c r="A898" t="s">
        <v>637</v>
      </c>
      <c r="E898" s="23" t="s">
        <v>13646</v>
      </c>
    </row>
    <row r="899" spans="1:27" ht="39" x14ac:dyDescent="0.3">
      <c r="A899" t="s">
        <v>638</v>
      </c>
      <c r="E899" s="29" t="s">
        <v>14135</v>
      </c>
    </row>
    <row r="900" spans="1:27" x14ac:dyDescent="0.25">
      <c r="A900" t="s">
        <v>640</v>
      </c>
      <c r="E900" s="23" t="s">
        <v>633</v>
      </c>
    </row>
    <row r="901" spans="1:27" ht="25" x14ac:dyDescent="0.25">
      <c r="A901" t="s">
        <v>631</v>
      </c>
      <c r="B901">
        <v>174</v>
      </c>
      <c r="C901" s="22" t="s">
        <v>13648</v>
      </c>
      <c r="D901" t="s">
        <v>633</v>
      </c>
      <c r="E901" s="23" t="s">
        <v>13649</v>
      </c>
      <c r="F901" s="24" t="s">
        <v>647</v>
      </c>
      <c r="G901" s="25">
        <v>18</v>
      </c>
      <c r="H901" s="24">
        <v>0</v>
      </c>
      <c r="I901" s="26">
        <f>ROUND(G901*H901,P4)</f>
        <v>0</v>
      </c>
      <c r="L901" s="27">
        <v>0</v>
      </c>
      <c r="M901" s="20">
        <f>ROUND(G901*L901,P4)</f>
        <v>0</v>
      </c>
      <c r="N901" s="21" t="s">
        <v>11658</v>
      </c>
      <c r="O901" s="28">
        <f>M901*AA901</f>
        <v>0</v>
      </c>
      <c r="P901">
        <v>3</v>
      </c>
      <c r="AA901">
        <f>IF(P901=1,$O$3,IF(P901=2,$O$4,$O$5))</f>
        <v>0.21</v>
      </c>
    </row>
    <row r="902" spans="1:27" ht="25" x14ac:dyDescent="0.25">
      <c r="A902" t="s">
        <v>637</v>
      </c>
      <c r="E902" s="23" t="s">
        <v>13649</v>
      </c>
    </row>
    <row r="903" spans="1:27" ht="39" x14ac:dyDescent="0.3">
      <c r="A903" t="s">
        <v>638</v>
      </c>
      <c r="E903" s="29" t="s">
        <v>14136</v>
      </c>
    </row>
    <row r="904" spans="1:27" x14ac:dyDescent="0.25">
      <c r="A904" t="s">
        <v>640</v>
      </c>
      <c r="E904" s="23" t="s">
        <v>633</v>
      </c>
    </row>
    <row r="905" spans="1:27" x14ac:dyDescent="0.25">
      <c r="A905" t="s">
        <v>631</v>
      </c>
      <c r="B905">
        <v>175</v>
      </c>
      <c r="C905" s="22" t="s">
        <v>13651</v>
      </c>
      <c r="D905" t="s">
        <v>633</v>
      </c>
      <c r="E905" s="23" t="s">
        <v>13652</v>
      </c>
      <c r="F905" s="24" t="s">
        <v>870</v>
      </c>
      <c r="G905" s="25">
        <v>2.5</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13652</v>
      </c>
    </row>
    <row r="907" spans="1:27" ht="39" x14ac:dyDescent="0.3">
      <c r="A907" t="s">
        <v>638</v>
      </c>
      <c r="E907" s="29" t="s">
        <v>14137</v>
      </c>
    </row>
    <row r="908" spans="1:27" x14ac:dyDescent="0.25">
      <c r="A908" t="s">
        <v>640</v>
      </c>
      <c r="E908" s="23" t="s">
        <v>13512</v>
      </c>
    </row>
    <row r="909" spans="1:27" ht="25" x14ac:dyDescent="0.25">
      <c r="A909" t="s">
        <v>631</v>
      </c>
      <c r="B909">
        <v>176</v>
      </c>
      <c r="C909" s="22" t="s">
        <v>13654</v>
      </c>
      <c r="D909" t="s">
        <v>633</v>
      </c>
      <c r="E909" s="23" t="s">
        <v>13655</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13656</v>
      </c>
    </row>
    <row r="911" spans="1:27" ht="39" x14ac:dyDescent="0.3">
      <c r="A911" t="s">
        <v>638</v>
      </c>
      <c r="E911" s="29" t="s">
        <v>14138</v>
      </c>
    </row>
    <row r="912" spans="1:27" x14ac:dyDescent="0.25">
      <c r="A912" t="s">
        <v>640</v>
      </c>
      <c r="E912" s="23" t="s">
        <v>13512</v>
      </c>
    </row>
    <row r="913" spans="1:27" ht="13" x14ac:dyDescent="0.25">
      <c r="A913" t="s">
        <v>628</v>
      </c>
      <c r="C913" s="18" t="s">
        <v>13658</v>
      </c>
      <c r="E913" s="19" t="s">
        <v>13659</v>
      </c>
      <c r="L913" s="20">
        <f>SUMIFS(L914:L929,A914:A929,"P")</f>
        <v>0</v>
      </c>
      <c r="M913" s="20">
        <f>SUMIFS(M914:M929,A914:A929,"P")</f>
        <v>0</v>
      </c>
      <c r="N913" s="21"/>
    </row>
    <row r="914" spans="1:27" x14ac:dyDescent="0.25">
      <c r="A914" t="s">
        <v>631</v>
      </c>
      <c r="B914">
        <v>177</v>
      </c>
      <c r="C914" s="22" t="s">
        <v>14139</v>
      </c>
      <c r="D914" t="s">
        <v>633</v>
      </c>
      <c r="E914" s="23" t="s">
        <v>14140</v>
      </c>
      <c r="F914" s="24" t="s">
        <v>647</v>
      </c>
      <c r="G914" s="25">
        <v>106.21</v>
      </c>
      <c r="H914" s="24">
        <v>0</v>
      </c>
      <c r="I914" s="26">
        <f>ROUND(G914*H914,P4)</f>
        <v>0</v>
      </c>
      <c r="L914" s="27">
        <v>0</v>
      </c>
      <c r="M914" s="20">
        <f>ROUND(G914*L914,P4)</f>
        <v>0</v>
      </c>
      <c r="N914" s="21" t="s">
        <v>11658</v>
      </c>
      <c r="O914" s="28">
        <f>M914*AA914</f>
        <v>0</v>
      </c>
      <c r="P914">
        <v>3</v>
      </c>
      <c r="AA914">
        <f>IF(P914=1,$O$3,IF(P914=2,$O$4,$O$5))</f>
        <v>0.21</v>
      </c>
    </row>
    <row r="915" spans="1:27" x14ac:dyDescent="0.25">
      <c r="A915" t="s">
        <v>637</v>
      </c>
      <c r="E915" s="23" t="s">
        <v>14140</v>
      </c>
    </row>
    <row r="916" spans="1:27" ht="39" x14ac:dyDescent="0.3">
      <c r="A916" t="s">
        <v>638</v>
      </c>
      <c r="E916" s="29" t="s">
        <v>14141</v>
      </c>
    </row>
    <row r="917" spans="1:27" x14ac:dyDescent="0.25">
      <c r="A917" t="s">
        <v>640</v>
      </c>
      <c r="E917" s="23" t="s">
        <v>633</v>
      </c>
    </row>
    <row r="918" spans="1:27" x14ac:dyDescent="0.25">
      <c r="A918" t="s">
        <v>631</v>
      </c>
      <c r="B918">
        <v>178</v>
      </c>
      <c r="C918" s="22" t="s">
        <v>14142</v>
      </c>
      <c r="D918" t="s">
        <v>633</v>
      </c>
      <c r="E918" s="23" t="s">
        <v>14143</v>
      </c>
      <c r="F918" s="24" t="s">
        <v>647</v>
      </c>
      <c r="G918" s="25">
        <v>106.21</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14143</v>
      </c>
    </row>
    <row r="920" spans="1:27" ht="39" x14ac:dyDescent="0.3">
      <c r="A920" t="s">
        <v>638</v>
      </c>
      <c r="E920" s="29" t="s">
        <v>14144</v>
      </c>
    </row>
    <row r="921" spans="1:27" x14ac:dyDescent="0.25">
      <c r="A921" t="s">
        <v>640</v>
      </c>
      <c r="E921" s="23" t="s">
        <v>13512</v>
      </c>
    </row>
    <row r="922" spans="1:27" ht="25" x14ac:dyDescent="0.25">
      <c r="A922" t="s">
        <v>631</v>
      </c>
      <c r="B922">
        <v>179</v>
      </c>
      <c r="C922" s="22" t="s">
        <v>13666</v>
      </c>
      <c r="D922" t="s">
        <v>633</v>
      </c>
      <c r="E922" s="23" t="s">
        <v>13667</v>
      </c>
      <c r="F922" s="24" t="s">
        <v>647</v>
      </c>
      <c r="G922" s="25">
        <v>25</v>
      </c>
      <c r="H922" s="24">
        <v>0</v>
      </c>
      <c r="I922" s="26">
        <f>ROUND(G922*H922,P4)</f>
        <v>0</v>
      </c>
      <c r="L922" s="27">
        <v>0</v>
      </c>
      <c r="M922" s="20">
        <f>ROUND(G922*L922,P4)</f>
        <v>0</v>
      </c>
      <c r="N922" s="21" t="s">
        <v>11658</v>
      </c>
      <c r="O922" s="28">
        <f>M922*AA922</f>
        <v>0</v>
      </c>
      <c r="P922">
        <v>3</v>
      </c>
      <c r="AA922">
        <f>IF(P922=1,$O$3,IF(P922=2,$O$4,$O$5))</f>
        <v>0.21</v>
      </c>
    </row>
    <row r="923" spans="1:27" ht="25" x14ac:dyDescent="0.25">
      <c r="A923" t="s">
        <v>637</v>
      </c>
      <c r="E923" s="23" t="s">
        <v>13667</v>
      </c>
    </row>
    <row r="924" spans="1:27" ht="39" x14ac:dyDescent="0.3">
      <c r="A924" t="s">
        <v>638</v>
      </c>
      <c r="E924" s="29" t="s">
        <v>14145</v>
      </c>
    </row>
    <row r="925" spans="1:27" x14ac:dyDescent="0.25">
      <c r="A925" t="s">
        <v>640</v>
      </c>
      <c r="E925" s="23" t="s">
        <v>633</v>
      </c>
    </row>
    <row r="926" spans="1:27" x14ac:dyDescent="0.25">
      <c r="A926" t="s">
        <v>631</v>
      </c>
      <c r="B926">
        <v>180</v>
      </c>
      <c r="C926" s="22" t="s">
        <v>13660</v>
      </c>
      <c r="D926" t="s">
        <v>633</v>
      </c>
      <c r="E926" s="23" t="s">
        <v>13661</v>
      </c>
      <c r="F926" s="24" t="s">
        <v>874</v>
      </c>
      <c r="G926" s="25">
        <v>0.08</v>
      </c>
      <c r="H926" s="24">
        <v>0</v>
      </c>
      <c r="I926" s="26">
        <f>ROUND(G926*H926,P4)</f>
        <v>0</v>
      </c>
      <c r="L926" s="27">
        <v>0</v>
      </c>
      <c r="M926" s="20">
        <f>ROUND(G926*L926,P4)</f>
        <v>0</v>
      </c>
      <c r="N926" s="21" t="s">
        <v>11658</v>
      </c>
      <c r="O926" s="28">
        <f>M926*AA926</f>
        <v>0</v>
      </c>
      <c r="P926">
        <v>3</v>
      </c>
      <c r="AA926">
        <f>IF(P926=1,$O$3,IF(P926=2,$O$4,$O$5))</f>
        <v>0.21</v>
      </c>
    </row>
    <row r="927" spans="1:27" x14ac:dyDescent="0.25">
      <c r="A927" t="s">
        <v>637</v>
      </c>
      <c r="E927" s="23" t="s">
        <v>13661</v>
      </c>
    </row>
    <row r="928" spans="1:27" ht="39" x14ac:dyDescent="0.3">
      <c r="A928" t="s">
        <v>638</v>
      </c>
      <c r="E928" s="29" t="s">
        <v>14146</v>
      </c>
    </row>
    <row r="929" spans="1:27" x14ac:dyDescent="0.25">
      <c r="A929" t="s">
        <v>640</v>
      </c>
      <c r="E929" s="23" t="s">
        <v>633</v>
      </c>
    </row>
    <row r="930" spans="1:27" ht="13" x14ac:dyDescent="0.25">
      <c r="A930" t="s">
        <v>628</v>
      </c>
      <c r="C930" s="18" t="s">
        <v>12070</v>
      </c>
      <c r="E930" s="19" t="s">
        <v>12071</v>
      </c>
      <c r="L930" s="20">
        <f>SUMIFS(L931:L962,A931:A962,"P")</f>
        <v>0</v>
      </c>
      <c r="M930" s="20">
        <f>SUMIFS(M931:M962,A931:A962,"P")</f>
        <v>0</v>
      </c>
      <c r="N930" s="21"/>
    </row>
    <row r="931" spans="1:27" ht="37.5" x14ac:dyDescent="0.25">
      <c r="A931" t="s">
        <v>631</v>
      </c>
      <c r="B931">
        <v>181</v>
      </c>
      <c r="C931" s="22" t="s">
        <v>12072</v>
      </c>
      <c r="D931" t="s">
        <v>633</v>
      </c>
      <c r="E931" s="23" t="s">
        <v>13672</v>
      </c>
      <c r="F931" s="24" t="s">
        <v>870</v>
      </c>
      <c r="G931" s="25">
        <v>107.104</v>
      </c>
      <c r="H931" s="24">
        <v>0</v>
      </c>
      <c r="I931" s="26">
        <f>ROUND(G931*H931,P4)</f>
        <v>0</v>
      </c>
      <c r="L931" s="27">
        <v>0</v>
      </c>
      <c r="M931" s="20">
        <f>ROUND(G931*L931,P4)</f>
        <v>0</v>
      </c>
      <c r="N931" s="21" t="s">
        <v>11658</v>
      </c>
      <c r="O931" s="28">
        <f>M931*AA931</f>
        <v>0</v>
      </c>
      <c r="P931">
        <v>3</v>
      </c>
      <c r="AA931">
        <f>IF(P931=1,$O$3,IF(P931=2,$O$4,$O$5))</f>
        <v>0.21</v>
      </c>
    </row>
    <row r="932" spans="1:27" ht="37.5" x14ac:dyDescent="0.25">
      <c r="A932" t="s">
        <v>637</v>
      </c>
      <c r="E932" s="23" t="s">
        <v>13673</v>
      </c>
    </row>
    <row r="933" spans="1:27" ht="65" x14ac:dyDescent="0.3">
      <c r="A933" t="s">
        <v>638</v>
      </c>
      <c r="E933" s="29" t="s">
        <v>14147</v>
      </c>
    </row>
    <row r="934" spans="1:27" x14ac:dyDescent="0.25">
      <c r="A934" t="s">
        <v>640</v>
      </c>
      <c r="E934" s="23" t="s">
        <v>633</v>
      </c>
    </row>
    <row r="935" spans="1:27" ht="25" x14ac:dyDescent="0.25">
      <c r="A935" t="s">
        <v>631</v>
      </c>
      <c r="B935">
        <v>182</v>
      </c>
      <c r="C935" s="22" t="s">
        <v>12080</v>
      </c>
      <c r="D935" t="s">
        <v>633</v>
      </c>
      <c r="E935" s="23" t="s">
        <v>14148</v>
      </c>
      <c r="F935" s="24" t="s">
        <v>647</v>
      </c>
      <c r="G935" s="25">
        <v>11</v>
      </c>
      <c r="H935" s="24">
        <v>0</v>
      </c>
      <c r="I935" s="26">
        <f>ROUND(G935*H935,P4)</f>
        <v>0</v>
      </c>
      <c r="L935" s="27">
        <v>0</v>
      </c>
      <c r="M935" s="20">
        <f>ROUND(G935*L935,P4)</f>
        <v>0</v>
      </c>
      <c r="N935" s="21" t="s">
        <v>11658</v>
      </c>
      <c r="O935" s="28">
        <f>M935*AA935</f>
        <v>0</v>
      </c>
      <c r="P935">
        <v>3</v>
      </c>
      <c r="AA935">
        <f>IF(P935=1,$O$3,IF(P935=2,$O$4,$O$5))</f>
        <v>0.21</v>
      </c>
    </row>
    <row r="936" spans="1:27" ht="25" x14ac:dyDescent="0.25">
      <c r="A936" t="s">
        <v>637</v>
      </c>
      <c r="E936" s="23" t="s">
        <v>14148</v>
      </c>
    </row>
    <row r="937" spans="1:27" ht="26" x14ac:dyDescent="0.3">
      <c r="A937" t="s">
        <v>638</v>
      </c>
      <c r="E937" s="29" t="s">
        <v>14149</v>
      </c>
    </row>
    <row r="938" spans="1:27" x14ac:dyDescent="0.25">
      <c r="A938" t="s">
        <v>640</v>
      </c>
      <c r="E938" s="23" t="s">
        <v>633</v>
      </c>
    </row>
    <row r="939" spans="1:27" ht="25" x14ac:dyDescent="0.25">
      <c r="A939" t="s">
        <v>631</v>
      </c>
      <c r="B939">
        <v>183</v>
      </c>
      <c r="C939" s="22" t="s">
        <v>13678</v>
      </c>
      <c r="D939" t="s">
        <v>633</v>
      </c>
      <c r="E939" s="23" t="s">
        <v>13679</v>
      </c>
      <c r="F939" s="24" t="s">
        <v>647</v>
      </c>
      <c r="G939" s="25">
        <v>19</v>
      </c>
      <c r="H939" s="24">
        <v>0</v>
      </c>
      <c r="I939" s="26">
        <f>ROUND(G939*H939,P4)</f>
        <v>0</v>
      </c>
      <c r="L939" s="27">
        <v>0</v>
      </c>
      <c r="M939" s="20">
        <f>ROUND(G939*L939,P4)</f>
        <v>0</v>
      </c>
      <c r="N939" s="21" t="s">
        <v>11658</v>
      </c>
      <c r="O939" s="28">
        <f>M939*AA939</f>
        <v>0</v>
      </c>
      <c r="P939">
        <v>3</v>
      </c>
      <c r="AA939">
        <f>IF(P939=1,$O$3,IF(P939=2,$O$4,$O$5))</f>
        <v>0.21</v>
      </c>
    </row>
    <row r="940" spans="1:27" ht="25" x14ac:dyDescent="0.25">
      <c r="A940" t="s">
        <v>637</v>
      </c>
      <c r="E940" s="23" t="s">
        <v>13679</v>
      </c>
    </row>
    <row r="941" spans="1:27" ht="26" x14ac:dyDescent="0.3">
      <c r="A941" t="s">
        <v>638</v>
      </c>
      <c r="E941" s="29" t="s">
        <v>14150</v>
      </c>
    </row>
    <row r="942" spans="1:27" x14ac:dyDescent="0.25">
      <c r="A942" t="s">
        <v>640</v>
      </c>
      <c r="E942" s="23" t="s">
        <v>633</v>
      </c>
    </row>
    <row r="943" spans="1:27" ht="25" x14ac:dyDescent="0.25">
      <c r="A943" t="s">
        <v>631</v>
      </c>
      <c r="B943">
        <v>184</v>
      </c>
      <c r="C943" s="22" t="s">
        <v>13681</v>
      </c>
      <c r="D943" t="s">
        <v>633</v>
      </c>
      <c r="E943" s="23" t="s">
        <v>13682</v>
      </c>
      <c r="F943" s="24" t="s">
        <v>647</v>
      </c>
      <c r="G943" s="25">
        <v>18.100000000000001</v>
      </c>
      <c r="H943" s="24">
        <v>0</v>
      </c>
      <c r="I943" s="26">
        <f>ROUND(G943*H943,P4)</f>
        <v>0</v>
      </c>
      <c r="L943" s="27">
        <v>0</v>
      </c>
      <c r="M943" s="20">
        <f>ROUND(G943*L943,P4)</f>
        <v>0</v>
      </c>
      <c r="N943" s="21" t="s">
        <v>11658</v>
      </c>
      <c r="O943" s="28">
        <f>M943*AA943</f>
        <v>0</v>
      </c>
      <c r="P943">
        <v>3</v>
      </c>
      <c r="AA943">
        <f>IF(P943=1,$O$3,IF(P943=2,$O$4,$O$5))</f>
        <v>0.21</v>
      </c>
    </row>
    <row r="944" spans="1:27" ht="25" x14ac:dyDescent="0.25">
      <c r="A944" t="s">
        <v>637</v>
      </c>
      <c r="E944" s="23" t="s">
        <v>13682</v>
      </c>
    </row>
    <row r="945" spans="1:27" ht="26" x14ac:dyDescent="0.3">
      <c r="A945" t="s">
        <v>638</v>
      </c>
      <c r="E945" s="29" t="s">
        <v>14151</v>
      </c>
    </row>
    <row r="946" spans="1:27" x14ac:dyDescent="0.25">
      <c r="A946" t="s">
        <v>640</v>
      </c>
      <c r="E946" s="23" t="s">
        <v>633</v>
      </c>
    </row>
    <row r="947" spans="1:27" ht="25" x14ac:dyDescent="0.25">
      <c r="A947" t="s">
        <v>631</v>
      </c>
      <c r="B947">
        <v>185</v>
      </c>
      <c r="C947" s="22" t="s">
        <v>13684</v>
      </c>
      <c r="D947" t="s">
        <v>633</v>
      </c>
      <c r="E947" s="23" t="s">
        <v>13685</v>
      </c>
      <c r="F947" s="24" t="s">
        <v>647</v>
      </c>
      <c r="G947" s="25">
        <v>18</v>
      </c>
      <c r="H947" s="24">
        <v>0</v>
      </c>
      <c r="I947" s="26">
        <f>ROUND(G947*H947,P4)</f>
        <v>0</v>
      </c>
      <c r="L947" s="27">
        <v>0</v>
      </c>
      <c r="M947" s="20">
        <f>ROUND(G947*L947,P4)</f>
        <v>0</v>
      </c>
      <c r="N947" s="21" t="s">
        <v>11658</v>
      </c>
      <c r="O947" s="28">
        <f>M947*AA947</f>
        <v>0</v>
      </c>
      <c r="P947">
        <v>3</v>
      </c>
      <c r="AA947">
        <f>IF(P947=1,$O$3,IF(P947=2,$O$4,$O$5))</f>
        <v>0.21</v>
      </c>
    </row>
    <row r="948" spans="1:27" ht="25" x14ac:dyDescent="0.25">
      <c r="A948" t="s">
        <v>637</v>
      </c>
      <c r="E948" s="23" t="s">
        <v>13685</v>
      </c>
    </row>
    <row r="949" spans="1:27" ht="13" x14ac:dyDescent="0.3">
      <c r="A949" t="s">
        <v>638</v>
      </c>
      <c r="E949" s="29" t="s">
        <v>14152</v>
      </c>
    </row>
    <row r="950" spans="1:27" x14ac:dyDescent="0.25">
      <c r="A950" t="s">
        <v>640</v>
      </c>
      <c r="E950" s="23" t="s">
        <v>633</v>
      </c>
    </row>
    <row r="951" spans="1:27" ht="25" x14ac:dyDescent="0.25">
      <c r="A951" t="s">
        <v>631</v>
      </c>
      <c r="B951">
        <v>186</v>
      </c>
      <c r="C951" s="22" t="s">
        <v>13687</v>
      </c>
      <c r="D951" t="s">
        <v>633</v>
      </c>
      <c r="E951" s="23" t="s">
        <v>13688</v>
      </c>
      <c r="F951" s="24" t="s">
        <v>657</v>
      </c>
      <c r="G951" s="25">
        <v>2</v>
      </c>
      <c r="H951" s="24">
        <v>0</v>
      </c>
      <c r="I951" s="26">
        <f>ROUND(G951*H951,P4)</f>
        <v>0</v>
      </c>
      <c r="L951" s="27">
        <v>0</v>
      </c>
      <c r="M951" s="20">
        <f>ROUND(G951*L951,P4)</f>
        <v>0</v>
      </c>
      <c r="N951" s="21" t="s">
        <v>11658</v>
      </c>
      <c r="O951" s="28">
        <f>M951*AA951</f>
        <v>0</v>
      </c>
      <c r="P951">
        <v>3</v>
      </c>
      <c r="AA951">
        <f>IF(P951=1,$O$3,IF(P951=2,$O$4,$O$5))</f>
        <v>0.21</v>
      </c>
    </row>
    <row r="952" spans="1:27" ht="25" x14ac:dyDescent="0.25">
      <c r="A952" t="s">
        <v>637</v>
      </c>
      <c r="E952" s="23" t="s">
        <v>13688</v>
      </c>
    </row>
    <row r="953" spans="1:27" ht="13" x14ac:dyDescent="0.3">
      <c r="A953" t="s">
        <v>638</v>
      </c>
      <c r="E953" s="29" t="s">
        <v>14153</v>
      </c>
    </row>
    <row r="954" spans="1:27" x14ac:dyDescent="0.25">
      <c r="A954" t="s">
        <v>640</v>
      </c>
      <c r="E954" s="23" t="s">
        <v>633</v>
      </c>
    </row>
    <row r="955" spans="1:27" ht="25" x14ac:dyDescent="0.25">
      <c r="A955" t="s">
        <v>631</v>
      </c>
      <c r="B955">
        <v>187</v>
      </c>
      <c r="C955" s="22" t="s">
        <v>13690</v>
      </c>
      <c r="D955" t="s">
        <v>633</v>
      </c>
      <c r="E955" s="23" t="s">
        <v>13691</v>
      </c>
      <c r="F955" s="24" t="s">
        <v>647</v>
      </c>
      <c r="G955" s="25">
        <v>8</v>
      </c>
      <c r="H955" s="24">
        <v>0</v>
      </c>
      <c r="I955" s="26">
        <f>ROUND(G955*H955,P4)</f>
        <v>0</v>
      </c>
      <c r="L955" s="27">
        <v>0</v>
      </c>
      <c r="M955" s="20">
        <f>ROUND(G955*L955,P4)</f>
        <v>0</v>
      </c>
      <c r="N955" s="21" t="s">
        <v>11658</v>
      </c>
      <c r="O955" s="28">
        <f>M955*AA955</f>
        <v>0</v>
      </c>
      <c r="P955">
        <v>3</v>
      </c>
      <c r="AA955">
        <f>IF(P955=1,$O$3,IF(P955=2,$O$4,$O$5))</f>
        <v>0.21</v>
      </c>
    </row>
    <row r="956" spans="1:27" ht="25" x14ac:dyDescent="0.25">
      <c r="A956" t="s">
        <v>637</v>
      </c>
      <c r="E956" s="23" t="s">
        <v>13691</v>
      </c>
    </row>
    <row r="957" spans="1:27" ht="13" x14ac:dyDescent="0.3">
      <c r="A957" t="s">
        <v>638</v>
      </c>
      <c r="E957" s="29" t="s">
        <v>14154</v>
      </c>
    </row>
    <row r="958" spans="1:27" x14ac:dyDescent="0.25">
      <c r="A958" t="s">
        <v>640</v>
      </c>
      <c r="E958" s="23" t="s">
        <v>633</v>
      </c>
    </row>
    <row r="959" spans="1:27" ht="25" x14ac:dyDescent="0.25">
      <c r="A959" t="s">
        <v>631</v>
      </c>
      <c r="B959">
        <v>188</v>
      </c>
      <c r="C959" s="22" t="s">
        <v>14155</v>
      </c>
      <c r="D959" t="s">
        <v>633</v>
      </c>
      <c r="E959" s="23" t="s">
        <v>14156</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14156</v>
      </c>
    </row>
    <row r="961" spans="1:27" ht="26" x14ac:dyDescent="0.3">
      <c r="A961" t="s">
        <v>638</v>
      </c>
      <c r="E961" s="29" t="s">
        <v>14157</v>
      </c>
    </row>
    <row r="962" spans="1:27" x14ac:dyDescent="0.25">
      <c r="A962" t="s">
        <v>640</v>
      </c>
      <c r="E962" s="23" t="s">
        <v>13512</v>
      </c>
    </row>
    <row r="963" spans="1:27" ht="13" x14ac:dyDescent="0.25">
      <c r="A963" t="s">
        <v>628</v>
      </c>
      <c r="C963" s="18" t="s">
        <v>12101</v>
      </c>
      <c r="E963" s="19" t="s">
        <v>12102</v>
      </c>
      <c r="L963" s="20">
        <f>SUMIFS(L964:L975,A964:A975,"P")</f>
        <v>0</v>
      </c>
      <c r="M963" s="20">
        <f>SUMIFS(M964:M975,A964:A975,"P")</f>
        <v>0</v>
      </c>
      <c r="N963" s="21"/>
    </row>
    <row r="964" spans="1:27" ht="25" x14ac:dyDescent="0.25">
      <c r="A964" t="s">
        <v>631</v>
      </c>
      <c r="B964">
        <v>189</v>
      </c>
      <c r="C964" s="22" t="s">
        <v>12111</v>
      </c>
      <c r="D964" t="s">
        <v>633</v>
      </c>
      <c r="E964" s="23" t="s">
        <v>13698</v>
      </c>
      <c r="F964" s="24" t="s">
        <v>870</v>
      </c>
      <c r="G964" s="25">
        <v>107.104</v>
      </c>
      <c r="H964" s="24">
        <v>0</v>
      </c>
      <c r="I964" s="26">
        <f>ROUND(G964*H964,P4)</f>
        <v>0</v>
      </c>
      <c r="L964" s="27">
        <v>0</v>
      </c>
      <c r="M964" s="20">
        <f>ROUND(G964*L964,P4)</f>
        <v>0</v>
      </c>
      <c r="N964" s="21" t="s">
        <v>11658</v>
      </c>
      <c r="O964" s="28">
        <f>M964*AA964</f>
        <v>0</v>
      </c>
      <c r="P964">
        <v>3</v>
      </c>
      <c r="AA964">
        <f>IF(P964=1,$O$3,IF(P964=2,$O$4,$O$5))</f>
        <v>0.21</v>
      </c>
    </row>
    <row r="965" spans="1:27" ht="25" x14ac:dyDescent="0.25">
      <c r="A965" t="s">
        <v>637</v>
      </c>
      <c r="E965" s="23" t="s">
        <v>13698</v>
      </c>
    </row>
    <row r="966" spans="1:27" ht="52" x14ac:dyDescent="0.3">
      <c r="A966" t="s">
        <v>638</v>
      </c>
      <c r="E966" s="29" t="s">
        <v>14158</v>
      </c>
    </row>
    <row r="967" spans="1:27" x14ac:dyDescent="0.25">
      <c r="A967" t="s">
        <v>640</v>
      </c>
      <c r="E967" s="23" t="s">
        <v>633</v>
      </c>
    </row>
    <row r="968" spans="1:27" ht="25" x14ac:dyDescent="0.25">
      <c r="A968" t="s">
        <v>631</v>
      </c>
      <c r="B968">
        <v>190</v>
      </c>
      <c r="C968" s="22" t="s">
        <v>12103</v>
      </c>
      <c r="D968" t="s">
        <v>633</v>
      </c>
      <c r="E968" s="23" t="s">
        <v>13696</v>
      </c>
      <c r="F968" s="24" t="s">
        <v>870</v>
      </c>
      <c r="G968" s="25">
        <v>107.104</v>
      </c>
      <c r="H968" s="24">
        <v>0</v>
      </c>
      <c r="I968" s="26">
        <f>ROUND(G968*H968,P4)</f>
        <v>0</v>
      </c>
      <c r="L968" s="27">
        <v>0</v>
      </c>
      <c r="M968" s="20">
        <f>ROUND(G968*L968,P4)</f>
        <v>0</v>
      </c>
      <c r="N968" s="21" t="s">
        <v>11658</v>
      </c>
      <c r="O968" s="28">
        <f>M968*AA968</f>
        <v>0</v>
      </c>
      <c r="P968">
        <v>3</v>
      </c>
      <c r="AA968">
        <f>IF(P968=1,$O$3,IF(P968=2,$O$4,$O$5))</f>
        <v>0.21</v>
      </c>
    </row>
    <row r="969" spans="1:27" ht="25" x14ac:dyDescent="0.25">
      <c r="A969" t="s">
        <v>637</v>
      </c>
      <c r="E969" s="23" t="s">
        <v>13696</v>
      </c>
    </row>
    <row r="970" spans="1:27" ht="39" x14ac:dyDescent="0.3">
      <c r="A970" t="s">
        <v>638</v>
      </c>
      <c r="E970" s="29" t="s">
        <v>14159</v>
      </c>
    </row>
    <row r="971" spans="1:27" x14ac:dyDescent="0.25">
      <c r="A971" t="s">
        <v>640</v>
      </c>
      <c r="E971" s="23" t="s">
        <v>633</v>
      </c>
    </row>
    <row r="972" spans="1:27" x14ac:dyDescent="0.25">
      <c r="A972" t="s">
        <v>631</v>
      </c>
      <c r="B972">
        <v>191</v>
      </c>
      <c r="C972" s="22" t="s">
        <v>13700</v>
      </c>
      <c r="D972" t="s">
        <v>633</v>
      </c>
      <c r="E972" s="23" t="s">
        <v>13701</v>
      </c>
      <c r="F972" s="24" t="s">
        <v>647</v>
      </c>
      <c r="G972" s="25">
        <v>37</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13701</v>
      </c>
    </row>
    <row r="974" spans="1:27" ht="39" x14ac:dyDescent="0.3">
      <c r="A974" t="s">
        <v>638</v>
      </c>
      <c r="E974" s="29" t="s">
        <v>14160</v>
      </c>
    </row>
    <row r="975" spans="1:27" x14ac:dyDescent="0.25">
      <c r="A975" t="s">
        <v>640</v>
      </c>
      <c r="E975" s="23" t="s">
        <v>13512</v>
      </c>
    </row>
    <row r="976" spans="1:27" ht="13" x14ac:dyDescent="0.25">
      <c r="A976" t="s">
        <v>628</v>
      </c>
      <c r="C976" s="18" t="s">
        <v>12128</v>
      </c>
      <c r="E976" s="19" t="s">
        <v>12129</v>
      </c>
      <c r="L976" s="20">
        <f>SUMIFS(L977:L992,A977:A992,"P")</f>
        <v>0</v>
      </c>
      <c r="M976" s="20">
        <f>SUMIFS(M977:M992,A977:A992,"P")</f>
        <v>0</v>
      </c>
      <c r="N976" s="21"/>
    </row>
    <row r="977" spans="1:27" ht="25" x14ac:dyDescent="0.25">
      <c r="A977" t="s">
        <v>631</v>
      </c>
      <c r="B977">
        <v>192</v>
      </c>
      <c r="C977" s="22" t="s">
        <v>12133</v>
      </c>
      <c r="D977" t="s">
        <v>633</v>
      </c>
      <c r="E977" s="23" t="s">
        <v>13710</v>
      </c>
      <c r="F977" s="24" t="s">
        <v>870</v>
      </c>
      <c r="G977" s="25">
        <v>71.400000000000006</v>
      </c>
      <c r="H977" s="24">
        <v>0</v>
      </c>
      <c r="I977" s="26">
        <f>ROUND(G977*H977,P4)</f>
        <v>0</v>
      </c>
      <c r="L977" s="27">
        <v>0</v>
      </c>
      <c r="M977" s="20">
        <f>ROUND(G977*L977,P4)</f>
        <v>0</v>
      </c>
      <c r="N977" s="21" t="s">
        <v>11658</v>
      </c>
      <c r="O977" s="28">
        <f>M977*AA977</f>
        <v>0</v>
      </c>
      <c r="P977">
        <v>3</v>
      </c>
      <c r="AA977">
        <f>IF(P977=1,$O$3,IF(P977=2,$O$4,$O$5))</f>
        <v>0.21</v>
      </c>
    </row>
    <row r="978" spans="1:27" ht="37.5" x14ac:dyDescent="0.25">
      <c r="A978" t="s">
        <v>637</v>
      </c>
      <c r="E978" s="23" t="s">
        <v>13711</v>
      </c>
    </row>
    <row r="979" spans="1:27" ht="104" x14ac:dyDescent="0.3">
      <c r="A979" t="s">
        <v>638</v>
      </c>
      <c r="E979" s="29" t="s">
        <v>14161</v>
      </c>
    </row>
    <row r="980" spans="1:27" x14ac:dyDescent="0.25">
      <c r="A980" t="s">
        <v>640</v>
      </c>
      <c r="E980" s="23" t="s">
        <v>633</v>
      </c>
    </row>
    <row r="981" spans="1:27" x14ac:dyDescent="0.25">
      <c r="A981" t="s">
        <v>631</v>
      </c>
      <c r="B981">
        <v>193</v>
      </c>
      <c r="C981" s="22" t="s">
        <v>12136</v>
      </c>
      <c r="D981" t="s">
        <v>633</v>
      </c>
      <c r="E981" s="23" t="s">
        <v>13713</v>
      </c>
      <c r="F981" s="24" t="s">
        <v>870</v>
      </c>
      <c r="G981" s="25">
        <v>66.962000000000003</v>
      </c>
      <c r="H981" s="24">
        <v>0</v>
      </c>
      <c r="I981" s="26">
        <f>ROUND(G981*H981,P4)</f>
        <v>0</v>
      </c>
      <c r="L981" s="27">
        <v>0</v>
      </c>
      <c r="M981" s="20">
        <f>ROUND(G981*L981,P4)</f>
        <v>0</v>
      </c>
      <c r="N981" s="21" t="s">
        <v>11658</v>
      </c>
      <c r="O981" s="28">
        <f>M981*AA981</f>
        <v>0</v>
      </c>
      <c r="P981">
        <v>3</v>
      </c>
      <c r="AA981">
        <f>IF(P981=1,$O$3,IF(P981=2,$O$4,$O$5))</f>
        <v>0.21</v>
      </c>
    </row>
    <row r="982" spans="1:27" x14ac:dyDescent="0.25">
      <c r="A982" t="s">
        <v>637</v>
      </c>
      <c r="E982" s="23" t="s">
        <v>13713</v>
      </c>
    </row>
    <row r="983" spans="1:27" ht="104" x14ac:dyDescent="0.3">
      <c r="A983" t="s">
        <v>638</v>
      </c>
      <c r="E983" s="29" t="s">
        <v>14162</v>
      </c>
    </row>
    <row r="984" spans="1:27" x14ac:dyDescent="0.25">
      <c r="A984" t="s">
        <v>640</v>
      </c>
      <c r="E984" s="23" t="s">
        <v>633</v>
      </c>
    </row>
    <row r="985" spans="1:27" x14ac:dyDescent="0.25">
      <c r="A985" t="s">
        <v>631</v>
      </c>
      <c r="B985">
        <v>194</v>
      </c>
      <c r="C985" s="22" t="s">
        <v>13703</v>
      </c>
      <c r="D985" t="s">
        <v>633</v>
      </c>
      <c r="E985" s="23" t="s">
        <v>13704</v>
      </c>
      <c r="F985" s="24" t="s">
        <v>870</v>
      </c>
      <c r="G985" s="25">
        <v>66.962000000000003</v>
      </c>
      <c r="H985" s="24">
        <v>0</v>
      </c>
      <c r="I985" s="26">
        <f>ROUND(G985*H985,P4)</f>
        <v>0</v>
      </c>
      <c r="L985" s="27">
        <v>0</v>
      </c>
      <c r="M985" s="20">
        <f>ROUND(G985*L985,P4)</f>
        <v>0</v>
      </c>
      <c r="N985" s="21" t="s">
        <v>11658</v>
      </c>
      <c r="O985" s="28">
        <f>M985*AA985</f>
        <v>0</v>
      </c>
      <c r="P985">
        <v>3</v>
      </c>
      <c r="AA985">
        <f>IF(P985=1,$O$3,IF(P985=2,$O$4,$O$5))</f>
        <v>0.21</v>
      </c>
    </row>
    <row r="986" spans="1:27" x14ac:dyDescent="0.25">
      <c r="A986" t="s">
        <v>637</v>
      </c>
      <c r="E986" s="23" t="s">
        <v>13704</v>
      </c>
    </row>
    <row r="987" spans="1:27" ht="13" x14ac:dyDescent="0.3">
      <c r="A987" t="s">
        <v>638</v>
      </c>
      <c r="E987" s="29" t="s">
        <v>14163</v>
      </c>
    </row>
    <row r="988" spans="1:27" x14ac:dyDescent="0.25">
      <c r="A988" t="s">
        <v>640</v>
      </c>
      <c r="E988" s="23" t="s">
        <v>633</v>
      </c>
    </row>
    <row r="989" spans="1:27" ht="25" x14ac:dyDescent="0.25">
      <c r="A989" t="s">
        <v>631</v>
      </c>
      <c r="B989">
        <v>195</v>
      </c>
      <c r="C989" s="22" t="s">
        <v>13715</v>
      </c>
      <c r="D989" t="s">
        <v>633</v>
      </c>
      <c r="E989" s="23" t="s">
        <v>13716</v>
      </c>
      <c r="F989" s="24" t="s">
        <v>647</v>
      </c>
      <c r="G989" s="25">
        <v>77.239999999999995</v>
      </c>
      <c r="H989" s="24">
        <v>0</v>
      </c>
      <c r="I989" s="26">
        <f>ROUND(G989*H989,P4)</f>
        <v>0</v>
      </c>
      <c r="L989" s="27">
        <v>0</v>
      </c>
      <c r="M989" s="20">
        <f>ROUND(G989*L989,P4)</f>
        <v>0</v>
      </c>
      <c r="N989" s="21" t="s">
        <v>11658</v>
      </c>
      <c r="O989" s="28">
        <f>M989*AA989</f>
        <v>0</v>
      </c>
      <c r="P989">
        <v>3</v>
      </c>
      <c r="AA989">
        <f>IF(P989=1,$O$3,IF(P989=2,$O$4,$O$5))</f>
        <v>0.21</v>
      </c>
    </row>
    <row r="990" spans="1:27" ht="25" x14ac:dyDescent="0.25">
      <c r="A990" t="s">
        <v>637</v>
      </c>
      <c r="E990" s="23" t="s">
        <v>13716</v>
      </c>
    </row>
    <row r="991" spans="1:27" ht="117" x14ac:dyDescent="0.3">
      <c r="A991" t="s">
        <v>638</v>
      </c>
      <c r="E991" s="29" t="s">
        <v>14164</v>
      </c>
    </row>
    <row r="992" spans="1:27" x14ac:dyDescent="0.25">
      <c r="A992" t="s">
        <v>640</v>
      </c>
      <c r="E992" s="23" t="s">
        <v>633</v>
      </c>
    </row>
    <row r="993" spans="1:27" ht="13" x14ac:dyDescent="0.25">
      <c r="A993" t="s">
        <v>628</v>
      </c>
      <c r="C993" s="18" t="s">
        <v>13718</v>
      </c>
      <c r="E993" s="19" t="s">
        <v>13719</v>
      </c>
      <c r="L993" s="20">
        <f>SUMIFS(L994:L1029,A994:A1029,"P")</f>
        <v>0</v>
      </c>
      <c r="M993" s="20">
        <f>SUMIFS(M994:M1029,A994:A1029,"P")</f>
        <v>0</v>
      </c>
      <c r="N993" s="21"/>
    </row>
    <row r="994" spans="1:27" ht="37.5" x14ac:dyDescent="0.25">
      <c r="A994" t="s">
        <v>631</v>
      </c>
      <c r="B994">
        <v>196</v>
      </c>
      <c r="C994" s="22" t="s">
        <v>14518</v>
      </c>
      <c r="D994" t="s">
        <v>633</v>
      </c>
      <c r="E994" s="23" t="s">
        <v>14166</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14167</v>
      </c>
    </row>
    <row r="996" spans="1:27" ht="13" x14ac:dyDescent="0.3">
      <c r="A996" t="s">
        <v>638</v>
      </c>
      <c r="E996" s="29" t="s">
        <v>5454</v>
      </c>
    </row>
    <row r="997" spans="1:27" x14ac:dyDescent="0.25">
      <c r="A997" t="s">
        <v>640</v>
      </c>
      <c r="E997" s="23" t="s">
        <v>13512</v>
      </c>
    </row>
    <row r="998" spans="1:27" x14ac:dyDescent="0.25">
      <c r="A998" t="s">
        <v>631</v>
      </c>
      <c r="B998">
        <v>197</v>
      </c>
      <c r="C998" s="22" t="s">
        <v>14519</v>
      </c>
      <c r="D998" t="s">
        <v>633</v>
      </c>
      <c r="E998" s="23" t="s">
        <v>13724</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13724</v>
      </c>
    </row>
    <row r="1000" spans="1:27" ht="13" x14ac:dyDescent="0.3">
      <c r="A1000" t="s">
        <v>638</v>
      </c>
      <c r="E1000" s="29" t="s">
        <v>5454</v>
      </c>
    </row>
    <row r="1001" spans="1:27" x14ac:dyDescent="0.25">
      <c r="A1001" t="s">
        <v>640</v>
      </c>
      <c r="E1001" s="23" t="s">
        <v>13512</v>
      </c>
    </row>
    <row r="1002" spans="1:27" x14ac:dyDescent="0.25">
      <c r="A1002" t="s">
        <v>631</v>
      </c>
      <c r="B1002">
        <v>198</v>
      </c>
      <c r="C1002" s="22" t="s">
        <v>14520</v>
      </c>
      <c r="D1002" t="s">
        <v>633</v>
      </c>
      <c r="E1002" s="23" t="s">
        <v>13726</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13726</v>
      </c>
    </row>
    <row r="1004" spans="1:27" ht="13" x14ac:dyDescent="0.3">
      <c r="A1004" t="s">
        <v>638</v>
      </c>
      <c r="E1004" s="29" t="s">
        <v>5454</v>
      </c>
    </row>
    <row r="1005" spans="1:27" x14ac:dyDescent="0.25">
      <c r="A1005" t="s">
        <v>640</v>
      </c>
      <c r="E1005" s="23" t="s">
        <v>13512</v>
      </c>
    </row>
    <row r="1006" spans="1:27" x14ac:dyDescent="0.25">
      <c r="A1006" t="s">
        <v>631</v>
      </c>
      <c r="B1006">
        <v>199</v>
      </c>
      <c r="C1006" s="22" t="s">
        <v>14521</v>
      </c>
      <c r="D1006" t="s">
        <v>633</v>
      </c>
      <c r="E1006" s="23" t="s">
        <v>13728</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13728</v>
      </c>
    </row>
    <row r="1008" spans="1:27" ht="13" x14ac:dyDescent="0.3">
      <c r="A1008" t="s">
        <v>638</v>
      </c>
      <c r="E1008" s="29" t="s">
        <v>5454</v>
      </c>
    </row>
    <row r="1009" spans="1:27" x14ac:dyDescent="0.25">
      <c r="A1009" t="s">
        <v>640</v>
      </c>
      <c r="E1009" s="23" t="s">
        <v>13512</v>
      </c>
    </row>
    <row r="1010" spans="1:27" x14ac:dyDescent="0.25">
      <c r="A1010" t="s">
        <v>631</v>
      </c>
      <c r="B1010">
        <v>200</v>
      </c>
      <c r="C1010" s="22" t="s">
        <v>14522</v>
      </c>
      <c r="D1010" t="s">
        <v>633</v>
      </c>
      <c r="E1010" s="23" t="s">
        <v>14172</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14172</v>
      </c>
    </row>
    <row r="1012" spans="1:27" ht="13" x14ac:dyDescent="0.3">
      <c r="A1012" t="s">
        <v>638</v>
      </c>
      <c r="E1012" s="29" t="s">
        <v>5454</v>
      </c>
    </row>
    <row r="1013" spans="1:27" x14ac:dyDescent="0.25">
      <c r="A1013" t="s">
        <v>640</v>
      </c>
      <c r="E1013" s="23" t="s">
        <v>13512</v>
      </c>
    </row>
    <row r="1014" spans="1:27" x14ac:dyDescent="0.25">
      <c r="A1014" t="s">
        <v>631</v>
      </c>
      <c r="B1014">
        <v>201</v>
      </c>
      <c r="C1014" s="22" t="s">
        <v>14523</v>
      </c>
      <c r="D1014" t="s">
        <v>633</v>
      </c>
      <c r="E1014" s="23" t="s">
        <v>13732</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13732</v>
      </c>
    </row>
    <row r="1016" spans="1:27" ht="13" x14ac:dyDescent="0.3">
      <c r="A1016" t="s">
        <v>638</v>
      </c>
      <c r="E1016" s="29" t="s">
        <v>5454</v>
      </c>
    </row>
    <row r="1017" spans="1:27" x14ac:dyDescent="0.25">
      <c r="A1017" t="s">
        <v>640</v>
      </c>
      <c r="E1017" s="23" t="s">
        <v>13512</v>
      </c>
    </row>
    <row r="1018" spans="1:27" x14ac:dyDescent="0.25">
      <c r="A1018" t="s">
        <v>631</v>
      </c>
      <c r="B1018">
        <v>202</v>
      </c>
      <c r="C1018" s="22" t="s">
        <v>14524</v>
      </c>
      <c r="D1018" t="s">
        <v>633</v>
      </c>
      <c r="E1018" s="23" t="s">
        <v>14175</v>
      </c>
      <c r="F1018" s="24" t="s">
        <v>13735</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14175</v>
      </c>
    </row>
    <row r="1020" spans="1:27" ht="13" x14ac:dyDescent="0.3">
      <c r="A1020" t="s">
        <v>638</v>
      </c>
      <c r="E1020" s="29" t="s">
        <v>14176</v>
      </c>
    </row>
    <row r="1021" spans="1:27" x14ac:dyDescent="0.25">
      <c r="A1021" t="s">
        <v>640</v>
      </c>
      <c r="E1021" s="23" t="s">
        <v>13512</v>
      </c>
    </row>
    <row r="1022" spans="1:27" x14ac:dyDescent="0.25">
      <c r="A1022" t="s">
        <v>631</v>
      </c>
      <c r="B1022">
        <v>203</v>
      </c>
      <c r="C1022" s="22" t="s">
        <v>14525</v>
      </c>
      <c r="D1022" t="s">
        <v>633</v>
      </c>
      <c r="E1022" s="23" t="s">
        <v>13737</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13737</v>
      </c>
    </row>
    <row r="1024" spans="1:27" ht="13" x14ac:dyDescent="0.3">
      <c r="A1024" t="s">
        <v>638</v>
      </c>
      <c r="E1024" s="29" t="s">
        <v>5454</v>
      </c>
    </row>
    <row r="1025" spans="1:27" x14ac:dyDescent="0.25">
      <c r="A1025" t="s">
        <v>640</v>
      </c>
      <c r="E1025" s="23" t="s">
        <v>13512</v>
      </c>
    </row>
    <row r="1026" spans="1:27" x14ac:dyDescent="0.25">
      <c r="A1026" t="s">
        <v>631</v>
      </c>
      <c r="B1026">
        <v>204</v>
      </c>
      <c r="C1026" s="22" t="s">
        <v>14526</v>
      </c>
      <c r="D1026" t="s">
        <v>633</v>
      </c>
      <c r="E1026" s="23" t="s">
        <v>13739</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13739</v>
      </c>
    </row>
    <row r="1028" spans="1:27" ht="13" x14ac:dyDescent="0.3">
      <c r="A1028" t="s">
        <v>638</v>
      </c>
      <c r="E1028" s="29" t="s">
        <v>9226</v>
      </c>
    </row>
    <row r="1029" spans="1:27" x14ac:dyDescent="0.25">
      <c r="A1029" t="s">
        <v>640</v>
      </c>
      <c r="E1029" s="23" t="s">
        <v>13512</v>
      </c>
    </row>
    <row r="1030" spans="1:27" ht="13" x14ac:dyDescent="0.25">
      <c r="A1030" t="s">
        <v>628</v>
      </c>
      <c r="C1030" s="18" t="s">
        <v>14179</v>
      </c>
      <c r="E1030" s="19" t="s">
        <v>14180</v>
      </c>
      <c r="L1030" s="20">
        <f>SUMIFS(L1031:L1062,A1031:A1062,"P")</f>
        <v>0</v>
      </c>
      <c r="M1030" s="20">
        <f>SUMIFS(M1031:M1062,A1031:A1062,"P")</f>
        <v>0</v>
      </c>
      <c r="N1030" s="21"/>
    </row>
    <row r="1031" spans="1:27" ht="37.5" x14ac:dyDescent="0.25">
      <c r="A1031" t="s">
        <v>631</v>
      </c>
      <c r="B1031">
        <v>205</v>
      </c>
      <c r="C1031" s="22" t="s">
        <v>14527</v>
      </c>
      <c r="D1031" t="s">
        <v>633</v>
      </c>
      <c r="E1031" s="23" t="s">
        <v>14166</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14167</v>
      </c>
    </row>
    <row r="1033" spans="1:27" ht="13" x14ac:dyDescent="0.3">
      <c r="A1033" t="s">
        <v>638</v>
      </c>
      <c r="E1033" s="29" t="s">
        <v>5454</v>
      </c>
    </row>
    <row r="1034" spans="1:27" x14ac:dyDescent="0.25">
      <c r="A1034" t="s">
        <v>640</v>
      </c>
      <c r="E1034" s="23" t="s">
        <v>13512</v>
      </c>
    </row>
    <row r="1035" spans="1:27" x14ac:dyDescent="0.25">
      <c r="A1035" t="s">
        <v>631</v>
      </c>
      <c r="B1035">
        <v>206</v>
      </c>
      <c r="C1035" s="22" t="s">
        <v>14528</v>
      </c>
      <c r="D1035" t="s">
        <v>633</v>
      </c>
      <c r="E1035" s="23" t="s">
        <v>14172</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14172</v>
      </c>
    </row>
    <row r="1037" spans="1:27" ht="13" x14ac:dyDescent="0.3">
      <c r="A1037" t="s">
        <v>638</v>
      </c>
      <c r="E1037" s="29" t="s">
        <v>5454</v>
      </c>
    </row>
    <row r="1038" spans="1:27" x14ac:dyDescent="0.25">
      <c r="A1038" t="s">
        <v>640</v>
      </c>
      <c r="E1038" s="23" t="s">
        <v>13512</v>
      </c>
    </row>
    <row r="1039" spans="1:27" x14ac:dyDescent="0.25">
      <c r="A1039" t="s">
        <v>631</v>
      </c>
      <c r="B1039">
        <v>207</v>
      </c>
      <c r="C1039" s="22" t="s">
        <v>14529</v>
      </c>
      <c r="D1039" t="s">
        <v>633</v>
      </c>
      <c r="E1039" s="23" t="s">
        <v>13724</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13724</v>
      </c>
    </row>
    <row r="1041" spans="1:27" ht="13" x14ac:dyDescent="0.3">
      <c r="A1041" t="s">
        <v>638</v>
      </c>
      <c r="E1041" s="29" t="s">
        <v>9205</v>
      </c>
    </row>
    <row r="1042" spans="1:27" x14ac:dyDescent="0.25">
      <c r="A1042" t="s">
        <v>640</v>
      </c>
      <c r="E1042" s="23" t="s">
        <v>13512</v>
      </c>
    </row>
    <row r="1043" spans="1:27" x14ac:dyDescent="0.25">
      <c r="A1043" t="s">
        <v>631</v>
      </c>
      <c r="B1043">
        <v>208</v>
      </c>
      <c r="C1043" s="22" t="s">
        <v>14530</v>
      </c>
      <c r="D1043" t="s">
        <v>633</v>
      </c>
      <c r="E1043" s="23" t="s">
        <v>14185</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14185</v>
      </c>
    </row>
    <row r="1045" spans="1:27" ht="13" x14ac:dyDescent="0.3">
      <c r="A1045" t="s">
        <v>638</v>
      </c>
      <c r="E1045" s="29" t="s">
        <v>5454</v>
      </c>
    </row>
    <row r="1046" spans="1:27" x14ac:dyDescent="0.25">
      <c r="A1046" t="s">
        <v>640</v>
      </c>
      <c r="E1046" s="23" t="s">
        <v>13512</v>
      </c>
    </row>
    <row r="1047" spans="1:27" x14ac:dyDescent="0.25">
      <c r="A1047" t="s">
        <v>631</v>
      </c>
      <c r="B1047">
        <v>209</v>
      </c>
      <c r="C1047" s="22" t="s">
        <v>14531</v>
      </c>
      <c r="D1047" t="s">
        <v>633</v>
      </c>
      <c r="E1047" s="23" t="s">
        <v>13732</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13732</v>
      </c>
    </row>
    <row r="1049" spans="1:27" ht="13" x14ac:dyDescent="0.3">
      <c r="A1049" t="s">
        <v>638</v>
      </c>
      <c r="E1049" s="29" t="s">
        <v>5454</v>
      </c>
    </row>
    <row r="1050" spans="1:27" x14ac:dyDescent="0.25">
      <c r="A1050" t="s">
        <v>640</v>
      </c>
      <c r="E1050" s="23" t="s">
        <v>13512</v>
      </c>
    </row>
    <row r="1051" spans="1:27" x14ac:dyDescent="0.25">
      <c r="A1051" t="s">
        <v>631</v>
      </c>
      <c r="B1051">
        <v>210</v>
      </c>
      <c r="C1051" s="22" t="s">
        <v>14532</v>
      </c>
      <c r="D1051" t="s">
        <v>633</v>
      </c>
      <c r="E1051" s="23" t="s">
        <v>14188</v>
      </c>
      <c r="F1051" s="24" t="s">
        <v>13735</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14188</v>
      </c>
    </row>
    <row r="1053" spans="1:27" ht="13" x14ac:dyDescent="0.3">
      <c r="A1053" t="s">
        <v>638</v>
      </c>
      <c r="E1053" s="29" t="s">
        <v>9205</v>
      </c>
    </row>
    <row r="1054" spans="1:27" x14ac:dyDescent="0.25">
      <c r="A1054" t="s">
        <v>640</v>
      </c>
      <c r="E1054" s="23" t="s">
        <v>13512</v>
      </c>
    </row>
    <row r="1055" spans="1:27" x14ac:dyDescent="0.25">
      <c r="A1055" t="s">
        <v>631</v>
      </c>
      <c r="B1055">
        <v>211</v>
      </c>
      <c r="C1055" s="22" t="s">
        <v>14533</v>
      </c>
      <c r="D1055" t="s">
        <v>633</v>
      </c>
      <c r="E1055" s="23" t="s">
        <v>13737</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13737</v>
      </c>
    </row>
    <row r="1057" spans="1:27" ht="13" x14ac:dyDescent="0.3">
      <c r="A1057" t="s">
        <v>638</v>
      </c>
      <c r="E1057" s="29" t="s">
        <v>9205</v>
      </c>
    </row>
    <row r="1058" spans="1:27" x14ac:dyDescent="0.25">
      <c r="A1058" t="s">
        <v>640</v>
      </c>
      <c r="E1058" s="23" t="s">
        <v>13512</v>
      </c>
    </row>
    <row r="1059" spans="1:27" x14ac:dyDescent="0.25">
      <c r="A1059" t="s">
        <v>631</v>
      </c>
      <c r="B1059">
        <v>212</v>
      </c>
      <c r="C1059" s="22" t="s">
        <v>14534</v>
      </c>
      <c r="D1059" t="s">
        <v>633</v>
      </c>
      <c r="E1059" s="23" t="s">
        <v>13739</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13739</v>
      </c>
    </row>
    <row r="1061" spans="1:27" ht="13" x14ac:dyDescent="0.3">
      <c r="A1061" t="s">
        <v>638</v>
      </c>
      <c r="E1061" s="29" t="s">
        <v>9386</v>
      </c>
    </row>
    <row r="1062" spans="1:27" x14ac:dyDescent="0.25">
      <c r="A1062" t="s">
        <v>640</v>
      </c>
      <c r="E1062" s="23" t="s">
        <v>13512</v>
      </c>
    </row>
    <row r="1063" spans="1:27" ht="13" x14ac:dyDescent="0.25">
      <c r="A1063" t="s">
        <v>628</v>
      </c>
      <c r="C1063" s="18" t="s">
        <v>14191</v>
      </c>
      <c r="E1063" s="19" t="s">
        <v>14192</v>
      </c>
      <c r="L1063" s="20">
        <f>SUMIFS(L1064:L1103,A1064:A1103,"P")</f>
        <v>0</v>
      </c>
      <c r="M1063" s="20">
        <f>SUMIFS(M1064:M1103,A1064:A1103,"P")</f>
        <v>0</v>
      </c>
      <c r="N1063" s="21"/>
    </row>
    <row r="1064" spans="1:27" ht="37.5" x14ac:dyDescent="0.25">
      <c r="A1064" t="s">
        <v>631</v>
      </c>
      <c r="B1064">
        <v>213</v>
      </c>
      <c r="C1064" s="22" t="s">
        <v>14535</v>
      </c>
      <c r="D1064" t="s">
        <v>633</v>
      </c>
      <c r="E1064" s="23" t="s">
        <v>14194</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14194</v>
      </c>
    </row>
    <row r="1066" spans="1:27" ht="13" x14ac:dyDescent="0.3">
      <c r="A1066" t="s">
        <v>638</v>
      </c>
      <c r="E1066" s="29" t="s">
        <v>5454</v>
      </c>
    </row>
    <row r="1067" spans="1:27" x14ac:dyDescent="0.25">
      <c r="A1067" t="s">
        <v>640</v>
      </c>
      <c r="E1067" s="23" t="s">
        <v>13512</v>
      </c>
    </row>
    <row r="1068" spans="1:27" x14ac:dyDescent="0.25">
      <c r="A1068" t="s">
        <v>631</v>
      </c>
      <c r="B1068">
        <v>214</v>
      </c>
      <c r="C1068" s="22" t="s">
        <v>14536</v>
      </c>
      <c r="D1068" t="s">
        <v>633</v>
      </c>
      <c r="E1068" s="23" t="s">
        <v>14196</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14196</v>
      </c>
    </row>
    <row r="1070" spans="1:27" ht="13" x14ac:dyDescent="0.3">
      <c r="A1070" t="s">
        <v>638</v>
      </c>
      <c r="E1070" s="29" t="s">
        <v>5454</v>
      </c>
    </row>
    <row r="1071" spans="1:27" x14ac:dyDescent="0.25">
      <c r="A1071" t="s">
        <v>640</v>
      </c>
      <c r="E1071" s="23" t="s">
        <v>13512</v>
      </c>
    </row>
    <row r="1072" spans="1:27" x14ac:dyDescent="0.25">
      <c r="A1072" t="s">
        <v>631</v>
      </c>
      <c r="B1072">
        <v>215</v>
      </c>
      <c r="C1072" s="22" t="s">
        <v>14537</v>
      </c>
      <c r="D1072" t="s">
        <v>633</v>
      </c>
      <c r="E1072" s="23" t="s">
        <v>14198</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14198</v>
      </c>
    </row>
    <row r="1074" spans="1:27" ht="13" x14ac:dyDescent="0.3">
      <c r="A1074" t="s">
        <v>638</v>
      </c>
      <c r="E1074" s="29" t="s">
        <v>5454</v>
      </c>
    </row>
    <row r="1075" spans="1:27" x14ac:dyDescent="0.25">
      <c r="A1075" t="s">
        <v>640</v>
      </c>
      <c r="E1075" s="23" t="s">
        <v>13512</v>
      </c>
    </row>
    <row r="1076" spans="1:27" ht="25" x14ac:dyDescent="0.25">
      <c r="A1076" t="s">
        <v>631</v>
      </c>
      <c r="B1076">
        <v>216</v>
      </c>
      <c r="C1076" s="22" t="s">
        <v>14538</v>
      </c>
      <c r="D1076" t="s">
        <v>633</v>
      </c>
      <c r="E1076" s="23" t="s">
        <v>14200</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14200</v>
      </c>
    </row>
    <row r="1078" spans="1:27" ht="13" x14ac:dyDescent="0.3">
      <c r="A1078" t="s">
        <v>638</v>
      </c>
      <c r="E1078" s="29" t="s">
        <v>9205</v>
      </c>
    </row>
    <row r="1079" spans="1:27" x14ac:dyDescent="0.25">
      <c r="A1079" t="s">
        <v>640</v>
      </c>
      <c r="E1079" s="23" t="s">
        <v>13512</v>
      </c>
    </row>
    <row r="1080" spans="1:27" x14ac:dyDescent="0.25">
      <c r="A1080" t="s">
        <v>631</v>
      </c>
      <c r="B1080">
        <v>217</v>
      </c>
      <c r="C1080" s="22" t="s">
        <v>14539</v>
      </c>
      <c r="D1080" t="s">
        <v>633</v>
      </c>
      <c r="E1080" s="23" t="s">
        <v>14202</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14202</v>
      </c>
    </row>
    <row r="1082" spans="1:27" ht="13" x14ac:dyDescent="0.3">
      <c r="A1082" t="s">
        <v>638</v>
      </c>
      <c r="E1082" s="29" t="s">
        <v>5454</v>
      </c>
    </row>
    <row r="1083" spans="1:27" x14ac:dyDescent="0.25">
      <c r="A1083" t="s">
        <v>640</v>
      </c>
      <c r="E1083" s="23" t="s">
        <v>13512</v>
      </c>
    </row>
    <row r="1084" spans="1:27" x14ac:dyDescent="0.25">
      <c r="A1084" t="s">
        <v>631</v>
      </c>
      <c r="B1084">
        <v>218</v>
      </c>
      <c r="C1084" s="22" t="s">
        <v>14540</v>
      </c>
      <c r="D1084" t="s">
        <v>633</v>
      </c>
      <c r="E1084" s="23" t="s">
        <v>13767</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13767</v>
      </c>
    </row>
    <row r="1086" spans="1:27" ht="13" x14ac:dyDescent="0.3">
      <c r="A1086" t="s">
        <v>638</v>
      </c>
      <c r="E1086" s="29" t="s">
        <v>5454</v>
      </c>
    </row>
    <row r="1087" spans="1:27" x14ac:dyDescent="0.25">
      <c r="A1087" t="s">
        <v>640</v>
      </c>
      <c r="E1087" s="23" t="s">
        <v>13512</v>
      </c>
    </row>
    <row r="1088" spans="1:27" x14ac:dyDescent="0.25">
      <c r="A1088" t="s">
        <v>631</v>
      </c>
      <c r="B1088">
        <v>219</v>
      </c>
      <c r="C1088" s="22" t="s">
        <v>14541</v>
      </c>
      <c r="D1088" t="s">
        <v>633</v>
      </c>
      <c r="E1088" s="23" t="s">
        <v>14205</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14205</v>
      </c>
    </row>
    <row r="1090" spans="1:27" ht="13" x14ac:dyDescent="0.3">
      <c r="A1090" t="s">
        <v>638</v>
      </c>
      <c r="E1090" s="29" t="s">
        <v>5454</v>
      </c>
    </row>
    <row r="1091" spans="1:27" x14ac:dyDescent="0.25">
      <c r="A1091" t="s">
        <v>640</v>
      </c>
      <c r="E1091" s="23" t="s">
        <v>13512</v>
      </c>
    </row>
    <row r="1092" spans="1:27" x14ac:dyDescent="0.25">
      <c r="A1092" t="s">
        <v>631</v>
      </c>
      <c r="B1092">
        <v>220</v>
      </c>
      <c r="C1092" s="22" t="s">
        <v>14542</v>
      </c>
      <c r="D1092" t="s">
        <v>633</v>
      </c>
      <c r="E1092" s="23" t="s">
        <v>13732</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13732</v>
      </c>
    </row>
    <row r="1094" spans="1:27" ht="13" x14ac:dyDescent="0.3">
      <c r="A1094" t="s">
        <v>638</v>
      </c>
      <c r="E1094" s="29" t="s">
        <v>5454</v>
      </c>
    </row>
    <row r="1095" spans="1:27" x14ac:dyDescent="0.25">
      <c r="A1095" t="s">
        <v>640</v>
      </c>
      <c r="E1095" s="23" t="s">
        <v>13512</v>
      </c>
    </row>
    <row r="1096" spans="1:27" x14ac:dyDescent="0.25">
      <c r="A1096" t="s">
        <v>631</v>
      </c>
      <c r="B1096">
        <v>221</v>
      </c>
      <c r="C1096" s="22" t="s">
        <v>14543</v>
      </c>
      <c r="D1096" t="s">
        <v>633</v>
      </c>
      <c r="E1096" s="23" t="s">
        <v>13778</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13778</v>
      </c>
    </row>
    <row r="1098" spans="1:27" ht="13" x14ac:dyDescent="0.3">
      <c r="A1098" t="s">
        <v>638</v>
      </c>
      <c r="E1098" s="29" t="s">
        <v>13033</v>
      </c>
    </row>
    <row r="1099" spans="1:27" x14ac:dyDescent="0.25">
      <c r="A1099" t="s">
        <v>640</v>
      </c>
      <c r="E1099" s="23" t="s">
        <v>13512</v>
      </c>
    </row>
    <row r="1100" spans="1:27" x14ac:dyDescent="0.25">
      <c r="A1100" t="s">
        <v>631</v>
      </c>
      <c r="B1100">
        <v>222</v>
      </c>
      <c r="C1100" s="22" t="s">
        <v>14544</v>
      </c>
      <c r="D1100" t="s">
        <v>633</v>
      </c>
      <c r="E1100" s="23" t="s">
        <v>13739</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13739</v>
      </c>
    </row>
    <row r="1102" spans="1:27" ht="13" x14ac:dyDescent="0.3">
      <c r="A1102" t="s">
        <v>638</v>
      </c>
      <c r="E1102" s="29" t="s">
        <v>13821</v>
      </c>
    </row>
    <row r="1103" spans="1:27" x14ac:dyDescent="0.25">
      <c r="A1103" t="s">
        <v>640</v>
      </c>
      <c r="E1103" s="23" t="s">
        <v>13512</v>
      </c>
    </row>
    <row r="1104" spans="1:27" ht="13" x14ac:dyDescent="0.25">
      <c r="A1104" t="s">
        <v>628</v>
      </c>
      <c r="C1104" s="18" t="s">
        <v>13781</v>
      </c>
      <c r="E1104" s="19" t="s">
        <v>13782</v>
      </c>
      <c r="L1104" s="20">
        <f>SUMIFS(L1105:L1116,A1105:A1116,"P")</f>
        <v>0</v>
      </c>
      <c r="M1104" s="20">
        <f>SUMIFS(M1105:M1116,A1105:A1116,"P")</f>
        <v>0</v>
      </c>
      <c r="N1104" s="21"/>
    </row>
    <row r="1105" spans="1:27" ht="25" x14ac:dyDescent="0.25">
      <c r="A1105" t="s">
        <v>631</v>
      </c>
      <c r="B1105">
        <v>223</v>
      </c>
      <c r="C1105" s="22" t="s">
        <v>14545</v>
      </c>
      <c r="D1105" t="s">
        <v>633</v>
      </c>
      <c r="E1105" s="23" t="s">
        <v>13788</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13788</v>
      </c>
    </row>
    <row r="1107" spans="1:27" ht="13" x14ac:dyDescent="0.3">
      <c r="A1107" t="s">
        <v>638</v>
      </c>
      <c r="E1107" s="29" t="s">
        <v>9205</v>
      </c>
    </row>
    <row r="1108" spans="1:27" x14ac:dyDescent="0.25">
      <c r="A1108" t="s">
        <v>640</v>
      </c>
      <c r="E1108" s="23" t="s">
        <v>13512</v>
      </c>
    </row>
    <row r="1109" spans="1:27" ht="25" x14ac:dyDescent="0.25">
      <c r="A1109" t="s">
        <v>631</v>
      </c>
      <c r="B1109">
        <v>224</v>
      </c>
      <c r="C1109" s="22" t="s">
        <v>14546</v>
      </c>
      <c r="D1109" t="s">
        <v>633</v>
      </c>
      <c r="E1109" s="23" t="s">
        <v>13790</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13790</v>
      </c>
    </row>
    <row r="1111" spans="1:27" ht="13" x14ac:dyDescent="0.3">
      <c r="A1111" t="s">
        <v>638</v>
      </c>
      <c r="E1111" s="29" t="s">
        <v>9205</v>
      </c>
    </row>
    <row r="1112" spans="1:27" x14ac:dyDescent="0.25">
      <c r="A1112" t="s">
        <v>640</v>
      </c>
      <c r="E1112" s="23" t="s">
        <v>13512</v>
      </c>
    </row>
    <row r="1113" spans="1:27" x14ac:dyDescent="0.25">
      <c r="A1113" t="s">
        <v>631</v>
      </c>
      <c r="B1113">
        <v>225</v>
      </c>
      <c r="C1113" s="22" t="s">
        <v>14547</v>
      </c>
      <c r="D1113" t="s">
        <v>633</v>
      </c>
      <c r="E1113" s="23" t="s">
        <v>13739</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13739</v>
      </c>
    </row>
    <row r="1115" spans="1:27" ht="13" x14ac:dyDescent="0.3">
      <c r="A1115" t="s">
        <v>638</v>
      </c>
      <c r="E1115" s="29" t="s">
        <v>9226</v>
      </c>
    </row>
    <row r="1116" spans="1:27" x14ac:dyDescent="0.25">
      <c r="A1116" t="s">
        <v>640</v>
      </c>
      <c r="E1116" s="23" t="s">
        <v>13512</v>
      </c>
    </row>
    <row r="1117" spans="1:27" ht="13" x14ac:dyDescent="0.25">
      <c r="A1117" t="s">
        <v>628</v>
      </c>
      <c r="C1117" s="18" t="s">
        <v>13798</v>
      </c>
      <c r="E1117" s="19" t="s">
        <v>13799</v>
      </c>
      <c r="L1117" s="20">
        <f>SUMIFS(L1118:L1141,A1118:A1141,"P")</f>
        <v>0</v>
      </c>
      <c r="M1117" s="20">
        <f>SUMIFS(M1118:M1141,A1118:A1141,"P")</f>
        <v>0</v>
      </c>
      <c r="N1117" s="21"/>
    </row>
    <row r="1118" spans="1:27" ht="25" x14ac:dyDescent="0.25">
      <c r="A1118" t="s">
        <v>631</v>
      </c>
      <c r="B1118">
        <v>226</v>
      </c>
      <c r="C1118" s="22" t="s">
        <v>14548</v>
      </c>
      <c r="D1118" t="s">
        <v>633</v>
      </c>
      <c r="E1118" s="23" t="s">
        <v>14213</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14213</v>
      </c>
    </row>
    <row r="1120" spans="1:27" ht="13" x14ac:dyDescent="0.3">
      <c r="A1120" t="s">
        <v>638</v>
      </c>
      <c r="E1120" s="29" t="s">
        <v>5454</v>
      </c>
    </row>
    <row r="1121" spans="1:27" x14ac:dyDescent="0.25">
      <c r="A1121" t="s">
        <v>640</v>
      </c>
      <c r="E1121" s="23" t="s">
        <v>13512</v>
      </c>
    </row>
    <row r="1122" spans="1:27" ht="25" x14ac:dyDescent="0.25">
      <c r="A1122" t="s">
        <v>631</v>
      </c>
      <c r="B1122">
        <v>227</v>
      </c>
      <c r="C1122" s="22" t="s">
        <v>14549</v>
      </c>
      <c r="D1122" t="s">
        <v>633</v>
      </c>
      <c r="E1122" s="23" t="s">
        <v>14215</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14215</v>
      </c>
    </row>
    <row r="1124" spans="1:27" ht="13" x14ac:dyDescent="0.3">
      <c r="A1124" t="s">
        <v>638</v>
      </c>
      <c r="E1124" s="29" t="s">
        <v>5454</v>
      </c>
    </row>
    <row r="1125" spans="1:27" x14ac:dyDescent="0.25">
      <c r="A1125" t="s">
        <v>640</v>
      </c>
      <c r="E1125" s="23" t="s">
        <v>13512</v>
      </c>
    </row>
    <row r="1126" spans="1:27" ht="25" x14ac:dyDescent="0.25">
      <c r="A1126" t="s">
        <v>631</v>
      </c>
      <c r="B1126">
        <v>228</v>
      </c>
      <c r="C1126" s="22" t="s">
        <v>14550</v>
      </c>
      <c r="D1126" t="s">
        <v>633</v>
      </c>
      <c r="E1126" s="23" t="s">
        <v>13815</v>
      </c>
      <c r="F1126" s="24" t="s">
        <v>13735</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13815</v>
      </c>
    </row>
    <row r="1128" spans="1:27" ht="13" x14ac:dyDescent="0.3">
      <c r="A1128" t="s">
        <v>638</v>
      </c>
      <c r="E1128" s="29" t="s">
        <v>9340</v>
      </c>
    </row>
    <row r="1129" spans="1:27" x14ac:dyDescent="0.25">
      <c r="A1129" t="s">
        <v>640</v>
      </c>
      <c r="E1129" s="23" t="s">
        <v>13512</v>
      </c>
    </row>
    <row r="1130" spans="1:27" x14ac:dyDescent="0.25">
      <c r="A1130" t="s">
        <v>631</v>
      </c>
      <c r="B1130">
        <v>229</v>
      </c>
      <c r="C1130" s="22" t="s">
        <v>14551</v>
      </c>
      <c r="D1130" t="s">
        <v>633</v>
      </c>
      <c r="E1130" s="23" t="s">
        <v>13817</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13817</v>
      </c>
    </row>
    <row r="1132" spans="1:27" ht="13" x14ac:dyDescent="0.3">
      <c r="A1132" t="s">
        <v>638</v>
      </c>
      <c r="E1132" s="29" t="s">
        <v>5454</v>
      </c>
    </row>
    <row r="1133" spans="1:27" x14ac:dyDescent="0.25">
      <c r="A1133" t="s">
        <v>640</v>
      </c>
      <c r="E1133" s="23" t="s">
        <v>13512</v>
      </c>
    </row>
    <row r="1134" spans="1:27" ht="25" x14ac:dyDescent="0.25">
      <c r="A1134" t="s">
        <v>631</v>
      </c>
      <c r="B1134">
        <v>230</v>
      </c>
      <c r="C1134" s="22" t="s">
        <v>14552</v>
      </c>
      <c r="D1134" t="s">
        <v>633</v>
      </c>
      <c r="E1134" s="23" t="s">
        <v>13819</v>
      </c>
      <c r="F1134" s="24" t="s">
        <v>13735</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13819</v>
      </c>
    </row>
    <row r="1136" spans="1:27" ht="13" x14ac:dyDescent="0.3">
      <c r="A1136" t="s">
        <v>638</v>
      </c>
      <c r="E1136" s="29" t="s">
        <v>9226</v>
      </c>
    </row>
    <row r="1137" spans="1:27" x14ac:dyDescent="0.25">
      <c r="A1137" t="s">
        <v>640</v>
      </c>
      <c r="E1137" s="23" t="s">
        <v>13512</v>
      </c>
    </row>
    <row r="1138" spans="1:27" x14ac:dyDescent="0.25">
      <c r="A1138" t="s">
        <v>631</v>
      </c>
      <c r="B1138">
        <v>231</v>
      </c>
      <c r="C1138" s="22" t="s">
        <v>14553</v>
      </c>
      <c r="D1138" t="s">
        <v>633</v>
      </c>
      <c r="E1138" s="23" t="s">
        <v>13739</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13739</v>
      </c>
    </row>
    <row r="1140" spans="1:27" ht="13" x14ac:dyDescent="0.3">
      <c r="A1140" t="s">
        <v>638</v>
      </c>
      <c r="E1140" s="29" t="s">
        <v>9226</v>
      </c>
    </row>
    <row r="1141" spans="1:27" x14ac:dyDescent="0.25">
      <c r="A1141" t="s">
        <v>640</v>
      </c>
      <c r="E1141" s="23" t="s">
        <v>13512</v>
      </c>
    </row>
    <row r="1142" spans="1:27" ht="13" x14ac:dyDescent="0.25">
      <c r="A1142" t="s">
        <v>628</v>
      </c>
      <c r="C1142" s="18" t="s">
        <v>13822</v>
      </c>
      <c r="E1142" s="19" t="s">
        <v>13823</v>
      </c>
      <c r="L1142" s="20">
        <f>SUMIFS(L1143:L1190,A1143:A1190,"P")</f>
        <v>0</v>
      </c>
      <c r="M1142" s="20">
        <f>SUMIFS(M1143:M1190,A1143:A1190,"P")</f>
        <v>0</v>
      </c>
      <c r="N1142" s="21"/>
    </row>
    <row r="1143" spans="1:27" x14ac:dyDescent="0.25">
      <c r="A1143" t="s">
        <v>631</v>
      </c>
      <c r="B1143">
        <v>232</v>
      </c>
      <c r="C1143" s="22" t="s">
        <v>14554</v>
      </c>
      <c r="D1143" t="s">
        <v>633</v>
      </c>
      <c r="E1143" s="23" t="s">
        <v>13825</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13825</v>
      </c>
    </row>
    <row r="1145" spans="1:27" ht="13" x14ac:dyDescent="0.3">
      <c r="A1145" t="s">
        <v>638</v>
      </c>
      <c r="E1145" s="29" t="s">
        <v>5454</v>
      </c>
    </row>
    <row r="1146" spans="1:27" x14ac:dyDescent="0.25">
      <c r="A1146" t="s">
        <v>640</v>
      </c>
      <c r="E1146" s="23" t="s">
        <v>13512</v>
      </c>
    </row>
    <row r="1147" spans="1:27" x14ac:dyDescent="0.25">
      <c r="A1147" t="s">
        <v>631</v>
      </c>
      <c r="B1147">
        <v>233</v>
      </c>
      <c r="C1147" s="22" t="s">
        <v>14555</v>
      </c>
      <c r="D1147" t="s">
        <v>633</v>
      </c>
      <c r="E1147" s="23" t="s">
        <v>13827</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13827</v>
      </c>
    </row>
    <row r="1149" spans="1:27" ht="13" x14ac:dyDescent="0.3">
      <c r="A1149" t="s">
        <v>638</v>
      </c>
      <c r="E1149" s="29" t="s">
        <v>5454</v>
      </c>
    </row>
    <row r="1150" spans="1:27" x14ac:dyDescent="0.25">
      <c r="A1150" t="s">
        <v>640</v>
      </c>
      <c r="E1150" s="23" t="s">
        <v>13512</v>
      </c>
    </row>
    <row r="1151" spans="1:27" x14ac:dyDescent="0.25">
      <c r="A1151" t="s">
        <v>631</v>
      </c>
      <c r="B1151">
        <v>234</v>
      </c>
      <c r="C1151" s="22" t="s">
        <v>14556</v>
      </c>
      <c r="D1151" t="s">
        <v>633</v>
      </c>
      <c r="E1151" s="23" t="s">
        <v>13829</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13829</v>
      </c>
    </row>
    <row r="1153" spans="1:27" ht="13" x14ac:dyDescent="0.3">
      <c r="A1153" t="s">
        <v>638</v>
      </c>
      <c r="E1153" s="29" t="s">
        <v>5454</v>
      </c>
    </row>
    <row r="1154" spans="1:27" x14ac:dyDescent="0.25">
      <c r="A1154" t="s">
        <v>640</v>
      </c>
      <c r="E1154" s="23" t="s">
        <v>13512</v>
      </c>
    </row>
    <row r="1155" spans="1:27" x14ac:dyDescent="0.25">
      <c r="A1155" t="s">
        <v>631</v>
      </c>
      <c r="B1155">
        <v>235</v>
      </c>
      <c r="C1155" s="22" t="s">
        <v>14557</v>
      </c>
      <c r="D1155" t="s">
        <v>633</v>
      </c>
      <c r="E1155" s="23" t="s">
        <v>13831</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13831</v>
      </c>
    </row>
    <row r="1157" spans="1:27" ht="13" x14ac:dyDescent="0.3">
      <c r="A1157" t="s">
        <v>638</v>
      </c>
      <c r="E1157" s="29" t="s">
        <v>9386</v>
      </c>
    </row>
    <row r="1158" spans="1:27" x14ac:dyDescent="0.25">
      <c r="A1158" t="s">
        <v>640</v>
      </c>
      <c r="E1158" s="23" t="s">
        <v>13512</v>
      </c>
    </row>
    <row r="1159" spans="1:27" x14ac:dyDescent="0.25">
      <c r="A1159" t="s">
        <v>631</v>
      </c>
      <c r="B1159">
        <v>236</v>
      </c>
      <c r="C1159" s="22" t="s">
        <v>14558</v>
      </c>
      <c r="D1159" t="s">
        <v>633</v>
      </c>
      <c r="E1159" s="23" t="s">
        <v>13833</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13833</v>
      </c>
    </row>
    <row r="1161" spans="1:27" ht="13" x14ac:dyDescent="0.3">
      <c r="A1161" t="s">
        <v>638</v>
      </c>
      <c r="E1161" s="29" t="s">
        <v>5454</v>
      </c>
    </row>
    <row r="1162" spans="1:27" x14ac:dyDescent="0.25">
      <c r="A1162" t="s">
        <v>640</v>
      </c>
      <c r="E1162" s="23" t="s">
        <v>13512</v>
      </c>
    </row>
    <row r="1163" spans="1:27" x14ac:dyDescent="0.25">
      <c r="A1163" t="s">
        <v>631</v>
      </c>
      <c r="B1163">
        <v>237</v>
      </c>
      <c r="C1163" s="22" t="s">
        <v>14559</v>
      </c>
      <c r="D1163" t="s">
        <v>633</v>
      </c>
      <c r="E1163" s="23" t="s">
        <v>13835</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13835</v>
      </c>
    </row>
    <row r="1165" spans="1:27" ht="13" x14ac:dyDescent="0.3">
      <c r="A1165" t="s">
        <v>638</v>
      </c>
      <c r="E1165" s="29" t="s">
        <v>9386</v>
      </c>
    </row>
    <row r="1166" spans="1:27" x14ac:dyDescent="0.25">
      <c r="A1166" t="s">
        <v>640</v>
      </c>
      <c r="E1166" s="23" t="s">
        <v>13512</v>
      </c>
    </row>
    <row r="1167" spans="1:27" x14ac:dyDescent="0.25">
      <c r="A1167" t="s">
        <v>631</v>
      </c>
      <c r="B1167">
        <v>238</v>
      </c>
      <c r="C1167" s="22" t="s">
        <v>14560</v>
      </c>
      <c r="D1167" t="s">
        <v>633</v>
      </c>
      <c r="E1167" s="23" t="s">
        <v>13837</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13837</v>
      </c>
    </row>
    <row r="1169" spans="1:27" ht="13" x14ac:dyDescent="0.3">
      <c r="A1169" t="s">
        <v>638</v>
      </c>
      <c r="E1169" s="29" t="s">
        <v>9386</v>
      </c>
    </row>
    <row r="1170" spans="1:27" x14ac:dyDescent="0.25">
      <c r="A1170" t="s">
        <v>640</v>
      </c>
      <c r="E1170" s="23" t="s">
        <v>13512</v>
      </c>
    </row>
    <row r="1171" spans="1:27" x14ac:dyDescent="0.25">
      <c r="A1171" t="s">
        <v>631</v>
      </c>
      <c r="B1171">
        <v>239</v>
      </c>
      <c r="C1171" s="22" t="s">
        <v>14561</v>
      </c>
      <c r="D1171" t="s">
        <v>633</v>
      </c>
      <c r="E1171" s="23" t="s">
        <v>13839</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13839</v>
      </c>
    </row>
    <row r="1173" spans="1:27" ht="13" x14ac:dyDescent="0.3">
      <c r="A1173" t="s">
        <v>638</v>
      </c>
      <c r="E1173" s="29" t="s">
        <v>5454</v>
      </c>
    </row>
    <row r="1174" spans="1:27" x14ac:dyDescent="0.25">
      <c r="A1174" t="s">
        <v>640</v>
      </c>
      <c r="E1174" s="23" t="s">
        <v>13512</v>
      </c>
    </row>
    <row r="1175" spans="1:27" x14ac:dyDescent="0.25">
      <c r="A1175" t="s">
        <v>631</v>
      </c>
      <c r="B1175">
        <v>240</v>
      </c>
      <c r="C1175" s="22" t="s">
        <v>14562</v>
      </c>
      <c r="D1175" t="s">
        <v>633</v>
      </c>
      <c r="E1175" s="23" t="s">
        <v>13841</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13841</v>
      </c>
    </row>
    <row r="1177" spans="1:27" ht="13" x14ac:dyDescent="0.3">
      <c r="A1177" t="s">
        <v>638</v>
      </c>
      <c r="E1177" s="29" t="s">
        <v>5454</v>
      </c>
    </row>
    <row r="1178" spans="1:27" x14ac:dyDescent="0.25">
      <c r="A1178" t="s">
        <v>640</v>
      </c>
      <c r="E1178" s="23" t="s">
        <v>13512</v>
      </c>
    </row>
    <row r="1179" spans="1:27" x14ac:dyDescent="0.25">
      <c r="A1179" t="s">
        <v>631</v>
      </c>
      <c r="B1179">
        <v>241</v>
      </c>
      <c r="C1179" s="22" t="s">
        <v>14563</v>
      </c>
      <c r="D1179" t="s">
        <v>633</v>
      </c>
      <c r="E1179" s="23" t="s">
        <v>13843</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13843</v>
      </c>
    </row>
    <row r="1181" spans="1:27" ht="13" x14ac:dyDescent="0.3">
      <c r="A1181" t="s">
        <v>638</v>
      </c>
      <c r="E1181" s="29" t="s">
        <v>5454</v>
      </c>
    </row>
    <row r="1182" spans="1:27" x14ac:dyDescent="0.25">
      <c r="A1182" t="s">
        <v>640</v>
      </c>
      <c r="E1182" s="23" t="s">
        <v>13512</v>
      </c>
    </row>
    <row r="1183" spans="1:27" x14ac:dyDescent="0.25">
      <c r="A1183" t="s">
        <v>631</v>
      </c>
      <c r="B1183">
        <v>242</v>
      </c>
      <c r="C1183" s="22" t="s">
        <v>14564</v>
      </c>
      <c r="D1183" t="s">
        <v>633</v>
      </c>
      <c r="E1183" s="23" t="s">
        <v>13845</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13845</v>
      </c>
    </row>
    <row r="1185" spans="1:27" ht="13" x14ac:dyDescent="0.3">
      <c r="A1185" t="s">
        <v>638</v>
      </c>
      <c r="E1185" s="29" t="s">
        <v>5454</v>
      </c>
    </row>
    <row r="1186" spans="1:27" x14ac:dyDescent="0.25">
      <c r="A1186" t="s">
        <v>640</v>
      </c>
      <c r="E1186" s="23" t="s">
        <v>13512</v>
      </c>
    </row>
    <row r="1187" spans="1:27" x14ac:dyDescent="0.25">
      <c r="A1187" t="s">
        <v>631</v>
      </c>
      <c r="B1187">
        <v>243</v>
      </c>
      <c r="C1187" s="22" t="s">
        <v>14565</v>
      </c>
      <c r="D1187" t="s">
        <v>633</v>
      </c>
      <c r="E1187" s="23" t="s">
        <v>13847</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13847</v>
      </c>
    </row>
    <row r="1189" spans="1:27" ht="13" x14ac:dyDescent="0.3">
      <c r="A1189" t="s">
        <v>638</v>
      </c>
      <c r="E1189" s="29" t="s">
        <v>5454</v>
      </c>
    </row>
    <row r="1190" spans="1:27" x14ac:dyDescent="0.25">
      <c r="A1190" t="s">
        <v>640</v>
      </c>
      <c r="E1190" s="23" t="s">
        <v>13512</v>
      </c>
    </row>
    <row r="1191" spans="1:27" ht="13" x14ac:dyDescent="0.25">
      <c r="A1191" t="s">
        <v>628</v>
      </c>
      <c r="C1191" s="18" t="s">
        <v>12164</v>
      </c>
      <c r="E1191" s="19" t="s">
        <v>12165</v>
      </c>
      <c r="L1191" s="20">
        <f>SUMIFS(L1192:L1215,A1192:A1215,"P")</f>
        <v>0</v>
      </c>
      <c r="M1191" s="20">
        <f>SUMIFS(M1192:M1215,A1192:A1215,"P")</f>
        <v>0</v>
      </c>
      <c r="N1191" s="21"/>
    </row>
    <row r="1192" spans="1:27" x14ac:dyDescent="0.25">
      <c r="A1192" t="s">
        <v>631</v>
      </c>
      <c r="B1192">
        <v>244</v>
      </c>
      <c r="C1192" s="22" t="s">
        <v>12172</v>
      </c>
      <c r="D1192" t="s">
        <v>633</v>
      </c>
      <c r="E1192" s="23" t="s">
        <v>13851</v>
      </c>
      <c r="F1192" s="24" t="s">
        <v>870</v>
      </c>
      <c r="G1192" s="25">
        <v>6.25</v>
      </c>
      <c r="H1192" s="24">
        <v>0</v>
      </c>
      <c r="I1192" s="26">
        <f>ROUND(G1192*H1192,P4)</f>
        <v>0</v>
      </c>
      <c r="L1192" s="27">
        <v>0</v>
      </c>
      <c r="M1192" s="20">
        <f>ROUND(G1192*L1192,P4)</f>
        <v>0</v>
      </c>
      <c r="N1192" s="21" t="s">
        <v>11658</v>
      </c>
      <c r="O1192" s="28">
        <f>M1192*AA1192</f>
        <v>0</v>
      </c>
      <c r="P1192">
        <v>3</v>
      </c>
      <c r="AA1192">
        <f>IF(P1192=1,$O$3,IF(P1192=2,$O$4,$O$5))</f>
        <v>0.21</v>
      </c>
    </row>
    <row r="1193" spans="1:27" x14ac:dyDescent="0.25">
      <c r="A1193" t="s">
        <v>637</v>
      </c>
      <c r="E1193" s="23" t="s">
        <v>13851</v>
      </c>
    </row>
    <row r="1194" spans="1:27" ht="13" x14ac:dyDescent="0.3">
      <c r="A1194" t="s">
        <v>638</v>
      </c>
      <c r="E1194" s="29" t="s">
        <v>14232</v>
      </c>
    </row>
    <row r="1195" spans="1:27" x14ac:dyDescent="0.25">
      <c r="A1195" t="s">
        <v>640</v>
      </c>
      <c r="E1195" s="23" t="s">
        <v>633</v>
      </c>
    </row>
    <row r="1196" spans="1:27" x14ac:dyDescent="0.25">
      <c r="A1196" t="s">
        <v>631</v>
      </c>
      <c r="B1196">
        <v>245</v>
      </c>
      <c r="C1196" s="22" t="s">
        <v>12175</v>
      </c>
      <c r="D1196" t="s">
        <v>633</v>
      </c>
      <c r="E1196" s="23" t="s">
        <v>13853</v>
      </c>
      <c r="F1196" s="24" t="s">
        <v>870</v>
      </c>
      <c r="G1196" s="25">
        <v>6.25</v>
      </c>
      <c r="H1196" s="24">
        <v>0</v>
      </c>
      <c r="I1196" s="26">
        <f>ROUND(G1196*H1196,P4)</f>
        <v>0</v>
      </c>
      <c r="L1196" s="27">
        <v>0</v>
      </c>
      <c r="M1196" s="20">
        <f>ROUND(G1196*L1196,P4)</f>
        <v>0</v>
      </c>
      <c r="N1196" s="21" t="s">
        <v>11658</v>
      </c>
      <c r="O1196" s="28">
        <f>M1196*AA1196</f>
        <v>0</v>
      </c>
      <c r="P1196">
        <v>3</v>
      </c>
      <c r="AA1196">
        <f>IF(P1196=1,$O$3,IF(P1196=2,$O$4,$O$5))</f>
        <v>0.21</v>
      </c>
    </row>
    <row r="1197" spans="1:27" x14ac:dyDescent="0.25">
      <c r="A1197" t="s">
        <v>637</v>
      </c>
      <c r="E1197" s="23" t="s">
        <v>13853</v>
      </c>
    </row>
    <row r="1198" spans="1:27" ht="13" x14ac:dyDescent="0.3">
      <c r="A1198" t="s">
        <v>638</v>
      </c>
      <c r="E1198" s="29" t="s">
        <v>14232</v>
      </c>
    </row>
    <row r="1199" spans="1:27" x14ac:dyDescent="0.25">
      <c r="A1199" t="s">
        <v>640</v>
      </c>
      <c r="E1199" s="23" t="s">
        <v>633</v>
      </c>
    </row>
    <row r="1200" spans="1:27" ht="25" x14ac:dyDescent="0.25">
      <c r="A1200" t="s">
        <v>631</v>
      </c>
      <c r="B1200">
        <v>246</v>
      </c>
      <c r="C1200" s="22" t="s">
        <v>13854</v>
      </c>
      <c r="D1200" t="s">
        <v>633</v>
      </c>
      <c r="E1200" s="23" t="s">
        <v>13855</v>
      </c>
      <c r="F1200" s="24" t="s">
        <v>870</v>
      </c>
      <c r="G1200" s="25">
        <v>6.25</v>
      </c>
      <c r="H1200" s="24">
        <v>0</v>
      </c>
      <c r="I1200" s="26">
        <f>ROUND(G1200*H1200,P4)</f>
        <v>0</v>
      </c>
      <c r="L1200" s="27">
        <v>0</v>
      </c>
      <c r="M1200" s="20">
        <f>ROUND(G1200*L1200,P4)</f>
        <v>0</v>
      </c>
      <c r="N1200" s="21" t="s">
        <v>11658</v>
      </c>
      <c r="O1200" s="28">
        <f>M1200*AA1200</f>
        <v>0</v>
      </c>
      <c r="P1200">
        <v>3</v>
      </c>
      <c r="AA1200">
        <f>IF(P1200=1,$O$3,IF(P1200=2,$O$4,$O$5))</f>
        <v>0.21</v>
      </c>
    </row>
    <row r="1201" spans="1:27" ht="25" x14ac:dyDescent="0.25">
      <c r="A1201" t="s">
        <v>637</v>
      </c>
      <c r="E1201" s="23" t="s">
        <v>13855</v>
      </c>
    </row>
    <row r="1202" spans="1:27" ht="13" x14ac:dyDescent="0.3">
      <c r="A1202" t="s">
        <v>638</v>
      </c>
      <c r="E1202" s="29" t="s">
        <v>14232</v>
      </c>
    </row>
    <row r="1203" spans="1:27" x14ac:dyDescent="0.25">
      <c r="A1203" t="s">
        <v>640</v>
      </c>
      <c r="E1203" s="23" t="s">
        <v>633</v>
      </c>
    </row>
    <row r="1204" spans="1:27" ht="25" x14ac:dyDescent="0.25">
      <c r="A1204" t="s">
        <v>631</v>
      </c>
      <c r="B1204">
        <v>247</v>
      </c>
      <c r="C1204" s="22" t="s">
        <v>12178</v>
      </c>
      <c r="D1204" t="s">
        <v>633</v>
      </c>
      <c r="E1204" s="23" t="s">
        <v>13857</v>
      </c>
      <c r="F1204" s="24" t="s">
        <v>647</v>
      </c>
      <c r="G1204" s="25">
        <v>5.45</v>
      </c>
      <c r="H1204" s="24">
        <v>0</v>
      </c>
      <c r="I1204" s="26">
        <f>ROUND(G1204*H1204,P4)</f>
        <v>0</v>
      </c>
      <c r="L1204" s="27">
        <v>0</v>
      </c>
      <c r="M1204" s="20">
        <f>ROUND(G1204*L1204,P4)</f>
        <v>0</v>
      </c>
      <c r="N1204" s="21" t="s">
        <v>11658</v>
      </c>
      <c r="O1204" s="28">
        <f>M1204*AA1204</f>
        <v>0</v>
      </c>
      <c r="P1204">
        <v>3</v>
      </c>
      <c r="AA1204">
        <f>IF(P1204=1,$O$3,IF(P1204=2,$O$4,$O$5))</f>
        <v>0.21</v>
      </c>
    </row>
    <row r="1205" spans="1:27" ht="25" x14ac:dyDescent="0.25">
      <c r="A1205" t="s">
        <v>637</v>
      </c>
      <c r="E1205" s="23" t="s">
        <v>13857</v>
      </c>
    </row>
    <row r="1206" spans="1:27" ht="39" x14ac:dyDescent="0.3">
      <c r="A1206" t="s">
        <v>638</v>
      </c>
      <c r="E1206" s="29" t="s">
        <v>14233</v>
      </c>
    </row>
    <row r="1207" spans="1:27" x14ac:dyDescent="0.25">
      <c r="A1207" t="s">
        <v>640</v>
      </c>
      <c r="E1207" s="23" t="s">
        <v>633</v>
      </c>
    </row>
    <row r="1208" spans="1:27" ht="25" x14ac:dyDescent="0.25">
      <c r="A1208" t="s">
        <v>631</v>
      </c>
      <c r="B1208">
        <v>248</v>
      </c>
      <c r="C1208" s="22" t="s">
        <v>12181</v>
      </c>
      <c r="D1208" t="s">
        <v>633</v>
      </c>
      <c r="E1208" s="23" t="s">
        <v>13859</v>
      </c>
      <c r="F1208" s="24" t="s">
        <v>870</v>
      </c>
      <c r="G1208" s="25">
        <v>6.25</v>
      </c>
      <c r="H1208" s="24">
        <v>0</v>
      </c>
      <c r="I1208" s="26">
        <f>ROUND(G1208*H1208,P4)</f>
        <v>0</v>
      </c>
      <c r="L1208" s="27">
        <v>0</v>
      </c>
      <c r="M1208" s="20">
        <f>ROUND(G1208*L1208,P4)</f>
        <v>0</v>
      </c>
      <c r="N1208" s="21" t="s">
        <v>11658</v>
      </c>
      <c r="O1208" s="28">
        <f>M1208*AA1208</f>
        <v>0</v>
      </c>
      <c r="P1208">
        <v>3</v>
      </c>
      <c r="AA1208">
        <f>IF(P1208=1,$O$3,IF(P1208=2,$O$4,$O$5))</f>
        <v>0.21</v>
      </c>
    </row>
    <row r="1209" spans="1:27" ht="25" x14ac:dyDescent="0.25">
      <c r="A1209" t="s">
        <v>637</v>
      </c>
      <c r="E1209" s="23" t="s">
        <v>13859</v>
      </c>
    </row>
    <row r="1210" spans="1:27" ht="39" x14ac:dyDescent="0.3">
      <c r="A1210" t="s">
        <v>638</v>
      </c>
      <c r="E1210" s="29" t="s">
        <v>14234</v>
      </c>
    </row>
    <row r="1211" spans="1:27" x14ac:dyDescent="0.25">
      <c r="A1211" t="s">
        <v>640</v>
      </c>
      <c r="E1211" s="23" t="s">
        <v>633</v>
      </c>
    </row>
    <row r="1212" spans="1:27" ht="25" x14ac:dyDescent="0.25">
      <c r="A1212" t="s">
        <v>631</v>
      </c>
      <c r="B1212">
        <v>249</v>
      </c>
      <c r="C1212" s="22" t="s">
        <v>13848</v>
      </c>
      <c r="D1212" t="s">
        <v>633</v>
      </c>
      <c r="E1212" s="23" t="s">
        <v>13849</v>
      </c>
      <c r="F1212" s="24" t="s">
        <v>870</v>
      </c>
      <c r="G1212" s="25">
        <v>6.6319999999999997</v>
      </c>
      <c r="H1212" s="24">
        <v>0</v>
      </c>
      <c r="I1212" s="26">
        <f>ROUND(G1212*H1212,P4)</f>
        <v>0</v>
      </c>
      <c r="L1212" s="27">
        <v>0</v>
      </c>
      <c r="M1212" s="20">
        <f>ROUND(G1212*L1212,P4)</f>
        <v>0</v>
      </c>
      <c r="N1212" s="21" t="s">
        <v>11658</v>
      </c>
      <c r="O1212" s="28">
        <f>M1212*AA1212</f>
        <v>0</v>
      </c>
      <c r="P1212">
        <v>3</v>
      </c>
      <c r="AA1212">
        <f>IF(P1212=1,$O$3,IF(P1212=2,$O$4,$O$5))</f>
        <v>0.21</v>
      </c>
    </row>
    <row r="1213" spans="1:27" ht="25" x14ac:dyDescent="0.25">
      <c r="A1213" t="s">
        <v>637</v>
      </c>
      <c r="E1213" s="23" t="s">
        <v>13849</v>
      </c>
    </row>
    <row r="1214" spans="1:27" ht="65" x14ac:dyDescent="0.3">
      <c r="A1214" t="s">
        <v>638</v>
      </c>
      <c r="E1214" s="29" t="s">
        <v>14235</v>
      </c>
    </row>
    <row r="1215" spans="1:27" x14ac:dyDescent="0.25">
      <c r="A1215" t="s">
        <v>640</v>
      </c>
      <c r="E1215" s="23" t="s">
        <v>633</v>
      </c>
    </row>
    <row r="1216" spans="1:27" ht="13" x14ac:dyDescent="0.25">
      <c r="A1216" t="s">
        <v>628</v>
      </c>
      <c r="C1216" s="18" t="s">
        <v>12194</v>
      </c>
      <c r="E1216" s="19" t="s">
        <v>12195</v>
      </c>
      <c r="L1216" s="20">
        <f>SUMIFS(L1217:L1240,A1217:A1240,"P")</f>
        <v>0</v>
      </c>
      <c r="M1216" s="20">
        <f>SUMIFS(M1217:M1240,A1217:A1240,"P")</f>
        <v>0</v>
      </c>
      <c r="N1216" s="21"/>
    </row>
    <row r="1217" spans="1:27" x14ac:dyDescent="0.25">
      <c r="A1217" t="s">
        <v>631</v>
      </c>
      <c r="B1217">
        <v>250</v>
      </c>
      <c r="C1217" s="22" t="s">
        <v>12202</v>
      </c>
      <c r="D1217" t="s">
        <v>633</v>
      </c>
      <c r="E1217" s="23" t="s">
        <v>13863</v>
      </c>
      <c r="F1217" s="24" t="s">
        <v>870</v>
      </c>
      <c r="G1217" s="25">
        <v>66.962000000000003</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13863</v>
      </c>
    </row>
    <row r="1219" spans="1:27" ht="13" x14ac:dyDescent="0.3">
      <c r="A1219" t="s">
        <v>638</v>
      </c>
      <c r="E1219" s="29" t="s">
        <v>14236</v>
      </c>
    </row>
    <row r="1220" spans="1:27" x14ac:dyDescent="0.25">
      <c r="A1220" t="s">
        <v>640</v>
      </c>
      <c r="E1220" s="23" t="s">
        <v>633</v>
      </c>
    </row>
    <row r="1221" spans="1:27" x14ac:dyDescent="0.25">
      <c r="A1221" t="s">
        <v>631</v>
      </c>
      <c r="B1221">
        <v>251</v>
      </c>
      <c r="C1221" s="22" t="s">
        <v>13865</v>
      </c>
      <c r="D1221" t="s">
        <v>633</v>
      </c>
      <c r="E1221" s="23" t="s">
        <v>13866</v>
      </c>
      <c r="F1221" s="24" t="s">
        <v>870</v>
      </c>
      <c r="G1221" s="25">
        <v>66.962000000000003</v>
      </c>
      <c r="H1221" s="24">
        <v>0</v>
      </c>
      <c r="I1221" s="26">
        <f>ROUND(G1221*H1221,P4)</f>
        <v>0</v>
      </c>
      <c r="L1221" s="27">
        <v>0</v>
      </c>
      <c r="M1221" s="20">
        <f>ROUND(G1221*L1221,P4)</f>
        <v>0</v>
      </c>
      <c r="N1221" s="21" t="s">
        <v>11658</v>
      </c>
      <c r="O1221" s="28">
        <f>M1221*AA1221</f>
        <v>0</v>
      </c>
      <c r="P1221">
        <v>3</v>
      </c>
      <c r="AA1221">
        <f>IF(P1221=1,$O$3,IF(P1221=2,$O$4,$O$5))</f>
        <v>0.21</v>
      </c>
    </row>
    <row r="1222" spans="1:27" x14ac:dyDescent="0.25">
      <c r="A1222" t="s">
        <v>637</v>
      </c>
      <c r="E1222" s="23" t="s">
        <v>13866</v>
      </c>
    </row>
    <row r="1223" spans="1:27" ht="13" x14ac:dyDescent="0.3">
      <c r="A1223" t="s">
        <v>638</v>
      </c>
      <c r="E1223" s="29" t="s">
        <v>14236</v>
      </c>
    </row>
    <row r="1224" spans="1:27" x14ac:dyDescent="0.25">
      <c r="A1224" t="s">
        <v>640</v>
      </c>
      <c r="E1224" s="23" t="s">
        <v>633</v>
      </c>
    </row>
    <row r="1225" spans="1:27" ht="25" x14ac:dyDescent="0.25">
      <c r="A1225" t="s">
        <v>631</v>
      </c>
      <c r="B1225">
        <v>252</v>
      </c>
      <c r="C1225" s="22" t="s">
        <v>13870</v>
      </c>
      <c r="D1225" t="s">
        <v>633</v>
      </c>
      <c r="E1225" s="23" t="s">
        <v>13871</v>
      </c>
      <c r="F1225" s="24" t="s">
        <v>870</v>
      </c>
      <c r="G1225" s="25">
        <v>66.962000000000003</v>
      </c>
      <c r="H1225" s="24">
        <v>0</v>
      </c>
      <c r="I1225" s="26">
        <f>ROUND(G1225*H1225,P4)</f>
        <v>0</v>
      </c>
      <c r="L1225" s="27">
        <v>0</v>
      </c>
      <c r="M1225" s="20">
        <f>ROUND(G1225*L1225,P4)</f>
        <v>0</v>
      </c>
      <c r="N1225" s="21" t="s">
        <v>11658</v>
      </c>
      <c r="O1225" s="28">
        <f>M1225*AA1225</f>
        <v>0</v>
      </c>
      <c r="P1225">
        <v>3</v>
      </c>
      <c r="AA1225">
        <f>IF(P1225=1,$O$3,IF(P1225=2,$O$4,$O$5))</f>
        <v>0.21</v>
      </c>
    </row>
    <row r="1226" spans="1:27" ht="25" x14ac:dyDescent="0.25">
      <c r="A1226" t="s">
        <v>637</v>
      </c>
      <c r="E1226" s="23" t="s">
        <v>13871</v>
      </c>
    </row>
    <row r="1227" spans="1:27" ht="130" x14ac:dyDescent="0.3">
      <c r="A1227" t="s">
        <v>638</v>
      </c>
      <c r="E1227" s="29" t="s">
        <v>14237</v>
      </c>
    </row>
    <row r="1228" spans="1:27" x14ac:dyDescent="0.25">
      <c r="A1228" t="s">
        <v>640</v>
      </c>
      <c r="E1228" s="23" t="s">
        <v>633</v>
      </c>
    </row>
    <row r="1229" spans="1:27" ht="25" x14ac:dyDescent="0.25">
      <c r="A1229" t="s">
        <v>631</v>
      </c>
      <c r="B1229">
        <v>253</v>
      </c>
      <c r="C1229" s="22" t="s">
        <v>13875</v>
      </c>
      <c r="D1229" t="s">
        <v>633</v>
      </c>
      <c r="E1229" s="23" t="s">
        <v>13876</v>
      </c>
      <c r="F1229" s="24" t="s">
        <v>870</v>
      </c>
      <c r="G1229" s="25">
        <v>66.962000000000003</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13876</v>
      </c>
    </row>
    <row r="1231" spans="1:27" ht="26" x14ac:dyDescent="0.3">
      <c r="A1231" t="s">
        <v>638</v>
      </c>
      <c r="E1231" s="29" t="s">
        <v>14238</v>
      </c>
    </row>
    <row r="1232" spans="1:27" x14ac:dyDescent="0.25">
      <c r="A1232" t="s">
        <v>640</v>
      </c>
      <c r="E1232" s="23" t="s">
        <v>13512</v>
      </c>
    </row>
    <row r="1233" spans="1:27" x14ac:dyDescent="0.25">
      <c r="A1233" t="s">
        <v>631</v>
      </c>
      <c r="B1233">
        <v>254</v>
      </c>
      <c r="C1233" s="22" t="s">
        <v>12210</v>
      </c>
      <c r="D1233" t="s">
        <v>633</v>
      </c>
      <c r="E1233" s="23" t="s">
        <v>13873</v>
      </c>
      <c r="F1233" s="24" t="s">
        <v>647</v>
      </c>
      <c r="G1233" s="25">
        <v>53.64</v>
      </c>
      <c r="H1233" s="24">
        <v>0</v>
      </c>
      <c r="I1233" s="26">
        <f>ROUND(G1233*H1233,P4)</f>
        <v>0</v>
      </c>
      <c r="L1233" s="27">
        <v>0</v>
      </c>
      <c r="M1233" s="20">
        <f>ROUND(G1233*L1233,P4)</f>
        <v>0</v>
      </c>
      <c r="N1233" s="21" t="s">
        <v>11658</v>
      </c>
      <c r="O1233" s="28">
        <f>M1233*AA1233</f>
        <v>0</v>
      </c>
      <c r="P1233">
        <v>3</v>
      </c>
      <c r="AA1233">
        <f>IF(P1233=1,$O$3,IF(P1233=2,$O$4,$O$5))</f>
        <v>0.21</v>
      </c>
    </row>
    <row r="1234" spans="1:27" x14ac:dyDescent="0.25">
      <c r="A1234" t="s">
        <v>637</v>
      </c>
      <c r="E1234" s="23" t="s">
        <v>13873</v>
      </c>
    </row>
    <row r="1235" spans="1:27" ht="104" x14ac:dyDescent="0.3">
      <c r="A1235" t="s">
        <v>638</v>
      </c>
      <c r="E1235" s="29" t="s">
        <v>14239</v>
      </c>
    </row>
    <row r="1236" spans="1:27" x14ac:dyDescent="0.25">
      <c r="A1236" t="s">
        <v>640</v>
      </c>
      <c r="E1236" s="23" t="s">
        <v>633</v>
      </c>
    </row>
    <row r="1237" spans="1:27" x14ac:dyDescent="0.25">
      <c r="A1237" t="s">
        <v>631</v>
      </c>
      <c r="B1237">
        <v>255</v>
      </c>
      <c r="C1237" s="22" t="s">
        <v>13860</v>
      </c>
      <c r="D1237" t="s">
        <v>633</v>
      </c>
      <c r="E1237" s="23" t="s">
        <v>13861</v>
      </c>
      <c r="F1237" s="24" t="s">
        <v>647</v>
      </c>
      <c r="G1237" s="25">
        <v>53.64</v>
      </c>
      <c r="H1237" s="24">
        <v>0</v>
      </c>
      <c r="I1237" s="26">
        <f>ROUND(G1237*H1237,P4)</f>
        <v>0</v>
      </c>
      <c r="L1237" s="27">
        <v>0</v>
      </c>
      <c r="M1237" s="20">
        <f>ROUND(G1237*L1237,P4)</f>
        <v>0</v>
      </c>
      <c r="N1237" s="21" t="s">
        <v>11658</v>
      </c>
      <c r="O1237" s="28">
        <f>M1237*AA1237</f>
        <v>0</v>
      </c>
      <c r="P1237">
        <v>3</v>
      </c>
      <c r="AA1237">
        <f>IF(P1237=1,$O$3,IF(P1237=2,$O$4,$O$5))</f>
        <v>0.21</v>
      </c>
    </row>
    <row r="1238" spans="1:27" x14ac:dyDescent="0.25">
      <c r="A1238" t="s">
        <v>637</v>
      </c>
      <c r="E1238" s="23" t="s">
        <v>13861</v>
      </c>
    </row>
    <row r="1239" spans="1:27" ht="13" x14ac:dyDescent="0.3">
      <c r="A1239" t="s">
        <v>638</v>
      </c>
      <c r="E1239" s="29" t="s">
        <v>14240</v>
      </c>
    </row>
    <row r="1240" spans="1:27" x14ac:dyDescent="0.25">
      <c r="A1240" t="s">
        <v>640</v>
      </c>
      <c r="E1240" s="23" t="s">
        <v>633</v>
      </c>
    </row>
    <row r="1241" spans="1:27" ht="13" x14ac:dyDescent="0.25">
      <c r="A1241" t="s">
        <v>628</v>
      </c>
      <c r="C1241" s="18" t="s">
        <v>12227</v>
      </c>
      <c r="E1241" s="19" t="s">
        <v>13881</v>
      </c>
      <c r="L1241" s="20">
        <f>SUMIFS(L1242:L1257,A1242:A1257,"P")</f>
        <v>0</v>
      </c>
      <c r="M1241" s="20">
        <f>SUMIFS(M1242:M1257,A1242:A1257,"P")</f>
        <v>0</v>
      </c>
      <c r="N1241" s="21"/>
    </row>
    <row r="1242" spans="1:27" x14ac:dyDescent="0.25">
      <c r="A1242" t="s">
        <v>631</v>
      </c>
      <c r="B1242">
        <v>256</v>
      </c>
      <c r="C1242" s="22" t="s">
        <v>13882</v>
      </c>
      <c r="D1242" t="s">
        <v>633</v>
      </c>
      <c r="E1242" s="23" t="s">
        <v>13883</v>
      </c>
      <c r="F1242" s="24" t="s">
        <v>870</v>
      </c>
      <c r="G1242" s="25">
        <v>21.68</v>
      </c>
      <c r="H1242" s="24">
        <v>0</v>
      </c>
      <c r="I1242" s="26">
        <f>ROUND(G1242*H1242,P4)</f>
        <v>0</v>
      </c>
      <c r="L1242" s="27">
        <v>0</v>
      </c>
      <c r="M1242" s="20">
        <f>ROUND(G1242*L1242,P4)</f>
        <v>0</v>
      </c>
      <c r="N1242" s="21" t="s">
        <v>11658</v>
      </c>
      <c r="O1242" s="28">
        <f>M1242*AA1242</f>
        <v>0</v>
      </c>
      <c r="P1242">
        <v>3</v>
      </c>
      <c r="AA1242">
        <f>IF(P1242=1,$O$3,IF(P1242=2,$O$4,$O$5))</f>
        <v>0.21</v>
      </c>
    </row>
    <row r="1243" spans="1:27" x14ac:dyDescent="0.25">
      <c r="A1243" t="s">
        <v>637</v>
      </c>
      <c r="E1243" s="23" t="s">
        <v>13883</v>
      </c>
    </row>
    <row r="1244" spans="1:27" ht="39" x14ac:dyDescent="0.3">
      <c r="A1244" t="s">
        <v>638</v>
      </c>
      <c r="E1244" s="29" t="s">
        <v>14241</v>
      </c>
    </row>
    <row r="1245" spans="1:27" x14ac:dyDescent="0.25">
      <c r="A1245" t="s">
        <v>640</v>
      </c>
      <c r="E1245" s="23" t="s">
        <v>633</v>
      </c>
    </row>
    <row r="1246" spans="1:27" ht="25" x14ac:dyDescent="0.25">
      <c r="A1246" t="s">
        <v>631</v>
      </c>
      <c r="B1246">
        <v>257</v>
      </c>
      <c r="C1246" s="22" t="s">
        <v>13885</v>
      </c>
      <c r="D1246" t="s">
        <v>633</v>
      </c>
      <c r="E1246" s="23" t="s">
        <v>13886</v>
      </c>
      <c r="F1246" s="24" t="s">
        <v>870</v>
      </c>
      <c r="G1246" s="25">
        <v>16.64</v>
      </c>
      <c r="H1246" s="24">
        <v>0</v>
      </c>
      <c r="I1246" s="26">
        <f>ROUND(G1246*H1246,P4)</f>
        <v>0</v>
      </c>
      <c r="L1246" s="27">
        <v>0</v>
      </c>
      <c r="M1246" s="20">
        <f>ROUND(G1246*L1246,P4)</f>
        <v>0</v>
      </c>
      <c r="N1246" s="21" t="s">
        <v>11658</v>
      </c>
      <c r="O1246" s="28">
        <f>M1246*AA1246</f>
        <v>0</v>
      </c>
      <c r="P1246">
        <v>3</v>
      </c>
      <c r="AA1246">
        <f>IF(P1246=1,$O$3,IF(P1246=2,$O$4,$O$5))</f>
        <v>0.21</v>
      </c>
    </row>
    <row r="1247" spans="1:27" ht="25" x14ac:dyDescent="0.25">
      <c r="A1247" t="s">
        <v>637</v>
      </c>
      <c r="E1247" s="23" t="s">
        <v>13886</v>
      </c>
    </row>
    <row r="1248" spans="1:27" ht="117" x14ac:dyDescent="0.3">
      <c r="A1248" t="s">
        <v>638</v>
      </c>
      <c r="E1248" s="29" t="s">
        <v>14242</v>
      </c>
    </row>
    <row r="1249" spans="1:27" x14ac:dyDescent="0.25">
      <c r="A1249" t="s">
        <v>640</v>
      </c>
      <c r="E1249" s="23" t="s">
        <v>633</v>
      </c>
    </row>
    <row r="1250" spans="1:27" x14ac:dyDescent="0.25">
      <c r="A1250" t="s">
        <v>631</v>
      </c>
      <c r="B1250">
        <v>258</v>
      </c>
      <c r="C1250" s="22" t="s">
        <v>13888</v>
      </c>
      <c r="D1250" t="s">
        <v>633</v>
      </c>
      <c r="E1250" s="23" t="s">
        <v>13889</v>
      </c>
      <c r="F1250" s="24" t="s">
        <v>870</v>
      </c>
      <c r="G1250" s="25">
        <v>5.04</v>
      </c>
      <c r="H1250" s="24">
        <v>0</v>
      </c>
      <c r="I1250" s="26">
        <f>ROUND(G1250*H1250,P4)</f>
        <v>0</v>
      </c>
      <c r="L1250" s="27">
        <v>0</v>
      </c>
      <c r="M1250" s="20">
        <f>ROUND(G1250*L1250,P4)</f>
        <v>0</v>
      </c>
      <c r="N1250" s="21" t="s">
        <v>11658</v>
      </c>
      <c r="O1250" s="28">
        <f>M1250*AA1250</f>
        <v>0</v>
      </c>
      <c r="P1250">
        <v>3</v>
      </c>
      <c r="AA1250">
        <f>IF(P1250=1,$O$3,IF(P1250=2,$O$4,$O$5))</f>
        <v>0.21</v>
      </c>
    </row>
    <row r="1251" spans="1:27" x14ac:dyDescent="0.25">
      <c r="A1251" t="s">
        <v>637</v>
      </c>
      <c r="E1251" s="23" t="s">
        <v>13889</v>
      </c>
    </row>
    <row r="1252" spans="1:27" ht="39" x14ac:dyDescent="0.3">
      <c r="A1252" t="s">
        <v>638</v>
      </c>
      <c r="E1252" s="29" t="s">
        <v>14243</v>
      </c>
    </row>
    <row r="1253" spans="1:27" x14ac:dyDescent="0.25">
      <c r="A1253" t="s">
        <v>640</v>
      </c>
      <c r="E1253" s="23" t="s">
        <v>633</v>
      </c>
    </row>
    <row r="1254" spans="1:27" x14ac:dyDescent="0.25">
      <c r="A1254" t="s">
        <v>631</v>
      </c>
      <c r="B1254">
        <v>259</v>
      </c>
      <c r="C1254" s="22" t="s">
        <v>13891</v>
      </c>
      <c r="D1254" t="s">
        <v>633</v>
      </c>
      <c r="E1254" s="23" t="s">
        <v>13892</v>
      </c>
      <c r="F1254" s="24" t="s">
        <v>870</v>
      </c>
      <c r="G1254" s="25">
        <v>190.173</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13892</v>
      </c>
    </row>
    <row r="1256" spans="1:27" ht="39" x14ac:dyDescent="0.3">
      <c r="A1256" t="s">
        <v>638</v>
      </c>
      <c r="E1256" s="29" t="s">
        <v>14244</v>
      </c>
    </row>
    <row r="1257" spans="1:27" x14ac:dyDescent="0.25">
      <c r="A1257" t="s">
        <v>640</v>
      </c>
      <c r="E1257" s="23" t="s">
        <v>13512</v>
      </c>
    </row>
    <row r="1258" spans="1:27" ht="13" x14ac:dyDescent="0.25">
      <c r="A1258" t="s">
        <v>628</v>
      </c>
      <c r="C1258" s="18" t="s">
        <v>12249</v>
      </c>
      <c r="E1258" s="19" t="s">
        <v>12250</v>
      </c>
      <c r="L1258" s="20">
        <f>SUMIFS(L1259:L1270,A1259:A1270,"P")</f>
        <v>0</v>
      </c>
      <c r="M1258" s="20">
        <f>SUMIFS(M1259:M1270,A1259:A1270,"P")</f>
        <v>0</v>
      </c>
      <c r="N1258" s="21"/>
    </row>
    <row r="1259" spans="1:27" x14ac:dyDescent="0.25">
      <c r="A1259" t="s">
        <v>631</v>
      </c>
      <c r="B1259">
        <v>260</v>
      </c>
      <c r="C1259" s="22" t="s">
        <v>13894</v>
      </c>
      <c r="D1259" t="s">
        <v>633</v>
      </c>
      <c r="E1259" s="23" t="s">
        <v>13895</v>
      </c>
      <c r="F1259" s="24" t="s">
        <v>870</v>
      </c>
      <c r="G1259" s="25">
        <v>356.31200000000001</v>
      </c>
      <c r="H1259" s="24">
        <v>0</v>
      </c>
      <c r="I1259" s="26">
        <f>ROUND(G1259*H1259,P4)</f>
        <v>0</v>
      </c>
      <c r="L1259" s="27">
        <v>0</v>
      </c>
      <c r="M1259" s="20">
        <f>ROUND(G1259*L1259,P4)</f>
        <v>0</v>
      </c>
      <c r="N1259" s="21" t="s">
        <v>11658</v>
      </c>
      <c r="O1259" s="28">
        <f>M1259*AA1259</f>
        <v>0</v>
      </c>
      <c r="P1259">
        <v>3</v>
      </c>
      <c r="AA1259">
        <f>IF(P1259=1,$O$3,IF(P1259=2,$O$4,$O$5))</f>
        <v>0.21</v>
      </c>
    </row>
    <row r="1260" spans="1:27" x14ac:dyDescent="0.25">
      <c r="A1260" t="s">
        <v>637</v>
      </c>
      <c r="E1260" s="23" t="s">
        <v>13895</v>
      </c>
    </row>
    <row r="1261" spans="1:27" ht="13" x14ac:dyDescent="0.3">
      <c r="A1261" t="s">
        <v>638</v>
      </c>
      <c r="E1261" s="29" t="s">
        <v>14245</v>
      </c>
    </row>
    <row r="1262" spans="1:27" x14ac:dyDescent="0.25">
      <c r="A1262" t="s">
        <v>640</v>
      </c>
      <c r="E1262" s="23" t="s">
        <v>633</v>
      </c>
    </row>
    <row r="1263" spans="1:27" ht="25" x14ac:dyDescent="0.25">
      <c r="A1263" t="s">
        <v>631</v>
      </c>
      <c r="B1263">
        <v>261</v>
      </c>
      <c r="C1263" s="22" t="s">
        <v>13897</v>
      </c>
      <c r="D1263" t="s">
        <v>633</v>
      </c>
      <c r="E1263" s="23" t="s">
        <v>13898</v>
      </c>
      <c r="F1263" s="24" t="s">
        <v>870</v>
      </c>
      <c r="G1263" s="25">
        <v>356.31200000000001</v>
      </c>
      <c r="H1263" s="24">
        <v>0</v>
      </c>
      <c r="I1263" s="26">
        <f>ROUND(G1263*H1263,P4)</f>
        <v>0</v>
      </c>
      <c r="L1263" s="27">
        <v>0</v>
      </c>
      <c r="M1263" s="20">
        <f>ROUND(G1263*L1263,P4)</f>
        <v>0</v>
      </c>
      <c r="N1263" s="21" t="s">
        <v>11658</v>
      </c>
      <c r="O1263" s="28">
        <f>M1263*AA1263</f>
        <v>0</v>
      </c>
      <c r="P1263">
        <v>3</v>
      </c>
      <c r="AA1263">
        <f>IF(P1263=1,$O$3,IF(P1263=2,$O$4,$O$5))</f>
        <v>0.21</v>
      </c>
    </row>
    <row r="1264" spans="1:27" ht="25" x14ac:dyDescent="0.25">
      <c r="A1264" t="s">
        <v>637</v>
      </c>
      <c r="E1264" s="23" t="s">
        <v>13898</v>
      </c>
    </row>
    <row r="1265" spans="1:27" ht="13" x14ac:dyDescent="0.3">
      <c r="A1265" t="s">
        <v>638</v>
      </c>
      <c r="E1265" s="29" t="s">
        <v>14245</v>
      </c>
    </row>
    <row r="1266" spans="1:27" x14ac:dyDescent="0.25">
      <c r="A1266" t="s">
        <v>640</v>
      </c>
      <c r="E1266" s="23" t="s">
        <v>633</v>
      </c>
    </row>
    <row r="1267" spans="1:27" ht="25" x14ac:dyDescent="0.25">
      <c r="A1267" t="s">
        <v>631</v>
      </c>
      <c r="B1267">
        <v>262</v>
      </c>
      <c r="C1267" s="22" t="s">
        <v>13899</v>
      </c>
      <c r="D1267" t="s">
        <v>633</v>
      </c>
      <c r="E1267" s="23" t="s">
        <v>13900</v>
      </c>
      <c r="F1267" s="24" t="s">
        <v>870</v>
      </c>
      <c r="G1267" s="25">
        <v>356.31200000000001</v>
      </c>
      <c r="H1267" s="24">
        <v>0</v>
      </c>
      <c r="I1267" s="26">
        <f>ROUND(G1267*H1267,P4)</f>
        <v>0</v>
      </c>
      <c r="L1267" s="27">
        <v>0</v>
      </c>
      <c r="M1267" s="20">
        <f>ROUND(G1267*L1267,P4)</f>
        <v>0</v>
      </c>
      <c r="N1267" s="21" t="s">
        <v>11658</v>
      </c>
      <c r="O1267" s="28">
        <f>M1267*AA1267</f>
        <v>0</v>
      </c>
      <c r="P1267">
        <v>3</v>
      </c>
      <c r="AA1267">
        <f>IF(P1267=1,$O$3,IF(P1267=2,$O$4,$O$5))</f>
        <v>0.21</v>
      </c>
    </row>
    <row r="1268" spans="1:27" ht="25" x14ac:dyDescent="0.25">
      <c r="A1268" t="s">
        <v>637</v>
      </c>
      <c r="E1268" s="23" t="s">
        <v>13900</v>
      </c>
    </row>
    <row r="1269" spans="1:27" ht="65" x14ac:dyDescent="0.3">
      <c r="A1269" t="s">
        <v>638</v>
      </c>
      <c r="E1269" s="29" t="s">
        <v>14246</v>
      </c>
    </row>
    <row r="1270" spans="1:27" x14ac:dyDescent="0.25">
      <c r="A1270" t="s">
        <v>640</v>
      </c>
      <c r="E1270" s="23" t="s">
        <v>633</v>
      </c>
    </row>
  </sheetData>
  <sheetProtection algorithmName="SHA-512" hashValue="JJ2aPGY/th1o38oCOSivdFNkkYOl+rwYTUMSoKmwhzBaKOf31xZGEwP7t4bWkLBOyjdCJiFmNEVz3fQ8bBuKmQ==" saltValue="jFYXR8UyVYlbjmHLR6llX0AQcZvTp4sfDudM1p9jxplWu+aoPv3GqVGYFZa9f29RmLWbokDUC/Peku/Ea9j/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26" x14ac:dyDescent="0.25">
      <c r="A8" t="s">
        <v>626</v>
      </c>
      <c r="C8" s="18" t="s">
        <v>14566</v>
      </c>
      <c r="E8" s="19" t="s">
        <v>507</v>
      </c>
      <c r="L8" s="20">
        <f>L9+L26+L51+L56+L65+L82</f>
        <v>0</v>
      </c>
      <c r="M8" s="20">
        <f>M9+M26+M51+M56+M65+M82</f>
        <v>0</v>
      </c>
      <c r="N8" s="21"/>
    </row>
    <row r="9" spans="1:27" ht="13" x14ac:dyDescent="0.25">
      <c r="A9" t="s">
        <v>628</v>
      </c>
      <c r="C9" s="18" t="s">
        <v>5349</v>
      </c>
      <c r="E9" s="19" t="s">
        <v>1466</v>
      </c>
      <c r="L9" s="20">
        <f>SUMIFS(L10:L25,A10:A25,"P")</f>
        <v>0</v>
      </c>
      <c r="M9" s="20">
        <f>SUMIFS(M10:M25,A10:A25,"P")</f>
        <v>0</v>
      </c>
      <c r="N9" s="21"/>
    </row>
    <row r="10" spans="1:27" x14ac:dyDescent="0.25">
      <c r="A10" t="s">
        <v>631</v>
      </c>
      <c r="B10">
        <v>1</v>
      </c>
      <c r="C10" s="22" t="s">
        <v>1474</v>
      </c>
      <c r="D10" t="s">
        <v>633</v>
      </c>
      <c r="E10" s="23" t="s">
        <v>1475</v>
      </c>
      <c r="F10" s="24" t="s">
        <v>874</v>
      </c>
      <c r="G10" s="25">
        <v>1400</v>
      </c>
      <c r="H10" s="24">
        <v>0</v>
      </c>
      <c r="I10" s="26">
        <f>ROUND(G10*H10,P4)</f>
        <v>0</v>
      </c>
      <c r="L10" s="27">
        <v>0</v>
      </c>
      <c r="M10" s="20">
        <f>ROUND(G10*L10,P4)</f>
        <v>0</v>
      </c>
      <c r="N10" s="21" t="s">
        <v>636</v>
      </c>
      <c r="O10" s="28">
        <f>M10*AA10</f>
        <v>0</v>
      </c>
      <c r="P10">
        <v>3</v>
      </c>
      <c r="AA10">
        <f>IF(P10=1,$O$3,IF(P10=2,$O$4,$O$5))</f>
        <v>0.21</v>
      </c>
    </row>
    <row r="11" spans="1:27" x14ac:dyDescent="0.25">
      <c r="A11" t="s">
        <v>637</v>
      </c>
      <c r="E11" s="23" t="s">
        <v>14567</v>
      </c>
    </row>
    <row r="12" spans="1:27" ht="13" x14ac:dyDescent="0.3">
      <c r="A12" t="s">
        <v>638</v>
      </c>
      <c r="E12" s="29" t="s">
        <v>14568</v>
      </c>
    </row>
    <row r="13" spans="1:27" x14ac:dyDescent="0.25">
      <c r="A13" t="s">
        <v>640</v>
      </c>
      <c r="E13" s="23" t="s">
        <v>1380</v>
      </c>
    </row>
    <row r="14" spans="1:27" x14ac:dyDescent="0.25">
      <c r="A14" t="s">
        <v>631</v>
      </c>
      <c r="B14">
        <v>2</v>
      </c>
      <c r="C14" s="22" t="s">
        <v>888</v>
      </c>
      <c r="D14" t="s">
        <v>633</v>
      </c>
      <c r="E14" s="23" t="s">
        <v>889</v>
      </c>
      <c r="F14" s="24" t="s">
        <v>874</v>
      </c>
      <c r="G14" s="25">
        <v>547</v>
      </c>
      <c r="H14" s="24">
        <v>0</v>
      </c>
      <c r="I14" s="26">
        <f>ROUND(G14*H14,P4)</f>
        <v>0</v>
      </c>
      <c r="L14" s="27">
        <v>0</v>
      </c>
      <c r="M14" s="20">
        <f>ROUND(G14*L14,P4)</f>
        <v>0</v>
      </c>
      <c r="N14" s="21" t="s">
        <v>636</v>
      </c>
      <c r="O14" s="28">
        <f>M14*AA14</f>
        <v>0</v>
      </c>
      <c r="P14">
        <v>3</v>
      </c>
      <c r="AA14">
        <f>IF(P14=1,$O$3,IF(P14=2,$O$4,$O$5))</f>
        <v>0.21</v>
      </c>
    </row>
    <row r="15" spans="1:27" x14ac:dyDescent="0.25">
      <c r="A15" t="s">
        <v>637</v>
      </c>
      <c r="E15" s="23" t="s">
        <v>14569</v>
      </c>
    </row>
    <row r="16" spans="1:27" ht="13" x14ac:dyDescent="0.3">
      <c r="A16" t="s">
        <v>638</v>
      </c>
      <c r="E16" s="29" t="s">
        <v>14570</v>
      </c>
    </row>
    <row r="17" spans="1:27" x14ac:dyDescent="0.25">
      <c r="A17" t="s">
        <v>640</v>
      </c>
      <c r="E17" s="23" t="s">
        <v>633</v>
      </c>
    </row>
    <row r="18" spans="1:27" x14ac:dyDescent="0.25">
      <c r="A18" t="s">
        <v>631</v>
      </c>
      <c r="B18">
        <v>3</v>
      </c>
      <c r="C18" s="22" t="s">
        <v>4718</v>
      </c>
      <c r="D18" t="s">
        <v>633</v>
      </c>
      <c r="E18" s="23" t="s">
        <v>4719</v>
      </c>
      <c r="F18" s="24" t="s">
        <v>870</v>
      </c>
      <c r="G18" s="25">
        <v>322.5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14571</v>
      </c>
    </row>
    <row r="21" spans="1:27" x14ac:dyDescent="0.25">
      <c r="A21" t="s">
        <v>640</v>
      </c>
      <c r="E21" s="23" t="s">
        <v>1380</v>
      </c>
    </row>
    <row r="22" spans="1:27" x14ac:dyDescent="0.25">
      <c r="A22" t="s">
        <v>631</v>
      </c>
      <c r="B22">
        <v>4</v>
      </c>
      <c r="C22" s="22" t="s">
        <v>4722</v>
      </c>
      <c r="D22" t="s">
        <v>633</v>
      </c>
      <c r="E22" s="23" t="s">
        <v>4723</v>
      </c>
      <c r="F22" s="24" t="s">
        <v>870</v>
      </c>
      <c r="G22" s="25">
        <v>322.5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14571</v>
      </c>
    </row>
    <row r="25" spans="1:27" x14ac:dyDescent="0.25">
      <c r="A25" t="s">
        <v>640</v>
      </c>
      <c r="E25" s="23" t="s">
        <v>1380</v>
      </c>
    </row>
    <row r="26" spans="1:27" ht="13" x14ac:dyDescent="0.25">
      <c r="A26" t="s">
        <v>628</v>
      </c>
      <c r="C26" s="18" t="s">
        <v>6008</v>
      </c>
      <c r="E26" s="19" t="s">
        <v>4061</v>
      </c>
      <c r="L26" s="20">
        <f>SUMIFS(L27:L50,A27:A50,"P")</f>
        <v>0</v>
      </c>
      <c r="M26" s="20">
        <f>SUMIFS(M27:M50,A27:A50,"P")</f>
        <v>0</v>
      </c>
      <c r="N26" s="21"/>
    </row>
    <row r="27" spans="1:27" x14ac:dyDescent="0.25">
      <c r="A27" t="s">
        <v>631</v>
      </c>
      <c r="B27">
        <v>5</v>
      </c>
      <c r="C27" s="22" t="s">
        <v>6093</v>
      </c>
      <c r="D27" t="s">
        <v>633</v>
      </c>
      <c r="E27" s="23" t="s">
        <v>6094</v>
      </c>
      <c r="F27" s="24" t="s">
        <v>870</v>
      </c>
      <c r="G27" s="25">
        <v>315</v>
      </c>
      <c r="H27" s="24">
        <v>0</v>
      </c>
      <c r="I27" s="26">
        <f>ROUND(G27*H27,P4)</f>
        <v>0</v>
      </c>
      <c r="L27" s="27">
        <v>0</v>
      </c>
      <c r="M27" s="20">
        <f>ROUND(G27*L27,P4)</f>
        <v>0</v>
      </c>
      <c r="N27" s="21" t="s">
        <v>636</v>
      </c>
      <c r="O27" s="28">
        <f>M27*AA27</f>
        <v>0</v>
      </c>
      <c r="P27">
        <v>3</v>
      </c>
      <c r="AA27">
        <f>IF(P27=1,$O$3,IF(P27=2,$O$4,$O$5))</f>
        <v>0.21</v>
      </c>
    </row>
    <row r="28" spans="1:27" x14ac:dyDescent="0.25">
      <c r="A28" t="s">
        <v>637</v>
      </c>
      <c r="E28" s="23" t="s">
        <v>14572</v>
      </c>
    </row>
    <row r="29" spans="1:27" ht="13" x14ac:dyDescent="0.3">
      <c r="A29" t="s">
        <v>638</v>
      </c>
      <c r="E29" s="29" t="s">
        <v>14573</v>
      </c>
    </row>
    <row r="30" spans="1:27" x14ac:dyDescent="0.25">
      <c r="A30" t="s">
        <v>640</v>
      </c>
      <c r="E30" s="23" t="s">
        <v>1380</v>
      </c>
    </row>
    <row r="31" spans="1:27" x14ac:dyDescent="0.25">
      <c r="A31" t="s">
        <v>631</v>
      </c>
      <c r="B31">
        <v>6</v>
      </c>
      <c r="C31" s="22" t="s">
        <v>6914</v>
      </c>
      <c r="D31" t="s">
        <v>633</v>
      </c>
      <c r="E31" s="23" t="s">
        <v>6915</v>
      </c>
      <c r="F31" s="24" t="s">
        <v>874</v>
      </c>
      <c r="G31" s="25">
        <v>58</v>
      </c>
      <c r="H31" s="24">
        <v>0</v>
      </c>
      <c r="I31" s="26">
        <f>ROUND(G31*H31,P4)</f>
        <v>0</v>
      </c>
      <c r="L31" s="27">
        <v>0</v>
      </c>
      <c r="M31" s="20">
        <f>ROUND(G31*L31,P4)</f>
        <v>0</v>
      </c>
      <c r="N31" s="21" t="s">
        <v>636</v>
      </c>
      <c r="O31" s="28">
        <f>M31*AA31</f>
        <v>0</v>
      </c>
      <c r="P31">
        <v>3</v>
      </c>
      <c r="AA31">
        <f>IF(P31=1,$O$3,IF(P31=2,$O$4,$O$5))</f>
        <v>0.21</v>
      </c>
    </row>
    <row r="32" spans="1:27" x14ac:dyDescent="0.25">
      <c r="A32" t="s">
        <v>637</v>
      </c>
      <c r="E32" s="23" t="s">
        <v>14574</v>
      </c>
    </row>
    <row r="33" spans="1:27" ht="13" x14ac:dyDescent="0.3">
      <c r="A33" t="s">
        <v>638</v>
      </c>
      <c r="E33" s="29" t="s">
        <v>14575</v>
      </c>
    </row>
    <row r="34" spans="1:27" x14ac:dyDescent="0.25">
      <c r="A34" t="s">
        <v>640</v>
      </c>
      <c r="E34" s="23" t="s">
        <v>1380</v>
      </c>
    </row>
    <row r="35" spans="1:27" x14ac:dyDescent="0.25">
      <c r="A35" t="s">
        <v>631</v>
      </c>
      <c r="B35">
        <v>7</v>
      </c>
      <c r="C35" s="22" t="s">
        <v>6020</v>
      </c>
      <c r="D35" t="s">
        <v>633</v>
      </c>
      <c r="E35" s="23" t="s">
        <v>6021</v>
      </c>
      <c r="F35" s="24" t="s">
        <v>874</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14576</v>
      </c>
    </row>
    <row r="37" spans="1:27" ht="13" x14ac:dyDescent="0.3">
      <c r="A37" t="s">
        <v>638</v>
      </c>
      <c r="E37" s="29" t="s">
        <v>9205</v>
      </c>
    </row>
    <row r="38" spans="1:27" x14ac:dyDescent="0.25">
      <c r="A38" t="s">
        <v>640</v>
      </c>
      <c r="E38" s="23" t="s">
        <v>1380</v>
      </c>
    </row>
    <row r="39" spans="1:27" x14ac:dyDescent="0.25">
      <c r="A39" t="s">
        <v>631</v>
      </c>
      <c r="B39">
        <v>8</v>
      </c>
      <c r="C39" s="22" t="s">
        <v>5821</v>
      </c>
      <c r="D39" t="s">
        <v>633</v>
      </c>
      <c r="E39" s="23" t="s">
        <v>5822</v>
      </c>
      <c r="F39" s="24" t="s">
        <v>874</v>
      </c>
      <c r="G39" s="25">
        <v>45.6</v>
      </c>
      <c r="H39" s="24">
        <v>0</v>
      </c>
      <c r="I39" s="26">
        <f>ROUND(G39*H39,P4)</f>
        <v>0</v>
      </c>
      <c r="L39" s="27">
        <v>0</v>
      </c>
      <c r="M39" s="20">
        <f>ROUND(G39*L39,P4)</f>
        <v>0</v>
      </c>
      <c r="N39" s="21" t="s">
        <v>636</v>
      </c>
      <c r="O39" s="28">
        <f>M39*AA39</f>
        <v>0</v>
      </c>
      <c r="P39">
        <v>3</v>
      </c>
      <c r="AA39">
        <f>IF(P39=1,$O$3,IF(P39=2,$O$4,$O$5))</f>
        <v>0.21</v>
      </c>
    </row>
    <row r="40" spans="1:27" x14ac:dyDescent="0.25">
      <c r="A40" t="s">
        <v>637</v>
      </c>
      <c r="E40" s="23" t="s">
        <v>14577</v>
      </c>
    </row>
    <row r="41" spans="1:27" ht="13" x14ac:dyDescent="0.3">
      <c r="A41" t="s">
        <v>638</v>
      </c>
      <c r="E41" s="29" t="s">
        <v>14578</v>
      </c>
    </row>
    <row r="42" spans="1:27" x14ac:dyDescent="0.25">
      <c r="A42" t="s">
        <v>640</v>
      </c>
      <c r="E42" s="23" t="s">
        <v>1380</v>
      </c>
    </row>
    <row r="43" spans="1:27" x14ac:dyDescent="0.25">
      <c r="A43" t="s">
        <v>631</v>
      </c>
      <c r="B43">
        <v>9</v>
      </c>
      <c r="C43" s="22" t="s">
        <v>5824</v>
      </c>
      <c r="D43" t="s">
        <v>633</v>
      </c>
      <c r="E43" s="23" t="s">
        <v>5825</v>
      </c>
      <c r="F43" s="24" t="s">
        <v>1806</v>
      </c>
      <c r="G43" s="25">
        <v>2.4180000000000001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14579</v>
      </c>
    </row>
    <row r="45" spans="1:27" ht="13" x14ac:dyDescent="0.3">
      <c r="A45" t="s">
        <v>638</v>
      </c>
      <c r="E45" s="29" t="s">
        <v>14580</v>
      </c>
    </row>
    <row r="46" spans="1:27" x14ac:dyDescent="0.25">
      <c r="A46" t="s">
        <v>640</v>
      </c>
      <c r="E46" s="23" t="s">
        <v>1380</v>
      </c>
    </row>
    <row r="47" spans="1:27" x14ac:dyDescent="0.25">
      <c r="A47" t="s">
        <v>631</v>
      </c>
      <c r="B47">
        <v>10</v>
      </c>
      <c r="C47" s="22" t="s">
        <v>14581</v>
      </c>
      <c r="D47" t="s">
        <v>633</v>
      </c>
      <c r="E47" s="23" t="s">
        <v>14582</v>
      </c>
      <c r="F47" s="24" t="s">
        <v>647</v>
      </c>
      <c r="G47" s="25">
        <v>559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14583</v>
      </c>
    </row>
    <row r="50" spans="1:27" x14ac:dyDescent="0.25">
      <c r="A50" t="s">
        <v>640</v>
      </c>
      <c r="E50" s="23" t="s">
        <v>1380</v>
      </c>
    </row>
    <row r="51" spans="1:27" ht="13" x14ac:dyDescent="0.25">
      <c r="A51" t="s">
        <v>628</v>
      </c>
      <c r="C51" s="18" t="s">
        <v>6039</v>
      </c>
      <c r="E51" s="19" t="s">
        <v>4807</v>
      </c>
      <c r="L51" s="20">
        <f>SUMIFS(L52:L55,A52:A55,"P")</f>
        <v>0</v>
      </c>
      <c r="M51" s="20">
        <f>SUMIFS(M52:M55,A52:A55,"P")</f>
        <v>0</v>
      </c>
      <c r="N51" s="21"/>
    </row>
    <row r="52" spans="1:27" x14ac:dyDescent="0.25">
      <c r="A52" t="s">
        <v>631</v>
      </c>
      <c r="B52">
        <v>11</v>
      </c>
      <c r="C52" s="22" t="s">
        <v>5285</v>
      </c>
      <c r="D52" t="s">
        <v>633</v>
      </c>
      <c r="E52" s="23" t="s">
        <v>5286</v>
      </c>
      <c r="F52" s="24" t="s">
        <v>874</v>
      </c>
      <c r="G52" s="25">
        <v>248</v>
      </c>
      <c r="H52" s="24">
        <v>0</v>
      </c>
      <c r="I52" s="26">
        <f>ROUND(G52*H52,P4)</f>
        <v>0</v>
      </c>
      <c r="L52" s="27">
        <v>0</v>
      </c>
      <c r="M52" s="20">
        <f>ROUND(G52*L52,P4)</f>
        <v>0</v>
      </c>
      <c r="N52" s="21" t="s">
        <v>636</v>
      </c>
      <c r="O52" s="28">
        <f>M52*AA52</f>
        <v>0</v>
      </c>
      <c r="P52">
        <v>3</v>
      </c>
      <c r="AA52">
        <f>IF(P52=1,$O$3,IF(P52=2,$O$4,$O$5))</f>
        <v>0.21</v>
      </c>
    </row>
    <row r="53" spans="1:27" x14ac:dyDescent="0.25">
      <c r="A53" t="s">
        <v>637</v>
      </c>
      <c r="E53" s="23" t="s">
        <v>14584</v>
      </c>
    </row>
    <row r="54" spans="1:27" ht="13" x14ac:dyDescent="0.3">
      <c r="A54" t="s">
        <v>638</v>
      </c>
      <c r="E54" s="29" t="s">
        <v>14585</v>
      </c>
    </row>
    <row r="55" spans="1:27" x14ac:dyDescent="0.25">
      <c r="A55" t="s">
        <v>640</v>
      </c>
      <c r="E55" s="23" t="s">
        <v>1380</v>
      </c>
    </row>
    <row r="56" spans="1:27" ht="13" x14ac:dyDescent="0.25">
      <c r="A56" t="s">
        <v>628</v>
      </c>
      <c r="C56" s="18" t="s">
        <v>14586</v>
      </c>
      <c r="E56" s="19" t="s">
        <v>4858</v>
      </c>
      <c r="L56" s="20">
        <f>SUMIFS(L57:L64,A57:A64,"P")</f>
        <v>0</v>
      </c>
      <c r="M56" s="20">
        <f>SUMIFS(M57:M64,A57:A64,"P")</f>
        <v>0</v>
      </c>
      <c r="N56" s="21"/>
    </row>
    <row r="57" spans="1:27" x14ac:dyDescent="0.25">
      <c r="A57" t="s">
        <v>631</v>
      </c>
      <c r="B57">
        <v>12</v>
      </c>
      <c r="C57" s="22" t="s">
        <v>7090</v>
      </c>
      <c r="D57" t="s">
        <v>633</v>
      </c>
      <c r="E57" s="23" t="s">
        <v>7091</v>
      </c>
      <c r="F57" s="24" t="s">
        <v>647</v>
      </c>
      <c r="G57" s="25">
        <v>179</v>
      </c>
      <c r="H57" s="24">
        <v>0</v>
      </c>
      <c r="I57" s="26">
        <f>ROUND(G57*H57,P4)</f>
        <v>0</v>
      </c>
      <c r="L57" s="27">
        <v>0</v>
      </c>
      <c r="M57" s="20">
        <f>ROUND(G57*L57,P4)</f>
        <v>0</v>
      </c>
      <c r="N57" s="21" t="s">
        <v>636</v>
      </c>
      <c r="O57" s="28">
        <f>M57*AA57</f>
        <v>0</v>
      </c>
      <c r="P57">
        <v>3</v>
      </c>
      <c r="AA57">
        <f>IF(P57=1,$O$3,IF(P57=2,$O$4,$O$5))</f>
        <v>0.21</v>
      </c>
    </row>
    <row r="58" spans="1:27" x14ac:dyDescent="0.25">
      <c r="A58" t="s">
        <v>637</v>
      </c>
      <c r="E58" s="23" t="s">
        <v>14587</v>
      </c>
    </row>
    <row r="59" spans="1:27" ht="13" x14ac:dyDescent="0.3">
      <c r="A59" t="s">
        <v>638</v>
      </c>
      <c r="E59" s="29" t="s">
        <v>14588</v>
      </c>
    </row>
    <row r="60" spans="1:27" x14ac:dyDescent="0.25">
      <c r="A60" t="s">
        <v>640</v>
      </c>
      <c r="E60" s="23" t="s">
        <v>1380</v>
      </c>
    </row>
    <row r="61" spans="1:27" x14ac:dyDescent="0.25">
      <c r="A61" t="s">
        <v>631</v>
      </c>
      <c r="B61">
        <v>13</v>
      </c>
      <c r="C61" s="22" t="s">
        <v>5863</v>
      </c>
      <c r="D61" t="s">
        <v>633</v>
      </c>
      <c r="E61" s="23" t="s">
        <v>5864</v>
      </c>
      <c r="F61" s="24" t="s">
        <v>647</v>
      </c>
      <c r="G61" s="25">
        <v>59</v>
      </c>
      <c r="H61" s="24">
        <v>0</v>
      </c>
      <c r="I61" s="26">
        <f>ROUND(G61*H61,P4)</f>
        <v>0</v>
      </c>
      <c r="L61" s="27">
        <v>0</v>
      </c>
      <c r="M61" s="20">
        <f>ROUND(G61*L61,P4)</f>
        <v>0</v>
      </c>
      <c r="N61" s="21" t="s">
        <v>636</v>
      </c>
      <c r="O61" s="28">
        <f>M61*AA61</f>
        <v>0</v>
      </c>
      <c r="P61">
        <v>3</v>
      </c>
      <c r="AA61">
        <f>IF(P61=1,$O$3,IF(P61=2,$O$4,$O$5))</f>
        <v>0.21</v>
      </c>
    </row>
    <row r="62" spans="1:27" x14ac:dyDescent="0.25">
      <c r="A62" t="s">
        <v>637</v>
      </c>
      <c r="E62" s="23" t="s">
        <v>14589</v>
      </c>
    </row>
    <row r="63" spans="1:27" ht="13" x14ac:dyDescent="0.3">
      <c r="A63" t="s">
        <v>638</v>
      </c>
      <c r="E63" s="29" t="s">
        <v>14590</v>
      </c>
    </row>
    <row r="64" spans="1:27" x14ac:dyDescent="0.25">
      <c r="A64" t="s">
        <v>640</v>
      </c>
      <c r="E64" s="23" t="s">
        <v>1380</v>
      </c>
    </row>
    <row r="65" spans="1:27" ht="13" x14ac:dyDescent="0.25">
      <c r="A65" t="s">
        <v>628</v>
      </c>
      <c r="C65" s="18" t="s">
        <v>5352</v>
      </c>
      <c r="E65" s="19" t="s">
        <v>4616</v>
      </c>
      <c r="L65" s="20">
        <f>SUMIFS(L66:L81,A66:A81,"P")</f>
        <v>0</v>
      </c>
      <c r="M65" s="20">
        <f>SUMIFS(M66:M81,A66:A81,"P")</f>
        <v>0</v>
      </c>
      <c r="N65" s="21"/>
    </row>
    <row r="66" spans="1:27" x14ac:dyDescent="0.25">
      <c r="A66" t="s">
        <v>631</v>
      </c>
      <c r="B66">
        <v>14</v>
      </c>
      <c r="C66" s="22" t="s">
        <v>5873</v>
      </c>
      <c r="D66" t="s">
        <v>633</v>
      </c>
      <c r="E66" s="23" t="s">
        <v>5874</v>
      </c>
      <c r="F66" s="24" t="s">
        <v>647</v>
      </c>
      <c r="G66" s="25">
        <v>42.25</v>
      </c>
      <c r="H66" s="24">
        <v>0</v>
      </c>
      <c r="I66" s="26">
        <f>ROUND(G66*H66,P4)</f>
        <v>0</v>
      </c>
      <c r="L66" s="27">
        <v>0</v>
      </c>
      <c r="M66" s="20">
        <f>ROUND(G66*L66,P4)</f>
        <v>0</v>
      </c>
      <c r="N66" s="21" t="s">
        <v>636</v>
      </c>
      <c r="O66" s="28">
        <f>M66*AA66</f>
        <v>0</v>
      </c>
      <c r="P66">
        <v>3</v>
      </c>
      <c r="AA66">
        <f>IF(P66=1,$O$3,IF(P66=2,$O$4,$O$5))</f>
        <v>0.21</v>
      </c>
    </row>
    <row r="67" spans="1:27" x14ac:dyDescent="0.25">
      <c r="A67" t="s">
        <v>637</v>
      </c>
      <c r="E67" s="23" t="s">
        <v>14591</v>
      </c>
    </row>
    <row r="68" spans="1:27" ht="13" x14ac:dyDescent="0.3">
      <c r="A68" t="s">
        <v>638</v>
      </c>
      <c r="E68" s="29" t="s">
        <v>14592</v>
      </c>
    </row>
    <row r="69" spans="1:27" x14ac:dyDescent="0.25">
      <c r="A69" t="s">
        <v>640</v>
      </c>
      <c r="E69" s="23" t="s">
        <v>1380</v>
      </c>
    </row>
    <row r="70" spans="1:27" x14ac:dyDescent="0.25">
      <c r="A70" t="s">
        <v>631</v>
      </c>
      <c r="B70">
        <v>15</v>
      </c>
      <c r="C70" s="22" t="s">
        <v>5335</v>
      </c>
      <c r="D70" t="s">
        <v>633</v>
      </c>
      <c r="E70" s="23" t="s">
        <v>5336</v>
      </c>
      <c r="F70" s="24" t="s">
        <v>647</v>
      </c>
      <c r="G70" s="25">
        <v>39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14593</v>
      </c>
    </row>
    <row r="73" spans="1:27" x14ac:dyDescent="0.25">
      <c r="A73" t="s">
        <v>640</v>
      </c>
      <c r="E73" s="23" t="s">
        <v>1380</v>
      </c>
    </row>
    <row r="74" spans="1:27" ht="25" x14ac:dyDescent="0.25">
      <c r="A74" t="s">
        <v>631</v>
      </c>
      <c r="B74">
        <v>16</v>
      </c>
      <c r="C74" s="22" t="s">
        <v>7113</v>
      </c>
      <c r="D74" t="s">
        <v>633</v>
      </c>
      <c r="E74" s="23" t="s">
        <v>7114</v>
      </c>
      <c r="F74" s="24" t="s">
        <v>870</v>
      </c>
      <c r="G74" s="25">
        <v>11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14594</v>
      </c>
    </row>
    <row r="77" spans="1:27" x14ac:dyDescent="0.25">
      <c r="A77" t="s">
        <v>640</v>
      </c>
      <c r="E77" s="23" t="s">
        <v>1380</v>
      </c>
    </row>
    <row r="78" spans="1:27" x14ac:dyDescent="0.25">
      <c r="A78" t="s">
        <v>631</v>
      </c>
      <c r="B78">
        <v>18</v>
      </c>
      <c r="C78" s="22" t="s">
        <v>14595</v>
      </c>
      <c r="D78" t="s">
        <v>633</v>
      </c>
      <c r="E78" s="23" t="s">
        <v>14596</v>
      </c>
      <c r="F78" s="24" t="s">
        <v>874</v>
      </c>
      <c r="G78" s="25">
        <v>380.5</v>
      </c>
      <c r="H78" s="24">
        <v>0</v>
      </c>
      <c r="I78" s="26">
        <f>ROUND(G78*H78,P4)</f>
        <v>0</v>
      </c>
      <c r="L78" s="27">
        <v>0</v>
      </c>
      <c r="M78" s="20">
        <f>ROUND(G78*L78,P4)</f>
        <v>0</v>
      </c>
      <c r="N78" s="21" t="s">
        <v>633</v>
      </c>
      <c r="O78" s="28">
        <f>M78*AA78</f>
        <v>0</v>
      </c>
      <c r="P78">
        <v>3</v>
      </c>
      <c r="AA78">
        <f>IF(P78=1,$O$3,IF(P78=2,$O$4,$O$5))</f>
        <v>0.21</v>
      </c>
    </row>
    <row r="79" spans="1:27" x14ac:dyDescent="0.25">
      <c r="A79" t="s">
        <v>637</v>
      </c>
      <c r="E79" s="23" t="s">
        <v>14597</v>
      </c>
    </row>
    <row r="80" spans="1:27" ht="13" x14ac:dyDescent="0.3">
      <c r="A80" t="s">
        <v>638</v>
      </c>
      <c r="E80" s="29" t="s">
        <v>14598</v>
      </c>
    </row>
    <row r="81" spans="1:27" ht="25" x14ac:dyDescent="0.25">
      <c r="A81" t="s">
        <v>640</v>
      </c>
      <c r="E81" s="23" t="s">
        <v>14599</v>
      </c>
    </row>
    <row r="82" spans="1:27" ht="13" x14ac:dyDescent="0.25">
      <c r="A82" t="s">
        <v>628</v>
      </c>
      <c r="C82" s="18" t="s">
        <v>1801</v>
      </c>
      <c r="E82" s="19" t="s">
        <v>12971</v>
      </c>
      <c r="L82" s="20">
        <f>SUMIFS(L83:L86,A83:A86,"P")</f>
        <v>0</v>
      </c>
      <c r="M82" s="20">
        <f>SUMIFS(M83:M86,A83:A86,"P")</f>
        <v>0</v>
      </c>
      <c r="N82" s="21"/>
    </row>
    <row r="83" spans="1:27" ht="25" x14ac:dyDescent="0.25">
      <c r="A83" t="s">
        <v>631</v>
      </c>
      <c r="B83">
        <v>17</v>
      </c>
      <c r="C83" s="22" t="s">
        <v>1803</v>
      </c>
      <c r="D83" t="s">
        <v>1804</v>
      </c>
      <c r="E83" s="23" t="s">
        <v>6059</v>
      </c>
      <c r="F83" s="24" t="s">
        <v>1806</v>
      </c>
      <c r="G83" s="25">
        <v>853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5362</v>
      </c>
    </row>
    <row r="85" spans="1:27" ht="13" x14ac:dyDescent="0.3">
      <c r="A85" t="s">
        <v>638</v>
      </c>
      <c r="E85" s="29" t="s">
        <v>14600</v>
      </c>
    </row>
    <row r="86" spans="1:27" ht="187.5" x14ac:dyDescent="0.25">
      <c r="A86" t="s">
        <v>640</v>
      </c>
      <c r="E86" s="23" t="s">
        <v>1982</v>
      </c>
    </row>
  </sheetData>
  <sheetProtection algorithmName="SHA-512" hashValue="vOta7ezXYhQbvFP3Qq8kgdthrXCGwCtkn5mJMHWEeaaZoLNlh9NQz+UgStU+yuMccjr9uJ91dNW13rtXYIVCTA==" saltValue="plSTknWgTA3wd+04uSQHK9Y1tJoWZINf1USsZGUmr2+pHA/OBA3zwIxZ/X5x2TGgx+/r93EvOxn/65USfCZPl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13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COUNTIFS(L8:L1321,"=0",A8:A1321,"P")+COUNTIFS(L8:L1321,"",A8:A1321,"P")+SUM(Q8:Q1321)</f>
        <v>321</v>
      </c>
    </row>
    <row r="8" spans="1:27" ht="13" x14ac:dyDescent="0.25">
      <c r="A8" t="s">
        <v>626</v>
      </c>
      <c r="C8" s="18" t="s">
        <v>14601</v>
      </c>
      <c r="E8" s="19" t="s">
        <v>509</v>
      </c>
      <c r="L8" s="20">
        <f>L9+L46+L115+L176+L193+L230+L251+L296+L349+L410+L471+L492+L505+L530+L595+L612+L753+L798+L807+L844+L873+L886+L899+L936+L1073+L1090+L1283+L1312</f>
        <v>0</v>
      </c>
      <c r="M8" s="20">
        <f>M9+M46+M115+M176+M193+M230+M251+M296+M349+M410+M471+M492+M505+M530+M595+M612+M753+M798+M807+M844+M873+M886+M899+M936+M1073+M1090+M1283+M1312</f>
        <v>0</v>
      </c>
      <c r="N8" s="21"/>
    </row>
    <row r="9" spans="1:27" ht="13" x14ac:dyDescent="0.25">
      <c r="A9" t="s">
        <v>628</v>
      </c>
      <c r="C9" s="18" t="s">
        <v>866</v>
      </c>
      <c r="E9" s="19" t="s">
        <v>1466</v>
      </c>
      <c r="L9" s="20">
        <f>SUMIFS(L10:L45,A10:A45,"P")</f>
        <v>0</v>
      </c>
      <c r="M9" s="20">
        <f>SUMIFS(M10:M45,A10:A45,"P")</f>
        <v>0</v>
      </c>
      <c r="N9" s="21"/>
    </row>
    <row r="10" spans="1:27" ht="25" x14ac:dyDescent="0.25">
      <c r="A10" t="s">
        <v>631</v>
      </c>
      <c r="B10">
        <v>5</v>
      </c>
      <c r="C10" s="22" t="s">
        <v>14602</v>
      </c>
      <c r="D10" t="s">
        <v>633</v>
      </c>
      <c r="E10" s="23" t="s">
        <v>14603</v>
      </c>
      <c r="F10" s="24" t="s">
        <v>870</v>
      </c>
      <c r="G10" s="25">
        <v>673.75</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39" x14ac:dyDescent="0.3">
      <c r="A12" t="s">
        <v>638</v>
      </c>
      <c r="E12" s="29" t="s">
        <v>14604</v>
      </c>
    </row>
    <row r="13" spans="1:27" x14ac:dyDescent="0.25">
      <c r="A13" t="s">
        <v>640</v>
      </c>
      <c r="E13" s="23" t="s">
        <v>1380</v>
      </c>
    </row>
    <row r="14" spans="1:27" ht="25" x14ac:dyDescent="0.25">
      <c r="A14" t="s">
        <v>631</v>
      </c>
      <c r="B14">
        <v>6</v>
      </c>
      <c r="C14" s="22" t="s">
        <v>14605</v>
      </c>
      <c r="D14" t="s">
        <v>633</v>
      </c>
      <c r="E14" s="23" t="s">
        <v>14606</v>
      </c>
      <c r="F14" s="24" t="s">
        <v>874</v>
      </c>
      <c r="G14" s="25">
        <v>101.063</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39" x14ac:dyDescent="0.3">
      <c r="A16" t="s">
        <v>638</v>
      </c>
      <c r="E16" s="29" t="s">
        <v>14607</v>
      </c>
    </row>
    <row r="17" spans="1:27" x14ac:dyDescent="0.25">
      <c r="A17" t="s">
        <v>640</v>
      </c>
      <c r="E17" s="23" t="s">
        <v>1380</v>
      </c>
    </row>
    <row r="18" spans="1:27" ht="25" x14ac:dyDescent="0.25">
      <c r="A18" t="s">
        <v>631</v>
      </c>
      <c r="B18">
        <v>8</v>
      </c>
      <c r="C18" s="22" t="s">
        <v>14608</v>
      </c>
      <c r="D18" t="s">
        <v>633</v>
      </c>
      <c r="E18" s="23" t="s">
        <v>14609</v>
      </c>
      <c r="F18" s="24" t="s">
        <v>874</v>
      </c>
      <c r="G18" s="25">
        <v>1187.9559999999999</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143" x14ac:dyDescent="0.3">
      <c r="A20" t="s">
        <v>638</v>
      </c>
      <c r="E20" s="29" t="s">
        <v>14610</v>
      </c>
    </row>
    <row r="21" spans="1:27" x14ac:dyDescent="0.25">
      <c r="A21" t="s">
        <v>640</v>
      </c>
      <c r="E21" s="23" t="s">
        <v>1380</v>
      </c>
    </row>
    <row r="22" spans="1:27" ht="25" x14ac:dyDescent="0.25">
      <c r="A22" t="s">
        <v>631</v>
      </c>
      <c r="B22">
        <v>9</v>
      </c>
      <c r="C22" s="22" t="s">
        <v>11663</v>
      </c>
      <c r="D22" t="s">
        <v>633</v>
      </c>
      <c r="E22" s="23" t="s">
        <v>11664</v>
      </c>
      <c r="F22" s="24" t="s">
        <v>874</v>
      </c>
      <c r="G22" s="25">
        <v>21.192</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78" x14ac:dyDescent="0.3">
      <c r="A24" t="s">
        <v>638</v>
      </c>
      <c r="E24" s="29" t="s">
        <v>14611</v>
      </c>
    </row>
    <row r="25" spans="1:27" x14ac:dyDescent="0.25">
      <c r="A25" t="s">
        <v>640</v>
      </c>
      <c r="E25" s="23" t="s">
        <v>1380</v>
      </c>
    </row>
    <row r="26" spans="1:27" ht="25" x14ac:dyDescent="0.25">
      <c r="A26" t="s">
        <v>631</v>
      </c>
      <c r="B26">
        <v>10</v>
      </c>
      <c r="C26" s="22" t="s">
        <v>11666</v>
      </c>
      <c r="D26" t="s">
        <v>633</v>
      </c>
      <c r="E26" s="23" t="s">
        <v>14612</v>
      </c>
      <c r="F26" s="24" t="s">
        <v>874</v>
      </c>
      <c r="G26" s="25">
        <v>2089.6239999999998</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65" x14ac:dyDescent="0.3">
      <c r="A28" t="s">
        <v>638</v>
      </c>
      <c r="E28" s="29" t="s">
        <v>14613</v>
      </c>
    </row>
    <row r="29" spans="1:27" x14ac:dyDescent="0.25">
      <c r="A29" t="s">
        <v>640</v>
      </c>
      <c r="E29" s="23" t="s">
        <v>1380</v>
      </c>
    </row>
    <row r="30" spans="1:27" ht="25" x14ac:dyDescent="0.25">
      <c r="A30" t="s">
        <v>631</v>
      </c>
      <c r="B30">
        <v>11</v>
      </c>
      <c r="C30" s="22" t="s">
        <v>11669</v>
      </c>
      <c r="D30" t="s">
        <v>633</v>
      </c>
      <c r="E30" s="23" t="s">
        <v>11670</v>
      </c>
      <c r="F30" s="24" t="s">
        <v>874</v>
      </c>
      <c r="G30" s="25">
        <v>530.798</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65" x14ac:dyDescent="0.3">
      <c r="A32" t="s">
        <v>638</v>
      </c>
      <c r="E32" s="29" t="s">
        <v>14614</v>
      </c>
    </row>
    <row r="33" spans="1:27" x14ac:dyDescent="0.25">
      <c r="A33" t="s">
        <v>640</v>
      </c>
      <c r="E33" s="23" t="s">
        <v>1380</v>
      </c>
    </row>
    <row r="34" spans="1:27" ht="25" x14ac:dyDescent="0.25">
      <c r="A34" t="s">
        <v>631</v>
      </c>
      <c r="B34">
        <v>12</v>
      </c>
      <c r="C34" s="22" t="s">
        <v>11672</v>
      </c>
      <c r="D34" t="s">
        <v>633</v>
      </c>
      <c r="E34" s="23" t="s">
        <v>11673</v>
      </c>
      <c r="F34" s="24" t="s">
        <v>874</v>
      </c>
      <c r="G34" s="25">
        <v>2653.99</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13" x14ac:dyDescent="0.3">
      <c r="A36" t="s">
        <v>638</v>
      </c>
      <c r="E36" s="29" t="s">
        <v>14615</v>
      </c>
    </row>
    <row r="37" spans="1:27" x14ac:dyDescent="0.25">
      <c r="A37" t="s">
        <v>640</v>
      </c>
      <c r="E37" s="23" t="s">
        <v>1380</v>
      </c>
    </row>
    <row r="38" spans="1:27" x14ac:dyDescent="0.25">
      <c r="A38" t="s">
        <v>631</v>
      </c>
      <c r="B38">
        <v>13</v>
      </c>
      <c r="C38" s="22" t="s">
        <v>11675</v>
      </c>
      <c r="D38" t="s">
        <v>633</v>
      </c>
      <c r="E38" s="23" t="s">
        <v>11676</v>
      </c>
      <c r="F38" s="24" t="s">
        <v>874</v>
      </c>
      <c r="G38" s="25">
        <v>779.41300000000001</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156" x14ac:dyDescent="0.3">
      <c r="A40" t="s">
        <v>638</v>
      </c>
      <c r="E40" s="29" t="s">
        <v>14616</v>
      </c>
    </row>
    <row r="41" spans="1:27" x14ac:dyDescent="0.25">
      <c r="A41" t="s">
        <v>640</v>
      </c>
      <c r="E41" s="23" t="s">
        <v>1380</v>
      </c>
    </row>
    <row r="42" spans="1:27" x14ac:dyDescent="0.25">
      <c r="A42" t="s">
        <v>631</v>
      </c>
      <c r="B42">
        <v>14</v>
      </c>
      <c r="C42" s="22" t="s">
        <v>11678</v>
      </c>
      <c r="D42" t="s">
        <v>633</v>
      </c>
      <c r="E42" s="23" t="s">
        <v>11679</v>
      </c>
      <c r="F42" s="24" t="s">
        <v>870</v>
      </c>
      <c r="G42" s="25">
        <v>673.75</v>
      </c>
      <c r="H42" s="24">
        <v>0</v>
      </c>
      <c r="I42" s="26">
        <f>ROUND(G42*H42,P4)</f>
        <v>0</v>
      </c>
      <c r="L42" s="27">
        <v>0</v>
      </c>
      <c r="M42" s="20">
        <f>ROUND(G42*L42,P4)</f>
        <v>0</v>
      </c>
      <c r="N42" s="21" t="s">
        <v>11658</v>
      </c>
      <c r="O42" s="28">
        <f>M42*AA42</f>
        <v>0</v>
      </c>
      <c r="P42">
        <v>3</v>
      </c>
      <c r="AA42">
        <f>IF(P42=1,$O$3,IF(P42=2,$O$4,$O$5))</f>
        <v>0.21</v>
      </c>
    </row>
    <row r="43" spans="1:27" x14ac:dyDescent="0.25">
      <c r="A43" t="s">
        <v>637</v>
      </c>
      <c r="E43" s="23" t="s">
        <v>633</v>
      </c>
    </row>
    <row r="44" spans="1:27" ht="26" x14ac:dyDescent="0.3">
      <c r="A44" t="s">
        <v>638</v>
      </c>
      <c r="E44" s="29" t="s">
        <v>14617</v>
      </c>
    </row>
    <row r="45" spans="1:27" x14ac:dyDescent="0.25">
      <c r="A45" t="s">
        <v>640</v>
      </c>
      <c r="E45" s="23" t="s">
        <v>1380</v>
      </c>
    </row>
    <row r="46" spans="1:27" ht="13" x14ac:dyDescent="0.25">
      <c r="A46" t="s">
        <v>628</v>
      </c>
      <c r="C46" s="18" t="s">
        <v>2745</v>
      </c>
      <c r="E46" s="19" t="s">
        <v>11681</v>
      </c>
      <c r="L46" s="20">
        <f>SUMIFS(L47:L114,A47:A114,"P")</f>
        <v>0</v>
      </c>
      <c r="M46" s="20">
        <f>SUMIFS(M47:M114,A47:A114,"P")</f>
        <v>0</v>
      </c>
      <c r="N46" s="21"/>
    </row>
    <row r="47" spans="1:27" ht="25" x14ac:dyDescent="0.25">
      <c r="A47" t="s">
        <v>631</v>
      </c>
      <c r="B47">
        <v>15</v>
      </c>
      <c r="C47" s="22" t="s">
        <v>14618</v>
      </c>
      <c r="D47" t="s">
        <v>633</v>
      </c>
      <c r="E47" s="23" t="s">
        <v>14619</v>
      </c>
      <c r="F47" s="24" t="s">
        <v>874</v>
      </c>
      <c r="G47" s="25">
        <v>52.941000000000003</v>
      </c>
      <c r="H47" s="24">
        <v>0</v>
      </c>
      <c r="I47" s="26">
        <f>ROUND(G47*H47,P4)</f>
        <v>0</v>
      </c>
      <c r="L47" s="27">
        <v>0</v>
      </c>
      <c r="M47" s="20">
        <f>ROUND(G47*L47,P4)</f>
        <v>0</v>
      </c>
      <c r="N47" s="21" t="s">
        <v>11658</v>
      </c>
      <c r="O47" s="28">
        <f>M47*AA47</f>
        <v>0</v>
      </c>
      <c r="P47">
        <v>3</v>
      </c>
      <c r="AA47">
        <f>IF(P47=1,$O$3,IF(P47=2,$O$4,$O$5))</f>
        <v>0.21</v>
      </c>
    </row>
    <row r="48" spans="1:27" x14ac:dyDescent="0.25">
      <c r="A48" t="s">
        <v>637</v>
      </c>
      <c r="E48" s="23" t="s">
        <v>633</v>
      </c>
    </row>
    <row r="49" spans="1:27" ht="65" x14ac:dyDescent="0.3">
      <c r="A49" t="s">
        <v>638</v>
      </c>
      <c r="E49" s="29" t="s">
        <v>14620</v>
      </c>
    </row>
    <row r="50" spans="1:27" x14ac:dyDescent="0.25">
      <c r="A50" t="s">
        <v>640</v>
      </c>
      <c r="E50" s="23" t="s">
        <v>1380</v>
      </c>
    </row>
    <row r="51" spans="1:27" x14ac:dyDescent="0.25">
      <c r="A51" t="s">
        <v>631</v>
      </c>
      <c r="B51">
        <v>16</v>
      </c>
      <c r="C51" s="22" t="s">
        <v>11691</v>
      </c>
      <c r="D51" t="s">
        <v>633</v>
      </c>
      <c r="E51" s="23" t="s">
        <v>11692</v>
      </c>
      <c r="F51" s="24" t="s">
        <v>874</v>
      </c>
      <c r="G51" s="25">
        <v>55.996000000000002</v>
      </c>
      <c r="H51" s="24">
        <v>0</v>
      </c>
      <c r="I51" s="26">
        <f>ROUND(G51*H51,P4)</f>
        <v>0</v>
      </c>
      <c r="L51" s="27">
        <v>0</v>
      </c>
      <c r="M51" s="20">
        <f>ROUND(G51*L51,P4)</f>
        <v>0</v>
      </c>
      <c r="N51" s="21" t="s">
        <v>11658</v>
      </c>
      <c r="O51" s="28">
        <f>M51*AA51</f>
        <v>0</v>
      </c>
      <c r="P51">
        <v>3</v>
      </c>
      <c r="AA51">
        <f>IF(P51=1,$O$3,IF(P51=2,$O$4,$O$5))</f>
        <v>0.21</v>
      </c>
    </row>
    <row r="52" spans="1:27" x14ac:dyDescent="0.25">
      <c r="A52" t="s">
        <v>637</v>
      </c>
      <c r="E52" s="23" t="s">
        <v>633</v>
      </c>
    </row>
    <row r="53" spans="1:27" ht="65" x14ac:dyDescent="0.3">
      <c r="A53" t="s">
        <v>638</v>
      </c>
      <c r="E53" s="29" t="s">
        <v>14621</v>
      </c>
    </row>
    <row r="54" spans="1:27" x14ac:dyDescent="0.25">
      <c r="A54" t="s">
        <v>640</v>
      </c>
      <c r="E54" s="23" t="s">
        <v>1380</v>
      </c>
    </row>
    <row r="55" spans="1:27" x14ac:dyDescent="0.25">
      <c r="A55" t="s">
        <v>631</v>
      </c>
      <c r="B55">
        <v>17</v>
      </c>
      <c r="C55" s="22" t="s">
        <v>14622</v>
      </c>
      <c r="D55" t="s">
        <v>633</v>
      </c>
      <c r="E55" s="23" t="s">
        <v>14623</v>
      </c>
      <c r="F55" s="24" t="s">
        <v>874</v>
      </c>
      <c r="G55" s="25">
        <v>115.321</v>
      </c>
      <c r="H55" s="24">
        <v>0</v>
      </c>
      <c r="I55" s="26">
        <f>ROUND(G55*H55,P4)</f>
        <v>0</v>
      </c>
      <c r="L55" s="27">
        <v>0</v>
      </c>
      <c r="M55" s="20">
        <f>ROUND(G55*L55,P4)</f>
        <v>0</v>
      </c>
      <c r="N55" s="21" t="s">
        <v>11658</v>
      </c>
      <c r="O55" s="28">
        <f>M55*AA55</f>
        <v>0</v>
      </c>
      <c r="P55">
        <v>3</v>
      </c>
      <c r="AA55">
        <f>IF(P55=1,$O$3,IF(P55=2,$O$4,$O$5))</f>
        <v>0.21</v>
      </c>
    </row>
    <row r="56" spans="1:27" x14ac:dyDescent="0.25">
      <c r="A56" t="s">
        <v>637</v>
      </c>
      <c r="E56" s="23" t="s">
        <v>633</v>
      </c>
    </row>
    <row r="57" spans="1:27" ht="130" x14ac:dyDescent="0.3">
      <c r="A57" t="s">
        <v>638</v>
      </c>
      <c r="E57" s="29" t="s">
        <v>14624</v>
      </c>
    </row>
    <row r="58" spans="1:27" x14ac:dyDescent="0.25">
      <c r="A58" t="s">
        <v>640</v>
      </c>
      <c r="E58" s="23" t="s">
        <v>1380</v>
      </c>
    </row>
    <row r="59" spans="1:27" x14ac:dyDescent="0.25">
      <c r="A59" t="s">
        <v>631</v>
      </c>
      <c r="B59">
        <v>18</v>
      </c>
      <c r="C59" s="22" t="s">
        <v>11694</v>
      </c>
      <c r="D59" t="s">
        <v>633</v>
      </c>
      <c r="E59" s="23" t="s">
        <v>11695</v>
      </c>
      <c r="F59" s="24" t="s">
        <v>870</v>
      </c>
      <c r="G59" s="25">
        <v>129.49799999999999</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182" x14ac:dyDescent="0.3">
      <c r="A61" t="s">
        <v>638</v>
      </c>
      <c r="E61" s="29" t="s">
        <v>14625</v>
      </c>
    </row>
    <row r="62" spans="1:27" x14ac:dyDescent="0.25">
      <c r="A62" t="s">
        <v>640</v>
      </c>
      <c r="E62" s="23" t="s">
        <v>1380</v>
      </c>
    </row>
    <row r="63" spans="1:27" x14ac:dyDescent="0.25">
      <c r="A63" t="s">
        <v>631</v>
      </c>
      <c r="B63">
        <v>19</v>
      </c>
      <c r="C63" s="22" t="s">
        <v>11697</v>
      </c>
      <c r="D63" t="s">
        <v>633</v>
      </c>
      <c r="E63" s="23" t="s">
        <v>11698</v>
      </c>
      <c r="F63" s="24" t="s">
        <v>870</v>
      </c>
      <c r="G63" s="25">
        <v>129.49799999999999</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13" x14ac:dyDescent="0.3">
      <c r="A65" t="s">
        <v>638</v>
      </c>
      <c r="E65" s="29" t="s">
        <v>14626</v>
      </c>
    </row>
    <row r="66" spans="1:27" x14ac:dyDescent="0.25">
      <c r="A66" t="s">
        <v>640</v>
      </c>
      <c r="E66" s="23" t="s">
        <v>1380</v>
      </c>
    </row>
    <row r="67" spans="1:27" ht="25" x14ac:dyDescent="0.25">
      <c r="A67" t="s">
        <v>631</v>
      </c>
      <c r="B67">
        <v>20</v>
      </c>
      <c r="C67" s="22" t="s">
        <v>14627</v>
      </c>
      <c r="D67" t="s">
        <v>633</v>
      </c>
      <c r="E67" s="23" t="s">
        <v>14628</v>
      </c>
      <c r="F67" s="24" t="s">
        <v>657</v>
      </c>
      <c r="G67" s="25">
        <v>30</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39" x14ac:dyDescent="0.3">
      <c r="A69" t="s">
        <v>638</v>
      </c>
      <c r="E69" s="29" t="s">
        <v>14629</v>
      </c>
    </row>
    <row r="70" spans="1:27" x14ac:dyDescent="0.25">
      <c r="A70" t="s">
        <v>640</v>
      </c>
      <c r="E70" s="23" t="s">
        <v>1380</v>
      </c>
    </row>
    <row r="71" spans="1:27" x14ac:dyDescent="0.25">
      <c r="A71" t="s">
        <v>631</v>
      </c>
      <c r="B71">
        <v>21</v>
      </c>
      <c r="C71" s="22" t="s">
        <v>11700</v>
      </c>
      <c r="D71" t="s">
        <v>633</v>
      </c>
      <c r="E71" s="23" t="s">
        <v>11701</v>
      </c>
      <c r="F71" s="24" t="s">
        <v>1806</v>
      </c>
      <c r="G71" s="25">
        <v>19.605</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39" x14ac:dyDescent="0.3">
      <c r="A73" t="s">
        <v>638</v>
      </c>
      <c r="E73" s="29" t="s">
        <v>14630</v>
      </c>
    </row>
    <row r="74" spans="1:27" x14ac:dyDescent="0.25">
      <c r="A74" t="s">
        <v>640</v>
      </c>
      <c r="E74" s="23" t="s">
        <v>1380</v>
      </c>
    </row>
    <row r="75" spans="1:27" x14ac:dyDescent="0.25">
      <c r="A75" t="s">
        <v>631</v>
      </c>
      <c r="B75">
        <v>22</v>
      </c>
      <c r="C75" s="22" t="s">
        <v>11703</v>
      </c>
      <c r="D75" t="s">
        <v>633</v>
      </c>
      <c r="E75" s="23" t="s">
        <v>11704</v>
      </c>
      <c r="F75" s="24" t="s">
        <v>1806</v>
      </c>
      <c r="G75" s="25">
        <v>1.8240000000000001</v>
      </c>
      <c r="H75" s="24">
        <v>0</v>
      </c>
      <c r="I75" s="26">
        <f>ROUND(G75*H75,P4)</f>
        <v>0</v>
      </c>
      <c r="L75" s="27">
        <v>0</v>
      </c>
      <c r="M75" s="20">
        <f>ROUND(G75*L75,P4)</f>
        <v>0</v>
      </c>
      <c r="N75" s="21" t="s">
        <v>11658</v>
      </c>
      <c r="O75" s="28">
        <f>M75*AA75</f>
        <v>0</v>
      </c>
      <c r="P75">
        <v>3</v>
      </c>
      <c r="AA75">
        <f>IF(P75=1,$O$3,IF(P75=2,$O$4,$O$5))</f>
        <v>0.21</v>
      </c>
    </row>
    <row r="76" spans="1:27" x14ac:dyDescent="0.25">
      <c r="A76" t="s">
        <v>637</v>
      </c>
      <c r="E76" s="23" t="s">
        <v>633</v>
      </c>
    </row>
    <row r="77" spans="1:27" ht="65" x14ac:dyDescent="0.3">
      <c r="A77" t="s">
        <v>638</v>
      </c>
      <c r="E77" s="29" t="s">
        <v>14631</v>
      </c>
    </row>
    <row r="78" spans="1:27" x14ac:dyDescent="0.25">
      <c r="A78" t="s">
        <v>640</v>
      </c>
      <c r="E78" s="23" t="s">
        <v>1380</v>
      </c>
    </row>
    <row r="79" spans="1:27" x14ac:dyDescent="0.25">
      <c r="A79" t="s">
        <v>631</v>
      </c>
      <c r="B79">
        <v>23</v>
      </c>
      <c r="C79" s="22" t="s">
        <v>11706</v>
      </c>
      <c r="D79" t="s">
        <v>633</v>
      </c>
      <c r="E79" s="23" t="s">
        <v>11707</v>
      </c>
      <c r="F79" s="24" t="s">
        <v>874</v>
      </c>
      <c r="G79" s="25">
        <v>31.399000000000001</v>
      </c>
      <c r="H79" s="24">
        <v>0</v>
      </c>
      <c r="I79" s="26">
        <f>ROUND(G79*H79,P4)</f>
        <v>0</v>
      </c>
      <c r="L79" s="27">
        <v>0</v>
      </c>
      <c r="M79" s="20">
        <f>ROUND(G79*L79,P4)</f>
        <v>0</v>
      </c>
      <c r="N79" s="21" t="s">
        <v>11658</v>
      </c>
      <c r="O79" s="28">
        <f>M79*AA79</f>
        <v>0</v>
      </c>
      <c r="P79">
        <v>3</v>
      </c>
      <c r="AA79">
        <f>IF(P79=1,$O$3,IF(P79=2,$O$4,$O$5))</f>
        <v>0.21</v>
      </c>
    </row>
    <row r="80" spans="1:27" x14ac:dyDescent="0.25">
      <c r="A80" t="s">
        <v>637</v>
      </c>
      <c r="E80" s="23" t="s">
        <v>633</v>
      </c>
    </row>
    <row r="81" spans="1:27" ht="169" x14ac:dyDescent="0.3">
      <c r="A81" t="s">
        <v>638</v>
      </c>
      <c r="E81" s="29" t="s">
        <v>14632</v>
      </c>
    </row>
    <row r="82" spans="1:27" x14ac:dyDescent="0.25">
      <c r="A82" t="s">
        <v>640</v>
      </c>
      <c r="E82" s="23" t="s">
        <v>1380</v>
      </c>
    </row>
    <row r="83" spans="1:27" x14ac:dyDescent="0.25">
      <c r="A83" t="s">
        <v>631</v>
      </c>
      <c r="B83">
        <v>24</v>
      </c>
      <c r="C83" s="22" t="s">
        <v>11709</v>
      </c>
      <c r="D83" t="s">
        <v>633</v>
      </c>
      <c r="E83" s="23" t="s">
        <v>11710</v>
      </c>
      <c r="F83" s="24" t="s">
        <v>870</v>
      </c>
      <c r="G83" s="25">
        <v>104.36499999999999</v>
      </c>
      <c r="H83" s="24">
        <v>0</v>
      </c>
      <c r="I83" s="26">
        <f>ROUND(G83*H83,P4)</f>
        <v>0</v>
      </c>
      <c r="L83" s="27">
        <v>0</v>
      </c>
      <c r="M83" s="20">
        <f>ROUND(G83*L83,P4)</f>
        <v>0</v>
      </c>
      <c r="N83" s="21" t="s">
        <v>11658</v>
      </c>
      <c r="O83" s="28">
        <f>M83*AA83</f>
        <v>0</v>
      </c>
      <c r="P83">
        <v>3</v>
      </c>
      <c r="AA83">
        <f>IF(P83=1,$O$3,IF(P83=2,$O$4,$O$5))</f>
        <v>0.21</v>
      </c>
    </row>
    <row r="84" spans="1:27" x14ac:dyDescent="0.25">
      <c r="A84" t="s">
        <v>637</v>
      </c>
      <c r="E84" s="23" t="s">
        <v>633</v>
      </c>
    </row>
    <row r="85" spans="1:27" ht="169" x14ac:dyDescent="0.3">
      <c r="A85" t="s">
        <v>638</v>
      </c>
      <c r="E85" s="29" t="s">
        <v>14633</v>
      </c>
    </row>
    <row r="86" spans="1:27" x14ac:dyDescent="0.25">
      <c r="A86" t="s">
        <v>640</v>
      </c>
      <c r="E86" s="23" t="s">
        <v>1380</v>
      </c>
    </row>
    <row r="87" spans="1:27" x14ac:dyDescent="0.25">
      <c r="A87" t="s">
        <v>631</v>
      </c>
      <c r="B87">
        <v>25</v>
      </c>
      <c r="C87" s="22" t="s">
        <v>11712</v>
      </c>
      <c r="D87" t="s">
        <v>633</v>
      </c>
      <c r="E87" s="23" t="s">
        <v>11713</v>
      </c>
      <c r="F87" s="24" t="s">
        <v>870</v>
      </c>
      <c r="G87" s="25">
        <v>104.36499999999999</v>
      </c>
      <c r="H87" s="24">
        <v>0</v>
      </c>
      <c r="I87" s="26">
        <f>ROUND(G87*H87,P4)</f>
        <v>0</v>
      </c>
      <c r="L87" s="27">
        <v>0</v>
      </c>
      <c r="M87" s="20">
        <f>ROUND(G87*L87,P4)</f>
        <v>0</v>
      </c>
      <c r="N87" s="21" t="s">
        <v>11658</v>
      </c>
      <c r="O87" s="28">
        <f>M87*AA87</f>
        <v>0</v>
      </c>
      <c r="P87">
        <v>3</v>
      </c>
      <c r="AA87">
        <f>IF(P87=1,$O$3,IF(P87=2,$O$4,$O$5))</f>
        <v>0.21</v>
      </c>
    </row>
    <row r="88" spans="1:27" x14ac:dyDescent="0.25">
      <c r="A88" t="s">
        <v>637</v>
      </c>
      <c r="E88" s="23" t="s">
        <v>633</v>
      </c>
    </row>
    <row r="89" spans="1:27" ht="13" x14ac:dyDescent="0.3">
      <c r="A89" t="s">
        <v>638</v>
      </c>
      <c r="E89" s="29" t="s">
        <v>14634</v>
      </c>
    </row>
    <row r="90" spans="1:27" x14ac:dyDescent="0.25">
      <c r="A90" t="s">
        <v>640</v>
      </c>
      <c r="E90" s="23" t="s">
        <v>1380</v>
      </c>
    </row>
    <row r="91" spans="1:27" ht="25" x14ac:dyDescent="0.25">
      <c r="A91" t="s">
        <v>631</v>
      </c>
      <c r="B91">
        <v>26</v>
      </c>
      <c r="C91" s="22" t="s">
        <v>14635</v>
      </c>
      <c r="D91" t="s">
        <v>633</v>
      </c>
      <c r="E91" s="23" t="s">
        <v>14636</v>
      </c>
      <c r="F91" s="24" t="s">
        <v>657</v>
      </c>
      <c r="G91" s="25">
        <v>10</v>
      </c>
      <c r="H91" s="24">
        <v>0</v>
      </c>
      <c r="I91" s="26">
        <f>ROUND(G91*H91,P4)</f>
        <v>0</v>
      </c>
      <c r="L91" s="27">
        <v>0</v>
      </c>
      <c r="M91" s="20">
        <f>ROUND(G91*L91,P4)</f>
        <v>0</v>
      </c>
      <c r="N91" s="21" t="s">
        <v>11658</v>
      </c>
      <c r="O91" s="28">
        <f>M91*AA91</f>
        <v>0</v>
      </c>
      <c r="P91">
        <v>3</v>
      </c>
      <c r="AA91">
        <f>IF(P91=1,$O$3,IF(P91=2,$O$4,$O$5))</f>
        <v>0.21</v>
      </c>
    </row>
    <row r="92" spans="1:27" x14ac:dyDescent="0.25">
      <c r="A92" t="s">
        <v>637</v>
      </c>
      <c r="E92" s="23" t="s">
        <v>633</v>
      </c>
    </row>
    <row r="93" spans="1:27" ht="39" x14ac:dyDescent="0.3">
      <c r="A93" t="s">
        <v>638</v>
      </c>
      <c r="E93" s="29" t="s">
        <v>12890</v>
      </c>
    </row>
    <row r="94" spans="1:27" x14ac:dyDescent="0.25">
      <c r="A94" t="s">
        <v>640</v>
      </c>
      <c r="E94" s="23" t="s">
        <v>1380</v>
      </c>
    </row>
    <row r="95" spans="1:27" ht="25" x14ac:dyDescent="0.25">
      <c r="A95" t="s">
        <v>631</v>
      </c>
      <c r="B95">
        <v>27</v>
      </c>
      <c r="C95" s="22" t="s">
        <v>14637</v>
      </c>
      <c r="D95" t="s">
        <v>633</v>
      </c>
      <c r="E95" s="23" t="s">
        <v>14638</v>
      </c>
      <c r="F95" s="24" t="s">
        <v>870</v>
      </c>
      <c r="G95" s="25">
        <v>108.70399999999999</v>
      </c>
      <c r="H95" s="24">
        <v>0</v>
      </c>
      <c r="I95" s="26">
        <f>ROUND(G95*H95,P4)</f>
        <v>0</v>
      </c>
      <c r="L95" s="27">
        <v>0</v>
      </c>
      <c r="M95" s="20">
        <f>ROUND(G95*L95,P4)</f>
        <v>0</v>
      </c>
      <c r="N95" s="21" t="s">
        <v>11658</v>
      </c>
      <c r="O95" s="28">
        <f>M95*AA95</f>
        <v>0</v>
      </c>
      <c r="P95">
        <v>3</v>
      </c>
      <c r="AA95">
        <f>IF(P95=1,$O$3,IF(P95=2,$O$4,$O$5))</f>
        <v>0.21</v>
      </c>
    </row>
    <row r="96" spans="1:27" x14ac:dyDescent="0.25">
      <c r="A96" t="s">
        <v>637</v>
      </c>
      <c r="E96" s="23" t="s">
        <v>633</v>
      </c>
    </row>
    <row r="97" spans="1:27" ht="156" x14ac:dyDescent="0.3">
      <c r="A97" t="s">
        <v>638</v>
      </c>
      <c r="E97" s="29" t="s">
        <v>14639</v>
      </c>
    </row>
    <row r="98" spans="1:27" x14ac:dyDescent="0.25">
      <c r="A98" t="s">
        <v>640</v>
      </c>
      <c r="E98" s="23" t="s">
        <v>1380</v>
      </c>
    </row>
    <row r="99" spans="1:27" x14ac:dyDescent="0.25">
      <c r="A99" t="s">
        <v>631</v>
      </c>
      <c r="B99">
        <v>28</v>
      </c>
      <c r="C99" s="22" t="s">
        <v>14640</v>
      </c>
      <c r="D99" t="s">
        <v>633</v>
      </c>
      <c r="E99" s="23" t="s">
        <v>14641</v>
      </c>
      <c r="F99" s="24" t="s">
        <v>874</v>
      </c>
      <c r="G99" s="25">
        <v>49.081000000000003</v>
      </c>
      <c r="H99" s="24">
        <v>0</v>
      </c>
      <c r="I99" s="26">
        <f>ROUND(G99*H99,P4)</f>
        <v>0</v>
      </c>
      <c r="L99" s="27">
        <v>0</v>
      </c>
      <c r="M99" s="20">
        <f>ROUND(G99*L99,P4)</f>
        <v>0</v>
      </c>
      <c r="N99" s="21" t="s">
        <v>11658</v>
      </c>
      <c r="O99" s="28">
        <f>M99*AA99</f>
        <v>0</v>
      </c>
      <c r="P99">
        <v>3</v>
      </c>
      <c r="AA99">
        <f>IF(P99=1,$O$3,IF(P99=2,$O$4,$O$5))</f>
        <v>0.21</v>
      </c>
    </row>
    <row r="100" spans="1:27" x14ac:dyDescent="0.25">
      <c r="A100" t="s">
        <v>637</v>
      </c>
      <c r="E100" s="23" t="s">
        <v>633</v>
      </c>
    </row>
    <row r="101" spans="1:27" ht="117" x14ac:dyDescent="0.3">
      <c r="A101" t="s">
        <v>638</v>
      </c>
      <c r="E101" s="29" t="s">
        <v>14642</v>
      </c>
    </row>
    <row r="102" spans="1:27" x14ac:dyDescent="0.25">
      <c r="A102" t="s">
        <v>640</v>
      </c>
      <c r="E102" s="23" t="s">
        <v>1380</v>
      </c>
    </row>
    <row r="103" spans="1:27" x14ac:dyDescent="0.25">
      <c r="A103" t="s">
        <v>631</v>
      </c>
      <c r="B103">
        <v>29</v>
      </c>
      <c r="C103" s="22" t="s">
        <v>13143</v>
      </c>
      <c r="D103" t="s">
        <v>633</v>
      </c>
      <c r="E103" s="23" t="s">
        <v>14643</v>
      </c>
      <c r="F103" s="24" t="s">
        <v>870</v>
      </c>
      <c r="G103" s="25">
        <v>220.84299999999999</v>
      </c>
      <c r="H103" s="24">
        <v>0</v>
      </c>
      <c r="I103" s="26">
        <f>ROUND(G103*H103,P4)</f>
        <v>0</v>
      </c>
      <c r="L103" s="27">
        <v>0</v>
      </c>
      <c r="M103" s="20">
        <f>ROUND(G103*L103,P4)</f>
        <v>0</v>
      </c>
      <c r="N103" s="21" t="s">
        <v>11658</v>
      </c>
      <c r="O103" s="28">
        <f>M103*AA103</f>
        <v>0</v>
      </c>
      <c r="P103">
        <v>3</v>
      </c>
      <c r="AA103">
        <f>IF(P103=1,$O$3,IF(P103=2,$O$4,$O$5))</f>
        <v>0.21</v>
      </c>
    </row>
    <row r="104" spans="1:27" x14ac:dyDescent="0.25">
      <c r="A104" t="s">
        <v>637</v>
      </c>
      <c r="E104" s="23" t="s">
        <v>633</v>
      </c>
    </row>
    <row r="105" spans="1:27" ht="117" x14ac:dyDescent="0.3">
      <c r="A105" t="s">
        <v>638</v>
      </c>
      <c r="E105" s="29" t="s">
        <v>14644</v>
      </c>
    </row>
    <row r="106" spans="1:27" x14ac:dyDescent="0.25">
      <c r="A106" t="s">
        <v>640</v>
      </c>
      <c r="E106" s="23" t="s">
        <v>1380</v>
      </c>
    </row>
    <row r="107" spans="1:27" x14ac:dyDescent="0.25">
      <c r="A107" t="s">
        <v>631</v>
      </c>
      <c r="B107">
        <v>30</v>
      </c>
      <c r="C107" s="22" t="s">
        <v>13146</v>
      </c>
      <c r="D107" t="s">
        <v>633</v>
      </c>
      <c r="E107" s="23" t="s">
        <v>14645</v>
      </c>
      <c r="F107" s="24" t="s">
        <v>870</v>
      </c>
      <c r="G107" s="25">
        <v>220.84299999999999</v>
      </c>
      <c r="H107" s="24">
        <v>0</v>
      </c>
      <c r="I107" s="26">
        <f>ROUND(G107*H107,P4)</f>
        <v>0</v>
      </c>
      <c r="L107" s="27">
        <v>0</v>
      </c>
      <c r="M107" s="20">
        <f>ROUND(G107*L107,P4)</f>
        <v>0</v>
      </c>
      <c r="N107" s="21" t="s">
        <v>11658</v>
      </c>
      <c r="O107" s="28">
        <f>M107*AA107</f>
        <v>0</v>
      </c>
      <c r="P107">
        <v>3</v>
      </c>
      <c r="AA107">
        <f>IF(P107=1,$O$3,IF(P107=2,$O$4,$O$5))</f>
        <v>0.21</v>
      </c>
    </row>
    <row r="108" spans="1:27" x14ac:dyDescent="0.25">
      <c r="A108" t="s">
        <v>637</v>
      </c>
      <c r="E108" s="23" t="s">
        <v>633</v>
      </c>
    </row>
    <row r="109" spans="1:27" ht="13" x14ac:dyDescent="0.3">
      <c r="A109" t="s">
        <v>638</v>
      </c>
      <c r="E109" s="29" t="s">
        <v>14646</v>
      </c>
    </row>
    <row r="110" spans="1:27" x14ac:dyDescent="0.25">
      <c r="A110" t="s">
        <v>640</v>
      </c>
      <c r="E110" s="23" t="s">
        <v>1380</v>
      </c>
    </row>
    <row r="111" spans="1:27" x14ac:dyDescent="0.25">
      <c r="A111" t="s">
        <v>631</v>
      </c>
      <c r="B111">
        <v>31</v>
      </c>
      <c r="C111" s="22" t="s">
        <v>11733</v>
      </c>
      <c r="D111" t="s">
        <v>633</v>
      </c>
      <c r="E111" s="23" t="s">
        <v>11734</v>
      </c>
      <c r="F111" s="24" t="s">
        <v>1806</v>
      </c>
      <c r="G111" s="25">
        <v>10.042999999999999</v>
      </c>
      <c r="H111" s="24">
        <v>0</v>
      </c>
      <c r="I111" s="26">
        <f>ROUND(G111*H111,P4)</f>
        <v>0</v>
      </c>
      <c r="L111" s="27">
        <v>0</v>
      </c>
      <c r="M111" s="20">
        <f>ROUND(G111*L111,P4)</f>
        <v>0</v>
      </c>
      <c r="N111" s="21" t="s">
        <v>11658</v>
      </c>
      <c r="O111" s="28">
        <f>M111*AA111</f>
        <v>0</v>
      </c>
      <c r="P111">
        <v>3</v>
      </c>
      <c r="AA111">
        <f>IF(P111=1,$O$3,IF(P111=2,$O$4,$O$5))</f>
        <v>0.21</v>
      </c>
    </row>
    <row r="112" spans="1:27" x14ac:dyDescent="0.25">
      <c r="A112" t="s">
        <v>637</v>
      </c>
      <c r="E112" s="23" t="s">
        <v>633</v>
      </c>
    </row>
    <row r="113" spans="1:27" ht="65" x14ac:dyDescent="0.3">
      <c r="A113" t="s">
        <v>638</v>
      </c>
      <c r="E113" s="29" t="s">
        <v>14647</v>
      </c>
    </row>
    <row r="114" spans="1:27" x14ac:dyDescent="0.25">
      <c r="A114" t="s">
        <v>640</v>
      </c>
      <c r="E114" s="23" t="s">
        <v>1380</v>
      </c>
    </row>
    <row r="115" spans="1:27" ht="13" x14ac:dyDescent="0.25">
      <c r="A115" t="s">
        <v>628</v>
      </c>
      <c r="C115" s="18" t="s">
        <v>3224</v>
      </c>
      <c r="E115" s="19" t="s">
        <v>11596</v>
      </c>
      <c r="L115" s="20">
        <f>SUMIFS(L116:L175,A116:A175,"P")</f>
        <v>0</v>
      </c>
      <c r="M115" s="20">
        <f>SUMIFS(M116:M175,A116:A175,"P")</f>
        <v>0</v>
      </c>
      <c r="N115" s="21"/>
    </row>
    <row r="116" spans="1:27" ht="25" x14ac:dyDescent="0.25">
      <c r="A116" t="s">
        <v>631</v>
      </c>
      <c r="B116">
        <v>37</v>
      </c>
      <c r="C116" s="22" t="s">
        <v>14648</v>
      </c>
      <c r="D116" t="s">
        <v>633</v>
      </c>
      <c r="E116" s="23" t="s">
        <v>14649</v>
      </c>
      <c r="F116" s="24" t="s">
        <v>870</v>
      </c>
      <c r="G116" s="25">
        <v>99.224999999999994</v>
      </c>
      <c r="H116" s="24">
        <v>0</v>
      </c>
      <c r="I116" s="26">
        <f>ROUND(G116*H116,P4)</f>
        <v>0</v>
      </c>
      <c r="L116" s="27">
        <v>0</v>
      </c>
      <c r="M116" s="20">
        <f>ROUND(G116*L116,P4)</f>
        <v>0</v>
      </c>
      <c r="N116" s="21" t="s">
        <v>11658</v>
      </c>
      <c r="O116" s="28">
        <f>M116*AA116</f>
        <v>0</v>
      </c>
      <c r="P116">
        <v>3</v>
      </c>
      <c r="AA116">
        <f>IF(P116=1,$O$3,IF(P116=2,$O$4,$O$5))</f>
        <v>0.21</v>
      </c>
    </row>
    <row r="117" spans="1:27" x14ac:dyDescent="0.25">
      <c r="A117" t="s">
        <v>637</v>
      </c>
      <c r="E117" s="23" t="s">
        <v>633</v>
      </c>
    </row>
    <row r="118" spans="1:27" ht="65" x14ac:dyDescent="0.3">
      <c r="A118" t="s">
        <v>638</v>
      </c>
      <c r="E118" s="29" t="s">
        <v>14650</v>
      </c>
    </row>
    <row r="119" spans="1:27" x14ac:dyDescent="0.25">
      <c r="A119" t="s">
        <v>640</v>
      </c>
      <c r="E119" s="23" t="s">
        <v>1380</v>
      </c>
    </row>
    <row r="120" spans="1:27" ht="25" x14ac:dyDescent="0.25">
      <c r="A120" t="s">
        <v>631</v>
      </c>
      <c r="B120">
        <v>38</v>
      </c>
      <c r="C120" s="22" t="s">
        <v>14651</v>
      </c>
      <c r="D120" t="s">
        <v>633</v>
      </c>
      <c r="E120" s="23" t="s">
        <v>14652</v>
      </c>
      <c r="F120" s="24" t="s">
        <v>870</v>
      </c>
      <c r="G120" s="25">
        <v>561.56700000000001</v>
      </c>
      <c r="H120" s="24">
        <v>0</v>
      </c>
      <c r="I120" s="26">
        <f>ROUND(G120*H120,P4)</f>
        <v>0</v>
      </c>
      <c r="L120" s="27">
        <v>0</v>
      </c>
      <c r="M120" s="20">
        <f>ROUND(G120*L120,P4)</f>
        <v>0</v>
      </c>
      <c r="N120" s="21" t="s">
        <v>11658</v>
      </c>
      <c r="O120" s="28">
        <f>M120*AA120</f>
        <v>0</v>
      </c>
      <c r="P120">
        <v>3</v>
      </c>
      <c r="AA120">
        <f>IF(P120=1,$O$3,IF(P120=2,$O$4,$O$5))</f>
        <v>0.21</v>
      </c>
    </row>
    <row r="121" spans="1:27" x14ac:dyDescent="0.25">
      <c r="A121" t="s">
        <v>637</v>
      </c>
      <c r="E121" s="23" t="s">
        <v>633</v>
      </c>
    </row>
    <row r="122" spans="1:27" ht="130" x14ac:dyDescent="0.3">
      <c r="A122" t="s">
        <v>638</v>
      </c>
      <c r="E122" s="29" t="s">
        <v>14653</v>
      </c>
    </row>
    <row r="123" spans="1:27" x14ac:dyDescent="0.25">
      <c r="A123" t="s">
        <v>640</v>
      </c>
      <c r="E123" s="23" t="s">
        <v>1380</v>
      </c>
    </row>
    <row r="124" spans="1:27" x14ac:dyDescent="0.25">
      <c r="A124" t="s">
        <v>631</v>
      </c>
      <c r="B124">
        <v>39</v>
      </c>
      <c r="C124" s="22" t="s">
        <v>11768</v>
      </c>
      <c r="D124" t="s">
        <v>633</v>
      </c>
      <c r="E124" s="23" t="s">
        <v>11769</v>
      </c>
      <c r="F124" s="24" t="s">
        <v>657</v>
      </c>
      <c r="G124" s="25">
        <v>52</v>
      </c>
      <c r="H124" s="24">
        <v>0</v>
      </c>
      <c r="I124" s="26">
        <f>ROUND(G124*H124,P4)</f>
        <v>0</v>
      </c>
      <c r="L124" s="27">
        <v>0</v>
      </c>
      <c r="M124" s="20">
        <f>ROUND(G124*L124,P4)</f>
        <v>0</v>
      </c>
      <c r="N124" s="21" t="s">
        <v>11658</v>
      </c>
      <c r="O124" s="28">
        <f>M124*AA124</f>
        <v>0</v>
      </c>
      <c r="P124">
        <v>3</v>
      </c>
      <c r="AA124">
        <f>IF(P124=1,$O$3,IF(P124=2,$O$4,$O$5))</f>
        <v>0.21</v>
      </c>
    </row>
    <row r="125" spans="1:27" x14ac:dyDescent="0.25">
      <c r="A125" t="s">
        <v>637</v>
      </c>
      <c r="E125" s="23" t="s">
        <v>633</v>
      </c>
    </row>
    <row r="126" spans="1:27" ht="39" x14ac:dyDescent="0.3">
      <c r="A126" t="s">
        <v>638</v>
      </c>
      <c r="E126" s="29" t="s">
        <v>14654</v>
      </c>
    </row>
    <row r="127" spans="1:27" x14ac:dyDescent="0.25">
      <c r="A127" t="s">
        <v>640</v>
      </c>
      <c r="E127" s="23" t="s">
        <v>1380</v>
      </c>
    </row>
    <row r="128" spans="1:27" x14ac:dyDescent="0.25">
      <c r="A128" t="s">
        <v>631</v>
      </c>
      <c r="B128">
        <v>40</v>
      </c>
      <c r="C128" s="22" t="s">
        <v>11771</v>
      </c>
      <c r="D128" t="s">
        <v>633</v>
      </c>
      <c r="E128" s="23" t="s">
        <v>11772</v>
      </c>
      <c r="F128" s="24" t="s">
        <v>657</v>
      </c>
      <c r="G128" s="25">
        <v>8</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39" x14ac:dyDescent="0.3">
      <c r="A130" t="s">
        <v>638</v>
      </c>
      <c r="E130" s="29" t="s">
        <v>14655</v>
      </c>
    </row>
    <row r="131" spans="1:27" x14ac:dyDescent="0.25">
      <c r="A131" t="s">
        <v>640</v>
      </c>
      <c r="E131" s="23" t="s">
        <v>1380</v>
      </c>
    </row>
    <row r="132" spans="1:27" x14ac:dyDescent="0.25">
      <c r="A132" t="s">
        <v>631</v>
      </c>
      <c r="B132">
        <v>41</v>
      </c>
      <c r="C132" s="22" t="s">
        <v>14656</v>
      </c>
      <c r="D132" t="s">
        <v>633</v>
      </c>
      <c r="E132" s="23" t="s">
        <v>14657</v>
      </c>
      <c r="F132" s="24" t="s">
        <v>657</v>
      </c>
      <c r="G132" s="25">
        <v>5</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39" x14ac:dyDescent="0.3">
      <c r="A134" t="s">
        <v>638</v>
      </c>
      <c r="E134" s="29" t="s">
        <v>14658</v>
      </c>
    </row>
    <row r="135" spans="1:27" x14ac:dyDescent="0.25">
      <c r="A135" t="s">
        <v>640</v>
      </c>
      <c r="E135" s="23" t="s">
        <v>1380</v>
      </c>
    </row>
    <row r="136" spans="1:27" x14ac:dyDescent="0.25">
      <c r="A136" t="s">
        <v>631</v>
      </c>
      <c r="B136">
        <v>42</v>
      </c>
      <c r="C136" s="22" t="s">
        <v>13191</v>
      </c>
      <c r="D136" t="s">
        <v>633</v>
      </c>
      <c r="E136" s="23" t="s">
        <v>14659</v>
      </c>
      <c r="F136" s="24" t="s">
        <v>657</v>
      </c>
      <c r="G136" s="25">
        <v>5</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39" x14ac:dyDescent="0.3">
      <c r="A138" t="s">
        <v>638</v>
      </c>
      <c r="E138" s="29" t="s">
        <v>14658</v>
      </c>
    </row>
    <row r="139" spans="1:27" x14ac:dyDescent="0.25">
      <c r="A139" t="s">
        <v>640</v>
      </c>
      <c r="E139" s="23" t="s">
        <v>1380</v>
      </c>
    </row>
    <row r="140" spans="1:27" x14ac:dyDescent="0.25">
      <c r="A140" t="s">
        <v>631</v>
      </c>
      <c r="B140">
        <v>43</v>
      </c>
      <c r="C140" s="22" t="s">
        <v>14660</v>
      </c>
      <c r="D140" t="s">
        <v>633</v>
      </c>
      <c r="E140" s="23" t="s">
        <v>14661</v>
      </c>
      <c r="F140" s="24" t="s">
        <v>874</v>
      </c>
      <c r="G140" s="25">
        <v>7.0730000000000004</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78" x14ac:dyDescent="0.3">
      <c r="A142" t="s">
        <v>638</v>
      </c>
      <c r="E142" s="29" t="s">
        <v>14662</v>
      </c>
    </row>
    <row r="143" spans="1:27" x14ac:dyDescent="0.25">
      <c r="A143" t="s">
        <v>640</v>
      </c>
      <c r="E143" s="23" t="s">
        <v>1380</v>
      </c>
    </row>
    <row r="144" spans="1:27" x14ac:dyDescent="0.25">
      <c r="A144" t="s">
        <v>631</v>
      </c>
      <c r="B144">
        <v>44</v>
      </c>
      <c r="C144" s="22" t="s">
        <v>14663</v>
      </c>
      <c r="D144" t="s">
        <v>633</v>
      </c>
      <c r="E144" s="23" t="s">
        <v>14664</v>
      </c>
      <c r="F144" s="24" t="s">
        <v>870</v>
      </c>
      <c r="G144" s="25">
        <v>64.665999999999997</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78" x14ac:dyDescent="0.3">
      <c r="A146" t="s">
        <v>638</v>
      </c>
      <c r="E146" s="29" t="s">
        <v>14665</v>
      </c>
    </row>
    <row r="147" spans="1:27" x14ac:dyDescent="0.25">
      <c r="A147" t="s">
        <v>640</v>
      </c>
      <c r="E147" s="23" t="s">
        <v>1380</v>
      </c>
    </row>
    <row r="148" spans="1:27" x14ac:dyDescent="0.25">
      <c r="A148" t="s">
        <v>631</v>
      </c>
      <c r="B148">
        <v>45</v>
      </c>
      <c r="C148" s="22" t="s">
        <v>14666</v>
      </c>
      <c r="D148" t="s">
        <v>633</v>
      </c>
      <c r="E148" s="23" t="s">
        <v>14667</v>
      </c>
      <c r="F148" s="24" t="s">
        <v>870</v>
      </c>
      <c r="G148" s="25">
        <v>64.665999999999997</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13" x14ac:dyDescent="0.3">
      <c r="A150" t="s">
        <v>638</v>
      </c>
      <c r="E150" s="29" t="s">
        <v>14668</v>
      </c>
    </row>
    <row r="151" spans="1:27" x14ac:dyDescent="0.25">
      <c r="A151" t="s">
        <v>640</v>
      </c>
      <c r="E151" s="23" t="s">
        <v>1380</v>
      </c>
    </row>
    <row r="152" spans="1:27" x14ac:dyDescent="0.25">
      <c r="A152" t="s">
        <v>631</v>
      </c>
      <c r="B152">
        <v>46</v>
      </c>
      <c r="C152" s="22" t="s">
        <v>14669</v>
      </c>
      <c r="D152" t="s">
        <v>633</v>
      </c>
      <c r="E152" s="23" t="s">
        <v>14670</v>
      </c>
      <c r="F152" s="24" t="s">
        <v>1806</v>
      </c>
      <c r="G152" s="25">
        <v>1.202</v>
      </c>
      <c r="H152" s="24">
        <v>0</v>
      </c>
      <c r="I152" s="26">
        <f>ROUND(G152*H152,P4)</f>
        <v>0</v>
      </c>
      <c r="L152" s="27">
        <v>0</v>
      </c>
      <c r="M152" s="20">
        <f>ROUND(G152*L152,P4)</f>
        <v>0</v>
      </c>
      <c r="N152" s="21" t="s">
        <v>11658</v>
      </c>
      <c r="O152" s="28">
        <f>M152*AA152</f>
        <v>0</v>
      </c>
      <c r="P152">
        <v>3</v>
      </c>
      <c r="AA152">
        <f>IF(P152=1,$O$3,IF(P152=2,$O$4,$O$5))</f>
        <v>0.21</v>
      </c>
    </row>
    <row r="153" spans="1:27" x14ac:dyDescent="0.25">
      <c r="A153" t="s">
        <v>637</v>
      </c>
      <c r="E153" s="23" t="s">
        <v>633</v>
      </c>
    </row>
    <row r="154" spans="1:27" ht="39" x14ac:dyDescent="0.3">
      <c r="A154" t="s">
        <v>638</v>
      </c>
      <c r="E154" s="29" t="s">
        <v>14671</v>
      </c>
    </row>
    <row r="155" spans="1:27" x14ac:dyDescent="0.25">
      <c r="A155" t="s">
        <v>640</v>
      </c>
      <c r="E155" s="23" t="s">
        <v>1380</v>
      </c>
    </row>
    <row r="156" spans="1:27" x14ac:dyDescent="0.25">
      <c r="A156" t="s">
        <v>631</v>
      </c>
      <c r="B156">
        <v>47</v>
      </c>
      <c r="C156" s="22" t="s">
        <v>11778</v>
      </c>
      <c r="D156" t="s">
        <v>633</v>
      </c>
      <c r="E156" s="23" t="s">
        <v>11779</v>
      </c>
      <c r="F156" s="24" t="s">
        <v>647</v>
      </c>
      <c r="G156" s="25">
        <v>15.5</v>
      </c>
      <c r="H156" s="24">
        <v>0</v>
      </c>
      <c r="I156" s="26">
        <f>ROUND(G156*H156,P4)</f>
        <v>0</v>
      </c>
      <c r="L156" s="27">
        <v>0</v>
      </c>
      <c r="M156" s="20">
        <f>ROUND(G156*L156,P4)</f>
        <v>0</v>
      </c>
      <c r="N156" s="21" t="s">
        <v>11658</v>
      </c>
      <c r="O156" s="28">
        <f>M156*AA156</f>
        <v>0</v>
      </c>
      <c r="P156">
        <v>3</v>
      </c>
      <c r="AA156">
        <f>IF(P156=1,$O$3,IF(P156=2,$O$4,$O$5))</f>
        <v>0.21</v>
      </c>
    </row>
    <row r="157" spans="1:27" x14ac:dyDescent="0.25">
      <c r="A157" t="s">
        <v>637</v>
      </c>
      <c r="E157" s="23" t="s">
        <v>633</v>
      </c>
    </row>
    <row r="158" spans="1:27" ht="39" x14ac:dyDescent="0.3">
      <c r="A158" t="s">
        <v>638</v>
      </c>
      <c r="E158" s="29" t="s">
        <v>14672</v>
      </c>
    </row>
    <row r="159" spans="1:27" x14ac:dyDescent="0.25">
      <c r="A159" t="s">
        <v>640</v>
      </c>
      <c r="E159" s="23" t="s">
        <v>1380</v>
      </c>
    </row>
    <row r="160" spans="1:27" x14ac:dyDescent="0.25">
      <c r="A160" t="s">
        <v>631</v>
      </c>
      <c r="B160">
        <v>48</v>
      </c>
      <c r="C160" s="22" t="s">
        <v>14673</v>
      </c>
      <c r="D160" t="s">
        <v>633</v>
      </c>
      <c r="E160" s="23" t="s">
        <v>14674</v>
      </c>
      <c r="F160" s="24" t="s">
        <v>874</v>
      </c>
      <c r="G160" s="25">
        <v>15.474</v>
      </c>
      <c r="H160" s="24">
        <v>0</v>
      </c>
      <c r="I160" s="26">
        <f>ROUND(G160*H160,P4)</f>
        <v>0</v>
      </c>
      <c r="L160" s="27">
        <v>0</v>
      </c>
      <c r="M160" s="20">
        <f>ROUND(G160*L160,P4)</f>
        <v>0</v>
      </c>
      <c r="N160" s="21" t="s">
        <v>11658</v>
      </c>
      <c r="O160" s="28">
        <f>M160*AA160</f>
        <v>0</v>
      </c>
      <c r="P160">
        <v>3</v>
      </c>
      <c r="AA160">
        <f>IF(P160=1,$O$3,IF(P160=2,$O$4,$O$5))</f>
        <v>0.21</v>
      </c>
    </row>
    <row r="161" spans="1:27" x14ac:dyDescent="0.25">
      <c r="A161" t="s">
        <v>637</v>
      </c>
      <c r="E161" s="23" t="s">
        <v>633</v>
      </c>
    </row>
    <row r="162" spans="1:27" ht="65" x14ac:dyDescent="0.3">
      <c r="A162" t="s">
        <v>638</v>
      </c>
      <c r="E162" s="29" t="s">
        <v>14675</v>
      </c>
    </row>
    <row r="163" spans="1:27" x14ac:dyDescent="0.25">
      <c r="A163" t="s">
        <v>640</v>
      </c>
      <c r="E163" s="23" t="s">
        <v>1380</v>
      </c>
    </row>
    <row r="164" spans="1:27" ht="25" x14ac:dyDescent="0.25">
      <c r="A164" t="s">
        <v>631</v>
      </c>
      <c r="B164">
        <v>49</v>
      </c>
      <c r="C164" s="22" t="s">
        <v>14676</v>
      </c>
      <c r="D164" t="s">
        <v>633</v>
      </c>
      <c r="E164" s="23" t="s">
        <v>14677</v>
      </c>
      <c r="F164" s="24" t="s">
        <v>870</v>
      </c>
      <c r="G164" s="25">
        <v>132.983</v>
      </c>
      <c r="H164" s="24">
        <v>0</v>
      </c>
      <c r="I164" s="26">
        <f>ROUND(G164*H164,P4)</f>
        <v>0</v>
      </c>
      <c r="L164" s="27">
        <v>0</v>
      </c>
      <c r="M164" s="20">
        <f>ROUND(G164*L164,P4)</f>
        <v>0</v>
      </c>
      <c r="N164" s="21" t="s">
        <v>11658</v>
      </c>
      <c r="O164" s="28">
        <f>M164*AA164</f>
        <v>0</v>
      </c>
      <c r="P164">
        <v>3</v>
      </c>
      <c r="AA164">
        <f>IF(P164=1,$O$3,IF(P164=2,$O$4,$O$5))</f>
        <v>0.21</v>
      </c>
    </row>
    <row r="165" spans="1:27" x14ac:dyDescent="0.25">
      <c r="A165" t="s">
        <v>637</v>
      </c>
      <c r="E165" s="23" t="s">
        <v>633</v>
      </c>
    </row>
    <row r="166" spans="1:27" ht="65" x14ac:dyDescent="0.3">
      <c r="A166" t="s">
        <v>638</v>
      </c>
      <c r="E166" s="29" t="s">
        <v>14678</v>
      </c>
    </row>
    <row r="167" spans="1:27" x14ac:dyDescent="0.25">
      <c r="A167" t="s">
        <v>640</v>
      </c>
      <c r="E167" s="23" t="s">
        <v>1380</v>
      </c>
    </row>
    <row r="168" spans="1:27" ht="25" x14ac:dyDescent="0.25">
      <c r="A168" t="s">
        <v>631</v>
      </c>
      <c r="B168">
        <v>50</v>
      </c>
      <c r="C168" s="22" t="s">
        <v>14679</v>
      </c>
      <c r="D168" t="s">
        <v>633</v>
      </c>
      <c r="E168" s="23" t="s">
        <v>14680</v>
      </c>
      <c r="F168" s="24" t="s">
        <v>870</v>
      </c>
      <c r="G168" s="25">
        <v>132.983</v>
      </c>
      <c r="H168" s="24">
        <v>0</v>
      </c>
      <c r="I168" s="26">
        <f>ROUND(G168*H168,P4)</f>
        <v>0</v>
      </c>
      <c r="L168" s="27">
        <v>0</v>
      </c>
      <c r="M168" s="20">
        <f>ROUND(G168*L168,P4)</f>
        <v>0</v>
      </c>
      <c r="N168" s="21" t="s">
        <v>11658</v>
      </c>
      <c r="O168" s="28">
        <f>M168*AA168</f>
        <v>0</v>
      </c>
      <c r="P168">
        <v>3</v>
      </c>
      <c r="AA168">
        <f>IF(P168=1,$O$3,IF(P168=2,$O$4,$O$5))</f>
        <v>0.21</v>
      </c>
    </row>
    <row r="169" spans="1:27" x14ac:dyDescent="0.25">
      <c r="A169" t="s">
        <v>637</v>
      </c>
      <c r="E169" s="23" t="s">
        <v>633</v>
      </c>
    </row>
    <row r="170" spans="1:27" ht="13" x14ac:dyDescent="0.3">
      <c r="A170" t="s">
        <v>638</v>
      </c>
      <c r="E170" s="29" t="s">
        <v>14681</v>
      </c>
    </row>
    <row r="171" spans="1:27" x14ac:dyDescent="0.25">
      <c r="A171" t="s">
        <v>640</v>
      </c>
      <c r="E171" s="23" t="s">
        <v>1380</v>
      </c>
    </row>
    <row r="172" spans="1:27" x14ac:dyDescent="0.25">
      <c r="A172" t="s">
        <v>631</v>
      </c>
      <c r="B172">
        <v>51</v>
      </c>
      <c r="C172" s="22" t="s">
        <v>14682</v>
      </c>
      <c r="D172" t="s">
        <v>633</v>
      </c>
      <c r="E172" s="23" t="s">
        <v>14683</v>
      </c>
      <c r="F172" s="24" t="s">
        <v>1806</v>
      </c>
      <c r="G172" s="25">
        <v>2.6309999999999998</v>
      </c>
      <c r="H172" s="24">
        <v>0</v>
      </c>
      <c r="I172" s="26">
        <f>ROUND(G172*H172,P4)</f>
        <v>0</v>
      </c>
      <c r="L172" s="27">
        <v>0</v>
      </c>
      <c r="M172" s="20">
        <f>ROUND(G172*L172,P4)</f>
        <v>0</v>
      </c>
      <c r="N172" s="21" t="s">
        <v>11658</v>
      </c>
      <c r="O172" s="28">
        <f>M172*AA172</f>
        <v>0</v>
      </c>
      <c r="P172">
        <v>3</v>
      </c>
      <c r="AA172">
        <f>IF(P172=1,$O$3,IF(P172=2,$O$4,$O$5))</f>
        <v>0.21</v>
      </c>
    </row>
    <row r="173" spans="1:27" x14ac:dyDescent="0.25">
      <c r="A173" t="s">
        <v>637</v>
      </c>
      <c r="E173" s="23" t="s">
        <v>633</v>
      </c>
    </row>
    <row r="174" spans="1:27" ht="39" x14ac:dyDescent="0.3">
      <c r="A174" t="s">
        <v>638</v>
      </c>
      <c r="E174" s="29" t="s">
        <v>14684</v>
      </c>
    </row>
    <row r="175" spans="1:27" x14ac:dyDescent="0.25">
      <c r="A175" t="s">
        <v>640</v>
      </c>
      <c r="E175" s="23" t="s">
        <v>1380</v>
      </c>
    </row>
    <row r="176" spans="1:27" ht="13" x14ac:dyDescent="0.25">
      <c r="A176" t="s">
        <v>628</v>
      </c>
      <c r="C176" s="18" t="s">
        <v>11796</v>
      </c>
      <c r="E176" s="19" t="s">
        <v>11797</v>
      </c>
      <c r="L176" s="20">
        <f>SUMIFS(L177:L192,A177:A192,"P")</f>
        <v>0</v>
      </c>
      <c r="M176" s="20">
        <f>SUMIFS(M177:M192,A177:A192,"P")</f>
        <v>0</v>
      </c>
      <c r="N176" s="21"/>
    </row>
    <row r="177" spans="1:27" x14ac:dyDescent="0.25">
      <c r="A177" t="s">
        <v>631</v>
      </c>
      <c r="B177">
        <v>52</v>
      </c>
      <c r="C177" s="22" t="s">
        <v>11798</v>
      </c>
      <c r="D177" t="s">
        <v>633</v>
      </c>
      <c r="E177" s="23" t="s">
        <v>11799</v>
      </c>
      <c r="F177" s="24" t="s">
        <v>870</v>
      </c>
      <c r="G177" s="25">
        <v>217.215</v>
      </c>
      <c r="H177" s="24">
        <v>0</v>
      </c>
      <c r="I177" s="26">
        <f>ROUND(G177*H177,P4)</f>
        <v>0</v>
      </c>
      <c r="L177" s="27">
        <v>0</v>
      </c>
      <c r="M177" s="20">
        <f>ROUND(G177*L177,P4)</f>
        <v>0</v>
      </c>
      <c r="N177" s="21" t="s">
        <v>11658</v>
      </c>
      <c r="O177" s="28">
        <f>M177*AA177</f>
        <v>0</v>
      </c>
      <c r="P177">
        <v>3</v>
      </c>
      <c r="AA177">
        <f>IF(P177=1,$O$3,IF(P177=2,$O$4,$O$5))</f>
        <v>0.21</v>
      </c>
    </row>
    <row r="178" spans="1:27" x14ac:dyDescent="0.25">
      <c r="A178" t="s">
        <v>637</v>
      </c>
      <c r="E178" s="23" t="s">
        <v>633</v>
      </c>
    </row>
    <row r="179" spans="1:27" ht="52" x14ac:dyDescent="0.3">
      <c r="A179" t="s">
        <v>638</v>
      </c>
      <c r="E179" s="29" t="s">
        <v>14685</v>
      </c>
    </row>
    <row r="180" spans="1:27" x14ac:dyDescent="0.25">
      <c r="A180" t="s">
        <v>640</v>
      </c>
      <c r="E180" s="23" t="s">
        <v>1380</v>
      </c>
    </row>
    <row r="181" spans="1:27" x14ac:dyDescent="0.25">
      <c r="A181" t="s">
        <v>631</v>
      </c>
      <c r="B181">
        <v>53</v>
      </c>
      <c r="C181" s="22" t="s">
        <v>11804</v>
      </c>
      <c r="D181" t="s">
        <v>633</v>
      </c>
      <c r="E181" s="23" t="s">
        <v>11805</v>
      </c>
      <c r="F181" s="24" t="s">
        <v>647</v>
      </c>
      <c r="G181" s="25">
        <v>95</v>
      </c>
      <c r="H181" s="24">
        <v>0</v>
      </c>
      <c r="I181" s="26">
        <f>ROUND(G181*H181,P4)</f>
        <v>0</v>
      </c>
      <c r="L181" s="27">
        <v>0</v>
      </c>
      <c r="M181" s="20">
        <f>ROUND(G181*L181,P4)</f>
        <v>0</v>
      </c>
      <c r="N181" s="21" t="s">
        <v>11658</v>
      </c>
      <c r="O181" s="28">
        <f>M181*AA181</f>
        <v>0</v>
      </c>
      <c r="P181">
        <v>3</v>
      </c>
      <c r="AA181">
        <f>IF(P181=1,$O$3,IF(P181=2,$O$4,$O$5))</f>
        <v>0.21</v>
      </c>
    </row>
    <row r="182" spans="1:27" x14ac:dyDescent="0.25">
      <c r="A182" t="s">
        <v>637</v>
      </c>
      <c r="E182" s="23" t="s">
        <v>633</v>
      </c>
    </row>
    <row r="183" spans="1:27" ht="39" x14ac:dyDescent="0.3">
      <c r="A183" t="s">
        <v>638</v>
      </c>
      <c r="E183" s="29" t="s">
        <v>14686</v>
      </c>
    </row>
    <row r="184" spans="1:27" x14ac:dyDescent="0.25">
      <c r="A184" t="s">
        <v>640</v>
      </c>
      <c r="E184" s="23" t="s">
        <v>1380</v>
      </c>
    </row>
    <row r="185" spans="1:27" x14ac:dyDescent="0.25">
      <c r="A185" t="s">
        <v>631</v>
      </c>
      <c r="B185">
        <v>54</v>
      </c>
      <c r="C185" s="22" t="s">
        <v>14687</v>
      </c>
      <c r="D185" t="s">
        <v>633</v>
      </c>
      <c r="E185" s="23" t="s">
        <v>14688</v>
      </c>
      <c r="F185" s="24" t="s">
        <v>870</v>
      </c>
      <c r="G185" s="25">
        <v>107.73099999999999</v>
      </c>
      <c r="H185" s="24">
        <v>0</v>
      </c>
      <c r="I185" s="26">
        <f>ROUND(G185*H185,P4)</f>
        <v>0</v>
      </c>
      <c r="L185" s="27">
        <v>0</v>
      </c>
      <c r="M185" s="20">
        <f>ROUND(G185*L185,P4)</f>
        <v>0</v>
      </c>
      <c r="N185" s="21" t="s">
        <v>11658</v>
      </c>
      <c r="O185" s="28">
        <f>M185*AA185</f>
        <v>0</v>
      </c>
      <c r="P185">
        <v>3</v>
      </c>
      <c r="AA185">
        <f>IF(P185=1,$O$3,IF(P185=2,$O$4,$O$5))</f>
        <v>0.21</v>
      </c>
    </row>
    <row r="186" spans="1:27" x14ac:dyDescent="0.25">
      <c r="A186" t="s">
        <v>637</v>
      </c>
      <c r="E186" s="23" t="s">
        <v>633</v>
      </c>
    </row>
    <row r="187" spans="1:27" ht="78" x14ac:dyDescent="0.3">
      <c r="A187" t="s">
        <v>638</v>
      </c>
      <c r="E187" s="29" t="s">
        <v>14689</v>
      </c>
    </row>
    <row r="188" spans="1:27" x14ac:dyDescent="0.25">
      <c r="A188" t="s">
        <v>640</v>
      </c>
      <c r="E188" s="23" t="s">
        <v>1380</v>
      </c>
    </row>
    <row r="189" spans="1:27" x14ac:dyDescent="0.25">
      <c r="A189" t="s">
        <v>631</v>
      </c>
      <c r="B189">
        <v>55</v>
      </c>
      <c r="C189" s="22" t="s">
        <v>14690</v>
      </c>
      <c r="D189" t="s">
        <v>633</v>
      </c>
      <c r="E189" s="23" t="s">
        <v>14691</v>
      </c>
      <c r="F189" s="24" t="s">
        <v>870</v>
      </c>
      <c r="G189" s="25">
        <v>107.73099999999999</v>
      </c>
      <c r="H189" s="24">
        <v>0</v>
      </c>
      <c r="I189" s="26">
        <f>ROUND(G189*H189,P4)</f>
        <v>0</v>
      </c>
      <c r="L189" s="27">
        <v>0</v>
      </c>
      <c r="M189" s="20">
        <f>ROUND(G189*L189,P4)</f>
        <v>0</v>
      </c>
      <c r="N189" s="21" t="s">
        <v>11658</v>
      </c>
      <c r="O189" s="28">
        <f>M189*AA189</f>
        <v>0</v>
      </c>
      <c r="P189">
        <v>3</v>
      </c>
      <c r="AA189">
        <f>IF(P189=1,$O$3,IF(P189=2,$O$4,$O$5))</f>
        <v>0.21</v>
      </c>
    </row>
    <row r="190" spans="1:27" x14ac:dyDescent="0.25">
      <c r="A190" t="s">
        <v>637</v>
      </c>
      <c r="E190" s="23" t="s">
        <v>633</v>
      </c>
    </row>
    <row r="191" spans="1:27" ht="13" x14ac:dyDescent="0.3">
      <c r="A191" t="s">
        <v>638</v>
      </c>
      <c r="E191" s="29" t="s">
        <v>14692</v>
      </c>
    </row>
    <row r="192" spans="1:27" x14ac:dyDescent="0.25">
      <c r="A192" t="s">
        <v>640</v>
      </c>
      <c r="E192" s="23" t="s">
        <v>1380</v>
      </c>
    </row>
    <row r="193" spans="1:27" ht="13" x14ac:dyDescent="0.25">
      <c r="A193" t="s">
        <v>628</v>
      </c>
      <c r="C193" s="18" t="s">
        <v>3232</v>
      </c>
      <c r="E193" s="19" t="s">
        <v>4807</v>
      </c>
      <c r="L193" s="20">
        <f>SUMIFS(L194:L229,A194:A229,"P")</f>
        <v>0</v>
      </c>
      <c r="M193" s="20">
        <f>SUMIFS(M194:M229,A194:A229,"P")</f>
        <v>0</v>
      </c>
      <c r="N193" s="21"/>
    </row>
    <row r="194" spans="1:27" ht="25" x14ac:dyDescent="0.25">
      <c r="A194" t="s">
        <v>631</v>
      </c>
      <c r="B194">
        <v>56</v>
      </c>
      <c r="C194" s="22" t="s">
        <v>14693</v>
      </c>
      <c r="D194" t="s">
        <v>633</v>
      </c>
      <c r="E194" s="23" t="s">
        <v>14694</v>
      </c>
      <c r="F194" s="24" t="s">
        <v>647</v>
      </c>
      <c r="G194" s="25">
        <v>29.488</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633</v>
      </c>
    </row>
    <row r="196" spans="1:27" ht="39" x14ac:dyDescent="0.3">
      <c r="A196" t="s">
        <v>638</v>
      </c>
      <c r="E196" s="29" t="s">
        <v>14695</v>
      </c>
    </row>
    <row r="197" spans="1:27" x14ac:dyDescent="0.25">
      <c r="A197" t="s">
        <v>640</v>
      </c>
      <c r="E197" s="23" t="s">
        <v>1380</v>
      </c>
    </row>
    <row r="198" spans="1:27" x14ac:dyDescent="0.25">
      <c r="A198" t="s">
        <v>631</v>
      </c>
      <c r="B198">
        <v>57</v>
      </c>
      <c r="C198" s="22" t="s">
        <v>11834</v>
      </c>
      <c r="D198" t="s">
        <v>633</v>
      </c>
      <c r="E198" s="23" t="s">
        <v>11835</v>
      </c>
      <c r="F198" s="24" t="s">
        <v>874</v>
      </c>
      <c r="G198" s="25">
        <v>15.816000000000001</v>
      </c>
      <c r="H198" s="24">
        <v>0</v>
      </c>
      <c r="I198" s="26">
        <f>ROUND(G198*H198,P4)</f>
        <v>0</v>
      </c>
      <c r="L198" s="27">
        <v>0</v>
      </c>
      <c r="M198" s="20">
        <f>ROUND(G198*L198,P4)</f>
        <v>0</v>
      </c>
      <c r="N198" s="21" t="s">
        <v>11658</v>
      </c>
      <c r="O198" s="28">
        <f>M198*AA198</f>
        <v>0</v>
      </c>
      <c r="P198">
        <v>3</v>
      </c>
      <c r="AA198">
        <f>IF(P198=1,$O$3,IF(P198=2,$O$4,$O$5))</f>
        <v>0.21</v>
      </c>
    </row>
    <row r="199" spans="1:27" x14ac:dyDescent="0.25">
      <c r="A199" t="s">
        <v>637</v>
      </c>
      <c r="E199" s="23" t="s">
        <v>633</v>
      </c>
    </row>
    <row r="200" spans="1:27" ht="104" x14ac:dyDescent="0.3">
      <c r="A200" t="s">
        <v>638</v>
      </c>
      <c r="E200" s="29" t="s">
        <v>14696</v>
      </c>
    </row>
    <row r="201" spans="1:27" x14ac:dyDescent="0.25">
      <c r="A201" t="s">
        <v>640</v>
      </c>
      <c r="E201" s="23" t="s">
        <v>1380</v>
      </c>
    </row>
    <row r="202" spans="1:27" x14ac:dyDescent="0.25">
      <c r="A202" t="s">
        <v>631</v>
      </c>
      <c r="B202">
        <v>58</v>
      </c>
      <c r="C202" s="22" t="s">
        <v>11837</v>
      </c>
      <c r="D202" t="s">
        <v>633</v>
      </c>
      <c r="E202" s="23" t="s">
        <v>11838</v>
      </c>
      <c r="F202" s="24" t="s">
        <v>870</v>
      </c>
      <c r="G202" s="25">
        <v>96.03</v>
      </c>
      <c r="H202" s="24">
        <v>0</v>
      </c>
      <c r="I202" s="26">
        <f>ROUND(G202*H202,P4)</f>
        <v>0</v>
      </c>
      <c r="L202" s="27">
        <v>0</v>
      </c>
      <c r="M202" s="20">
        <f>ROUND(G202*L202,P4)</f>
        <v>0</v>
      </c>
      <c r="N202" s="21" t="s">
        <v>11658</v>
      </c>
      <c r="O202" s="28">
        <f>M202*AA202</f>
        <v>0</v>
      </c>
      <c r="P202">
        <v>3</v>
      </c>
      <c r="AA202">
        <f>IF(P202=1,$O$3,IF(P202=2,$O$4,$O$5))</f>
        <v>0.21</v>
      </c>
    </row>
    <row r="203" spans="1:27" x14ac:dyDescent="0.25">
      <c r="A203" t="s">
        <v>637</v>
      </c>
      <c r="E203" s="23" t="s">
        <v>633</v>
      </c>
    </row>
    <row r="204" spans="1:27" ht="104" x14ac:dyDescent="0.3">
      <c r="A204" t="s">
        <v>638</v>
      </c>
      <c r="E204" s="29" t="s">
        <v>14697</v>
      </c>
    </row>
    <row r="205" spans="1:27" x14ac:dyDescent="0.25">
      <c r="A205" t="s">
        <v>640</v>
      </c>
      <c r="E205" s="23" t="s">
        <v>1380</v>
      </c>
    </row>
    <row r="206" spans="1:27" x14ac:dyDescent="0.25">
      <c r="A206" t="s">
        <v>631</v>
      </c>
      <c r="B206">
        <v>59</v>
      </c>
      <c r="C206" s="22" t="s">
        <v>11840</v>
      </c>
      <c r="D206" t="s">
        <v>633</v>
      </c>
      <c r="E206" s="23" t="s">
        <v>11841</v>
      </c>
      <c r="F206" s="24" t="s">
        <v>870</v>
      </c>
      <c r="G206" s="25">
        <v>96.03</v>
      </c>
      <c r="H206" s="24">
        <v>0</v>
      </c>
      <c r="I206" s="26">
        <f>ROUND(G206*H206,P4)</f>
        <v>0</v>
      </c>
      <c r="L206" s="27">
        <v>0</v>
      </c>
      <c r="M206" s="20">
        <f>ROUND(G206*L206,P4)</f>
        <v>0</v>
      </c>
      <c r="N206" s="21" t="s">
        <v>11658</v>
      </c>
      <c r="O206" s="28">
        <f>M206*AA206</f>
        <v>0</v>
      </c>
      <c r="P206">
        <v>3</v>
      </c>
      <c r="AA206">
        <f>IF(P206=1,$O$3,IF(P206=2,$O$4,$O$5))</f>
        <v>0.21</v>
      </c>
    </row>
    <row r="207" spans="1:27" x14ac:dyDescent="0.25">
      <c r="A207" t="s">
        <v>637</v>
      </c>
      <c r="E207" s="23" t="s">
        <v>633</v>
      </c>
    </row>
    <row r="208" spans="1:27" ht="13" x14ac:dyDescent="0.3">
      <c r="A208" t="s">
        <v>638</v>
      </c>
      <c r="E208" s="29" t="s">
        <v>14698</v>
      </c>
    </row>
    <row r="209" spans="1:27" x14ac:dyDescent="0.25">
      <c r="A209" t="s">
        <v>640</v>
      </c>
      <c r="E209" s="23" t="s">
        <v>1380</v>
      </c>
    </row>
    <row r="210" spans="1:27" x14ac:dyDescent="0.25">
      <c r="A210" t="s">
        <v>631</v>
      </c>
      <c r="B210">
        <v>60</v>
      </c>
      <c r="C210" s="22" t="s">
        <v>11843</v>
      </c>
      <c r="D210" t="s">
        <v>633</v>
      </c>
      <c r="E210" s="23" t="s">
        <v>11844</v>
      </c>
      <c r="F210" s="24" t="s">
        <v>1806</v>
      </c>
      <c r="G210" s="25">
        <v>2.6890000000000001</v>
      </c>
      <c r="H210" s="24">
        <v>0</v>
      </c>
      <c r="I210" s="26">
        <f>ROUND(G210*H210,P4)</f>
        <v>0</v>
      </c>
      <c r="L210" s="27">
        <v>0</v>
      </c>
      <c r="M210" s="20">
        <f>ROUND(G210*L210,P4)</f>
        <v>0</v>
      </c>
      <c r="N210" s="21" t="s">
        <v>11658</v>
      </c>
      <c r="O210" s="28">
        <f>M210*AA210</f>
        <v>0</v>
      </c>
      <c r="P210">
        <v>3</v>
      </c>
      <c r="AA210">
        <f>IF(P210=1,$O$3,IF(P210=2,$O$4,$O$5))</f>
        <v>0.21</v>
      </c>
    </row>
    <row r="211" spans="1:27" x14ac:dyDescent="0.25">
      <c r="A211" t="s">
        <v>637</v>
      </c>
      <c r="E211" s="23" t="s">
        <v>633</v>
      </c>
    </row>
    <row r="212" spans="1:27" ht="39" x14ac:dyDescent="0.3">
      <c r="A212" t="s">
        <v>638</v>
      </c>
      <c r="E212" s="29" t="s">
        <v>14699</v>
      </c>
    </row>
    <row r="213" spans="1:27" x14ac:dyDescent="0.25">
      <c r="A213" t="s">
        <v>640</v>
      </c>
      <c r="E213" s="23" t="s">
        <v>1380</v>
      </c>
    </row>
    <row r="214" spans="1:27" x14ac:dyDescent="0.25">
      <c r="A214" t="s">
        <v>631</v>
      </c>
      <c r="B214">
        <v>67</v>
      </c>
      <c r="C214" s="22" t="s">
        <v>14700</v>
      </c>
      <c r="D214" t="s">
        <v>633</v>
      </c>
      <c r="E214" s="23" t="s">
        <v>14701</v>
      </c>
      <c r="F214" s="24" t="s">
        <v>874</v>
      </c>
      <c r="G214" s="25">
        <v>0.70099999999999996</v>
      </c>
      <c r="H214" s="24">
        <v>0</v>
      </c>
      <c r="I214" s="26">
        <f>ROUND(G214*H214,P4)</f>
        <v>0</v>
      </c>
      <c r="L214" s="27">
        <v>0</v>
      </c>
      <c r="M214" s="20">
        <f>ROUND(G214*L214,P4)</f>
        <v>0</v>
      </c>
      <c r="N214" s="21" t="s">
        <v>11658</v>
      </c>
      <c r="O214" s="28">
        <f>M214*AA214</f>
        <v>0</v>
      </c>
      <c r="P214">
        <v>3</v>
      </c>
      <c r="AA214">
        <f>IF(P214=1,$O$3,IF(P214=2,$O$4,$O$5))</f>
        <v>0.21</v>
      </c>
    </row>
    <row r="215" spans="1:27" x14ac:dyDescent="0.25">
      <c r="A215" t="s">
        <v>637</v>
      </c>
      <c r="E215" s="23" t="s">
        <v>633</v>
      </c>
    </row>
    <row r="216" spans="1:27" ht="39" x14ac:dyDescent="0.3">
      <c r="A216" t="s">
        <v>638</v>
      </c>
      <c r="E216" s="29" t="s">
        <v>14702</v>
      </c>
    </row>
    <row r="217" spans="1:27" x14ac:dyDescent="0.25">
      <c r="A217" t="s">
        <v>640</v>
      </c>
      <c r="E217" s="23" t="s">
        <v>1380</v>
      </c>
    </row>
    <row r="218" spans="1:27" x14ac:dyDescent="0.25">
      <c r="A218" t="s">
        <v>631</v>
      </c>
      <c r="B218">
        <v>68</v>
      </c>
      <c r="C218" s="22" t="s">
        <v>14703</v>
      </c>
      <c r="D218" t="s">
        <v>633</v>
      </c>
      <c r="E218" s="23" t="s">
        <v>14704</v>
      </c>
      <c r="F218" s="24" t="s">
        <v>1806</v>
      </c>
      <c r="G218" s="25">
        <v>0.11899999999999999</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633</v>
      </c>
    </row>
    <row r="220" spans="1:27" ht="39" x14ac:dyDescent="0.3">
      <c r="A220" t="s">
        <v>638</v>
      </c>
      <c r="E220" s="29" t="s">
        <v>14705</v>
      </c>
    </row>
    <row r="221" spans="1:27" x14ac:dyDescent="0.25">
      <c r="A221" t="s">
        <v>640</v>
      </c>
      <c r="E221" s="23" t="s">
        <v>1380</v>
      </c>
    </row>
    <row r="222" spans="1:27" x14ac:dyDescent="0.25">
      <c r="A222" t="s">
        <v>631</v>
      </c>
      <c r="B222">
        <v>69</v>
      </c>
      <c r="C222" s="22" t="s">
        <v>14706</v>
      </c>
      <c r="D222" t="s">
        <v>633</v>
      </c>
      <c r="E222" s="23" t="s">
        <v>14707</v>
      </c>
      <c r="F222" s="24" t="s">
        <v>870</v>
      </c>
      <c r="G222" s="25">
        <v>0.77900000000000003</v>
      </c>
      <c r="H222" s="24">
        <v>0</v>
      </c>
      <c r="I222" s="26">
        <f>ROUND(G222*H222,P4)</f>
        <v>0</v>
      </c>
      <c r="L222" s="27">
        <v>0</v>
      </c>
      <c r="M222" s="20">
        <f>ROUND(G222*L222,P4)</f>
        <v>0</v>
      </c>
      <c r="N222" s="21" t="s">
        <v>11658</v>
      </c>
      <c r="O222" s="28">
        <f>M222*AA222</f>
        <v>0</v>
      </c>
      <c r="P222">
        <v>3</v>
      </c>
      <c r="AA222">
        <f>IF(P222=1,$O$3,IF(P222=2,$O$4,$O$5))</f>
        <v>0.21</v>
      </c>
    </row>
    <row r="223" spans="1:27" x14ac:dyDescent="0.25">
      <c r="A223" t="s">
        <v>637</v>
      </c>
      <c r="E223" s="23" t="s">
        <v>633</v>
      </c>
    </row>
    <row r="224" spans="1:27" ht="39" x14ac:dyDescent="0.3">
      <c r="A224" t="s">
        <v>638</v>
      </c>
      <c r="E224" s="29" t="s">
        <v>14708</v>
      </c>
    </row>
    <row r="225" spans="1:27" x14ac:dyDescent="0.25">
      <c r="A225" t="s">
        <v>640</v>
      </c>
      <c r="E225" s="23" t="s">
        <v>1380</v>
      </c>
    </row>
    <row r="226" spans="1:27" x14ac:dyDescent="0.25">
      <c r="A226" t="s">
        <v>631</v>
      </c>
      <c r="B226">
        <v>70</v>
      </c>
      <c r="C226" s="22" t="s">
        <v>14709</v>
      </c>
      <c r="D226" t="s">
        <v>633</v>
      </c>
      <c r="E226" s="23" t="s">
        <v>14710</v>
      </c>
      <c r="F226" s="24" t="s">
        <v>870</v>
      </c>
      <c r="G226" s="25">
        <v>0.77900000000000003</v>
      </c>
      <c r="H226" s="24">
        <v>0</v>
      </c>
      <c r="I226" s="26">
        <f>ROUND(G226*H226,P4)</f>
        <v>0</v>
      </c>
      <c r="L226" s="27">
        <v>0</v>
      </c>
      <c r="M226" s="20">
        <f>ROUND(G226*L226,P4)</f>
        <v>0</v>
      </c>
      <c r="N226" s="21" t="s">
        <v>11658</v>
      </c>
      <c r="O226" s="28">
        <f>M226*AA226</f>
        <v>0</v>
      </c>
      <c r="P226">
        <v>3</v>
      </c>
      <c r="AA226">
        <f>IF(P226=1,$O$3,IF(P226=2,$O$4,$O$5))</f>
        <v>0.21</v>
      </c>
    </row>
    <row r="227" spans="1:27" x14ac:dyDescent="0.25">
      <c r="A227" t="s">
        <v>637</v>
      </c>
      <c r="E227" s="23" t="s">
        <v>633</v>
      </c>
    </row>
    <row r="228" spans="1:27" ht="13" x14ac:dyDescent="0.3">
      <c r="A228" t="s">
        <v>638</v>
      </c>
      <c r="E228" s="29" t="s">
        <v>14711</v>
      </c>
    </row>
    <row r="229" spans="1:27" x14ac:dyDescent="0.25">
      <c r="A229" t="s">
        <v>640</v>
      </c>
      <c r="E229" s="23" t="s">
        <v>1380</v>
      </c>
    </row>
    <row r="230" spans="1:27" ht="13" x14ac:dyDescent="0.25">
      <c r="A230" t="s">
        <v>628</v>
      </c>
      <c r="C230" s="18" t="s">
        <v>11856</v>
      </c>
      <c r="E230" s="19" t="s">
        <v>11857</v>
      </c>
      <c r="L230" s="20">
        <f>SUMIFS(L231:L250,A231:A250,"P")</f>
        <v>0</v>
      </c>
      <c r="M230" s="20">
        <f>SUMIFS(M231:M250,A231:A250,"P")</f>
        <v>0</v>
      </c>
      <c r="N230" s="21"/>
    </row>
    <row r="231" spans="1:27" x14ac:dyDescent="0.25">
      <c r="A231" t="s">
        <v>631</v>
      </c>
      <c r="B231">
        <v>75</v>
      </c>
      <c r="C231" s="22" t="s">
        <v>11867</v>
      </c>
      <c r="D231" t="s">
        <v>633</v>
      </c>
      <c r="E231" s="23" t="s">
        <v>11868</v>
      </c>
      <c r="F231" s="24" t="s">
        <v>870</v>
      </c>
      <c r="G231" s="25">
        <v>1129.8779999999999</v>
      </c>
      <c r="H231" s="24">
        <v>0</v>
      </c>
      <c r="I231" s="26">
        <f>ROUND(G231*H231,P4)</f>
        <v>0</v>
      </c>
      <c r="L231" s="27">
        <v>0</v>
      </c>
      <c r="M231" s="20">
        <f>ROUND(G231*L231,P4)</f>
        <v>0</v>
      </c>
      <c r="N231" s="21" t="s">
        <v>11658</v>
      </c>
      <c r="O231" s="28">
        <f>M231*AA231</f>
        <v>0</v>
      </c>
      <c r="P231">
        <v>3</v>
      </c>
      <c r="AA231">
        <f>IF(P231=1,$O$3,IF(P231=2,$O$4,$O$5))</f>
        <v>0.21</v>
      </c>
    </row>
    <row r="232" spans="1:27" x14ac:dyDescent="0.25">
      <c r="A232" t="s">
        <v>637</v>
      </c>
      <c r="E232" s="23" t="s">
        <v>633</v>
      </c>
    </row>
    <row r="233" spans="1:27" ht="13" x14ac:dyDescent="0.3">
      <c r="A233" t="s">
        <v>638</v>
      </c>
      <c r="E233" s="29" t="s">
        <v>14712</v>
      </c>
    </row>
    <row r="234" spans="1:27" x14ac:dyDescent="0.25">
      <c r="A234" t="s">
        <v>640</v>
      </c>
      <c r="E234" s="23" t="s">
        <v>1380</v>
      </c>
    </row>
    <row r="235" spans="1:27" x14ac:dyDescent="0.25">
      <c r="A235" t="s">
        <v>631</v>
      </c>
      <c r="B235">
        <v>76</v>
      </c>
      <c r="C235" s="22" t="s">
        <v>11870</v>
      </c>
      <c r="D235" t="s">
        <v>633</v>
      </c>
      <c r="E235" s="23" t="s">
        <v>11871</v>
      </c>
      <c r="F235" s="24" t="s">
        <v>870</v>
      </c>
      <c r="G235" s="25">
        <v>282.47000000000003</v>
      </c>
      <c r="H235" s="24">
        <v>0</v>
      </c>
      <c r="I235" s="26">
        <f>ROUND(G235*H235,P4)</f>
        <v>0</v>
      </c>
      <c r="L235" s="27">
        <v>0</v>
      </c>
      <c r="M235" s="20">
        <f>ROUND(G235*L235,P4)</f>
        <v>0</v>
      </c>
      <c r="N235" s="21" t="s">
        <v>11658</v>
      </c>
      <c r="O235" s="28">
        <f>M235*AA235</f>
        <v>0</v>
      </c>
      <c r="P235">
        <v>3</v>
      </c>
      <c r="AA235">
        <f>IF(P235=1,$O$3,IF(P235=2,$O$4,$O$5))</f>
        <v>0.21</v>
      </c>
    </row>
    <row r="236" spans="1:27" x14ac:dyDescent="0.25">
      <c r="A236" t="s">
        <v>637</v>
      </c>
      <c r="E236" s="23" t="s">
        <v>633</v>
      </c>
    </row>
    <row r="237" spans="1:27" ht="39" x14ac:dyDescent="0.3">
      <c r="A237" t="s">
        <v>638</v>
      </c>
      <c r="E237" s="29" t="s">
        <v>14713</v>
      </c>
    </row>
    <row r="238" spans="1:27" x14ac:dyDescent="0.25">
      <c r="A238" t="s">
        <v>640</v>
      </c>
      <c r="E238" s="23" t="s">
        <v>1380</v>
      </c>
    </row>
    <row r="239" spans="1:27" x14ac:dyDescent="0.25">
      <c r="A239" t="s">
        <v>631</v>
      </c>
      <c r="B239">
        <v>77</v>
      </c>
      <c r="C239" s="22" t="s">
        <v>13266</v>
      </c>
      <c r="D239" t="s">
        <v>633</v>
      </c>
      <c r="E239" s="23" t="s">
        <v>14714</v>
      </c>
      <c r="F239" s="24" t="s">
        <v>870</v>
      </c>
      <c r="G239" s="25">
        <v>1129.8779999999999</v>
      </c>
      <c r="H239" s="24">
        <v>0</v>
      </c>
      <c r="I239" s="26">
        <f>ROUND(G239*H239,P4)</f>
        <v>0</v>
      </c>
      <c r="L239" s="27">
        <v>0</v>
      </c>
      <c r="M239" s="20">
        <f>ROUND(G239*L239,P4)</f>
        <v>0</v>
      </c>
      <c r="N239" s="21" t="s">
        <v>11658</v>
      </c>
      <c r="O239" s="28">
        <f>M239*AA239</f>
        <v>0</v>
      </c>
      <c r="P239">
        <v>3</v>
      </c>
      <c r="AA239">
        <f>IF(P239=1,$O$3,IF(P239=2,$O$4,$O$5))</f>
        <v>0.21</v>
      </c>
    </row>
    <row r="240" spans="1:27" x14ac:dyDescent="0.25">
      <c r="A240" t="s">
        <v>637</v>
      </c>
      <c r="E240" s="23" t="s">
        <v>633</v>
      </c>
    </row>
    <row r="241" spans="1:27" ht="143" x14ac:dyDescent="0.3">
      <c r="A241" t="s">
        <v>638</v>
      </c>
      <c r="E241" s="29" t="s">
        <v>14715</v>
      </c>
    </row>
    <row r="242" spans="1:27" x14ac:dyDescent="0.25">
      <c r="A242" t="s">
        <v>640</v>
      </c>
      <c r="E242" s="23" t="s">
        <v>1380</v>
      </c>
    </row>
    <row r="243" spans="1:27" x14ac:dyDescent="0.25">
      <c r="A243" t="s">
        <v>631</v>
      </c>
      <c r="B243">
        <v>78</v>
      </c>
      <c r="C243" s="22" t="s">
        <v>11879</v>
      </c>
      <c r="D243" t="s">
        <v>633</v>
      </c>
      <c r="E243" s="23" t="s">
        <v>11880</v>
      </c>
      <c r="F243" s="24" t="s">
        <v>870</v>
      </c>
      <c r="G243" s="25">
        <v>96.08</v>
      </c>
      <c r="H243" s="24">
        <v>0</v>
      </c>
      <c r="I243" s="26">
        <f>ROUND(G243*H243,P4)</f>
        <v>0</v>
      </c>
      <c r="L243" s="27">
        <v>0</v>
      </c>
      <c r="M243" s="20">
        <f>ROUND(G243*L243,P4)</f>
        <v>0</v>
      </c>
      <c r="N243" s="21" t="s">
        <v>11658</v>
      </c>
      <c r="O243" s="28">
        <f>M243*AA243</f>
        <v>0</v>
      </c>
      <c r="P243">
        <v>3</v>
      </c>
      <c r="AA243">
        <f>IF(P243=1,$O$3,IF(P243=2,$O$4,$O$5))</f>
        <v>0.21</v>
      </c>
    </row>
    <row r="244" spans="1:27" x14ac:dyDescent="0.25">
      <c r="A244" t="s">
        <v>637</v>
      </c>
      <c r="E244" s="23" t="s">
        <v>633</v>
      </c>
    </row>
    <row r="245" spans="1:27" ht="26" x14ac:dyDescent="0.3">
      <c r="A245" t="s">
        <v>638</v>
      </c>
      <c r="E245" s="29" t="s">
        <v>14716</v>
      </c>
    </row>
    <row r="246" spans="1:27" x14ac:dyDescent="0.25">
      <c r="A246" t="s">
        <v>640</v>
      </c>
      <c r="E246" s="23" t="s">
        <v>1380</v>
      </c>
    </row>
    <row r="247" spans="1:27" x14ac:dyDescent="0.25">
      <c r="A247" t="s">
        <v>631</v>
      </c>
      <c r="B247">
        <v>259</v>
      </c>
      <c r="C247" s="22" t="s">
        <v>11891</v>
      </c>
      <c r="D247" t="s">
        <v>633</v>
      </c>
      <c r="E247" s="23" t="s">
        <v>11892</v>
      </c>
      <c r="F247" s="24" t="s">
        <v>870</v>
      </c>
      <c r="G247" s="25">
        <v>1129.8779999999999</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13" x14ac:dyDescent="0.3">
      <c r="A249" t="s">
        <v>638</v>
      </c>
      <c r="E249" s="29" t="s">
        <v>14712</v>
      </c>
    </row>
    <row r="250" spans="1:27" x14ac:dyDescent="0.25">
      <c r="A250" t="s">
        <v>640</v>
      </c>
      <c r="E250" s="23" t="s">
        <v>1380</v>
      </c>
    </row>
    <row r="251" spans="1:27" ht="13" x14ac:dyDescent="0.25">
      <c r="A251" t="s">
        <v>628</v>
      </c>
      <c r="C251" s="18" t="s">
        <v>11894</v>
      </c>
      <c r="E251" s="19" t="s">
        <v>11895</v>
      </c>
      <c r="L251" s="20">
        <f>SUMIFS(L252:L295,A252:A295,"P")</f>
        <v>0</v>
      </c>
      <c r="M251" s="20">
        <f>SUMIFS(M252:M295,A252:A295,"P")</f>
        <v>0</v>
      </c>
      <c r="N251" s="21"/>
    </row>
    <row r="252" spans="1:27" x14ac:dyDescent="0.25">
      <c r="A252" t="s">
        <v>631</v>
      </c>
      <c r="B252">
        <v>34</v>
      </c>
      <c r="C252" s="22" t="s">
        <v>14717</v>
      </c>
      <c r="D252" t="s">
        <v>633</v>
      </c>
      <c r="E252" s="23" t="s">
        <v>14718</v>
      </c>
      <c r="F252" s="24" t="s">
        <v>870</v>
      </c>
      <c r="G252" s="25">
        <v>136.71299999999999</v>
      </c>
      <c r="H252" s="24">
        <v>0</v>
      </c>
      <c r="I252" s="26">
        <f>ROUND(G252*H252,P4)</f>
        <v>0</v>
      </c>
      <c r="L252" s="27">
        <v>0</v>
      </c>
      <c r="M252" s="20">
        <f>ROUND(G252*L252,P4)</f>
        <v>0</v>
      </c>
      <c r="N252" s="21" t="s">
        <v>11658</v>
      </c>
      <c r="O252" s="28">
        <f>M252*AA252</f>
        <v>0</v>
      </c>
      <c r="P252">
        <v>3</v>
      </c>
      <c r="AA252">
        <f>IF(P252=1,$O$3,IF(P252=2,$O$4,$O$5))</f>
        <v>0.21</v>
      </c>
    </row>
    <row r="253" spans="1:27" x14ac:dyDescent="0.25">
      <c r="A253" t="s">
        <v>637</v>
      </c>
      <c r="E253" s="23" t="s">
        <v>633</v>
      </c>
    </row>
    <row r="254" spans="1:27" ht="65" x14ac:dyDescent="0.3">
      <c r="A254" t="s">
        <v>638</v>
      </c>
      <c r="E254" s="29" t="s">
        <v>14719</v>
      </c>
    </row>
    <row r="255" spans="1:27" x14ac:dyDescent="0.25">
      <c r="A255" t="s">
        <v>640</v>
      </c>
      <c r="E255" s="23" t="s">
        <v>1380</v>
      </c>
    </row>
    <row r="256" spans="1:27" x14ac:dyDescent="0.25">
      <c r="A256" t="s">
        <v>631</v>
      </c>
      <c r="B256">
        <v>35</v>
      </c>
      <c r="C256" s="22" t="s">
        <v>14720</v>
      </c>
      <c r="D256" t="s">
        <v>633</v>
      </c>
      <c r="E256" s="23" t="s">
        <v>14721</v>
      </c>
      <c r="F256" s="24" t="s">
        <v>870</v>
      </c>
      <c r="G256" s="25">
        <v>97.167000000000002</v>
      </c>
      <c r="H256" s="24">
        <v>0</v>
      </c>
      <c r="I256" s="26">
        <f>ROUND(G256*H256,P4)</f>
        <v>0</v>
      </c>
      <c r="L256" s="27">
        <v>0</v>
      </c>
      <c r="M256" s="20">
        <f>ROUND(G256*L256,P4)</f>
        <v>0</v>
      </c>
      <c r="N256" s="21" t="s">
        <v>11658</v>
      </c>
      <c r="O256" s="28">
        <f>M256*AA256</f>
        <v>0</v>
      </c>
      <c r="P256">
        <v>3</v>
      </c>
      <c r="AA256">
        <f>IF(P256=1,$O$3,IF(P256=2,$O$4,$O$5))</f>
        <v>0.21</v>
      </c>
    </row>
    <row r="257" spans="1:27" x14ac:dyDescent="0.25">
      <c r="A257" t="s">
        <v>637</v>
      </c>
      <c r="E257" s="23" t="s">
        <v>633</v>
      </c>
    </row>
    <row r="258" spans="1:27" ht="39" x14ac:dyDescent="0.3">
      <c r="A258" t="s">
        <v>638</v>
      </c>
      <c r="E258" s="29" t="s">
        <v>14722</v>
      </c>
    </row>
    <row r="259" spans="1:27" x14ac:dyDescent="0.25">
      <c r="A259" t="s">
        <v>640</v>
      </c>
      <c r="E259" s="23" t="s">
        <v>1380</v>
      </c>
    </row>
    <row r="260" spans="1:27" x14ac:dyDescent="0.25">
      <c r="A260" t="s">
        <v>631</v>
      </c>
      <c r="B260">
        <v>79</v>
      </c>
      <c r="C260" s="22" t="s">
        <v>11899</v>
      </c>
      <c r="D260" t="s">
        <v>633</v>
      </c>
      <c r="E260" s="23" t="s">
        <v>11900</v>
      </c>
      <c r="F260" s="24" t="s">
        <v>870</v>
      </c>
      <c r="G260" s="25">
        <v>28.574000000000002</v>
      </c>
      <c r="H260" s="24">
        <v>0</v>
      </c>
      <c r="I260" s="26">
        <f>ROUND(G260*H260,P4)</f>
        <v>0</v>
      </c>
      <c r="L260" s="27">
        <v>0</v>
      </c>
      <c r="M260" s="20">
        <f>ROUND(G260*L260,P4)</f>
        <v>0</v>
      </c>
      <c r="N260" s="21" t="s">
        <v>11658</v>
      </c>
      <c r="O260" s="28">
        <f>M260*AA260</f>
        <v>0</v>
      </c>
      <c r="P260">
        <v>3</v>
      </c>
      <c r="AA260">
        <f>IF(P260=1,$O$3,IF(P260=2,$O$4,$O$5))</f>
        <v>0.21</v>
      </c>
    </row>
    <row r="261" spans="1:27" x14ac:dyDescent="0.25">
      <c r="A261" t="s">
        <v>637</v>
      </c>
      <c r="E261" s="23" t="s">
        <v>633</v>
      </c>
    </row>
    <row r="262" spans="1:27" ht="13" x14ac:dyDescent="0.3">
      <c r="A262" t="s">
        <v>638</v>
      </c>
      <c r="E262" s="29" t="s">
        <v>14723</v>
      </c>
    </row>
    <row r="263" spans="1:27" x14ac:dyDescent="0.25">
      <c r="A263" t="s">
        <v>640</v>
      </c>
      <c r="E263" s="23" t="s">
        <v>1380</v>
      </c>
    </row>
    <row r="264" spans="1:27" ht="25" x14ac:dyDescent="0.25">
      <c r="A264" t="s">
        <v>631</v>
      </c>
      <c r="B264">
        <v>80</v>
      </c>
      <c r="C264" s="22" t="s">
        <v>13272</v>
      </c>
      <c r="D264" t="s">
        <v>633</v>
      </c>
      <c r="E264" s="23" t="s">
        <v>14724</v>
      </c>
      <c r="F264" s="24" t="s">
        <v>870</v>
      </c>
      <c r="G264" s="25">
        <v>222.74299999999999</v>
      </c>
      <c r="H264" s="24">
        <v>0</v>
      </c>
      <c r="I264" s="26">
        <f>ROUND(G264*H264,P4)</f>
        <v>0</v>
      </c>
      <c r="L264" s="27">
        <v>0</v>
      </c>
      <c r="M264" s="20">
        <f>ROUND(G264*L264,P4)</f>
        <v>0</v>
      </c>
      <c r="N264" s="21" t="s">
        <v>11658</v>
      </c>
      <c r="O264" s="28">
        <f>M264*AA264</f>
        <v>0</v>
      </c>
      <c r="P264">
        <v>3</v>
      </c>
      <c r="AA264">
        <f>IF(P264=1,$O$3,IF(P264=2,$O$4,$O$5))</f>
        <v>0.21</v>
      </c>
    </row>
    <row r="265" spans="1:27" x14ac:dyDescent="0.25">
      <c r="A265" t="s">
        <v>637</v>
      </c>
      <c r="E265" s="23" t="s">
        <v>633</v>
      </c>
    </row>
    <row r="266" spans="1:27" ht="91" x14ac:dyDescent="0.3">
      <c r="A266" t="s">
        <v>638</v>
      </c>
      <c r="E266" s="29" t="s">
        <v>14725</v>
      </c>
    </row>
    <row r="267" spans="1:27" x14ac:dyDescent="0.25">
      <c r="A267" t="s">
        <v>640</v>
      </c>
      <c r="E267" s="23" t="s">
        <v>1380</v>
      </c>
    </row>
    <row r="268" spans="1:27" x14ac:dyDescent="0.25">
      <c r="A268" t="s">
        <v>631</v>
      </c>
      <c r="B268">
        <v>81</v>
      </c>
      <c r="C268" s="22" t="s">
        <v>14726</v>
      </c>
      <c r="D268" t="s">
        <v>633</v>
      </c>
      <c r="E268" s="23" t="s">
        <v>14727</v>
      </c>
      <c r="F268" s="24" t="s">
        <v>870</v>
      </c>
      <c r="G268" s="25">
        <v>10.46</v>
      </c>
      <c r="H268" s="24">
        <v>0</v>
      </c>
      <c r="I268" s="26">
        <f>ROUND(G268*H268,P4)</f>
        <v>0</v>
      </c>
      <c r="L268" s="27">
        <v>0</v>
      </c>
      <c r="M268" s="20">
        <f>ROUND(G268*L268,P4)</f>
        <v>0</v>
      </c>
      <c r="N268" s="21" t="s">
        <v>11658</v>
      </c>
      <c r="O268" s="28">
        <f>M268*AA268</f>
        <v>0</v>
      </c>
      <c r="P268">
        <v>3</v>
      </c>
      <c r="AA268">
        <f>IF(P268=1,$O$3,IF(P268=2,$O$4,$O$5))</f>
        <v>0.21</v>
      </c>
    </row>
    <row r="269" spans="1:27" x14ac:dyDescent="0.25">
      <c r="A269" t="s">
        <v>637</v>
      </c>
      <c r="E269" s="23" t="s">
        <v>633</v>
      </c>
    </row>
    <row r="270" spans="1:27" ht="65" x14ac:dyDescent="0.3">
      <c r="A270" t="s">
        <v>638</v>
      </c>
      <c r="E270" s="29" t="s">
        <v>14728</v>
      </c>
    </row>
    <row r="271" spans="1:27" x14ac:dyDescent="0.25">
      <c r="A271" t="s">
        <v>640</v>
      </c>
      <c r="E271" s="23" t="s">
        <v>1380</v>
      </c>
    </row>
    <row r="272" spans="1:27" x14ac:dyDescent="0.25">
      <c r="A272" t="s">
        <v>631</v>
      </c>
      <c r="B272">
        <v>82</v>
      </c>
      <c r="C272" s="22" t="s">
        <v>11908</v>
      </c>
      <c r="D272" t="s">
        <v>633</v>
      </c>
      <c r="E272" s="23" t="s">
        <v>11909</v>
      </c>
      <c r="F272" s="24" t="s">
        <v>870</v>
      </c>
      <c r="G272" s="25">
        <v>18.114000000000001</v>
      </c>
      <c r="H272" s="24">
        <v>0</v>
      </c>
      <c r="I272" s="26">
        <f>ROUND(G272*H272,P4)</f>
        <v>0</v>
      </c>
      <c r="L272" s="27">
        <v>0</v>
      </c>
      <c r="M272" s="20">
        <f>ROUND(G272*L272,P4)</f>
        <v>0</v>
      </c>
      <c r="N272" s="21" t="s">
        <v>11658</v>
      </c>
      <c r="O272" s="28">
        <f>M272*AA272</f>
        <v>0</v>
      </c>
      <c r="P272">
        <v>3</v>
      </c>
      <c r="AA272">
        <f>IF(P272=1,$O$3,IF(P272=2,$O$4,$O$5))</f>
        <v>0.21</v>
      </c>
    </row>
    <row r="273" spans="1:27" x14ac:dyDescent="0.25">
      <c r="A273" t="s">
        <v>637</v>
      </c>
      <c r="E273" s="23" t="s">
        <v>633</v>
      </c>
    </row>
    <row r="274" spans="1:27" ht="39" x14ac:dyDescent="0.3">
      <c r="A274" t="s">
        <v>638</v>
      </c>
      <c r="E274" s="29" t="s">
        <v>14729</v>
      </c>
    </row>
    <row r="275" spans="1:27" x14ac:dyDescent="0.25">
      <c r="A275" t="s">
        <v>640</v>
      </c>
      <c r="E275" s="23" t="s">
        <v>1380</v>
      </c>
    </row>
    <row r="276" spans="1:27" x14ac:dyDescent="0.25">
      <c r="A276" t="s">
        <v>631</v>
      </c>
      <c r="B276">
        <v>83</v>
      </c>
      <c r="C276" s="22" t="s">
        <v>11911</v>
      </c>
      <c r="D276" t="s">
        <v>633</v>
      </c>
      <c r="E276" s="23" t="s">
        <v>11912</v>
      </c>
      <c r="F276" s="24" t="s">
        <v>870</v>
      </c>
      <c r="G276" s="25">
        <v>10.46</v>
      </c>
      <c r="H276" s="24">
        <v>0</v>
      </c>
      <c r="I276" s="26">
        <f>ROUND(G276*H276,P4)</f>
        <v>0</v>
      </c>
      <c r="L276" s="27">
        <v>0</v>
      </c>
      <c r="M276" s="20">
        <f>ROUND(G276*L276,P4)</f>
        <v>0</v>
      </c>
      <c r="N276" s="21" t="s">
        <v>11658</v>
      </c>
      <c r="O276" s="28">
        <f>M276*AA276</f>
        <v>0</v>
      </c>
      <c r="P276">
        <v>3</v>
      </c>
      <c r="AA276">
        <f>IF(P276=1,$O$3,IF(P276=2,$O$4,$O$5))</f>
        <v>0.21</v>
      </c>
    </row>
    <row r="277" spans="1:27" x14ac:dyDescent="0.25">
      <c r="A277" t="s">
        <v>637</v>
      </c>
      <c r="E277" s="23" t="s">
        <v>633</v>
      </c>
    </row>
    <row r="278" spans="1:27" ht="65" x14ac:dyDescent="0.3">
      <c r="A278" t="s">
        <v>638</v>
      </c>
      <c r="E278" s="29" t="s">
        <v>14728</v>
      </c>
    </row>
    <row r="279" spans="1:27" x14ac:dyDescent="0.25">
      <c r="A279" t="s">
        <v>640</v>
      </c>
      <c r="E279" s="23" t="s">
        <v>1380</v>
      </c>
    </row>
    <row r="280" spans="1:27" x14ac:dyDescent="0.25">
      <c r="A280" t="s">
        <v>631</v>
      </c>
      <c r="B280">
        <v>89</v>
      </c>
      <c r="C280" s="22" t="s">
        <v>11917</v>
      </c>
      <c r="D280" t="s">
        <v>633</v>
      </c>
      <c r="E280" s="23" t="s">
        <v>11918</v>
      </c>
      <c r="F280" s="24" t="s">
        <v>870</v>
      </c>
      <c r="G280" s="25">
        <v>96.08</v>
      </c>
      <c r="H280" s="24">
        <v>0</v>
      </c>
      <c r="I280" s="26">
        <f>ROUND(G280*H280,P4)</f>
        <v>0</v>
      </c>
      <c r="L280" s="27">
        <v>0</v>
      </c>
      <c r="M280" s="20">
        <f>ROUND(G280*L280,P4)</f>
        <v>0</v>
      </c>
      <c r="N280" s="21" t="s">
        <v>11658</v>
      </c>
      <c r="O280" s="28">
        <f>M280*AA280</f>
        <v>0</v>
      </c>
      <c r="P280">
        <v>3</v>
      </c>
      <c r="AA280">
        <f>IF(P280=1,$O$3,IF(P280=2,$O$4,$O$5))</f>
        <v>0.21</v>
      </c>
    </row>
    <row r="281" spans="1:27" x14ac:dyDescent="0.25">
      <c r="A281" t="s">
        <v>637</v>
      </c>
      <c r="E281" s="23" t="s">
        <v>633</v>
      </c>
    </row>
    <row r="282" spans="1:27" ht="13" x14ac:dyDescent="0.3">
      <c r="A282" t="s">
        <v>638</v>
      </c>
      <c r="E282" s="29" t="s">
        <v>14730</v>
      </c>
    </row>
    <row r="283" spans="1:27" x14ac:dyDescent="0.25">
      <c r="A283" t="s">
        <v>640</v>
      </c>
      <c r="E283" s="23" t="s">
        <v>1380</v>
      </c>
    </row>
    <row r="284" spans="1:27" x14ac:dyDescent="0.25">
      <c r="A284" t="s">
        <v>631</v>
      </c>
      <c r="B284">
        <v>216</v>
      </c>
      <c r="C284" s="22" t="s">
        <v>14731</v>
      </c>
      <c r="D284" t="s">
        <v>633</v>
      </c>
      <c r="E284" s="23" t="s">
        <v>11921</v>
      </c>
      <c r="F284" s="24" t="s">
        <v>870</v>
      </c>
      <c r="G284" s="25">
        <v>28.574000000000002</v>
      </c>
      <c r="H284" s="24">
        <v>0</v>
      </c>
      <c r="I284" s="26">
        <f>ROUND(G284*H284,P4)</f>
        <v>0</v>
      </c>
      <c r="L284" s="27">
        <v>0</v>
      </c>
      <c r="M284" s="20">
        <f>ROUND(G284*L284,P4)</f>
        <v>0</v>
      </c>
      <c r="N284" s="21" t="s">
        <v>633</v>
      </c>
      <c r="O284" s="28">
        <f>M284*AA284</f>
        <v>0</v>
      </c>
      <c r="P284">
        <v>3</v>
      </c>
      <c r="AA284">
        <f>IF(P284=1,$O$3,IF(P284=2,$O$4,$O$5))</f>
        <v>0.21</v>
      </c>
    </row>
    <row r="285" spans="1:27" x14ac:dyDescent="0.25">
      <c r="A285" t="s">
        <v>637</v>
      </c>
      <c r="E285" s="23" t="s">
        <v>633</v>
      </c>
    </row>
    <row r="286" spans="1:27" ht="26" x14ac:dyDescent="0.3">
      <c r="A286" t="s">
        <v>638</v>
      </c>
      <c r="E286" s="29" t="s">
        <v>14732</v>
      </c>
    </row>
    <row r="287" spans="1:27" x14ac:dyDescent="0.25">
      <c r="A287" t="s">
        <v>640</v>
      </c>
      <c r="E287" s="23" t="s">
        <v>1380</v>
      </c>
    </row>
    <row r="288" spans="1:27" x14ac:dyDescent="0.25">
      <c r="A288" t="s">
        <v>631</v>
      </c>
      <c r="B288">
        <v>217</v>
      </c>
      <c r="C288" s="22" t="s">
        <v>14733</v>
      </c>
      <c r="D288" t="s">
        <v>633</v>
      </c>
      <c r="E288" s="23" t="s">
        <v>14734</v>
      </c>
      <c r="F288" s="24" t="s">
        <v>870</v>
      </c>
      <c r="G288" s="25">
        <v>434.27100000000002</v>
      </c>
      <c r="H288" s="24">
        <v>0</v>
      </c>
      <c r="I288" s="26">
        <f>ROUND(G288*H288,P4)</f>
        <v>0</v>
      </c>
      <c r="L288" s="27">
        <v>0</v>
      </c>
      <c r="M288" s="20">
        <f>ROUND(G288*L288,P4)</f>
        <v>0</v>
      </c>
      <c r="N288" s="21" t="s">
        <v>633</v>
      </c>
      <c r="O288" s="28">
        <f>M288*AA288</f>
        <v>0</v>
      </c>
      <c r="P288">
        <v>3</v>
      </c>
      <c r="AA288">
        <f>IF(P288=1,$O$3,IF(P288=2,$O$4,$O$5))</f>
        <v>0.21</v>
      </c>
    </row>
    <row r="289" spans="1:27" x14ac:dyDescent="0.25">
      <c r="A289" t="s">
        <v>637</v>
      </c>
      <c r="E289" s="23" t="s">
        <v>633</v>
      </c>
    </row>
    <row r="290" spans="1:27" ht="130" x14ac:dyDescent="0.3">
      <c r="A290" t="s">
        <v>638</v>
      </c>
      <c r="E290" s="29" t="s">
        <v>14735</v>
      </c>
    </row>
    <row r="291" spans="1:27" x14ac:dyDescent="0.25">
      <c r="A291" t="s">
        <v>640</v>
      </c>
      <c r="E291" s="23" t="s">
        <v>1380</v>
      </c>
    </row>
    <row r="292" spans="1:27" x14ac:dyDescent="0.25">
      <c r="A292" t="s">
        <v>631</v>
      </c>
      <c r="B292">
        <v>222</v>
      </c>
      <c r="C292" s="22" t="s">
        <v>14736</v>
      </c>
      <c r="D292" t="s">
        <v>633</v>
      </c>
      <c r="E292" s="23" t="s">
        <v>14737</v>
      </c>
      <c r="F292" s="24" t="s">
        <v>870</v>
      </c>
      <c r="G292" s="25">
        <v>81.668000000000006</v>
      </c>
      <c r="H292" s="24">
        <v>0</v>
      </c>
      <c r="I292" s="26">
        <f>ROUND(G292*H292,P4)</f>
        <v>0</v>
      </c>
      <c r="L292" s="27">
        <v>0</v>
      </c>
      <c r="M292" s="20">
        <f>ROUND(G292*L292,P4)</f>
        <v>0</v>
      </c>
      <c r="N292" s="21" t="s">
        <v>633</v>
      </c>
      <c r="O292" s="28">
        <f>M292*AA292</f>
        <v>0</v>
      </c>
      <c r="P292">
        <v>3</v>
      </c>
      <c r="AA292">
        <f>IF(P292=1,$O$3,IF(P292=2,$O$4,$O$5))</f>
        <v>0.21</v>
      </c>
    </row>
    <row r="293" spans="1:27" x14ac:dyDescent="0.25">
      <c r="A293" t="s">
        <v>637</v>
      </c>
      <c r="E293" s="23" t="s">
        <v>633</v>
      </c>
    </row>
    <row r="294" spans="1:27" ht="104" x14ac:dyDescent="0.3">
      <c r="A294" t="s">
        <v>638</v>
      </c>
      <c r="E294" s="29" t="s">
        <v>14738</v>
      </c>
    </row>
    <row r="295" spans="1:27" x14ac:dyDescent="0.25">
      <c r="A295" t="s">
        <v>640</v>
      </c>
      <c r="E295" s="23" t="s">
        <v>1380</v>
      </c>
    </row>
    <row r="296" spans="1:27" ht="13" x14ac:dyDescent="0.25">
      <c r="A296" t="s">
        <v>628</v>
      </c>
      <c r="C296" s="18" t="s">
        <v>11925</v>
      </c>
      <c r="E296" s="19" t="s">
        <v>11926</v>
      </c>
      <c r="L296" s="20">
        <f>SUMIFS(L297:L348,A297:A348,"P")</f>
        <v>0</v>
      </c>
      <c r="M296" s="20">
        <f>SUMIFS(M297:M348,A297:A348,"P")</f>
        <v>0</v>
      </c>
      <c r="N296" s="21"/>
    </row>
    <row r="297" spans="1:27" ht="25" x14ac:dyDescent="0.25">
      <c r="A297" t="s">
        <v>631</v>
      </c>
      <c r="B297">
        <v>90</v>
      </c>
      <c r="C297" s="22" t="s">
        <v>14739</v>
      </c>
      <c r="D297" t="s">
        <v>633</v>
      </c>
      <c r="E297" s="23" t="s">
        <v>14740</v>
      </c>
      <c r="F297" s="24" t="s">
        <v>874</v>
      </c>
      <c r="G297" s="25">
        <v>0.72399999999999998</v>
      </c>
      <c r="H297" s="24">
        <v>0</v>
      </c>
      <c r="I297" s="26">
        <f>ROUND(G297*H297,P4)</f>
        <v>0</v>
      </c>
      <c r="L297" s="27">
        <v>0</v>
      </c>
      <c r="M297" s="20">
        <f>ROUND(G297*L297,P4)</f>
        <v>0</v>
      </c>
      <c r="N297" s="21" t="s">
        <v>11658</v>
      </c>
      <c r="O297" s="28">
        <f>M297*AA297</f>
        <v>0</v>
      </c>
      <c r="P297">
        <v>3</v>
      </c>
      <c r="AA297">
        <f>IF(P297=1,$O$3,IF(P297=2,$O$4,$O$5))</f>
        <v>0.21</v>
      </c>
    </row>
    <row r="298" spans="1:27" x14ac:dyDescent="0.25">
      <c r="A298" t="s">
        <v>637</v>
      </c>
      <c r="E298" s="23" t="s">
        <v>633</v>
      </c>
    </row>
    <row r="299" spans="1:27" ht="39" x14ac:dyDescent="0.3">
      <c r="A299" t="s">
        <v>638</v>
      </c>
      <c r="E299" s="29" t="s">
        <v>14741</v>
      </c>
    </row>
    <row r="300" spans="1:27" x14ac:dyDescent="0.25">
      <c r="A300" t="s">
        <v>640</v>
      </c>
      <c r="E300" s="23" t="s">
        <v>1380</v>
      </c>
    </row>
    <row r="301" spans="1:27" ht="25" x14ac:dyDescent="0.25">
      <c r="A301" t="s">
        <v>631</v>
      </c>
      <c r="B301">
        <v>91</v>
      </c>
      <c r="C301" s="22" t="s">
        <v>14742</v>
      </c>
      <c r="D301" t="s">
        <v>633</v>
      </c>
      <c r="E301" s="23" t="s">
        <v>14743</v>
      </c>
      <c r="F301" s="24" t="s">
        <v>874</v>
      </c>
      <c r="G301" s="25">
        <v>42.22</v>
      </c>
      <c r="H301" s="24">
        <v>0</v>
      </c>
      <c r="I301" s="26">
        <f>ROUND(G301*H301,P4)</f>
        <v>0</v>
      </c>
      <c r="L301" s="27">
        <v>0</v>
      </c>
      <c r="M301" s="20">
        <f>ROUND(G301*L301,P4)</f>
        <v>0</v>
      </c>
      <c r="N301" s="21" t="s">
        <v>11658</v>
      </c>
      <c r="O301" s="28">
        <f>M301*AA301</f>
        <v>0</v>
      </c>
      <c r="P301">
        <v>3</v>
      </c>
      <c r="AA301">
        <f>IF(P301=1,$O$3,IF(P301=2,$O$4,$O$5))</f>
        <v>0.21</v>
      </c>
    </row>
    <row r="302" spans="1:27" x14ac:dyDescent="0.25">
      <c r="A302" t="s">
        <v>637</v>
      </c>
      <c r="E302" s="23" t="s">
        <v>633</v>
      </c>
    </row>
    <row r="303" spans="1:27" ht="91" x14ac:dyDescent="0.3">
      <c r="A303" t="s">
        <v>638</v>
      </c>
      <c r="E303" s="29" t="s">
        <v>14744</v>
      </c>
    </row>
    <row r="304" spans="1:27" x14ac:dyDescent="0.25">
      <c r="A304" t="s">
        <v>640</v>
      </c>
      <c r="E304" s="23" t="s">
        <v>1380</v>
      </c>
    </row>
    <row r="305" spans="1:27" x14ac:dyDescent="0.25">
      <c r="A305" t="s">
        <v>631</v>
      </c>
      <c r="B305">
        <v>92</v>
      </c>
      <c r="C305" s="22" t="s">
        <v>11930</v>
      </c>
      <c r="D305" t="s">
        <v>633</v>
      </c>
      <c r="E305" s="23" t="s">
        <v>11931</v>
      </c>
      <c r="F305" s="24" t="s">
        <v>874</v>
      </c>
      <c r="G305" s="25">
        <v>0.72399999999999998</v>
      </c>
      <c r="H305" s="24">
        <v>0</v>
      </c>
      <c r="I305" s="26">
        <f>ROUND(G305*H305,P4)</f>
        <v>0</v>
      </c>
      <c r="L305" s="27">
        <v>0</v>
      </c>
      <c r="M305" s="20">
        <f>ROUND(G305*L305,P4)</f>
        <v>0</v>
      </c>
      <c r="N305" s="21" t="s">
        <v>11658</v>
      </c>
      <c r="O305" s="28">
        <f>M305*AA305</f>
        <v>0</v>
      </c>
      <c r="P305">
        <v>3</v>
      </c>
      <c r="AA305">
        <f>IF(P305=1,$O$3,IF(P305=2,$O$4,$O$5))</f>
        <v>0.21</v>
      </c>
    </row>
    <row r="306" spans="1:27" x14ac:dyDescent="0.25">
      <c r="A306" t="s">
        <v>637</v>
      </c>
      <c r="E306" s="23" t="s">
        <v>633</v>
      </c>
    </row>
    <row r="307" spans="1:27" ht="13" x14ac:dyDescent="0.3">
      <c r="A307" t="s">
        <v>638</v>
      </c>
      <c r="E307" s="29" t="s">
        <v>14745</v>
      </c>
    </row>
    <row r="308" spans="1:27" x14ac:dyDescent="0.25">
      <c r="A308" t="s">
        <v>640</v>
      </c>
      <c r="E308" s="23" t="s">
        <v>1380</v>
      </c>
    </row>
    <row r="309" spans="1:27" x14ac:dyDescent="0.25">
      <c r="A309" t="s">
        <v>631</v>
      </c>
      <c r="B309">
        <v>93</v>
      </c>
      <c r="C309" s="22" t="s">
        <v>13299</v>
      </c>
      <c r="D309" t="s">
        <v>633</v>
      </c>
      <c r="E309" s="23" t="s">
        <v>14746</v>
      </c>
      <c r="F309" s="24" t="s">
        <v>874</v>
      </c>
      <c r="G309" s="25">
        <v>42.22</v>
      </c>
      <c r="H309" s="24">
        <v>0</v>
      </c>
      <c r="I309" s="26">
        <f>ROUND(G309*H309,P4)</f>
        <v>0</v>
      </c>
      <c r="L309" s="27">
        <v>0</v>
      </c>
      <c r="M309" s="20">
        <f>ROUND(G309*L309,P4)</f>
        <v>0</v>
      </c>
      <c r="N309" s="21" t="s">
        <v>11658</v>
      </c>
      <c r="O309" s="28">
        <f>M309*AA309</f>
        <v>0</v>
      </c>
      <c r="P309">
        <v>3</v>
      </c>
      <c r="AA309">
        <f>IF(P309=1,$O$3,IF(P309=2,$O$4,$O$5))</f>
        <v>0.21</v>
      </c>
    </row>
    <row r="310" spans="1:27" x14ac:dyDescent="0.25">
      <c r="A310" t="s">
        <v>637</v>
      </c>
      <c r="E310" s="23" t="s">
        <v>633</v>
      </c>
    </row>
    <row r="311" spans="1:27" ht="13" x14ac:dyDescent="0.3">
      <c r="A311" t="s">
        <v>638</v>
      </c>
      <c r="E311" s="29" t="s">
        <v>14747</v>
      </c>
    </row>
    <row r="312" spans="1:27" x14ac:dyDescent="0.25">
      <c r="A312" t="s">
        <v>640</v>
      </c>
      <c r="E312" s="23" t="s">
        <v>1380</v>
      </c>
    </row>
    <row r="313" spans="1:27" x14ac:dyDescent="0.25">
      <c r="A313" t="s">
        <v>631</v>
      </c>
      <c r="B313">
        <v>94</v>
      </c>
      <c r="C313" s="22" t="s">
        <v>14748</v>
      </c>
      <c r="D313" t="s">
        <v>633</v>
      </c>
      <c r="E313" s="23" t="s">
        <v>14749</v>
      </c>
      <c r="F313" s="24" t="s">
        <v>874</v>
      </c>
      <c r="G313" s="25">
        <v>0.72399999999999998</v>
      </c>
      <c r="H313" s="24">
        <v>0</v>
      </c>
      <c r="I313" s="26">
        <f>ROUND(G313*H313,P4)</f>
        <v>0</v>
      </c>
      <c r="L313" s="27">
        <v>0</v>
      </c>
      <c r="M313" s="20">
        <f>ROUND(G313*L313,P4)</f>
        <v>0</v>
      </c>
      <c r="N313" s="21" t="s">
        <v>11658</v>
      </c>
      <c r="O313" s="28">
        <f>M313*AA313</f>
        <v>0</v>
      </c>
      <c r="P313">
        <v>3</v>
      </c>
      <c r="AA313">
        <f>IF(P313=1,$O$3,IF(P313=2,$O$4,$O$5))</f>
        <v>0.21</v>
      </c>
    </row>
    <row r="314" spans="1:27" x14ac:dyDescent="0.25">
      <c r="A314" t="s">
        <v>637</v>
      </c>
      <c r="E314" s="23" t="s">
        <v>633</v>
      </c>
    </row>
    <row r="315" spans="1:27" ht="13" x14ac:dyDescent="0.3">
      <c r="A315" t="s">
        <v>638</v>
      </c>
      <c r="E315" s="29" t="s">
        <v>14745</v>
      </c>
    </row>
    <row r="316" spans="1:27" x14ac:dyDescent="0.25">
      <c r="A316" t="s">
        <v>640</v>
      </c>
      <c r="E316" s="23" t="s">
        <v>1380</v>
      </c>
    </row>
    <row r="317" spans="1:27" x14ac:dyDescent="0.25">
      <c r="A317" t="s">
        <v>631</v>
      </c>
      <c r="B317">
        <v>95</v>
      </c>
      <c r="C317" s="22" t="s">
        <v>14750</v>
      </c>
      <c r="D317" t="s">
        <v>633</v>
      </c>
      <c r="E317" s="23" t="s">
        <v>14751</v>
      </c>
      <c r="F317" s="24" t="s">
        <v>874</v>
      </c>
      <c r="G317" s="25">
        <v>12.199</v>
      </c>
      <c r="H317" s="24">
        <v>0</v>
      </c>
      <c r="I317" s="26">
        <f>ROUND(G317*H317,P4)</f>
        <v>0</v>
      </c>
      <c r="L317" s="27">
        <v>0</v>
      </c>
      <c r="M317" s="20">
        <f>ROUND(G317*L317,P4)</f>
        <v>0</v>
      </c>
      <c r="N317" s="21" t="s">
        <v>11658</v>
      </c>
      <c r="O317" s="28">
        <f>M317*AA317</f>
        <v>0</v>
      </c>
      <c r="P317">
        <v>3</v>
      </c>
      <c r="AA317">
        <f>IF(P317=1,$O$3,IF(P317=2,$O$4,$O$5))</f>
        <v>0.21</v>
      </c>
    </row>
    <row r="318" spans="1:27" x14ac:dyDescent="0.25">
      <c r="A318" t="s">
        <v>637</v>
      </c>
      <c r="E318" s="23" t="s">
        <v>633</v>
      </c>
    </row>
    <row r="319" spans="1:27" ht="65" x14ac:dyDescent="0.3">
      <c r="A319" t="s">
        <v>638</v>
      </c>
      <c r="E319" s="29" t="s">
        <v>14752</v>
      </c>
    </row>
    <row r="320" spans="1:27" x14ac:dyDescent="0.25">
      <c r="A320" t="s">
        <v>640</v>
      </c>
      <c r="E320" s="23" t="s">
        <v>1380</v>
      </c>
    </row>
    <row r="321" spans="1:27" ht="25" x14ac:dyDescent="0.25">
      <c r="A321" t="s">
        <v>631</v>
      </c>
      <c r="B321">
        <v>96</v>
      </c>
      <c r="C321" s="22" t="s">
        <v>14753</v>
      </c>
      <c r="D321" t="s">
        <v>633</v>
      </c>
      <c r="E321" s="23" t="s">
        <v>14754</v>
      </c>
      <c r="F321" s="24" t="s">
        <v>874</v>
      </c>
      <c r="G321" s="25">
        <v>29.321000000000002</v>
      </c>
      <c r="H321" s="24">
        <v>0</v>
      </c>
      <c r="I321" s="26">
        <f>ROUND(G321*H321,P4)</f>
        <v>0</v>
      </c>
      <c r="L321" s="27">
        <v>0</v>
      </c>
      <c r="M321" s="20">
        <f>ROUND(G321*L321,P4)</f>
        <v>0</v>
      </c>
      <c r="N321" s="21" t="s">
        <v>11658</v>
      </c>
      <c r="O321" s="28">
        <f>M321*AA321</f>
        <v>0</v>
      </c>
      <c r="P321">
        <v>3</v>
      </c>
      <c r="AA321">
        <f>IF(P321=1,$O$3,IF(P321=2,$O$4,$O$5))</f>
        <v>0.21</v>
      </c>
    </row>
    <row r="322" spans="1:27" x14ac:dyDescent="0.25">
      <c r="A322" t="s">
        <v>637</v>
      </c>
      <c r="E322" s="23" t="s">
        <v>633</v>
      </c>
    </row>
    <row r="323" spans="1:27" ht="13" x14ac:dyDescent="0.3">
      <c r="A323" t="s">
        <v>638</v>
      </c>
      <c r="E323" s="29" t="s">
        <v>14755</v>
      </c>
    </row>
    <row r="324" spans="1:27" x14ac:dyDescent="0.25">
      <c r="A324" t="s">
        <v>640</v>
      </c>
      <c r="E324" s="23" t="s">
        <v>1380</v>
      </c>
    </row>
    <row r="325" spans="1:27" x14ac:dyDescent="0.25">
      <c r="A325" t="s">
        <v>631</v>
      </c>
      <c r="B325">
        <v>97</v>
      </c>
      <c r="C325" s="22" t="s">
        <v>13313</v>
      </c>
      <c r="D325" t="s">
        <v>633</v>
      </c>
      <c r="E325" s="23" t="s">
        <v>14756</v>
      </c>
      <c r="F325" s="24" t="s">
        <v>870</v>
      </c>
      <c r="G325" s="25">
        <v>11.366</v>
      </c>
      <c r="H325" s="24">
        <v>0</v>
      </c>
      <c r="I325" s="26">
        <f>ROUND(G325*H325,P4)</f>
        <v>0</v>
      </c>
      <c r="L325" s="27">
        <v>0</v>
      </c>
      <c r="M325" s="20">
        <f>ROUND(G325*L325,P4)</f>
        <v>0</v>
      </c>
      <c r="N325" s="21" t="s">
        <v>11658</v>
      </c>
      <c r="O325" s="28">
        <f>M325*AA325</f>
        <v>0</v>
      </c>
      <c r="P325">
        <v>3</v>
      </c>
      <c r="AA325">
        <f>IF(P325=1,$O$3,IF(P325=2,$O$4,$O$5))</f>
        <v>0.21</v>
      </c>
    </row>
    <row r="326" spans="1:27" x14ac:dyDescent="0.25">
      <c r="A326" t="s">
        <v>637</v>
      </c>
      <c r="E326" s="23" t="s">
        <v>633</v>
      </c>
    </row>
    <row r="327" spans="1:27" ht="52" x14ac:dyDescent="0.3">
      <c r="A327" t="s">
        <v>638</v>
      </c>
      <c r="E327" s="29" t="s">
        <v>14757</v>
      </c>
    </row>
    <row r="328" spans="1:27" x14ac:dyDescent="0.25">
      <c r="A328" t="s">
        <v>640</v>
      </c>
      <c r="E328" s="23" t="s">
        <v>1380</v>
      </c>
    </row>
    <row r="329" spans="1:27" x14ac:dyDescent="0.25">
      <c r="A329" t="s">
        <v>631</v>
      </c>
      <c r="B329">
        <v>98</v>
      </c>
      <c r="C329" s="22" t="s">
        <v>13316</v>
      </c>
      <c r="D329" t="s">
        <v>633</v>
      </c>
      <c r="E329" s="23" t="s">
        <v>14758</v>
      </c>
      <c r="F329" s="24" t="s">
        <v>870</v>
      </c>
      <c r="G329" s="25">
        <v>11.366</v>
      </c>
      <c r="H329" s="24">
        <v>0</v>
      </c>
      <c r="I329" s="26">
        <f>ROUND(G329*H329,P4)</f>
        <v>0</v>
      </c>
      <c r="L329" s="27">
        <v>0</v>
      </c>
      <c r="M329" s="20">
        <f>ROUND(G329*L329,P4)</f>
        <v>0</v>
      </c>
      <c r="N329" s="21" t="s">
        <v>11658</v>
      </c>
      <c r="O329" s="28">
        <f>M329*AA329</f>
        <v>0</v>
      </c>
      <c r="P329">
        <v>3</v>
      </c>
      <c r="AA329">
        <f>IF(P329=1,$O$3,IF(P329=2,$O$4,$O$5))</f>
        <v>0.21</v>
      </c>
    </row>
    <row r="330" spans="1:27" x14ac:dyDescent="0.25">
      <c r="A330" t="s">
        <v>637</v>
      </c>
      <c r="E330" s="23" t="s">
        <v>633</v>
      </c>
    </row>
    <row r="331" spans="1:27" ht="13" x14ac:dyDescent="0.3">
      <c r="A331" t="s">
        <v>638</v>
      </c>
      <c r="E331" s="29" t="s">
        <v>14759</v>
      </c>
    </row>
    <row r="332" spans="1:27" x14ac:dyDescent="0.25">
      <c r="A332" t="s">
        <v>640</v>
      </c>
      <c r="E332" s="23" t="s">
        <v>1380</v>
      </c>
    </row>
    <row r="333" spans="1:27" x14ac:dyDescent="0.25">
      <c r="A333" t="s">
        <v>631</v>
      </c>
      <c r="B333">
        <v>101</v>
      </c>
      <c r="C333" s="22" t="s">
        <v>13326</v>
      </c>
      <c r="D333" t="s">
        <v>633</v>
      </c>
      <c r="E333" s="23" t="s">
        <v>14760</v>
      </c>
      <c r="F333" s="24" t="s">
        <v>870</v>
      </c>
      <c r="G333" s="25">
        <v>194.96799999999999</v>
      </c>
      <c r="H333" s="24">
        <v>0</v>
      </c>
      <c r="I333" s="26">
        <f>ROUND(G333*H333,P4)</f>
        <v>0</v>
      </c>
      <c r="L333" s="27">
        <v>0</v>
      </c>
      <c r="M333" s="20">
        <f>ROUND(G333*L333,P4)</f>
        <v>0</v>
      </c>
      <c r="N333" s="21" t="s">
        <v>11658</v>
      </c>
      <c r="O333" s="28">
        <f>M333*AA333</f>
        <v>0</v>
      </c>
      <c r="P333">
        <v>3</v>
      </c>
      <c r="AA333">
        <f>IF(P333=1,$O$3,IF(P333=2,$O$4,$O$5))</f>
        <v>0.21</v>
      </c>
    </row>
    <row r="334" spans="1:27" x14ac:dyDescent="0.25">
      <c r="A334" t="s">
        <v>637</v>
      </c>
      <c r="E334" s="23" t="s">
        <v>633</v>
      </c>
    </row>
    <row r="335" spans="1:27" ht="13" x14ac:dyDescent="0.3">
      <c r="A335" t="s">
        <v>638</v>
      </c>
      <c r="E335" s="29" t="s">
        <v>14761</v>
      </c>
    </row>
    <row r="336" spans="1:27" x14ac:dyDescent="0.25">
      <c r="A336" t="s">
        <v>640</v>
      </c>
      <c r="E336" s="23" t="s">
        <v>1380</v>
      </c>
    </row>
    <row r="337" spans="1:27" x14ac:dyDescent="0.25">
      <c r="A337" t="s">
        <v>631</v>
      </c>
      <c r="B337">
        <v>102</v>
      </c>
      <c r="C337" s="22" t="s">
        <v>11944</v>
      </c>
      <c r="D337" t="s">
        <v>633</v>
      </c>
      <c r="E337" s="23" t="s">
        <v>11945</v>
      </c>
      <c r="F337" s="24" t="s">
        <v>870</v>
      </c>
      <c r="G337" s="25">
        <v>194.96799999999999</v>
      </c>
      <c r="H337" s="24">
        <v>0</v>
      </c>
      <c r="I337" s="26">
        <f>ROUND(G337*H337,P4)</f>
        <v>0</v>
      </c>
      <c r="L337" s="27">
        <v>0</v>
      </c>
      <c r="M337" s="20">
        <f>ROUND(G337*L337,P4)</f>
        <v>0</v>
      </c>
      <c r="N337" s="21" t="s">
        <v>11658</v>
      </c>
      <c r="O337" s="28">
        <f>M337*AA337</f>
        <v>0</v>
      </c>
      <c r="P337">
        <v>3</v>
      </c>
      <c r="AA337">
        <f>IF(P337=1,$O$3,IF(P337=2,$O$4,$O$5))</f>
        <v>0.21</v>
      </c>
    </row>
    <row r="338" spans="1:27" x14ac:dyDescent="0.25">
      <c r="A338" t="s">
        <v>637</v>
      </c>
      <c r="E338" s="23" t="s">
        <v>633</v>
      </c>
    </row>
    <row r="339" spans="1:27" ht="65" x14ac:dyDescent="0.3">
      <c r="A339" t="s">
        <v>638</v>
      </c>
      <c r="E339" s="29" t="s">
        <v>14762</v>
      </c>
    </row>
    <row r="340" spans="1:27" x14ac:dyDescent="0.25">
      <c r="A340" t="s">
        <v>640</v>
      </c>
      <c r="E340" s="23" t="s">
        <v>1380</v>
      </c>
    </row>
    <row r="341" spans="1:27" ht="25" x14ac:dyDescent="0.25">
      <c r="A341" t="s">
        <v>631</v>
      </c>
      <c r="B341">
        <v>103</v>
      </c>
      <c r="C341" s="22" t="s">
        <v>11947</v>
      </c>
      <c r="D341" t="s">
        <v>633</v>
      </c>
      <c r="E341" s="23" t="s">
        <v>11948</v>
      </c>
      <c r="F341" s="24" t="s">
        <v>647</v>
      </c>
      <c r="G341" s="25">
        <v>243.66800000000001</v>
      </c>
      <c r="H341" s="24">
        <v>0</v>
      </c>
      <c r="I341" s="26">
        <f>ROUND(G341*H341,P4)</f>
        <v>0</v>
      </c>
      <c r="L341" s="27">
        <v>0</v>
      </c>
      <c r="M341" s="20">
        <f>ROUND(G341*L341,P4)</f>
        <v>0</v>
      </c>
      <c r="N341" s="21" t="s">
        <v>11658</v>
      </c>
      <c r="O341" s="28">
        <f>M341*AA341</f>
        <v>0</v>
      </c>
      <c r="P341">
        <v>3</v>
      </c>
      <c r="AA341">
        <f>IF(P341=1,$O$3,IF(P341=2,$O$4,$O$5))</f>
        <v>0.21</v>
      </c>
    </row>
    <row r="342" spans="1:27" x14ac:dyDescent="0.25">
      <c r="A342" t="s">
        <v>637</v>
      </c>
      <c r="E342" s="23" t="s">
        <v>633</v>
      </c>
    </row>
    <row r="343" spans="1:27" ht="65" x14ac:dyDescent="0.3">
      <c r="A343" t="s">
        <v>638</v>
      </c>
      <c r="E343" s="29" t="s">
        <v>14763</v>
      </c>
    </row>
    <row r="344" spans="1:27" x14ac:dyDescent="0.25">
      <c r="A344" t="s">
        <v>640</v>
      </c>
      <c r="E344" s="23" t="s">
        <v>1380</v>
      </c>
    </row>
    <row r="345" spans="1:27" x14ac:dyDescent="0.25">
      <c r="A345" t="s">
        <v>631</v>
      </c>
      <c r="B345">
        <v>104</v>
      </c>
      <c r="C345" s="22" t="s">
        <v>14764</v>
      </c>
      <c r="D345" t="s">
        <v>633</v>
      </c>
      <c r="E345" s="23" t="s">
        <v>14765</v>
      </c>
      <c r="F345" s="24" t="s">
        <v>870</v>
      </c>
      <c r="G345" s="25">
        <v>20.844999999999999</v>
      </c>
      <c r="H345" s="24">
        <v>0</v>
      </c>
      <c r="I345" s="26">
        <f>ROUND(G345*H345,P4)</f>
        <v>0</v>
      </c>
      <c r="L345" s="27">
        <v>0</v>
      </c>
      <c r="M345" s="20">
        <f>ROUND(G345*L345,P4)</f>
        <v>0</v>
      </c>
      <c r="N345" s="21" t="s">
        <v>11658</v>
      </c>
      <c r="O345" s="28">
        <f>M345*AA345</f>
        <v>0</v>
      </c>
      <c r="P345">
        <v>3</v>
      </c>
      <c r="AA345">
        <f>IF(P345=1,$O$3,IF(P345=2,$O$4,$O$5))</f>
        <v>0.21</v>
      </c>
    </row>
    <row r="346" spans="1:27" x14ac:dyDescent="0.25">
      <c r="A346" t="s">
        <v>637</v>
      </c>
      <c r="E346" s="23" t="s">
        <v>633</v>
      </c>
    </row>
    <row r="347" spans="1:27" ht="39" x14ac:dyDescent="0.3">
      <c r="A347" t="s">
        <v>638</v>
      </c>
      <c r="E347" s="29" t="s">
        <v>14766</v>
      </c>
    </row>
    <row r="348" spans="1:27" x14ac:dyDescent="0.25">
      <c r="A348" t="s">
        <v>640</v>
      </c>
      <c r="E348" s="23" t="s">
        <v>1380</v>
      </c>
    </row>
    <row r="349" spans="1:27" ht="13" x14ac:dyDescent="0.25">
      <c r="A349" t="s">
        <v>628</v>
      </c>
      <c r="C349" s="18" t="s">
        <v>5600</v>
      </c>
      <c r="E349" s="19" t="s">
        <v>11612</v>
      </c>
      <c r="L349" s="20">
        <f>SUMIFS(L350:L409,A350:A409,"P")</f>
        <v>0</v>
      </c>
      <c r="M349" s="20">
        <f>SUMIFS(M350:M409,A350:A409,"P")</f>
        <v>0</v>
      </c>
      <c r="N349" s="21"/>
    </row>
    <row r="350" spans="1:27" x14ac:dyDescent="0.25">
      <c r="A350" t="s">
        <v>631</v>
      </c>
      <c r="B350">
        <v>3</v>
      </c>
      <c r="C350" s="22" t="s">
        <v>11953</v>
      </c>
      <c r="D350" t="s">
        <v>633</v>
      </c>
      <c r="E350" s="23" t="s">
        <v>11954</v>
      </c>
      <c r="F350" s="24" t="s">
        <v>1806</v>
      </c>
      <c r="G350" s="25">
        <v>0.13300000000000001</v>
      </c>
      <c r="H350" s="24">
        <v>0</v>
      </c>
      <c r="I350" s="26">
        <f>ROUND(G350*H350,P4)</f>
        <v>0</v>
      </c>
      <c r="L350" s="27">
        <v>0</v>
      </c>
      <c r="M350" s="20">
        <f>ROUND(G350*L350,P4)</f>
        <v>0</v>
      </c>
      <c r="N350" s="21" t="s">
        <v>11658</v>
      </c>
      <c r="O350" s="28">
        <f>M350*AA350</f>
        <v>0</v>
      </c>
      <c r="P350">
        <v>3</v>
      </c>
      <c r="AA350">
        <f>IF(P350=1,$O$3,IF(P350=2,$O$4,$O$5))</f>
        <v>0.21</v>
      </c>
    </row>
    <row r="351" spans="1:27" x14ac:dyDescent="0.25">
      <c r="A351" t="s">
        <v>637</v>
      </c>
      <c r="E351" s="23" t="s">
        <v>633</v>
      </c>
    </row>
    <row r="352" spans="1:27" ht="26" x14ac:dyDescent="0.3">
      <c r="A352" t="s">
        <v>638</v>
      </c>
      <c r="E352" s="29" t="s">
        <v>14767</v>
      </c>
    </row>
    <row r="353" spans="1:27" x14ac:dyDescent="0.25">
      <c r="A353" t="s">
        <v>640</v>
      </c>
      <c r="E353" s="23" t="s">
        <v>1380</v>
      </c>
    </row>
    <row r="354" spans="1:27" x14ac:dyDescent="0.25">
      <c r="A354" t="s">
        <v>631</v>
      </c>
      <c r="B354">
        <v>4</v>
      </c>
      <c r="C354" s="22" t="s">
        <v>11953</v>
      </c>
      <c r="D354" t="s">
        <v>866</v>
      </c>
      <c r="E354" s="23" t="s">
        <v>11954</v>
      </c>
      <c r="F354" s="24" t="s">
        <v>1806</v>
      </c>
      <c r="G354" s="25">
        <v>6.6000000000000003E-2</v>
      </c>
      <c r="H354" s="24">
        <v>0</v>
      </c>
      <c r="I354" s="26">
        <f>ROUND(G354*H354,P4)</f>
        <v>0</v>
      </c>
      <c r="L354" s="27">
        <v>0</v>
      </c>
      <c r="M354" s="20">
        <f>ROUND(G354*L354,P4)</f>
        <v>0</v>
      </c>
      <c r="N354" s="21" t="s">
        <v>11658</v>
      </c>
      <c r="O354" s="28">
        <f>M354*AA354</f>
        <v>0</v>
      </c>
      <c r="P354">
        <v>3</v>
      </c>
      <c r="AA354">
        <f>IF(P354=1,$O$3,IF(P354=2,$O$4,$O$5))</f>
        <v>0.21</v>
      </c>
    </row>
    <row r="355" spans="1:27" x14ac:dyDescent="0.25">
      <c r="A355" t="s">
        <v>637</v>
      </c>
      <c r="E355" s="23" t="s">
        <v>633</v>
      </c>
    </row>
    <row r="356" spans="1:27" ht="26" x14ac:dyDescent="0.3">
      <c r="A356" t="s">
        <v>638</v>
      </c>
      <c r="E356" s="29" t="s">
        <v>14768</v>
      </c>
    </row>
    <row r="357" spans="1:27" x14ac:dyDescent="0.25">
      <c r="A357" t="s">
        <v>640</v>
      </c>
      <c r="E357" s="23" t="s">
        <v>1380</v>
      </c>
    </row>
    <row r="358" spans="1:27" ht="25" x14ac:dyDescent="0.25">
      <c r="A358" t="s">
        <v>631</v>
      </c>
      <c r="B358">
        <v>84</v>
      </c>
      <c r="C358" s="22" t="s">
        <v>11956</v>
      </c>
      <c r="D358" t="s">
        <v>633</v>
      </c>
      <c r="E358" s="23" t="s">
        <v>11957</v>
      </c>
      <c r="F358" s="24" t="s">
        <v>870</v>
      </c>
      <c r="G358" s="25">
        <v>929.78</v>
      </c>
      <c r="H358" s="24">
        <v>0</v>
      </c>
      <c r="I358" s="26">
        <f>ROUND(G358*H358,P4)</f>
        <v>0</v>
      </c>
      <c r="L358" s="27">
        <v>0</v>
      </c>
      <c r="M358" s="20">
        <f>ROUND(G358*L358,P4)</f>
        <v>0</v>
      </c>
      <c r="N358" s="21" t="s">
        <v>11658</v>
      </c>
      <c r="O358" s="28">
        <f>M358*AA358</f>
        <v>0</v>
      </c>
      <c r="P358">
        <v>3</v>
      </c>
      <c r="AA358">
        <f>IF(P358=1,$O$3,IF(P358=2,$O$4,$O$5))</f>
        <v>0.21</v>
      </c>
    </row>
    <row r="359" spans="1:27" x14ac:dyDescent="0.25">
      <c r="A359" t="s">
        <v>637</v>
      </c>
      <c r="E359" s="23" t="s">
        <v>633</v>
      </c>
    </row>
    <row r="360" spans="1:27" ht="13" x14ac:dyDescent="0.3">
      <c r="A360" t="s">
        <v>638</v>
      </c>
      <c r="E360" s="29" t="s">
        <v>14769</v>
      </c>
    </row>
    <row r="361" spans="1:27" x14ac:dyDescent="0.25">
      <c r="A361" t="s">
        <v>640</v>
      </c>
      <c r="E361" s="23" t="s">
        <v>1380</v>
      </c>
    </row>
    <row r="362" spans="1:27" ht="25" x14ac:dyDescent="0.25">
      <c r="A362" t="s">
        <v>631</v>
      </c>
      <c r="B362">
        <v>85</v>
      </c>
      <c r="C362" s="22" t="s">
        <v>11956</v>
      </c>
      <c r="D362" t="s">
        <v>866</v>
      </c>
      <c r="E362" s="23" t="s">
        <v>11957</v>
      </c>
      <c r="F362" s="24" t="s">
        <v>870</v>
      </c>
      <c r="G362" s="25">
        <v>480.65</v>
      </c>
      <c r="H362" s="24">
        <v>0</v>
      </c>
      <c r="I362" s="26">
        <f>ROUND(G362*H362,P4)</f>
        <v>0</v>
      </c>
      <c r="L362" s="27">
        <v>0</v>
      </c>
      <c r="M362" s="20">
        <f>ROUND(G362*L362,P4)</f>
        <v>0</v>
      </c>
      <c r="N362" s="21" t="s">
        <v>11658</v>
      </c>
      <c r="O362" s="28">
        <f>M362*AA362</f>
        <v>0</v>
      </c>
      <c r="P362">
        <v>3</v>
      </c>
      <c r="AA362">
        <f>IF(P362=1,$O$3,IF(P362=2,$O$4,$O$5))</f>
        <v>0.21</v>
      </c>
    </row>
    <row r="363" spans="1:27" x14ac:dyDescent="0.25">
      <c r="A363" t="s">
        <v>637</v>
      </c>
      <c r="E363" s="23" t="s">
        <v>633</v>
      </c>
    </row>
    <row r="364" spans="1:27" ht="13" x14ac:dyDescent="0.3">
      <c r="A364" t="s">
        <v>638</v>
      </c>
      <c r="E364" s="29" t="s">
        <v>14770</v>
      </c>
    </row>
    <row r="365" spans="1:27" x14ac:dyDescent="0.25">
      <c r="A365" t="s">
        <v>640</v>
      </c>
      <c r="E365" s="23" t="s">
        <v>1380</v>
      </c>
    </row>
    <row r="366" spans="1:27" x14ac:dyDescent="0.25">
      <c r="A366" t="s">
        <v>631</v>
      </c>
      <c r="B366">
        <v>105</v>
      </c>
      <c r="C366" s="22" t="s">
        <v>11959</v>
      </c>
      <c r="D366" t="s">
        <v>633</v>
      </c>
      <c r="E366" s="23" t="s">
        <v>11960</v>
      </c>
      <c r="F366" s="24" t="s">
        <v>870</v>
      </c>
      <c r="G366" s="25">
        <v>464.89</v>
      </c>
      <c r="H366" s="24">
        <v>0</v>
      </c>
      <c r="I366" s="26">
        <f>ROUND(G366*H366,P4)</f>
        <v>0</v>
      </c>
      <c r="L366" s="27">
        <v>0</v>
      </c>
      <c r="M366" s="20">
        <f>ROUND(G366*L366,P4)</f>
        <v>0</v>
      </c>
      <c r="N366" s="21" t="s">
        <v>11658</v>
      </c>
      <c r="O366" s="28">
        <f>M366*AA366</f>
        <v>0</v>
      </c>
      <c r="P366">
        <v>3</v>
      </c>
      <c r="AA366">
        <f>IF(P366=1,$O$3,IF(P366=2,$O$4,$O$5))</f>
        <v>0.21</v>
      </c>
    </row>
    <row r="367" spans="1:27" x14ac:dyDescent="0.25">
      <c r="A367" t="s">
        <v>637</v>
      </c>
      <c r="E367" s="23" t="s">
        <v>633</v>
      </c>
    </row>
    <row r="368" spans="1:27" ht="13" x14ac:dyDescent="0.3">
      <c r="A368" t="s">
        <v>638</v>
      </c>
      <c r="E368" s="29" t="s">
        <v>14771</v>
      </c>
    </row>
    <row r="369" spans="1:27" x14ac:dyDescent="0.25">
      <c r="A369" t="s">
        <v>640</v>
      </c>
      <c r="E369" s="23" t="s">
        <v>1380</v>
      </c>
    </row>
    <row r="370" spans="1:27" x14ac:dyDescent="0.25">
      <c r="A370" t="s">
        <v>631</v>
      </c>
      <c r="B370">
        <v>106</v>
      </c>
      <c r="C370" s="22" t="s">
        <v>11959</v>
      </c>
      <c r="D370" t="s">
        <v>866</v>
      </c>
      <c r="E370" s="23" t="s">
        <v>11960</v>
      </c>
      <c r="F370" s="24" t="s">
        <v>870</v>
      </c>
      <c r="G370" s="25">
        <v>240.32499999999999</v>
      </c>
      <c r="H370" s="24">
        <v>0</v>
      </c>
      <c r="I370" s="26">
        <f>ROUND(G370*H370,P4)</f>
        <v>0</v>
      </c>
      <c r="L370" s="27">
        <v>0</v>
      </c>
      <c r="M370" s="20">
        <f>ROUND(G370*L370,P4)</f>
        <v>0</v>
      </c>
      <c r="N370" s="21" t="s">
        <v>11658</v>
      </c>
      <c r="O370" s="28">
        <f>M370*AA370</f>
        <v>0</v>
      </c>
      <c r="P370">
        <v>3</v>
      </c>
      <c r="AA370">
        <f>IF(P370=1,$O$3,IF(P370=2,$O$4,$O$5))</f>
        <v>0.21</v>
      </c>
    </row>
    <row r="371" spans="1:27" x14ac:dyDescent="0.25">
      <c r="A371" t="s">
        <v>637</v>
      </c>
      <c r="E371" s="23" t="s">
        <v>633</v>
      </c>
    </row>
    <row r="372" spans="1:27" ht="13" x14ac:dyDescent="0.3">
      <c r="A372" t="s">
        <v>638</v>
      </c>
      <c r="E372" s="29" t="s">
        <v>14772</v>
      </c>
    </row>
    <row r="373" spans="1:27" x14ac:dyDescent="0.25">
      <c r="A373" t="s">
        <v>640</v>
      </c>
      <c r="E373" s="23" t="s">
        <v>1380</v>
      </c>
    </row>
    <row r="374" spans="1:27" x14ac:dyDescent="0.25">
      <c r="A374" t="s">
        <v>631</v>
      </c>
      <c r="B374">
        <v>109</v>
      </c>
      <c r="C374" s="22" t="s">
        <v>11961</v>
      </c>
      <c r="D374" t="s">
        <v>633</v>
      </c>
      <c r="E374" s="23" t="s">
        <v>11962</v>
      </c>
      <c r="F374" s="24" t="s">
        <v>870</v>
      </c>
      <c r="G374" s="25">
        <v>404.25200000000001</v>
      </c>
      <c r="H374" s="24">
        <v>0</v>
      </c>
      <c r="I374" s="26">
        <f>ROUND(G374*H374,P4)</f>
        <v>0</v>
      </c>
      <c r="L374" s="27">
        <v>0</v>
      </c>
      <c r="M374" s="20">
        <f>ROUND(G374*L374,P4)</f>
        <v>0</v>
      </c>
      <c r="N374" s="21" t="s">
        <v>11658</v>
      </c>
      <c r="O374" s="28">
        <f>M374*AA374</f>
        <v>0</v>
      </c>
      <c r="P374">
        <v>3</v>
      </c>
      <c r="AA374">
        <f>IF(P374=1,$O$3,IF(P374=2,$O$4,$O$5))</f>
        <v>0.21</v>
      </c>
    </row>
    <row r="375" spans="1:27" x14ac:dyDescent="0.25">
      <c r="A375" t="s">
        <v>637</v>
      </c>
      <c r="E375" s="23" t="s">
        <v>633</v>
      </c>
    </row>
    <row r="376" spans="1:27" ht="39" x14ac:dyDescent="0.3">
      <c r="A376" t="s">
        <v>638</v>
      </c>
      <c r="E376" s="29" t="s">
        <v>14773</v>
      </c>
    </row>
    <row r="377" spans="1:27" x14ac:dyDescent="0.25">
      <c r="A377" t="s">
        <v>640</v>
      </c>
      <c r="E377" s="23" t="s">
        <v>1380</v>
      </c>
    </row>
    <row r="378" spans="1:27" x14ac:dyDescent="0.25">
      <c r="A378" t="s">
        <v>631</v>
      </c>
      <c r="B378">
        <v>110</v>
      </c>
      <c r="C378" s="22" t="s">
        <v>11963</v>
      </c>
      <c r="D378" t="s">
        <v>633</v>
      </c>
      <c r="E378" s="23" t="s">
        <v>11964</v>
      </c>
      <c r="F378" s="24" t="s">
        <v>870</v>
      </c>
      <c r="G378" s="25">
        <v>200.27099999999999</v>
      </c>
      <c r="H378" s="24">
        <v>0</v>
      </c>
      <c r="I378" s="26">
        <f>ROUND(G378*H378,P4)</f>
        <v>0</v>
      </c>
      <c r="L378" s="27">
        <v>0</v>
      </c>
      <c r="M378" s="20">
        <f>ROUND(G378*L378,P4)</f>
        <v>0</v>
      </c>
      <c r="N378" s="21" t="s">
        <v>11658</v>
      </c>
      <c r="O378" s="28">
        <f>M378*AA378</f>
        <v>0</v>
      </c>
      <c r="P378">
        <v>3</v>
      </c>
      <c r="AA378">
        <f>IF(P378=1,$O$3,IF(P378=2,$O$4,$O$5))</f>
        <v>0.21</v>
      </c>
    </row>
    <row r="379" spans="1:27" x14ac:dyDescent="0.25">
      <c r="A379" t="s">
        <v>637</v>
      </c>
      <c r="E379" s="23" t="s">
        <v>633</v>
      </c>
    </row>
    <row r="380" spans="1:27" ht="104" x14ac:dyDescent="0.3">
      <c r="A380" t="s">
        <v>638</v>
      </c>
      <c r="E380" s="29" t="s">
        <v>14774</v>
      </c>
    </row>
    <row r="381" spans="1:27" x14ac:dyDescent="0.25">
      <c r="A381" t="s">
        <v>640</v>
      </c>
      <c r="E381" s="23" t="s">
        <v>1380</v>
      </c>
    </row>
    <row r="382" spans="1:27" x14ac:dyDescent="0.25">
      <c r="A382" t="s">
        <v>631</v>
      </c>
      <c r="B382">
        <v>111</v>
      </c>
      <c r="C382" s="22" t="s">
        <v>11966</v>
      </c>
      <c r="D382" t="s">
        <v>633</v>
      </c>
      <c r="E382" s="23" t="s">
        <v>11967</v>
      </c>
      <c r="F382" s="24" t="s">
        <v>870</v>
      </c>
      <c r="G382" s="25">
        <v>808.50400000000002</v>
      </c>
      <c r="H382" s="24">
        <v>0</v>
      </c>
      <c r="I382" s="26">
        <f>ROUND(G382*H382,P4)</f>
        <v>0</v>
      </c>
      <c r="L382" s="27">
        <v>0</v>
      </c>
      <c r="M382" s="20">
        <f>ROUND(G382*L382,P4)</f>
        <v>0</v>
      </c>
      <c r="N382" s="21" t="s">
        <v>11658</v>
      </c>
      <c r="O382" s="28">
        <f>M382*AA382</f>
        <v>0</v>
      </c>
      <c r="P382">
        <v>3</v>
      </c>
      <c r="AA382">
        <f>IF(P382=1,$O$3,IF(P382=2,$O$4,$O$5))</f>
        <v>0.21</v>
      </c>
    </row>
    <row r="383" spans="1:27" x14ac:dyDescent="0.25">
      <c r="A383" t="s">
        <v>637</v>
      </c>
      <c r="E383" s="23" t="s">
        <v>633</v>
      </c>
    </row>
    <row r="384" spans="1:27" ht="13" x14ac:dyDescent="0.3">
      <c r="A384" t="s">
        <v>638</v>
      </c>
      <c r="E384" s="29" t="s">
        <v>14775</v>
      </c>
    </row>
    <row r="385" spans="1:27" x14ac:dyDescent="0.25">
      <c r="A385" t="s">
        <v>640</v>
      </c>
      <c r="E385" s="23" t="s">
        <v>1380</v>
      </c>
    </row>
    <row r="386" spans="1:27" x14ac:dyDescent="0.25">
      <c r="A386" t="s">
        <v>631</v>
      </c>
      <c r="B386">
        <v>112</v>
      </c>
      <c r="C386" s="22" t="s">
        <v>11969</v>
      </c>
      <c r="D386" t="s">
        <v>633</v>
      </c>
      <c r="E386" s="23" t="s">
        <v>11970</v>
      </c>
      <c r="F386" s="24" t="s">
        <v>870</v>
      </c>
      <c r="G386" s="25">
        <v>400.54199999999997</v>
      </c>
      <c r="H386" s="24">
        <v>0</v>
      </c>
      <c r="I386" s="26">
        <f>ROUND(G386*H386,P4)</f>
        <v>0</v>
      </c>
      <c r="L386" s="27">
        <v>0</v>
      </c>
      <c r="M386" s="20">
        <f>ROUND(G386*L386,P4)</f>
        <v>0</v>
      </c>
      <c r="N386" s="21" t="s">
        <v>11658</v>
      </c>
      <c r="O386" s="28">
        <f>M386*AA386</f>
        <v>0</v>
      </c>
      <c r="P386">
        <v>3</v>
      </c>
      <c r="AA386">
        <f>IF(P386=1,$O$3,IF(P386=2,$O$4,$O$5))</f>
        <v>0.21</v>
      </c>
    </row>
    <row r="387" spans="1:27" x14ac:dyDescent="0.25">
      <c r="A387" t="s">
        <v>637</v>
      </c>
      <c r="E387" s="23" t="s">
        <v>633</v>
      </c>
    </row>
    <row r="388" spans="1:27" ht="13" x14ac:dyDescent="0.3">
      <c r="A388" t="s">
        <v>638</v>
      </c>
      <c r="E388" s="29" t="s">
        <v>14776</v>
      </c>
    </row>
    <row r="389" spans="1:27" x14ac:dyDescent="0.25">
      <c r="A389" t="s">
        <v>640</v>
      </c>
      <c r="E389" s="23" t="s">
        <v>1380</v>
      </c>
    </row>
    <row r="390" spans="1:27" ht="25" x14ac:dyDescent="0.25">
      <c r="A390" t="s">
        <v>631</v>
      </c>
      <c r="B390">
        <v>113</v>
      </c>
      <c r="C390" s="22" t="s">
        <v>11972</v>
      </c>
      <c r="D390" t="s">
        <v>633</v>
      </c>
      <c r="E390" s="23" t="s">
        <v>11973</v>
      </c>
      <c r="F390" s="24" t="s">
        <v>870</v>
      </c>
      <c r="G390" s="25">
        <v>92.54</v>
      </c>
      <c r="H390" s="24">
        <v>0</v>
      </c>
      <c r="I390" s="26">
        <f>ROUND(G390*H390,P4)</f>
        <v>0</v>
      </c>
      <c r="L390" s="27">
        <v>0</v>
      </c>
      <c r="M390" s="20">
        <f>ROUND(G390*L390,P4)</f>
        <v>0</v>
      </c>
      <c r="N390" s="21" t="s">
        <v>11658</v>
      </c>
      <c r="O390" s="28">
        <f>M390*AA390</f>
        <v>0</v>
      </c>
      <c r="P390">
        <v>3</v>
      </c>
      <c r="AA390">
        <f>IF(P390=1,$O$3,IF(P390=2,$O$4,$O$5))</f>
        <v>0.21</v>
      </c>
    </row>
    <row r="391" spans="1:27" x14ac:dyDescent="0.25">
      <c r="A391" t="s">
        <v>637</v>
      </c>
      <c r="E391" s="23" t="s">
        <v>633</v>
      </c>
    </row>
    <row r="392" spans="1:27" ht="39" x14ac:dyDescent="0.3">
      <c r="A392" t="s">
        <v>638</v>
      </c>
      <c r="E392" s="29" t="s">
        <v>14777</v>
      </c>
    </row>
    <row r="393" spans="1:27" x14ac:dyDescent="0.25">
      <c r="A393" t="s">
        <v>640</v>
      </c>
      <c r="E393" s="23" t="s">
        <v>1380</v>
      </c>
    </row>
    <row r="394" spans="1:27" x14ac:dyDescent="0.25">
      <c r="A394" t="s">
        <v>631</v>
      </c>
      <c r="B394">
        <v>114</v>
      </c>
      <c r="C394" s="22" t="s">
        <v>11978</v>
      </c>
      <c r="D394" t="s">
        <v>633</v>
      </c>
      <c r="E394" s="23" t="s">
        <v>11979</v>
      </c>
      <c r="F394" s="24" t="s">
        <v>870</v>
      </c>
      <c r="G394" s="25">
        <v>404.25200000000001</v>
      </c>
      <c r="H394" s="24">
        <v>0</v>
      </c>
      <c r="I394" s="26">
        <f>ROUND(G394*H394,P4)</f>
        <v>0</v>
      </c>
      <c r="L394" s="27">
        <v>0</v>
      </c>
      <c r="M394" s="20">
        <f>ROUND(G394*L394,P4)</f>
        <v>0</v>
      </c>
      <c r="N394" s="21" t="s">
        <v>11658</v>
      </c>
      <c r="O394" s="28">
        <f>M394*AA394</f>
        <v>0</v>
      </c>
      <c r="P394">
        <v>3</v>
      </c>
      <c r="AA394">
        <f>IF(P394=1,$O$3,IF(P394=2,$O$4,$O$5))</f>
        <v>0.21</v>
      </c>
    </row>
    <row r="395" spans="1:27" x14ac:dyDescent="0.25">
      <c r="A395" t="s">
        <v>637</v>
      </c>
      <c r="E395" s="23" t="s">
        <v>633</v>
      </c>
    </row>
    <row r="396" spans="1:27" ht="13" x14ac:dyDescent="0.3">
      <c r="A396" t="s">
        <v>638</v>
      </c>
      <c r="E396" s="29" t="s">
        <v>14778</v>
      </c>
    </row>
    <row r="397" spans="1:27" x14ac:dyDescent="0.25">
      <c r="A397" t="s">
        <v>640</v>
      </c>
      <c r="E397" s="23" t="s">
        <v>1380</v>
      </c>
    </row>
    <row r="398" spans="1:27" x14ac:dyDescent="0.25">
      <c r="A398" t="s">
        <v>631</v>
      </c>
      <c r="B398">
        <v>115</v>
      </c>
      <c r="C398" s="22" t="s">
        <v>13425</v>
      </c>
      <c r="D398" t="s">
        <v>633</v>
      </c>
      <c r="E398" s="23" t="s">
        <v>14779</v>
      </c>
      <c r="F398" s="24" t="s">
        <v>870</v>
      </c>
      <c r="G398" s="25">
        <v>200.27099999999999</v>
      </c>
      <c r="H398" s="24">
        <v>0</v>
      </c>
      <c r="I398" s="26">
        <f>ROUND(G398*H398,P4)</f>
        <v>0</v>
      </c>
      <c r="L398" s="27">
        <v>0</v>
      </c>
      <c r="M398" s="20">
        <f>ROUND(G398*L398,P4)</f>
        <v>0</v>
      </c>
      <c r="N398" s="21" t="s">
        <v>11658</v>
      </c>
      <c r="O398" s="28">
        <f>M398*AA398</f>
        <v>0</v>
      </c>
      <c r="P398">
        <v>3</v>
      </c>
      <c r="AA398">
        <f>IF(P398=1,$O$3,IF(P398=2,$O$4,$O$5))</f>
        <v>0.21</v>
      </c>
    </row>
    <row r="399" spans="1:27" x14ac:dyDescent="0.25">
      <c r="A399" t="s">
        <v>637</v>
      </c>
      <c r="E399" s="23" t="s">
        <v>633</v>
      </c>
    </row>
    <row r="400" spans="1:27" ht="13" x14ac:dyDescent="0.3">
      <c r="A400" t="s">
        <v>638</v>
      </c>
      <c r="E400" s="29" t="s">
        <v>14780</v>
      </c>
    </row>
    <row r="401" spans="1:27" x14ac:dyDescent="0.25">
      <c r="A401" t="s">
        <v>640</v>
      </c>
      <c r="E401" s="23" t="s">
        <v>1380</v>
      </c>
    </row>
    <row r="402" spans="1:27" ht="25" x14ac:dyDescent="0.25">
      <c r="A402" t="s">
        <v>631</v>
      </c>
      <c r="B402">
        <v>116</v>
      </c>
      <c r="C402" s="22" t="s">
        <v>11981</v>
      </c>
      <c r="D402" t="s">
        <v>633</v>
      </c>
      <c r="E402" s="23" t="s">
        <v>11982</v>
      </c>
      <c r="F402" s="24" t="s">
        <v>657</v>
      </c>
      <c r="G402" s="25">
        <v>30</v>
      </c>
      <c r="H402" s="24">
        <v>0</v>
      </c>
      <c r="I402" s="26">
        <f>ROUND(G402*H402,P4)</f>
        <v>0</v>
      </c>
      <c r="L402" s="27">
        <v>0</v>
      </c>
      <c r="M402" s="20">
        <f>ROUND(G402*L402,P4)</f>
        <v>0</v>
      </c>
      <c r="N402" s="21" t="s">
        <v>11658</v>
      </c>
      <c r="O402" s="28">
        <f>M402*AA402</f>
        <v>0</v>
      </c>
      <c r="P402">
        <v>3</v>
      </c>
      <c r="AA402">
        <f>IF(P402=1,$O$3,IF(P402=2,$O$4,$O$5))</f>
        <v>0.21</v>
      </c>
    </row>
    <row r="403" spans="1:27" x14ac:dyDescent="0.25">
      <c r="A403" t="s">
        <v>637</v>
      </c>
      <c r="E403" s="23" t="s">
        <v>633</v>
      </c>
    </row>
    <row r="404" spans="1:27" ht="39" x14ac:dyDescent="0.3">
      <c r="A404" t="s">
        <v>638</v>
      </c>
      <c r="E404" s="29" t="s">
        <v>14781</v>
      </c>
    </row>
    <row r="405" spans="1:27" x14ac:dyDescent="0.25">
      <c r="A405" t="s">
        <v>640</v>
      </c>
      <c r="E405" s="23" t="s">
        <v>1380</v>
      </c>
    </row>
    <row r="406" spans="1:27" x14ac:dyDescent="0.25">
      <c r="A406" t="s">
        <v>631</v>
      </c>
      <c r="B406">
        <v>218</v>
      </c>
      <c r="C406" s="22" t="s">
        <v>14782</v>
      </c>
      <c r="D406" t="s">
        <v>633</v>
      </c>
      <c r="E406" s="23" t="s">
        <v>14783</v>
      </c>
      <c r="F406" s="24" t="s">
        <v>657</v>
      </c>
      <c r="G406" s="25">
        <v>30</v>
      </c>
      <c r="H406" s="24">
        <v>0</v>
      </c>
      <c r="I406" s="26">
        <f>ROUND(G406*H406,P4)</f>
        <v>0</v>
      </c>
      <c r="L406" s="27">
        <v>0</v>
      </c>
      <c r="M406" s="20">
        <f>ROUND(G406*L406,P4)</f>
        <v>0</v>
      </c>
      <c r="N406" s="21" t="s">
        <v>633</v>
      </c>
      <c r="O406" s="28">
        <f>M406*AA406</f>
        <v>0</v>
      </c>
      <c r="P406">
        <v>3</v>
      </c>
      <c r="AA406">
        <f>IF(P406=1,$O$3,IF(P406=2,$O$4,$O$5))</f>
        <v>0.21</v>
      </c>
    </row>
    <row r="407" spans="1:27" x14ac:dyDescent="0.25">
      <c r="A407" t="s">
        <v>637</v>
      </c>
      <c r="E407" s="23" t="s">
        <v>633</v>
      </c>
    </row>
    <row r="408" spans="1:27" ht="13" x14ac:dyDescent="0.3">
      <c r="A408" t="s">
        <v>638</v>
      </c>
      <c r="E408" s="29" t="s">
        <v>9364</v>
      </c>
    </row>
    <row r="409" spans="1:27" x14ac:dyDescent="0.25">
      <c r="A409" t="s">
        <v>640</v>
      </c>
      <c r="E409" s="23" t="s">
        <v>1380</v>
      </c>
    </row>
    <row r="410" spans="1:27" ht="13" x14ac:dyDescent="0.25">
      <c r="A410" t="s">
        <v>628</v>
      </c>
      <c r="C410" s="18" t="s">
        <v>11989</v>
      </c>
      <c r="E410" s="19" t="s">
        <v>11990</v>
      </c>
      <c r="L410" s="20">
        <f>SUMIFS(L411:L470,A411:A470,"P")</f>
        <v>0</v>
      </c>
      <c r="M410" s="20">
        <f>SUMIFS(M411:M470,A411:A470,"P")</f>
        <v>0</v>
      </c>
      <c r="N410" s="21"/>
    </row>
    <row r="411" spans="1:27" x14ac:dyDescent="0.25">
      <c r="A411" t="s">
        <v>631</v>
      </c>
      <c r="B411">
        <v>1</v>
      </c>
      <c r="C411" s="22" t="s">
        <v>14784</v>
      </c>
      <c r="D411" t="s">
        <v>633</v>
      </c>
      <c r="E411" s="23" t="s">
        <v>14785</v>
      </c>
      <c r="F411" s="24" t="s">
        <v>657</v>
      </c>
      <c r="G411" s="25">
        <v>9110.1</v>
      </c>
      <c r="H411" s="24">
        <v>0</v>
      </c>
      <c r="I411" s="26">
        <f>ROUND(G411*H411,P4)</f>
        <v>0</v>
      </c>
      <c r="L411" s="27">
        <v>0</v>
      </c>
      <c r="M411" s="20">
        <f>ROUND(G411*L411,P4)</f>
        <v>0</v>
      </c>
      <c r="N411" s="21" t="s">
        <v>633</v>
      </c>
      <c r="O411" s="28">
        <f>M411*AA411</f>
        <v>0</v>
      </c>
      <c r="P411">
        <v>3</v>
      </c>
      <c r="AA411">
        <f>IF(P411=1,$O$3,IF(P411=2,$O$4,$O$5))</f>
        <v>0.21</v>
      </c>
    </row>
    <row r="412" spans="1:27" x14ac:dyDescent="0.25">
      <c r="A412" t="s">
        <v>637</v>
      </c>
      <c r="E412" s="23" t="s">
        <v>633</v>
      </c>
    </row>
    <row r="413" spans="1:27" ht="13" x14ac:dyDescent="0.3">
      <c r="A413" t="s">
        <v>638</v>
      </c>
      <c r="E413" s="29" t="s">
        <v>14786</v>
      </c>
    </row>
    <row r="414" spans="1:27" x14ac:dyDescent="0.25">
      <c r="A414" t="s">
        <v>640</v>
      </c>
      <c r="E414" s="23" t="s">
        <v>1380</v>
      </c>
    </row>
    <row r="415" spans="1:27" x14ac:dyDescent="0.25">
      <c r="A415" t="s">
        <v>631</v>
      </c>
      <c r="B415">
        <v>2</v>
      </c>
      <c r="C415" s="22" t="s">
        <v>14787</v>
      </c>
      <c r="D415" t="s">
        <v>633</v>
      </c>
      <c r="E415" s="23" t="s">
        <v>14788</v>
      </c>
      <c r="F415" s="24" t="s">
        <v>874</v>
      </c>
      <c r="G415" s="25">
        <v>59.216000000000001</v>
      </c>
      <c r="H415" s="24">
        <v>0</v>
      </c>
      <c r="I415" s="26">
        <f>ROUND(G415*H415,P4)</f>
        <v>0</v>
      </c>
      <c r="L415" s="27">
        <v>0</v>
      </c>
      <c r="M415" s="20">
        <f>ROUND(G415*L415,P4)</f>
        <v>0</v>
      </c>
      <c r="N415" s="21" t="s">
        <v>11658</v>
      </c>
      <c r="O415" s="28">
        <f>M415*AA415</f>
        <v>0</v>
      </c>
      <c r="P415">
        <v>3</v>
      </c>
      <c r="AA415">
        <f>IF(P415=1,$O$3,IF(P415=2,$O$4,$O$5))</f>
        <v>0.21</v>
      </c>
    </row>
    <row r="416" spans="1:27" x14ac:dyDescent="0.25">
      <c r="A416" t="s">
        <v>637</v>
      </c>
      <c r="E416" s="23" t="s">
        <v>633</v>
      </c>
    </row>
    <row r="417" spans="1:27" ht="13" x14ac:dyDescent="0.3">
      <c r="A417" t="s">
        <v>638</v>
      </c>
      <c r="E417" s="29" t="s">
        <v>14789</v>
      </c>
    </row>
    <row r="418" spans="1:27" x14ac:dyDescent="0.25">
      <c r="A418" t="s">
        <v>640</v>
      </c>
      <c r="E418" s="23" t="s">
        <v>1380</v>
      </c>
    </row>
    <row r="419" spans="1:27" x14ac:dyDescent="0.25">
      <c r="A419" t="s">
        <v>631</v>
      </c>
      <c r="B419">
        <v>71</v>
      </c>
      <c r="C419" s="22" t="s">
        <v>14790</v>
      </c>
      <c r="D419" t="s">
        <v>633</v>
      </c>
      <c r="E419" s="23" t="s">
        <v>14791</v>
      </c>
      <c r="F419" s="24" t="s">
        <v>1806</v>
      </c>
      <c r="G419" s="25">
        <v>5.6589999999999998</v>
      </c>
      <c r="H419" s="24">
        <v>0</v>
      </c>
      <c r="I419" s="26">
        <f>ROUND(G419*H419,P4)</f>
        <v>0</v>
      </c>
      <c r="L419" s="27">
        <v>0</v>
      </c>
      <c r="M419" s="20">
        <f>ROUND(G419*L419,P4)</f>
        <v>0</v>
      </c>
      <c r="N419" s="21" t="s">
        <v>11658</v>
      </c>
      <c r="O419" s="28">
        <f>M419*AA419</f>
        <v>0</v>
      </c>
      <c r="P419">
        <v>3</v>
      </c>
      <c r="AA419">
        <f>IF(P419=1,$O$3,IF(P419=2,$O$4,$O$5))</f>
        <v>0.21</v>
      </c>
    </row>
    <row r="420" spans="1:27" x14ac:dyDescent="0.25">
      <c r="A420" t="s">
        <v>637</v>
      </c>
      <c r="E420" s="23" t="s">
        <v>633</v>
      </c>
    </row>
    <row r="421" spans="1:27" ht="13" x14ac:dyDescent="0.3">
      <c r="A421" t="s">
        <v>638</v>
      </c>
      <c r="E421" s="29" t="s">
        <v>14792</v>
      </c>
    </row>
    <row r="422" spans="1:27" x14ac:dyDescent="0.25">
      <c r="A422" t="s">
        <v>640</v>
      </c>
      <c r="E422" s="23" t="s">
        <v>1380</v>
      </c>
    </row>
    <row r="423" spans="1:27" ht="25" x14ac:dyDescent="0.25">
      <c r="A423" t="s">
        <v>631</v>
      </c>
      <c r="B423">
        <v>86</v>
      </c>
      <c r="C423" s="22" t="s">
        <v>13408</v>
      </c>
      <c r="D423" t="s">
        <v>633</v>
      </c>
      <c r="E423" s="23" t="s">
        <v>14793</v>
      </c>
      <c r="F423" s="24" t="s">
        <v>870</v>
      </c>
      <c r="G423" s="25">
        <v>556.65599999999995</v>
      </c>
      <c r="H423" s="24">
        <v>0</v>
      </c>
      <c r="I423" s="26">
        <f>ROUND(G423*H423,P4)</f>
        <v>0</v>
      </c>
      <c r="L423" s="27">
        <v>0</v>
      </c>
      <c r="M423" s="20">
        <f>ROUND(G423*L423,P4)</f>
        <v>0</v>
      </c>
      <c r="N423" s="21" t="s">
        <v>11658</v>
      </c>
      <c r="O423" s="28">
        <f>M423*AA423</f>
        <v>0</v>
      </c>
      <c r="P423">
        <v>3</v>
      </c>
      <c r="AA423">
        <f>IF(P423=1,$O$3,IF(P423=2,$O$4,$O$5))</f>
        <v>0.21</v>
      </c>
    </row>
    <row r="424" spans="1:27" x14ac:dyDescent="0.25">
      <c r="A424" t="s">
        <v>637</v>
      </c>
      <c r="E424" s="23" t="s">
        <v>633</v>
      </c>
    </row>
    <row r="425" spans="1:27" ht="13" x14ac:dyDescent="0.3">
      <c r="A425" t="s">
        <v>638</v>
      </c>
      <c r="E425" s="29" t="s">
        <v>14794</v>
      </c>
    </row>
    <row r="426" spans="1:27" x14ac:dyDescent="0.25">
      <c r="A426" t="s">
        <v>640</v>
      </c>
      <c r="E426" s="23" t="s">
        <v>1380</v>
      </c>
    </row>
    <row r="427" spans="1:27" ht="25" x14ac:dyDescent="0.25">
      <c r="A427" t="s">
        <v>631</v>
      </c>
      <c r="B427">
        <v>87</v>
      </c>
      <c r="C427" s="22" t="s">
        <v>14795</v>
      </c>
      <c r="D427" t="s">
        <v>633</v>
      </c>
      <c r="E427" s="23" t="s">
        <v>14796</v>
      </c>
      <c r="F427" s="24" t="s">
        <v>870</v>
      </c>
      <c r="G427" s="25">
        <v>556.65599999999995</v>
      </c>
      <c r="H427" s="24">
        <v>0</v>
      </c>
      <c r="I427" s="26">
        <f>ROUND(G427*H427,P4)</f>
        <v>0</v>
      </c>
      <c r="L427" s="27">
        <v>0</v>
      </c>
      <c r="M427" s="20">
        <f>ROUND(G427*L427,P4)</f>
        <v>0</v>
      </c>
      <c r="N427" s="21" t="s">
        <v>11658</v>
      </c>
      <c r="O427" s="28">
        <f>M427*AA427</f>
        <v>0</v>
      </c>
      <c r="P427">
        <v>3</v>
      </c>
      <c r="AA427">
        <f>IF(P427=1,$O$3,IF(P427=2,$O$4,$O$5))</f>
        <v>0.21</v>
      </c>
    </row>
    <row r="428" spans="1:27" x14ac:dyDescent="0.25">
      <c r="A428" t="s">
        <v>637</v>
      </c>
      <c r="E428" s="23" t="s">
        <v>633</v>
      </c>
    </row>
    <row r="429" spans="1:27" ht="13" x14ac:dyDescent="0.3">
      <c r="A429" t="s">
        <v>638</v>
      </c>
      <c r="E429" s="29" t="s">
        <v>14794</v>
      </c>
    </row>
    <row r="430" spans="1:27" x14ac:dyDescent="0.25">
      <c r="A430" t="s">
        <v>640</v>
      </c>
      <c r="E430" s="23" t="s">
        <v>1380</v>
      </c>
    </row>
    <row r="431" spans="1:27" ht="25" x14ac:dyDescent="0.25">
      <c r="A431" t="s">
        <v>631</v>
      </c>
      <c r="B431">
        <v>88</v>
      </c>
      <c r="C431" s="22" t="s">
        <v>14797</v>
      </c>
      <c r="D431" t="s">
        <v>633</v>
      </c>
      <c r="E431" s="23" t="s">
        <v>14798</v>
      </c>
      <c r="F431" s="24" t="s">
        <v>870</v>
      </c>
      <c r="G431" s="25">
        <v>1113.3130000000001</v>
      </c>
      <c r="H431" s="24">
        <v>0</v>
      </c>
      <c r="I431" s="26">
        <f>ROUND(G431*H431,P4)</f>
        <v>0</v>
      </c>
      <c r="L431" s="27">
        <v>0</v>
      </c>
      <c r="M431" s="20">
        <f>ROUND(G431*L431,P4)</f>
        <v>0</v>
      </c>
      <c r="N431" s="21" t="s">
        <v>11658</v>
      </c>
      <c r="O431" s="28">
        <f>M431*AA431</f>
        <v>0</v>
      </c>
      <c r="P431">
        <v>3</v>
      </c>
      <c r="AA431">
        <f>IF(P431=1,$O$3,IF(P431=2,$O$4,$O$5))</f>
        <v>0.21</v>
      </c>
    </row>
    <row r="432" spans="1:27" x14ac:dyDescent="0.25">
      <c r="A432" t="s">
        <v>637</v>
      </c>
      <c r="E432" s="23" t="s">
        <v>633</v>
      </c>
    </row>
    <row r="433" spans="1:27" ht="13" x14ac:dyDescent="0.3">
      <c r="A433" t="s">
        <v>638</v>
      </c>
      <c r="E433" s="29" t="s">
        <v>14799</v>
      </c>
    </row>
    <row r="434" spans="1:27" x14ac:dyDescent="0.25">
      <c r="A434" t="s">
        <v>640</v>
      </c>
      <c r="E434" s="23" t="s">
        <v>1380</v>
      </c>
    </row>
    <row r="435" spans="1:27" x14ac:dyDescent="0.25">
      <c r="A435" t="s">
        <v>631</v>
      </c>
      <c r="B435">
        <v>107</v>
      </c>
      <c r="C435" s="22" t="s">
        <v>14800</v>
      </c>
      <c r="D435" t="s">
        <v>633</v>
      </c>
      <c r="E435" s="23" t="s">
        <v>14801</v>
      </c>
      <c r="F435" s="24" t="s">
        <v>870</v>
      </c>
      <c r="G435" s="25">
        <v>508.25099999999998</v>
      </c>
      <c r="H435" s="24">
        <v>0</v>
      </c>
      <c r="I435" s="26">
        <f>ROUND(G435*H435,P4)</f>
        <v>0</v>
      </c>
      <c r="L435" s="27">
        <v>0</v>
      </c>
      <c r="M435" s="20">
        <f>ROUND(G435*L435,P4)</f>
        <v>0</v>
      </c>
      <c r="N435" s="21" t="s">
        <v>11658</v>
      </c>
      <c r="O435" s="28">
        <f>M435*AA435</f>
        <v>0</v>
      </c>
      <c r="P435">
        <v>3</v>
      </c>
      <c r="AA435">
        <f>IF(P435=1,$O$3,IF(P435=2,$O$4,$O$5))</f>
        <v>0.21</v>
      </c>
    </row>
    <row r="436" spans="1:27" x14ac:dyDescent="0.25">
      <c r="A436" t="s">
        <v>637</v>
      </c>
      <c r="E436" s="23" t="s">
        <v>633</v>
      </c>
    </row>
    <row r="437" spans="1:27" ht="13" x14ac:dyDescent="0.3">
      <c r="A437" t="s">
        <v>638</v>
      </c>
      <c r="E437" s="29" t="s">
        <v>14802</v>
      </c>
    </row>
    <row r="438" spans="1:27" x14ac:dyDescent="0.25">
      <c r="A438" t="s">
        <v>640</v>
      </c>
      <c r="E438" s="23" t="s">
        <v>1380</v>
      </c>
    </row>
    <row r="439" spans="1:27" x14ac:dyDescent="0.25">
      <c r="A439" t="s">
        <v>631</v>
      </c>
      <c r="B439">
        <v>108</v>
      </c>
      <c r="C439" s="22" t="s">
        <v>14803</v>
      </c>
      <c r="D439" t="s">
        <v>866</v>
      </c>
      <c r="E439" s="23" t="s">
        <v>14804</v>
      </c>
      <c r="F439" s="24" t="s">
        <v>870</v>
      </c>
      <c r="G439" s="25">
        <v>501.05599999999998</v>
      </c>
      <c r="H439" s="24">
        <v>0</v>
      </c>
      <c r="I439" s="26">
        <f>ROUND(G439*H439,P4)</f>
        <v>0</v>
      </c>
      <c r="L439" s="27">
        <v>0</v>
      </c>
      <c r="M439" s="20">
        <f>ROUND(G439*L439,P4)</f>
        <v>0</v>
      </c>
      <c r="N439" s="21" t="s">
        <v>11658</v>
      </c>
      <c r="O439" s="28">
        <f>M439*AA439</f>
        <v>0</v>
      </c>
      <c r="P439">
        <v>3</v>
      </c>
      <c r="AA439">
        <f>IF(P439=1,$O$3,IF(P439=2,$O$4,$O$5))</f>
        <v>0.21</v>
      </c>
    </row>
    <row r="440" spans="1:27" x14ac:dyDescent="0.25">
      <c r="A440" t="s">
        <v>637</v>
      </c>
      <c r="E440" s="23" t="s">
        <v>633</v>
      </c>
    </row>
    <row r="441" spans="1:27" ht="13" x14ac:dyDescent="0.3">
      <c r="A441" t="s">
        <v>638</v>
      </c>
      <c r="E441" s="29" t="s">
        <v>14805</v>
      </c>
    </row>
    <row r="442" spans="1:27" x14ac:dyDescent="0.25">
      <c r="A442" t="s">
        <v>640</v>
      </c>
      <c r="E442" s="23" t="s">
        <v>1380</v>
      </c>
    </row>
    <row r="443" spans="1:27" ht="25" x14ac:dyDescent="0.25">
      <c r="A443" t="s">
        <v>631</v>
      </c>
      <c r="B443">
        <v>117</v>
      </c>
      <c r="C443" s="22" t="s">
        <v>14806</v>
      </c>
      <c r="D443" t="s">
        <v>633</v>
      </c>
      <c r="E443" s="23" t="s">
        <v>14807</v>
      </c>
      <c r="F443" s="24" t="s">
        <v>870</v>
      </c>
      <c r="G443" s="25">
        <v>968.09799999999996</v>
      </c>
      <c r="H443" s="24">
        <v>0</v>
      </c>
      <c r="I443" s="26">
        <f>ROUND(G443*H443,P4)</f>
        <v>0</v>
      </c>
      <c r="L443" s="27">
        <v>0</v>
      </c>
      <c r="M443" s="20">
        <f>ROUND(G443*L443,P4)</f>
        <v>0</v>
      </c>
      <c r="N443" s="21" t="s">
        <v>11658</v>
      </c>
      <c r="O443" s="28">
        <f>M443*AA443</f>
        <v>0</v>
      </c>
      <c r="P443">
        <v>3</v>
      </c>
      <c r="AA443">
        <f>IF(P443=1,$O$3,IF(P443=2,$O$4,$O$5))</f>
        <v>0.21</v>
      </c>
    </row>
    <row r="444" spans="1:27" x14ac:dyDescent="0.25">
      <c r="A444" t="s">
        <v>637</v>
      </c>
      <c r="E444" s="23" t="s">
        <v>633</v>
      </c>
    </row>
    <row r="445" spans="1:27" ht="39" x14ac:dyDescent="0.3">
      <c r="A445" t="s">
        <v>638</v>
      </c>
      <c r="E445" s="29" t="s">
        <v>14808</v>
      </c>
    </row>
    <row r="446" spans="1:27" x14ac:dyDescent="0.25">
      <c r="A446" t="s">
        <v>640</v>
      </c>
      <c r="E446" s="23" t="s">
        <v>1380</v>
      </c>
    </row>
    <row r="447" spans="1:27" ht="25" x14ac:dyDescent="0.25">
      <c r="A447" t="s">
        <v>631</v>
      </c>
      <c r="B447">
        <v>118</v>
      </c>
      <c r="C447" s="22" t="s">
        <v>14809</v>
      </c>
      <c r="D447" t="s">
        <v>633</v>
      </c>
      <c r="E447" s="23" t="s">
        <v>14810</v>
      </c>
      <c r="F447" s="24" t="s">
        <v>870</v>
      </c>
      <c r="G447" s="25">
        <v>968.09799999999996</v>
      </c>
      <c r="H447" s="24">
        <v>0</v>
      </c>
      <c r="I447" s="26">
        <f>ROUND(G447*H447,P4)</f>
        <v>0</v>
      </c>
      <c r="L447" s="27">
        <v>0</v>
      </c>
      <c r="M447" s="20">
        <f>ROUND(G447*L447,P4)</f>
        <v>0</v>
      </c>
      <c r="N447" s="21" t="s">
        <v>11658</v>
      </c>
      <c r="O447" s="28">
        <f>M447*AA447</f>
        <v>0</v>
      </c>
      <c r="P447">
        <v>3</v>
      </c>
      <c r="AA447">
        <f>IF(P447=1,$O$3,IF(P447=2,$O$4,$O$5))</f>
        <v>0.21</v>
      </c>
    </row>
    <row r="448" spans="1:27" x14ac:dyDescent="0.25">
      <c r="A448" t="s">
        <v>637</v>
      </c>
      <c r="E448" s="23" t="s">
        <v>633</v>
      </c>
    </row>
    <row r="449" spans="1:27" ht="13" x14ac:dyDescent="0.3">
      <c r="A449" t="s">
        <v>638</v>
      </c>
      <c r="E449" s="29" t="s">
        <v>14811</v>
      </c>
    </row>
    <row r="450" spans="1:27" x14ac:dyDescent="0.25">
      <c r="A450" t="s">
        <v>640</v>
      </c>
      <c r="E450" s="23" t="s">
        <v>1380</v>
      </c>
    </row>
    <row r="451" spans="1:27" ht="25" x14ac:dyDescent="0.25">
      <c r="A451" t="s">
        <v>631</v>
      </c>
      <c r="B451">
        <v>119</v>
      </c>
      <c r="C451" s="22" t="s">
        <v>14812</v>
      </c>
      <c r="D451" t="s">
        <v>633</v>
      </c>
      <c r="E451" s="23" t="s">
        <v>14813</v>
      </c>
      <c r="F451" s="24" t="s">
        <v>870</v>
      </c>
      <c r="G451" s="25">
        <v>484.04899999999998</v>
      </c>
      <c r="H451" s="24">
        <v>0</v>
      </c>
      <c r="I451" s="26">
        <f>ROUND(G451*H451,P4)</f>
        <v>0</v>
      </c>
      <c r="L451" s="27">
        <v>0</v>
      </c>
      <c r="M451" s="20">
        <f>ROUND(G451*L451,P4)</f>
        <v>0</v>
      </c>
      <c r="N451" s="21" t="s">
        <v>11658</v>
      </c>
      <c r="O451" s="28">
        <f>M451*AA451</f>
        <v>0</v>
      </c>
      <c r="P451">
        <v>3</v>
      </c>
      <c r="AA451">
        <f>IF(P451=1,$O$3,IF(P451=2,$O$4,$O$5))</f>
        <v>0.21</v>
      </c>
    </row>
    <row r="452" spans="1:27" x14ac:dyDescent="0.25">
      <c r="A452" t="s">
        <v>637</v>
      </c>
      <c r="E452" s="23" t="s">
        <v>633</v>
      </c>
    </row>
    <row r="453" spans="1:27" ht="39" x14ac:dyDescent="0.3">
      <c r="A453" t="s">
        <v>638</v>
      </c>
      <c r="E453" s="29" t="s">
        <v>14814</v>
      </c>
    </row>
    <row r="454" spans="1:27" x14ac:dyDescent="0.25">
      <c r="A454" t="s">
        <v>640</v>
      </c>
      <c r="E454" s="23" t="s">
        <v>1380</v>
      </c>
    </row>
    <row r="455" spans="1:27" ht="25" x14ac:dyDescent="0.25">
      <c r="A455" t="s">
        <v>631</v>
      </c>
      <c r="B455">
        <v>120</v>
      </c>
      <c r="C455" s="22" t="s">
        <v>14815</v>
      </c>
      <c r="D455" t="s">
        <v>633</v>
      </c>
      <c r="E455" s="23" t="s">
        <v>14816</v>
      </c>
      <c r="F455" s="24" t="s">
        <v>870</v>
      </c>
      <c r="G455" s="25">
        <v>455.505</v>
      </c>
      <c r="H455" s="24">
        <v>0</v>
      </c>
      <c r="I455" s="26">
        <f>ROUND(G455*H455,P4)</f>
        <v>0</v>
      </c>
      <c r="L455" s="27">
        <v>0</v>
      </c>
      <c r="M455" s="20">
        <f>ROUND(G455*L455,P4)</f>
        <v>0</v>
      </c>
      <c r="N455" s="21" t="s">
        <v>11658</v>
      </c>
      <c r="O455" s="28">
        <f>M455*AA455</f>
        <v>0</v>
      </c>
      <c r="P455">
        <v>3</v>
      </c>
      <c r="AA455">
        <f>IF(P455=1,$O$3,IF(P455=2,$O$4,$O$5))</f>
        <v>0.21</v>
      </c>
    </row>
    <row r="456" spans="1:27" x14ac:dyDescent="0.25">
      <c r="A456" t="s">
        <v>637</v>
      </c>
      <c r="E456" s="23" t="s">
        <v>633</v>
      </c>
    </row>
    <row r="457" spans="1:27" ht="65" x14ac:dyDescent="0.3">
      <c r="A457" t="s">
        <v>638</v>
      </c>
      <c r="E457" s="29" t="s">
        <v>14817</v>
      </c>
    </row>
    <row r="458" spans="1:27" x14ac:dyDescent="0.25">
      <c r="A458" t="s">
        <v>640</v>
      </c>
      <c r="E458" s="23" t="s">
        <v>1380</v>
      </c>
    </row>
    <row r="459" spans="1:27" ht="25" x14ac:dyDescent="0.25">
      <c r="A459" t="s">
        <v>631</v>
      </c>
      <c r="B459">
        <v>121</v>
      </c>
      <c r="C459" s="22" t="s">
        <v>14818</v>
      </c>
      <c r="D459" t="s">
        <v>633</v>
      </c>
      <c r="E459" s="23" t="s">
        <v>14819</v>
      </c>
      <c r="F459" s="24" t="s">
        <v>870</v>
      </c>
      <c r="G459" s="25">
        <v>455.505</v>
      </c>
      <c r="H459" s="24">
        <v>0</v>
      </c>
      <c r="I459" s="26">
        <f>ROUND(G459*H459,P4)</f>
        <v>0</v>
      </c>
      <c r="L459" s="27">
        <v>0</v>
      </c>
      <c r="M459" s="20">
        <f>ROUND(G459*L459,P4)</f>
        <v>0</v>
      </c>
      <c r="N459" s="21" t="s">
        <v>11658</v>
      </c>
      <c r="O459" s="28">
        <f>M459*AA459</f>
        <v>0</v>
      </c>
      <c r="P459">
        <v>3</v>
      </c>
      <c r="AA459">
        <f>IF(P459=1,$O$3,IF(P459=2,$O$4,$O$5))</f>
        <v>0.21</v>
      </c>
    </row>
    <row r="460" spans="1:27" x14ac:dyDescent="0.25">
      <c r="A460" t="s">
        <v>637</v>
      </c>
      <c r="E460" s="23" t="s">
        <v>633</v>
      </c>
    </row>
    <row r="461" spans="1:27" ht="13" x14ac:dyDescent="0.3">
      <c r="A461" t="s">
        <v>638</v>
      </c>
      <c r="E461" s="29" t="s">
        <v>14820</v>
      </c>
    </row>
    <row r="462" spans="1:27" x14ac:dyDescent="0.25">
      <c r="A462" t="s">
        <v>640</v>
      </c>
      <c r="E462" s="23" t="s">
        <v>1380</v>
      </c>
    </row>
    <row r="463" spans="1:27" ht="25" x14ac:dyDescent="0.25">
      <c r="A463" t="s">
        <v>631</v>
      </c>
      <c r="B463">
        <v>122</v>
      </c>
      <c r="C463" s="22" t="s">
        <v>14821</v>
      </c>
      <c r="D463" t="s">
        <v>633</v>
      </c>
      <c r="E463" s="23" t="s">
        <v>14822</v>
      </c>
      <c r="F463" s="24" t="s">
        <v>870</v>
      </c>
      <c r="G463" s="25">
        <v>455.505</v>
      </c>
      <c r="H463" s="24">
        <v>0</v>
      </c>
      <c r="I463" s="26">
        <f>ROUND(G463*H463,P4)</f>
        <v>0</v>
      </c>
      <c r="L463" s="27">
        <v>0</v>
      </c>
      <c r="M463" s="20">
        <f>ROUND(G463*L463,P4)</f>
        <v>0</v>
      </c>
      <c r="N463" s="21" t="s">
        <v>11658</v>
      </c>
      <c r="O463" s="28">
        <f>M463*AA463</f>
        <v>0</v>
      </c>
      <c r="P463">
        <v>3</v>
      </c>
      <c r="AA463">
        <f>IF(P463=1,$O$3,IF(P463=2,$O$4,$O$5))</f>
        <v>0.21</v>
      </c>
    </row>
    <row r="464" spans="1:27" x14ac:dyDescent="0.25">
      <c r="A464" t="s">
        <v>637</v>
      </c>
      <c r="E464" s="23" t="s">
        <v>633</v>
      </c>
    </row>
    <row r="465" spans="1:27" ht="13" x14ac:dyDescent="0.3">
      <c r="A465" t="s">
        <v>638</v>
      </c>
      <c r="E465" s="29" t="s">
        <v>14820</v>
      </c>
    </row>
    <row r="466" spans="1:27" x14ac:dyDescent="0.25">
      <c r="A466" t="s">
        <v>640</v>
      </c>
      <c r="E466" s="23" t="s">
        <v>1380</v>
      </c>
    </row>
    <row r="467" spans="1:27" x14ac:dyDescent="0.25">
      <c r="A467" t="s">
        <v>631</v>
      </c>
      <c r="B467">
        <v>123</v>
      </c>
      <c r="C467" s="22" t="s">
        <v>14823</v>
      </c>
      <c r="D467" t="s">
        <v>633</v>
      </c>
      <c r="E467" s="23" t="s">
        <v>14824</v>
      </c>
      <c r="F467" s="24" t="s">
        <v>874</v>
      </c>
      <c r="G467" s="25">
        <v>3.4249999999999998</v>
      </c>
      <c r="H467" s="24">
        <v>0</v>
      </c>
      <c r="I467" s="26">
        <f>ROUND(G467*H467,P4)</f>
        <v>0</v>
      </c>
      <c r="L467" s="27">
        <v>0</v>
      </c>
      <c r="M467" s="20">
        <f>ROUND(G467*L467,P4)</f>
        <v>0</v>
      </c>
      <c r="N467" s="21" t="s">
        <v>11658</v>
      </c>
      <c r="O467" s="28">
        <f>M467*AA467</f>
        <v>0</v>
      </c>
      <c r="P467">
        <v>3</v>
      </c>
      <c r="AA467">
        <f>IF(P467=1,$O$3,IF(P467=2,$O$4,$O$5))</f>
        <v>0.21</v>
      </c>
    </row>
    <row r="468" spans="1:27" x14ac:dyDescent="0.25">
      <c r="A468" t="s">
        <v>637</v>
      </c>
      <c r="E468" s="23" t="s">
        <v>633</v>
      </c>
    </row>
    <row r="469" spans="1:27" ht="39" x14ac:dyDescent="0.3">
      <c r="A469" t="s">
        <v>638</v>
      </c>
      <c r="E469" s="29" t="s">
        <v>14825</v>
      </c>
    </row>
    <row r="470" spans="1:27" x14ac:dyDescent="0.25">
      <c r="A470" t="s">
        <v>640</v>
      </c>
      <c r="E470" s="23" t="s">
        <v>1380</v>
      </c>
    </row>
    <row r="471" spans="1:27" ht="13" x14ac:dyDescent="0.25">
      <c r="A471" t="s">
        <v>628</v>
      </c>
      <c r="C471" s="18" t="s">
        <v>12007</v>
      </c>
      <c r="E471" s="19" t="s">
        <v>12008</v>
      </c>
      <c r="L471" s="20">
        <f>SUMIFS(L472:L491,A472:A491,"P")</f>
        <v>0</v>
      </c>
      <c r="M471" s="20">
        <f>SUMIFS(M472:M491,A472:A491,"P")</f>
        <v>0</v>
      </c>
      <c r="N471" s="21"/>
    </row>
    <row r="472" spans="1:27" x14ac:dyDescent="0.25">
      <c r="A472" t="s">
        <v>631</v>
      </c>
      <c r="B472">
        <v>33</v>
      </c>
      <c r="C472" s="22" t="s">
        <v>14826</v>
      </c>
      <c r="D472" t="s">
        <v>633</v>
      </c>
      <c r="E472" s="23" t="s">
        <v>14827</v>
      </c>
      <c r="F472" s="24" t="s">
        <v>870</v>
      </c>
      <c r="G472" s="25">
        <v>204.71600000000001</v>
      </c>
      <c r="H472" s="24">
        <v>0</v>
      </c>
      <c r="I472" s="26">
        <f>ROUND(G472*H472,P4)</f>
        <v>0</v>
      </c>
      <c r="L472" s="27">
        <v>0</v>
      </c>
      <c r="M472" s="20">
        <f>ROUND(G472*L472,P4)</f>
        <v>0</v>
      </c>
      <c r="N472" s="21" t="s">
        <v>11658</v>
      </c>
      <c r="O472" s="28">
        <f>M472*AA472</f>
        <v>0</v>
      </c>
      <c r="P472">
        <v>3</v>
      </c>
      <c r="AA472">
        <f>IF(P472=1,$O$3,IF(P472=2,$O$4,$O$5))</f>
        <v>0.21</v>
      </c>
    </row>
    <row r="473" spans="1:27" x14ac:dyDescent="0.25">
      <c r="A473" t="s">
        <v>637</v>
      </c>
      <c r="E473" s="23" t="s">
        <v>633</v>
      </c>
    </row>
    <row r="474" spans="1:27" ht="13" x14ac:dyDescent="0.3">
      <c r="A474" t="s">
        <v>638</v>
      </c>
      <c r="E474" s="29" t="s">
        <v>14828</v>
      </c>
    </row>
    <row r="475" spans="1:27" x14ac:dyDescent="0.25">
      <c r="A475" t="s">
        <v>640</v>
      </c>
      <c r="E475" s="23" t="s">
        <v>1380</v>
      </c>
    </row>
    <row r="476" spans="1:27" x14ac:dyDescent="0.25">
      <c r="A476" t="s">
        <v>631</v>
      </c>
      <c r="B476">
        <v>36</v>
      </c>
      <c r="C476" s="22" t="s">
        <v>14829</v>
      </c>
      <c r="D476" t="s">
        <v>633</v>
      </c>
      <c r="E476" s="23" t="s">
        <v>14830</v>
      </c>
      <c r="F476" s="24" t="s">
        <v>870</v>
      </c>
      <c r="G476" s="25">
        <v>508.25099999999998</v>
      </c>
      <c r="H476" s="24">
        <v>0</v>
      </c>
      <c r="I476" s="26">
        <f>ROUND(G476*H476,P4)</f>
        <v>0</v>
      </c>
      <c r="L476" s="27">
        <v>0</v>
      </c>
      <c r="M476" s="20">
        <f>ROUND(G476*L476,P4)</f>
        <v>0</v>
      </c>
      <c r="N476" s="21" t="s">
        <v>11658</v>
      </c>
      <c r="O476" s="28">
        <f>M476*AA476</f>
        <v>0</v>
      </c>
      <c r="P476">
        <v>3</v>
      </c>
      <c r="AA476">
        <f>IF(P476=1,$O$3,IF(P476=2,$O$4,$O$5))</f>
        <v>0.21</v>
      </c>
    </row>
    <row r="477" spans="1:27" x14ac:dyDescent="0.25">
      <c r="A477" t="s">
        <v>637</v>
      </c>
      <c r="E477" s="23" t="s">
        <v>633</v>
      </c>
    </row>
    <row r="478" spans="1:27" ht="13" x14ac:dyDescent="0.3">
      <c r="A478" t="s">
        <v>638</v>
      </c>
      <c r="E478" s="29" t="s">
        <v>14802</v>
      </c>
    </row>
    <row r="479" spans="1:27" x14ac:dyDescent="0.25">
      <c r="A479" t="s">
        <v>640</v>
      </c>
      <c r="E479" s="23" t="s">
        <v>1380</v>
      </c>
    </row>
    <row r="480" spans="1:27" ht="25" x14ac:dyDescent="0.25">
      <c r="A480" t="s">
        <v>631</v>
      </c>
      <c r="B480">
        <v>99</v>
      </c>
      <c r="C480" s="22" t="s">
        <v>14831</v>
      </c>
      <c r="D480" t="s">
        <v>633</v>
      </c>
      <c r="E480" s="23" t="s">
        <v>14832</v>
      </c>
      <c r="F480" s="24" t="s">
        <v>870</v>
      </c>
      <c r="G480" s="25">
        <v>1016.503</v>
      </c>
      <c r="H480" s="24">
        <v>0</v>
      </c>
      <c r="I480" s="26">
        <f>ROUND(G480*H480,P4)</f>
        <v>0</v>
      </c>
      <c r="L480" s="27">
        <v>0</v>
      </c>
      <c r="M480" s="20">
        <f>ROUND(G480*L480,P4)</f>
        <v>0</v>
      </c>
      <c r="N480" s="21" t="s">
        <v>11658</v>
      </c>
      <c r="O480" s="28">
        <f>M480*AA480</f>
        <v>0</v>
      </c>
      <c r="P480">
        <v>3</v>
      </c>
      <c r="AA480">
        <f>IF(P480=1,$O$3,IF(P480=2,$O$4,$O$5))</f>
        <v>0.21</v>
      </c>
    </row>
    <row r="481" spans="1:27" x14ac:dyDescent="0.25">
      <c r="A481" t="s">
        <v>637</v>
      </c>
      <c r="E481" s="23" t="s">
        <v>633</v>
      </c>
    </row>
    <row r="482" spans="1:27" ht="39" x14ac:dyDescent="0.3">
      <c r="A482" t="s">
        <v>638</v>
      </c>
      <c r="E482" s="29" t="s">
        <v>14833</v>
      </c>
    </row>
    <row r="483" spans="1:27" x14ac:dyDescent="0.25">
      <c r="A483" t="s">
        <v>640</v>
      </c>
      <c r="E483" s="23" t="s">
        <v>1380</v>
      </c>
    </row>
    <row r="484" spans="1:27" ht="25" x14ac:dyDescent="0.25">
      <c r="A484" t="s">
        <v>631</v>
      </c>
      <c r="B484">
        <v>124</v>
      </c>
      <c r="C484" s="22" t="s">
        <v>14834</v>
      </c>
      <c r="D484" t="s">
        <v>633</v>
      </c>
      <c r="E484" s="23" t="s">
        <v>14835</v>
      </c>
      <c r="F484" s="24" t="s">
        <v>870</v>
      </c>
      <c r="G484" s="25">
        <v>194.96799999999999</v>
      </c>
      <c r="H484" s="24">
        <v>0</v>
      </c>
      <c r="I484" s="26">
        <f>ROUND(G484*H484,P4)</f>
        <v>0</v>
      </c>
      <c r="L484" s="27">
        <v>0</v>
      </c>
      <c r="M484" s="20">
        <f>ROUND(G484*L484,P4)</f>
        <v>0</v>
      </c>
      <c r="N484" s="21" t="s">
        <v>11658</v>
      </c>
      <c r="O484" s="28">
        <f>M484*AA484</f>
        <v>0</v>
      </c>
      <c r="P484">
        <v>3</v>
      </c>
      <c r="AA484">
        <f>IF(P484=1,$O$3,IF(P484=2,$O$4,$O$5))</f>
        <v>0.21</v>
      </c>
    </row>
    <row r="485" spans="1:27" x14ac:dyDescent="0.25">
      <c r="A485" t="s">
        <v>637</v>
      </c>
      <c r="E485" s="23" t="s">
        <v>633</v>
      </c>
    </row>
    <row r="486" spans="1:27" ht="65" x14ac:dyDescent="0.3">
      <c r="A486" t="s">
        <v>638</v>
      </c>
      <c r="E486" s="29" t="s">
        <v>14762</v>
      </c>
    </row>
    <row r="487" spans="1:27" x14ac:dyDescent="0.25">
      <c r="A487" t="s">
        <v>640</v>
      </c>
      <c r="E487" s="23" t="s">
        <v>1380</v>
      </c>
    </row>
    <row r="488" spans="1:27" ht="25" x14ac:dyDescent="0.25">
      <c r="A488" t="s">
        <v>631</v>
      </c>
      <c r="B488">
        <v>125</v>
      </c>
      <c r="C488" s="22" t="s">
        <v>13454</v>
      </c>
      <c r="D488" t="s">
        <v>633</v>
      </c>
      <c r="E488" s="23" t="s">
        <v>14836</v>
      </c>
      <c r="F488" s="24" t="s">
        <v>870</v>
      </c>
      <c r="G488" s="25">
        <v>1452.1469999999999</v>
      </c>
      <c r="H488" s="24">
        <v>0</v>
      </c>
      <c r="I488" s="26">
        <f>ROUND(G488*H488,P4)</f>
        <v>0</v>
      </c>
      <c r="L488" s="27">
        <v>0</v>
      </c>
      <c r="M488" s="20">
        <f>ROUND(G488*L488,P4)</f>
        <v>0</v>
      </c>
      <c r="N488" s="21" t="s">
        <v>11658</v>
      </c>
      <c r="O488" s="28">
        <f>M488*AA488</f>
        <v>0</v>
      </c>
      <c r="P488">
        <v>3</v>
      </c>
      <c r="AA488">
        <f>IF(P488=1,$O$3,IF(P488=2,$O$4,$O$5))</f>
        <v>0.21</v>
      </c>
    </row>
    <row r="489" spans="1:27" x14ac:dyDescent="0.25">
      <c r="A489" t="s">
        <v>637</v>
      </c>
      <c r="E489" s="23" t="s">
        <v>633</v>
      </c>
    </row>
    <row r="490" spans="1:27" ht="39" x14ac:dyDescent="0.3">
      <c r="A490" t="s">
        <v>638</v>
      </c>
      <c r="E490" s="29" t="s">
        <v>14837</v>
      </c>
    </row>
    <row r="491" spans="1:27" x14ac:dyDescent="0.25">
      <c r="A491" t="s">
        <v>640</v>
      </c>
      <c r="E491" s="23" t="s">
        <v>1380</v>
      </c>
    </row>
    <row r="492" spans="1:27" ht="13" x14ac:dyDescent="0.25">
      <c r="A492" t="s">
        <v>628</v>
      </c>
      <c r="C492" s="18" t="s">
        <v>12028</v>
      </c>
      <c r="E492" s="19" t="s">
        <v>12029</v>
      </c>
      <c r="L492" s="20">
        <f>SUMIFS(L493:L504,A493:A504,"P")</f>
        <v>0</v>
      </c>
      <c r="M492" s="20">
        <f>SUMIFS(M493:M504,A493:A504,"P")</f>
        <v>0</v>
      </c>
      <c r="N492" s="21"/>
    </row>
    <row r="493" spans="1:27" x14ac:dyDescent="0.25">
      <c r="A493" t="s">
        <v>631</v>
      </c>
      <c r="B493">
        <v>219</v>
      </c>
      <c r="C493" s="22" t="s">
        <v>14838</v>
      </c>
      <c r="D493" t="s">
        <v>633</v>
      </c>
      <c r="E493" s="23" t="s">
        <v>14839</v>
      </c>
      <c r="F493" s="24" t="s">
        <v>647</v>
      </c>
      <c r="G493" s="25">
        <v>32.83</v>
      </c>
      <c r="H493" s="24">
        <v>0</v>
      </c>
      <c r="I493" s="26">
        <f>ROUND(G493*H493,P4)</f>
        <v>0</v>
      </c>
      <c r="L493" s="27">
        <v>0</v>
      </c>
      <c r="M493" s="20">
        <f>ROUND(G493*L493,P4)</f>
        <v>0</v>
      </c>
      <c r="N493" s="21" t="s">
        <v>633</v>
      </c>
      <c r="O493" s="28">
        <f>M493*AA493</f>
        <v>0</v>
      </c>
      <c r="P493">
        <v>3</v>
      </c>
      <c r="AA493">
        <f>IF(P493=1,$O$3,IF(P493=2,$O$4,$O$5))</f>
        <v>0.21</v>
      </c>
    </row>
    <row r="494" spans="1:27" x14ac:dyDescent="0.25">
      <c r="A494" t="s">
        <v>637</v>
      </c>
      <c r="E494" s="23" t="s">
        <v>633</v>
      </c>
    </row>
    <row r="495" spans="1:27" ht="13" x14ac:dyDescent="0.3">
      <c r="A495" t="s">
        <v>638</v>
      </c>
      <c r="E495" s="29" t="s">
        <v>14840</v>
      </c>
    </row>
    <row r="496" spans="1:27" x14ac:dyDescent="0.25">
      <c r="A496" t="s">
        <v>640</v>
      </c>
      <c r="E496" s="23" t="s">
        <v>1380</v>
      </c>
    </row>
    <row r="497" spans="1:27" x14ac:dyDescent="0.25">
      <c r="A497" t="s">
        <v>631</v>
      </c>
      <c r="B497">
        <v>220</v>
      </c>
      <c r="C497" s="22" t="s">
        <v>14841</v>
      </c>
      <c r="D497" t="s">
        <v>633</v>
      </c>
      <c r="E497" s="23" t="s">
        <v>14842</v>
      </c>
      <c r="F497" s="24" t="s">
        <v>647</v>
      </c>
      <c r="G497" s="25">
        <v>32.83</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633</v>
      </c>
    </row>
    <row r="499" spans="1:27" ht="13" x14ac:dyDescent="0.3">
      <c r="A499" t="s">
        <v>638</v>
      </c>
      <c r="E499" s="29" t="s">
        <v>14840</v>
      </c>
    </row>
    <row r="500" spans="1:27" x14ac:dyDescent="0.25">
      <c r="A500" t="s">
        <v>640</v>
      </c>
      <c r="E500" s="23" t="s">
        <v>1380</v>
      </c>
    </row>
    <row r="501" spans="1:27" x14ac:dyDescent="0.25">
      <c r="A501" t="s">
        <v>631</v>
      </c>
      <c r="B501">
        <v>221</v>
      </c>
      <c r="C501" s="22" t="s">
        <v>14843</v>
      </c>
      <c r="D501" t="s">
        <v>633</v>
      </c>
      <c r="E501" s="23" t="s">
        <v>14844</v>
      </c>
      <c r="F501" s="24" t="s">
        <v>647</v>
      </c>
      <c r="G501" s="25">
        <v>29.488</v>
      </c>
      <c r="H501" s="24">
        <v>0</v>
      </c>
      <c r="I501" s="26">
        <f>ROUND(G501*H501,P4)</f>
        <v>0</v>
      </c>
      <c r="L501" s="27">
        <v>0</v>
      </c>
      <c r="M501" s="20">
        <f>ROUND(G501*L501,P4)</f>
        <v>0</v>
      </c>
      <c r="N501" s="21" t="s">
        <v>633</v>
      </c>
      <c r="O501" s="28">
        <f>M501*AA501</f>
        <v>0</v>
      </c>
      <c r="P501">
        <v>3</v>
      </c>
      <c r="AA501">
        <f>IF(P501=1,$O$3,IF(P501=2,$O$4,$O$5))</f>
        <v>0.21</v>
      </c>
    </row>
    <row r="502" spans="1:27" x14ac:dyDescent="0.25">
      <c r="A502" t="s">
        <v>637</v>
      </c>
      <c r="E502" s="23" t="s">
        <v>633</v>
      </c>
    </row>
    <row r="503" spans="1:27" ht="26" x14ac:dyDescent="0.3">
      <c r="A503" t="s">
        <v>638</v>
      </c>
      <c r="E503" s="29" t="s">
        <v>14845</v>
      </c>
    </row>
    <row r="504" spans="1:27" x14ac:dyDescent="0.25">
      <c r="A504" t="s">
        <v>640</v>
      </c>
      <c r="E504" s="23" t="s">
        <v>1380</v>
      </c>
    </row>
    <row r="505" spans="1:27" ht="13" x14ac:dyDescent="0.25">
      <c r="A505" t="s">
        <v>628</v>
      </c>
      <c r="C505" s="18" t="s">
        <v>13658</v>
      </c>
      <c r="E505" s="19" t="s">
        <v>13659</v>
      </c>
      <c r="L505" s="20">
        <f>SUMIFS(L506:L529,A506:A529,"P")</f>
        <v>0</v>
      </c>
      <c r="M505" s="20">
        <f>SUMIFS(M506:M529,A506:A529,"P")</f>
        <v>0</v>
      </c>
      <c r="N505" s="21"/>
    </row>
    <row r="506" spans="1:27" x14ac:dyDescent="0.25">
      <c r="A506" t="s">
        <v>631</v>
      </c>
      <c r="B506">
        <v>32</v>
      </c>
      <c r="C506" s="22" t="s">
        <v>14846</v>
      </c>
      <c r="D506" t="s">
        <v>633</v>
      </c>
      <c r="E506" s="23" t="s">
        <v>14847</v>
      </c>
      <c r="F506" s="24" t="s">
        <v>870</v>
      </c>
      <c r="G506" s="25">
        <v>193.2</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633</v>
      </c>
    </row>
    <row r="508" spans="1:27" ht="13" x14ac:dyDescent="0.3">
      <c r="A508" t="s">
        <v>638</v>
      </c>
      <c r="E508" s="29" t="s">
        <v>14848</v>
      </c>
    </row>
    <row r="509" spans="1:27" x14ac:dyDescent="0.25">
      <c r="A509" t="s">
        <v>640</v>
      </c>
      <c r="E509" s="23" t="s">
        <v>1380</v>
      </c>
    </row>
    <row r="510" spans="1:27" x14ac:dyDescent="0.25">
      <c r="A510" t="s">
        <v>631</v>
      </c>
      <c r="B510">
        <v>100</v>
      </c>
      <c r="C510" s="22" t="s">
        <v>12015</v>
      </c>
      <c r="D510" t="s">
        <v>633</v>
      </c>
      <c r="E510" s="23" t="s">
        <v>12016</v>
      </c>
      <c r="F510" s="24" t="s">
        <v>870</v>
      </c>
      <c r="G510" s="25">
        <v>176.4</v>
      </c>
      <c r="H510" s="24">
        <v>0</v>
      </c>
      <c r="I510" s="26">
        <f>ROUND(G510*H510,P4)</f>
        <v>0</v>
      </c>
      <c r="L510" s="27">
        <v>0</v>
      </c>
      <c r="M510" s="20">
        <f>ROUND(G510*L510,P4)</f>
        <v>0</v>
      </c>
      <c r="N510" s="21" t="s">
        <v>11658</v>
      </c>
      <c r="O510" s="28">
        <f>M510*AA510</f>
        <v>0</v>
      </c>
      <c r="P510">
        <v>3</v>
      </c>
      <c r="AA510">
        <f>IF(P510=1,$O$3,IF(P510=2,$O$4,$O$5))</f>
        <v>0.21</v>
      </c>
    </row>
    <row r="511" spans="1:27" x14ac:dyDescent="0.25">
      <c r="A511" t="s">
        <v>637</v>
      </c>
      <c r="E511" s="23" t="s">
        <v>633</v>
      </c>
    </row>
    <row r="512" spans="1:27" ht="13" x14ac:dyDescent="0.3">
      <c r="A512" t="s">
        <v>638</v>
      </c>
      <c r="E512" s="29" t="s">
        <v>14849</v>
      </c>
    </row>
    <row r="513" spans="1:27" x14ac:dyDescent="0.25">
      <c r="A513" t="s">
        <v>640</v>
      </c>
      <c r="E513" s="23" t="s">
        <v>1380</v>
      </c>
    </row>
    <row r="514" spans="1:27" ht="25" x14ac:dyDescent="0.25">
      <c r="A514" t="s">
        <v>631</v>
      </c>
      <c r="B514">
        <v>148</v>
      </c>
      <c r="C514" s="22" t="s">
        <v>14850</v>
      </c>
      <c r="D514" t="s">
        <v>633</v>
      </c>
      <c r="E514" s="23" t="s">
        <v>14851</v>
      </c>
      <c r="F514" s="24" t="s">
        <v>870</v>
      </c>
      <c r="G514" s="25">
        <v>168</v>
      </c>
      <c r="H514" s="24">
        <v>0</v>
      </c>
      <c r="I514" s="26">
        <f>ROUND(G514*H514,P4)</f>
        <v>0</v>
      </c>
      <c r="L514" s="27">
        <v>0</v>
      </c>
      <c r="M514" s="20">
        <f>ROUND(G514*L514,P4)</f>
        <v>0</v>
      </c>
      <c r="N514" s="21" t="s">
        <v>11658</v>
      </c>
      <c r="O514" s="28">
        <f>M514*AA514</f>
        <v>0</v>
      </c>
      <c r="P514">
        <v>3</v>
      </c>
      <c r="AA514">
        <f>IF(P514=1,$O$3,IF(P514=2,$O$4,$O$5))</f>
        <v>0.21</v>
      </c>
    </row>
    <row r="515" spans="1:27" x14ac:dyDescent="0.25">
      <c r="A515" t="s">
        <v>637</v>
      </c>
      <c r="E515" s="23" t="s">
        <v>633</v>
      </c>
    </row>
    <row r="516" spans="1:27" ht="39" x14ac:dyDescent="0.3">
      <c r="A516" t="s">
        <v>638</v>
      </c>
      <c r="E516" s="29" t="s">
        <v>14852</v>
      </c>
    </row>
    <row r="517" spans="1:27" x14ac:dyDescent="0.25">
      <c r="A517" t="s">
        <v>640</v>
      </c>
      <c r="E517" s="23" t="s">
        <v>1380</v>
      </c>
    </row>
    <row r="518" spans="1:27" x14ac:dyDescent="0.25">
      <c r="A518" t="s">
        <v>631</v>
      </c>
      <c r="B518">
        <v>149</v>
      </c>
      <c r="C518" s="22" t="s">
        <v>14853</v>
      </c>
      <c r="D518" t="s">
        <v>633</v>
      </c>
      <c r="E518" s="23" t="s">
        <v>14854</v>
      </c>
      <c r="F518" s="24" t="s">
        <v>870</v>
      </c>
      <c r="G518" s="25">
        <v>168</v>
      </c>
      <c r="H518" s="24">
        <v>0</v>
      </c>
      <c r="I518" s="26">
        <f>ROUND(G518*H518,P4)</f>
        <v>0</v>
      </c>
      <c r="L518" s="27">
        <v>0</v>
      </c>
      <c r="M518" s="20">
        <f>ROUND(G518*L518,P4)</f>
        <v>0</v>
      </c>
      <c r="N518" s="21" t="s">
        <v>11658</v>
      </c>
      <c r="O518" s="28">
        <f>M518*AA518</f>
        <v>0</v>
      </c>
      <c r="P518">
        <v>3</v>
      </c>
      <c r="AA518">
        <f>IF(P518=1,$O$3,IF(P518=2,$O$4,$O$5))</f>
        <v>0.21</v>
      </c>
    </row>
    <row r="519" spans="1:27" x14ac:dyDescent="0.25">
      <c r="A519" t="s">
        <v>637</v>
      </c>
      <c r="E519" s="23" t="s">
        <v>633</v>
      </c>
    </row>
    <row r="520" spans="1:27" ht="13" x14ac:dyDescent="0.3">
      <c r="A520" t="s">
        <v>638</v>
      </c>
      <c r="E520" s="29" t="s">
        <v>14855</v>
      </c>
    </row>
    <row r="521" spans="1:27" x14ac:dyDescent="0.25">
      <c r="A521" t="s">
        <v>640</v>
      </c>
      <c r="E521" s="23" t="s">
        <v>1380</v>
      </c>
    </row>
    <row r="522" spans="1:27" x14ac:dyDescent="0.25">
      <c r="A522" t="s">
        <v>631</v>
      </c>
      <c r="B522">
        <v>150</v>
      </c>
      <c r="C522" s="22" t="s">
        <v>14856</v>
      </c>
      <c r="D522" t="s">
        <v>633</v>
      </c>
      <c r="E522" s="23" t="s">
        <v>14857</v>
      </c>
      <c r="F522" s="24" t="s">
        <v>870</v>
      </c>
      <c r="G522" s="25">
        <v>168</v>
      </c>
      <c r="H522" s="24">
        <v>0</v>
      </c>
      <c r="I522" s="26">
        <f>ROUND(G522*H522,P4)</f>
        <v>0</v>
      </c>
      <c r="L522" s="27">
        <v>0</v>
      </c>
      <c r="M522" s="20">
        <f>ROUND(G522*L522,P4)</f>
        <v>0</v>
      </c>
      <c r="N522" s="21" t="s">
        <v>11658</v>
      </c>
      <c r="O522" s="28">
        <f>M522*AA522</f>
        <v>0</v>
      </c>
      <c r="P522">
        <v>3</v>
      </c>
      <c r="AA522">
        <f>IF(P522=1,$O$3,IF(P522=2,$O$4,$O$5))</f>
        <v>0.21</v>
      </c>
    </row>
    <row r="523" spans="1:27" x14ac:dyDescent="0.25">
      <c r="A523" t="s">
        <v>637</v>
      </c>
      <c r="E523" s="23" t="s">
        <v>633</v>
      </c>
    </row>
    <row r="524" spans="1:27" ht="13" x14ac:dyDescent="0.3">
      <c r="A524" t="s">
        <v>638</v>
      </c>
      <c r="E524" s="29" t="s">
        <v>14855</v>
      </c>
    </row>
    <row r="525" spans="1:27" x14ac:dyDescent="0.25">
      <c r="A525" t="s">
        <v>640</v>
      </c>
      <c r="E525" s="23" t="s">
        <v>1380</v>
      </c>
    </row>
    <row r="526" spans="1:27" x14ac:dyDescent="0.25">
      <c r="A526" t="s">
        <v>631</v>
      </c>
      <c r="B526">
        <v>303</v>
      </c>
      <c r="C526" s="22" t="s">
        <v>14858</v>
      </c>
      <c r="D526" t="s">
        <v>633</v>
      </c>
      <c r="E526" s="23" t="s">
        <v>14859</v>
      </c>
      <c r="F526" s="24" t="s">
        <v>870</v>
      </c>
      <c r="G526" s="25">
        <v>168</v>
      </c>
      <c r="H526" s="24">
        <v>0</v>
      </c>
      <c r="I526" s="26">
        <f>ROUND(G526*H526,P4)</f>
        <v>0</v>
      </c>
      <c r="L526" s="27">
        <v>0</v>
      </c>
      <c r="M526" s="20">
        <f>ROUND(G526*L526,P4)</f>
        <v>0</v>
      </c>
      <c r="N526" s="21" t="s">
        <v>633</v>
      </c>
      <c r="O526" s="28">
        <f>M526*AA526</f>
        <v>0</v>
      </c>
      <c r="P526">
        <v>3</v>
      </c>
      <c r="AA526">
        <f>IF(P526=1,$O$3,IF(P526=2,$O$4,$O$5))</f>
        <v>0.21</v>
      </c>
    </row>
    <row r="527" spans="1:27" x14ac:dyDescent="0.25">
      <c r="A527" t="s">
        <v>637</v>
      </c>
      <c r="E527" s="23" t="s">
        <v>633</v>
      </c>
    </row>
    <row r="528" spans="1:27" ht="13" x14ac:dyDescent="0.3">
      <c r="A528" t="s">
        <v>638</v>
      </c>
      <c r="E528" s="29" t="s">
        <v>14855</v>
      </c>
    </row>
    <row r="529" spans="1:27" x14ac:dyDescent="0.25">
      <c r="A529" t="s">
        <v>640</v>
      </c>
      <c r="E529" s="23" t="s">
        <v>1380</v>
      </c>
    </row>
    <row r="530" spans="1:27" ht="13" x14ac:dyDescent="0.25">
      <c r="A530" t="s">
        <v>628</v>
      </c>
      <c r="C530" s="18" t="s">
        <v>12070</v>
      </c>
      <c r="E530" s="19" t="s">
        <v>12071</v>
      </c>
      <c r="L530" s="20">
        <f>SUMIFS(L531:L594,A531:A594,"P")</f>
        <v>0</v>
      </c>
      <c r="M530" s="20">
        <f>SUMIFS(M531:M594,A531:A594,"P")</f>
        <v>0</v>
      </c>
      <c r="N530" s="21"/>
    </row>
    <row r="531" spans="1:27" x14ac:dyDescent="0.25">
      <c r="A531" t="s">
        <v>631</v>
      </c>
      <c r="B531">
        <v>151</v>
      </c>
      <c r="C531" s="22" t="s">
        <v>14860</v>
      </c>
      <c r="D531" t="s">
        <v>633</v>
      </c>
      <c r="E531" s="23" t="s">
        <v>14861</v>
      </c>
      <c r="F531" s="24" t="s">
        <v>647</v>
      </c>
      <c r="G531" s="25">
        <v>42</v>
      </c>
      <c r="H531" s="24">
        <v>0</v>
      </c>
      <c r="I531" s="26">
        <f>ROUND(G531*H531,P4)</f>
        <v>0</v>
      </c>
      <c r="L531" s="27">
        <v>0</v>
      </c>
      <c r="M531" s="20">
        <f>ROUND(G531*L531,P4)</f>
        <v>0</v>
      </c>
      <c r="N531" s="21" t="s">
        <v>11658</v>
      </c>
      <c r="O531" s="28">
        <f>M531*AA531</f>
        <v>0</v>
      </c>
      <c r="P531">
        <v>3</v>
      </c>
      <c r="AA531">
        <f>IF(P531=1,$O$3,IF(P531=2,$O$4,$O$5))</f>
        <v>0.21</v>
      </c>
    </row>
    <row r="532" spans="1:27" x14ac:dyDescent="0.25">
      <c r="A532" t="s">
        <v>637</v>
      </c>
      <c r="E532" s="23" t="s">
        <v>633</v>
      </c>
    </row>
    <row r="533" spans="1:27" ht="39" x14ac:dyDescent="0.3">
      <c r="A533" t="s">
        <v>638</v>
      </c>
      <c r="E533" s="29" t="s">
        <v>14862</v>
      </c>
    </row>
    <row r="534" spans="1:27" x14ac:dyDescent="0.25">
      <c r="A534" t="s">
        <v>640</v>
      </c>
      <c r="E534" s="23" t="s">
        <v>1380</v>
      </c>
    </row>
    <row r="535" spans="1:27" x14ac:dyDescent="0.25">
      <c r="A535" t="s">
        <v>631</v>
      </c>
      <c r="B535">
        <v>152</v>
      </c>
      <c r="C535" s="22" t="s">
        <v>14863</v>
      </c>
      <c r="D535" t="s">
        <v>633</v>
      </c>
      <c r="E535" s="23" t="s">
        <v>14864</v>
      </c>
      <c r="F535" s="24" t="s">
        <v>647</v>
      </c>
      <c r="G535" s="25">
        <v>42</v>
      </c>
      <c r="H535" s="24">
        <v>0</v>
      </c>
      <c r="I535" s="26">
        <f>ROUND(G535*H535,P4)</f>
        <v>0</v>
      </c>
      <c r="L535" s="27">
        <v>0</v>
      </c>
      <c r="M535" s="20">
        <f>ROUND(G535*L535,P4)</f>
        <v>0</v>
      </c>
      <c r="N535" s="21" t="s">
        <v>11658</v>
      </c>
      <c r="O535" s="28">
        <f>M535*AA535</f>
        <v>0</v>
      </c>
      <c r="P535">
        <v>3</v>
      </c>
      <c r="AA535">
        <f>IF(P535=1,$O$3,IF(P535=2,$O$4,$O$5))</f>
        <v>0.21</v>
      </c>
    </row>
    <row r="536" spans="1:27" x14ac:dyDescent="0.25">
      <c r="A536" t="s">
        <v>637</v>
      </c>
      <c r="E536" s="23" t="s">
        <v>633</v>
      </c>
    </row>
    <row r="537" spans="1:27" ht="39" x14ac:dyDescent="0.3">
      <c r="A537" t="s">
        <v>638</v>
      </c>
      <c r="E537" s="29" t="s">
        <v>14865</v>
      </c>
    </row>
    <row r="538" spans="1:27" x14ac:dyDescent="0.25">
      <c r="A538" t="s">
        <v>640</v>
      </c>
      <c r="E538" s="23" t="s">
        <v>1380</v>
      </c>
    </row>
    <row r="539" spans="1:27" x14ac:dyDescent="0.25">
      <c r="A539" t="s">
        <v>631</v>
      </c>
      <c r="B539">
        <v>153</v>
      </c>
      <c r="C539" s="22" t="s">
        <v>14866</v>
      </c>
      <c r="D539" t="s">
        <v>633</v>
      </c>
      <c r="E539" s="23" t="s">
        <v>14867</v>
      </c>
      <c r="F539" s="24" t="s">
        <v>647</v>
      </c>
      <c r="G539" s="25">
        <v>62.8</v>
      </c>
      <c r="H539" s="24">
        <v>0</v>
      </c>
      <c r="I539" s="26">
        <f>ROUND(G539*H539,P4)</f>
        <v>0</v>
      </c>
      <c r="L539" s="27">
        <v>0</v>
      </c>
      <c r="M539" s="20">
        <f>ROUND(G539*L539,P4)</f>
        <v>0</v>
      </c>
      <c r="N539" s="21" t="s">
        <v>11658</v>
      </c>
      <c r="O539" s="28">
        <f>M539*AA539</f>
        <v>0</v>
      </c>
      <c r="P539">
        <v>3</v>
      </c>
      <c r="AA539">
        <f>IF(P539=1,$O$3,IF(P539=2,$O$4,$O$5))</f>
        <v>0.21</v>
      </c>
    </row>
    <row r="540" spans="1:27" x14ac:dyDescent="0.25">
      <c r="A540" t="s">
        <v>637</v>
      </c>
      <c r="E540" s="23" t="s">
        <v>633</v>
      </c>
    </row>
    <row r="541" spans="1:27" ht="39" x14ac:dyDescent="0.3">
      <c r="A541" t="s">
        <v>638</v>
      </c>
      <c r="E541" s="29" t="s">
        <v>14868</v>
      </c>
    </row>
    <row r="542" spans="1:27" x14ac:dyDescent="0.25">
      <c r="A542" t="s">
        <v>640</v>
      </c>
      <c r="E542" s="23" t="s">
        <v>1380</v>
      </c>
    </row>
    <row r="543" spans="1:27" x14ac:dyDescent="0.25">
      <c r="A543" t="s">
        <v>631</v>
      </c>
      <c r="B543">
        <v>154</v>
      </c>
      <c r="C543" s="22" t="s">
        <v>14869</v>
      </c>
      <c r="D543" t="s">
        <v>633</v>
      </c>
      <c r="E543" s="23" t="s">
        <v>14870</v>
      </c>
      <c r="F543" s="24" t="s">
        <v>647</v>
      </c>
      <c r="G543" s="25">
        <v>62.8</v>
      </c>
      <c r="H543" s="24">
        <v>0</v>
      </c>
      <c r="I543" s="26">
        <f>ROUND(G543*H543,P4)</f>
        <v>0</v>
      </c>
      <c r="L543" s="27">
        <v>0</v>
      </c>
      <c r="M543" s="20">
        <f>ROUND(G543*L543,P4)</f>
        <v>0</v>
      </c>
      <c r="N543" s="21" t="s">
        <v>11658</v>
      </c>
      <c r="O543" s="28">
        <f>M543*AA543</f>
        <v>0</v>
      </c>
      <c r="P543">
        <v>3</v>
      </c>
      <c r="AA543">
        <f>IF(P543=1,$O$3,IF(P543=2,$O$4,$O$5))</f>
        <v>0.21</v>
      </c>
    </row>
    <row r="544" spans="1:27" x14ac:dyDescent="0.25">
      <c r="A544" t="s">
        <v>637</v>
      </c>
      <c r="E544" s="23" t="s">
        <v>633</v>
      </c>
    </row>
    <row r="545" spans="1:27" ht="39" x14ac:dyDescent="0.3">
      <c r="A545" t="s">
        <v>638</v>
      </c>
      <c r="E545" s="29" t="s">
        <v>14871</v>
      </c>
    </row>
    <row r="546" spans="1:27" x14ac:dyDescent="0.25">
      <c r="A546" t="s">
        <v>640</v>
      </c>
      <c r="E546" s="23" t="s">
        <v>1380</v>
      </c>
    </row>
    <row r="547" spans="1:27" x14ac:dyDescent="0.25">
      <c r="A547" t="s">
        <v>631</v>
      </c>
      <c r="B547">
        <v>155</v>
      </c>
      <c r="C547" s="22" t="s">
        <v>14872</v>
      </c>
      <c r="D547" t="s">
        <v>633</v>
      </c>
      <c r="E547" s="23" t="s">
        <v>14873</v>
      </c>
      <c r="F547" s="24" t="s">
        <v>647</v>
      </c>
      <c r="G547" s="25">
        <v>32.799999999999997</v>
      </c>
      <c r="H547" s="24">
        <v>0</v>
      </c>
      <c r="I547" s="26">
        <f>ROUND(G547*H547,P4)</f>
        <v>0</v>
      </c>
      <c r="L547" s="27">
        <v>0</v>
      </c>
      <c r="M547" s="20">
        <f>ROUND(G547*L547,P4)</f>
        <v>0</v>
      </c>
      <c r="N547" s="21" t="s">
        <v>11658</v>
      </c>
      <c r="O547" s="28">
        <f>M547*AA547</f>
        <v>0</v>
      </c>
      <c r="P547">
        <v>3</v>
      </c>
      <c r="AA547">
        <f>IF(P547=1,$O$3,IF(P547=2,$O$4,$O$5))</f>
        <v>0.21</v>
      </c>
    </row>
    <row r="548" spans="1:27" x14ac:dyDescent="0.25">
      <c r="A548" t="s">
        <v>637</v>
      </c>
      <c r="E548" s="23" t="s">
        <v>633</v>
      </c>
    </row>
    <row r="549" spans="1:27" ht="39" x14ac:dyDescent="0.3">
      <c r="A549" t="s">
        <v>638</v>
      </c>
      <c r="E549" s="29" t="s">
        <v>14874</v>
      </c>
    </row>
    <row r="550" spans="1:27" x14ac:dyDescent="0.25">
      <c r="A550" t="s">
        <v>640</v>
      </c>
      <c r="E550" s="23" t="s">
        <v>1380</v>
      </c>
    </row>
    <row r="551" spans="1:27" x14ac:dyDescent="0.25">
      <c r="A551" t="s">
        <v>631</v>
      </c>
      <c r="B551">
        <v>156</v>
      </c>
      <c r="C551" s="22" t="s">
        <v>14875</v>
      </c>
      <c r="D551" t="s">
        <v>633</v>
      </c>
      <c r="E551" s="23" t="s">
        <v>14876</v>
      </c>
      <c r="F551" s="24" t="s">
        <v>647</v>
      </c>
      <c r="G551" s="25">
        <v>65.599999999999994</v>
      </c>
      <c r="H551" s="24">
        <v>0</v>
      </c>
      <c r="I551" s="26">
        <f>ROUND(G551*H551,P4)</f>
        <v>0</v>
      </c>
      <c r="L551" s="27">
        <v>0</v>
      </c>
      <c r="M551" s="20">
        <f>ROUND(G551*L551,P4)</f>
        <v>0</v>
      </c>
      <c r="N551" s="21" t="s">
        <v>11658</v>
      </c>
      <c r="O551" s="28">
        <f>M551*AA551</f>
        <v>0</v>
      </c>
      <c r="P551">
        <v>3</v>
      </c>
      <c r="AA551">
        <f>IF(P551=1,$O$3,IF(P551=2,$O$4,$O$5))</f>
        <v>0.21</v>
      </c>
    </row>
    <row r="552" spans="1:27" x14ac:dyDescent="0.25">
      <c r="A552" t="s">
        <v>637</v>
      </c>
      <c r="E552" s="23" t="s">
        <v>633</v>
      </c>
    </row>
    <row r="553" spans="1:27" ht="39" x14ac:dyDescent="0.3">
      <c r="A553" t="s">
        <v>638</v>
      </c>
      <c r="E553" s="29" t="s">
        <v>14877</v>
      </c>
    </row>
    <row r="554" spans="1:27" x14ac:dyDescent="0.25">
      <c r="A554" t="s">
        <v>640</v>
      </c>
      <c r="E554" s="23" t="s">
        <v>1380</v>
      </c>
    </row>
    <row r="555" spans="1:27" ht="25" x14ac:dyDescent="0.25">
      <c r="A555" t="s">
        <v>631</v>
      </c>
      <c r="B555">
        <v>157</v>
      </c>
      <c r="C555" s="22" t="s">
        <v>14878</v>
      </c>
      <c r="D555" t="s">
        <v>633</v>
      </c>
      <c r="E555" s="23" t="s">
        <v>14879</v>
      </c>
      <c r="F555" s="24" t="s">
        <v>647</v>
      </c>
      <c r="G555" s="25">
        <v>24.8</v>
      </c>
      <c r="H555" s="24">
        <v>0</v>
      </c>
      <c r="I555" s="26">
        <f>ROUND(G555*H555,P4)</f>
        <v>0</v>
      </c>
      <c r="L555" s="27">
        <v>0</v>
      </c>
      <c r="M555" s="20">
        <f>ROUND(G555*L555,P4)</f>
        <v>0</v>
      </c>
      <c r="N555" s="21" t="s">
        <v>11658</v>
      </c>
      <c r="O555" s="28">
        <f>M555*AA555</f>
        <v>0</v>
      </c>
      <c r="P555">
        <v>3</v>
      </c>
      <c r="AA555">
        <f>IF(P555=1,$O$3,IF(P555=2,$O$4,$O$5))</f>
        <v>0.21</v>
      </c>
    </row>
    <row r="556" spans="1:27" x14ac:dyDescent="0.25">
      <c r="A556" t="s">
        <v>637</v>
      </c>
      <c r="E556" s="23" t="s">
        <v>633</v>
      </c>
    </row>
    <row r="557" spans="1:27" ht="39" x14ac:dyDescent="0.3">
      <c r="A557" t="s">
        <v>638</v>
      </c>
      <c r="E557" s="29" t="s">
        <v>14880</v>
      </c>
    </row>
    <row r="558" spans="1:27" x14ac:dyDescent="0.25">
      <c r="A558" t="s">
        <v>640</v>
      </c>
      <c r="E558" s="23" t="s">
        <v>1380</v>
      </c>
    </row>
    <row r="559" spans="1:27" ht="25" x14ac:dyDescent="0.25">
      <c r="A559" t="s">
        <v>631</v>
      </c>
      <c r="B559">
        <v>158</v>
      </c>
      <c r="C559" s="22" t="s">
        <v>12083</v>
      </c>
      <c r="D559" t="s">
        <v>633</v>
      </c>
      <c r="E559" s="23" t="s">
        <v>12084</v>
      </c>
      <c r="F559" s="24" t="s">
        <v>647</v>
      </c>
      <c r="G559" s="25">
        <v>75</v>
      </c>
      <c r="H559" s="24">
        <v>0</v>
      </c>
      <c r="I559" s="26">
        <f>ROUND(G559*H559,P4)</f>
        <v>0</v>
      </c>
      <c r="L559" s="27">
        <v>0</v>
      </c>
      <c r="M559" s="20">
        <f>ROUND(G559*L559,P4)</f>
        <v>0</v>
      </c>
      <c r="N559" s="21" t="s">
        <v>11658</v>
      </c>
      <c r="O559" s="28">
        <f>M559*AA559</f>
        <v>0</v>
      </c>
      <c r="P559">
        <v>3</v>
      </c>
      <c r="AA559">
        <f>IF(P559=1,$O$3,IF(P559=2,$O$4,$O$5))</f>
        <v>0.21</v>
      </c>
    </row>
    <row r="560" spans="1:27" x14ac:dyDescent="0.25">
      <c r="A560" t="s">
        <v>637</v>
      </c>
      <c r="E560" s="23" t="s">
        <v>633</v>
      </c>
    </row>
    <row r="561" spans="1:27" ht="39" x14ac:dyDescent="0.3">
      <c r="A561" t="s">
        <v>638</v>
      </c>
      <c r="E561" s="29" t="s">
        <v>14881</v>
      </c>
    </row>
    <row r="562" spans="1:27" x14ac:dyDescent="0.25">
      <c r="A562" t="s">
        <v>640</v>
      </c>
      <c r="E562" s="23" t="s">
        <v>1380</v>
      </c>
    </row>
    <row r="563" spans="1:27" ht="25" x14ac:dyDescent="0.25">
      <c r="A563" t="s">
        <v>631</v>
      </c>
      <c r="B563">
        <v>159</v>
      </c>
      <c r="C563" s="22" t="s">
        <v>12086</v>
      </c>
      <c r="D563" t="s">
        <v>633</v>
      </c>
      <c r="E563" s="23" t="s">
        <v>12087</v>
      </c>
      <c r="F563" s="24" t="s">
        <v>657</v>
      </c>
      <c r="G563" s="25">
        <v>14</v>
      </c>
      <c r="H563" s="24">
        <v>0</v>
      </c>
      <c r="I563" s="26">
        <f>ROUND(G563*H563,P4)</f>
        <v>0</v>
      </c>
      <c r="L563" s="27">
        <v>0</v>
      </c>
      <c r="M563" s="20">
        <f>ROUND(G563*L563,P4)</f>
        <v>0</v>
      </c>
      <c r="N563" s="21" t="s">
        <v>11658</v>
      </c>
      <c r="O563" s="28">
        <f>M563*AA563</f>
        <v>0</v>
      </c>
      <c r="P563">
        <v>3</v>
      </c>
      <c r="AA563">
        <f>IF(P563=1,$O$3,IF(P563=2,$O$4,$O$5))</f>
        <v>0.21</v>
      </c>
    </row>
    <row r="564" spans="1:27" x14ac:dyDescent="0.25">
      <c r="A564" t="s">
        <v>637</v>
      </c>
      <c r="E564" s="23" t="s">
        <v>633</v>
      </c>
    </row>
    <row r="565" spans="1:27" ht="39" x14ac:dyDescent="0.3">
      <c r="A565" t="s">
        <v>638</v>
      </c>
      <c r="E565" s="29" t="s">
        <v>14882</v>
      </c>
    </row>
    <row r="566" spans="1:27" x14ac:dyDescent="0.25">
      <c r="A566" t="s">
        <v>640</v>
      </c>
      <c r="E566" s="23" t="s">
        <v>1380</v>
      </c>
    </row>
    <row r="567" spans="1:27" x14ac:dyDescent="0.25">
      <c r="A567" t="s">
        <v>631</v>
      </c>
      <c r="B567">
        <v>160</v>
      </c>
      <c r="C567" s="22" t="s">
        <v>14883</v>
      </c>
      <c r="D567" t="s">
        <v>633</v>
      </c>
      <c r="E567" s="23" t="s">
        <v>14884</v>
      </c>
      <c r="F567" s="24" t="s">
        <v>647</v>
      </c>
      <c r="G567" s="25">
        <v>149.19999999999999</v>
      </c>
      <c r="H567" s="24">
        <v>0</v>
      </c>
      <c r="I567" s="26">
        <f>ROUND(G567*H567,P4)</f>
        <v>0</v>
      </c>
      <c r="L567" s="27">
        <v>0</v>
      </c>
      <c r="M567" s="20">
        <f>ROUND(G567*L567,P4)</f>
        <v>0</v>
      </c>
      <c r="N567" s="21" t="s">
        <v>11658</v>
      </c>
      <c r="O567" s="28">
        <f>M567*AA567</f>
        <v>0</v>
      </c>
      <c r="P567">
        <v>3</v>
      </c>
      <c r="AA567">
        <f>IF(P567=1,$O$3,IF(P567=2,$O$4,$O$5))</f>
        <v>0.21</v>
      </c>
    </row>
    <row r="568" spans="1:27" x14ac:dyDescent="0.25">
      <c r="A568" t="s">
        <v>637</v>
      </c>
      <c r="E568" s="23" t="s">
        <v>633</v>
      </c>
    </row>
    <row r="569" spans="1:27" ht="39" x14ac:dyDescent="0.3">
      <c r="A569" t="s">
        <v>638</v>
      </c>
      <c r="E569" s="29" t="s">
        <v>14885</v>
      </c>
    </row>
    <row r="570" spans="1:27" x14ac:dyDescent="0.25">
      <c r="A570" t="s">
        <v>640</v>
      </c>
      <c r="E570" s="23" t="s">
        <v>1380</v>
      </c>
    </row>
    <row r="571" spans="1:27" x14ac:dyDescent="0.25">
      <c r="A571" t="s">
        <v>631</v>
      </c>
      <c r="B571">
        <v>161</v>
      </c>
      <c r="C571" s="22" t="s">
        <v>12095</v>
      </c>
      <c r="D571" t="s">
        <v>633</v>
      </c>
      <c r="E571" s="23" t="s">
        <v>12096</v>
      </c>
      <c r="F571" s="24" t="s">
        <v>657</v>
      </c>
      <c r="G571" s="25">
        <v>2</v>
      </c>
      <c r="H571" s="24">
        <v>0</v>
      </c>
      <c r="I571" s="26">
        <f>ROUND(G571*H571,P4)</f>
        <v>0</v>
      </c>
      <c r="L571" s="27">
        <v>0</v>
      </c>
      <c r="M571" s="20">
        <f>ROUND(G571*L571,P4)</f>
        <v>0</v>
      </c>
      <c r="N571" s="21" t="s">
        <v>11658</v>
      </c>
      <c r="O571" s="28">
        <f>M571*AA571</f>
        <v>0</v>
      </c>
      <c r="P571">
        <v>3</v>
      </c>
      <c r="AA571">
        <f>IF(P571=1,$O$3,IF(P571=2,$O$4,$O$5))</f>
        <v>0.21</v>
      </c>
    </row>
    <row r="572" spans="1:27" x14ac:dyDescent="0.25">
      <c r="A572" t="s">
        <v>637</v>
      </c>
      <c r="E572" s="23" t="s">
        <v>633</v>
      </c>
    </row>
    <row r="573" spans="1:27" ht="39" x14ac:dyDescent="0.3">
      <c r="A573" t="s">
        <v>638</v>
      </c>
      <c r="E573" s="29" t="s">
        <v>14886</v>
      </c>
    </row>
    <row r="574" spans="1:27" x14ac:dyDescent="0.25">
      <c r="A574" t="s">
        <v>640</v>
      </c>
      <c r="E574" s="23" t="s">
        <v>1380</v>
      </c>
    </row>
    <row r="575" spans="1:27" x14ac:dyDescent="0.25">
      <c r="A575" t="s">
        <v>631</v>
      </c>
      <c r="B575">
        <v>162</v>
      </c>
      <c r="C575" s="22" t="s">
        <v>12098</v>
      </c>
      <c r="D575" t="s">
        <v>633</v>
      </c>
      <c r="E575" s="23" t="s">
        <v>12099</v>
      </c>
      <c r="F575" s="24" t="s">
        <v>647</v>
      </c>
      <c r="G575" s="25">
        <v>10.8</v>
      </c>
      <c r="H575" s="24">
        <v>0</v>
      </c>
      <c r="I575" s="26">
        <f>ROUND(G575*H575,P4)</f>
        <v>0</v>
      </c>
      <c r="L575" s="27">
        <v>0</v>
      </c>
      <c r="M575" s="20">
        <f>ROUND(G575*L575,P4)</f>
        <v>0</v>
      </c>
      <c r="N575" s="21" t="s">
        <v>11658</v>
      </c>
      <c r="O575" s="28">
        <f>M575*AA575</f>
        <v>0</v>
      </c>
      <c r="P575">
        <v>3</v>
      </c>
      <c r="AA575">
        <f>IF(P575=1,$O$3,IF(P575=2,$O$4,$O$5))</f>
        <v>0.21</v>
      </c>
    </row>
    <row r="576" spans="1:27" x14ac:dyDescent="0.25">
      <c r="A576" t="s">
        <v>637</v>
      </c>
      <c r="E576" s="23" t="s">
        <v>633</v>
      </c>
    </row>
    <row r="577" spans="1:27" ht="39" x14ac:dyDescent="0.3">
      <c r="A577" t="s">
        <v>638</v>
      </c>
      <c r="E577" s="29" t="s">
        <v>14887</v>
      </c>
    </row>
    <row r="578" spans="1:27" x14ac:dyDescent="0.25">
      <c r="A578" t="s">
        <v>640</v>
      </c>
      <c r="E578" s="23" t="s">
        <v>1380</v>
      </c>
    </row>
    <row r="579" spans="1:27" x14ac:dyDescent="0.25">
      <c r="A579" t="s">
        <v>631</v>
      </c>
      <c r="B579">
        <v>255</v>
      </c>
      <c r="C579" s="22" t="s">
        <v>14888</v>
      </c>
      <c r="D579" t="s">
        <v>633</v>
      </c>
      <c r="E579" s="23" t="s">
        <v>14889</v>
      </c>
      <c r="F579" s="24" t="s">
        <v>657</v>
      </c>
      <c r="G579" s="25">
        <v>12</v>
      </c>
      <c r="H579" s="24">
        <v>0</v>
      </c>
      <c r="I579" s="26">
        <f>ROUND(G579*H579,P4)</f>
        <v>0</v>
      </c>
      <c r="L579" s="27">
        <v>0</v>
      </c>
      <c r="M579" s="20">
        <f>ROUND(G579*L579,P4)</f>
        <v>0</v>
      </c>
      <c r="N579" s="21" t="s">
        <v>633</v>
      </c>
      <c r="O579" s="28">
        <f>M579*AA579</f>
        <v>0</v>
      </c>
      <c r="P579">
        <v>3</v>
      </c>
      <c r="AA579">
        <f>IF(P579=1,$O$3,IF(P579=2,$O$4,$O$5))</f>
        <v>0.21</v>
      </c>
    </row>
    <row r="580" spans="1:27" x14ac:dyDescent="0.25">
      <c r="A580" t="s">
        <v>637</v>
      </c>
      <c r="E580" s="23" t="s">
        <v>633</v>
      </c>
    </row>
    <row r="581" spans="1:27" ht="13" x14ac:dyDescent="0.3">
      <c r="A581" t="s">
        <v>638</v>
      </c>
      <c r="E581" s="29" t="s">
        <v>9222</v>
      </c>
    </row>
    <row r="582" spans="1:27" x14ac:dyDescent="0.25">
      <c r="A582" t="s">
        <v>640</v>
      </c>
      <c r="E582" s="23" t="s">
        <v>1380</v>
      </c>
    </row>
    <row r="583" spans="1:27" x14ac:dyDescent="0.25">
      <c r="A583" t="s">
        <v>631</v>
      </c>
      <c r="B583">
        <v>256</v>
      </c>
      <c r="C583" s="22" t="s">
        <v>14890</v>
      </c>
      <c r="D583" t="s">
        <v>633</v>
      </c>
      <c r="E583" s="23" t="s">
        <v>14891</v>
      </c>
      <c r="F583" s="24" t="s">
        <v>647</v>
      </c>
      <c r="G583" s="25">
        <v>75</v>
      </c>
      <c r="H583" s="24">
        <v>0</v>
      </c>
      <c r="I583" s="26">
        <f>ROUND(G583*H583,P4)</f>
        <v>0</v>
      </c>
      <c r="L583" s="27">
        <v>0</v>
      </c>
      <c r="M583" s="20">
        <f>ROUND(G583*L583,P4)</f>
        <v>0</v>
      </c>
      <c r="N583" s="21" t="s">
        <v>633</v>
      </c>
      <c r="O583" s="28">
        <f>M583*AA583</f>
        <v>0</v>
      </c>
      <c r="P583">
        <v>3</v>
      </c>
      <c r="AA583">
        <f>IF(P583=1,$O$3,IF(P583=2,$O$4,$O$5))</f>
        <v>0.21</v>
      </c>
    </row>
    <row r="584" spans="1:27" x14ac:dyDescent="0.25">
      <c r="A584" t="s">
        <v>637</v>
      </c>
      <c r="E584" s="23" t="s">
        <v>633</v>
      </c>
    </row>
    <row r="585" spans="1:27" ht="13" x14ac:dyDescent="0.3">
      <c r="A585" t="s">
        <v>638</v>
      </c>
      <c r="E585" s="29" t="s">
        <v>6084</v>
      </c>
    </row>
    <row r="586" spans="1:27" x14ac:dyDescent="0.25">
      <c r="A586" t="s">
        <v>640</v>
      </c>
      <c r="E586" s="23" t="s">
        <v>1380</v>
      </c>
    </row>
    <row r="587" spans="1:27" x14ac:dyDescent="0.25">
      <c r="A587" t="s">
        <v>631</v>
      </c>
      <c r="B587">
        <v>257</v>
      </c>
      <c r="C587" s="22" t="s">
        <v>14892</v>
      </c>
      <c r="D587" t="s">
        <v>633</v>
      </c>
      <c r="E587" s="23" t="s">
        <v>14893</v>
      </c>
      <c r="F587" s="24" t="s">
        <v>657</v>
      </c>
      <c r="G587" s="25">
        <v>1</v>
      </c>
      <c r="H587" s="24">
        <v>0</v>
      </c>
      <c r="I587" s="26">
        <f>ROUND(G587*H587,P4)</f>
        <v>0</v>
      </c>
      <c r="L587" s="27">
        <v>0</v>
      </c>
      <c r="M587" s="20">
        <f>ROUND(G587*L587,P4)</f>
        <v>0</v>
      </c>
      <c r="N587" s="21" t="s">
        <v>633</v>
      </c>
      <c r="O587" s="28">
        <f>M587*AA587</f>
        <v>0</v>
      </c>
      <c r="P587">
        <v>3</v>
      </c>
      <c r="AA587">
        <f>IF(P587=1,$O$3,IF(P587=2,$O$4,$O$5))</f>
        <v>0.21</v>
      </c>
    </row>
    <row r="588" spans="1:27" x14ac:dyDescent="0.25">
      <c r="A588" t="s">
        <v>637</v>
      </c>
      <c r="E588" s="23" t="s">
        <v>633</v>
      </c>
    </row>
    <row r="589" spans="1:27" ht="13" x14ac:dyDescent="0.3">
      <c r="A589" t="s">
        <v>638</v>
      </c>
      <c r="E589" s="29" t="s">
        <v>5454</v>
      </c>
    </row>
    <row r="590" spans="1:27" x14ac:dyDescent="0.25">
      <c r="A590" t="s">
        <v>640</v>
      </c>
      <c r="E590" s="23" t="s">
        <v>1380</v>
      </c>
    </row>
    <row r="591" spans="1:27" x14ac:dyDescent="0.25">
      <c r="A591" t="s">
        <v>631</v>
      </c>
      <c r="B591">
        <v>258</v>
      </c>
      <c r="C591" s="22" t="s">
        <v>14894</v>
      </c>
      <c r="D591" t="s">
        <v>633</v>
      </c>
      <c r="E591" s="23" t="s">
        <v>14891</v>
      </c>
      <c r="F591" s="24" t="s">
        <v>647</v>
      </c>
      <c r="G591" s="25">
        <v>96</v>
      </c>
      <c r="H591" s="24">
        <v>0</v>
      </c>
      <c r="I591" s="26">
        <f>ROUND(G591*H591,P4)</f>
        <v>0</v>
      </c>
      <c r="L591" s="27">
        <v>0</v>
      </c>
      <c r="M591" s="20">
        <f>ROUND(G591*L591,P4)</f>
        <v>0</v>
      </c>
      <c r="N591" s="21" t="s">
        <v>633</v>
      </c>
      <c r="O591" s="28">
        <f>M591*AA591</f>
        <v>0</v>
      </c>
      <c r="P591">
        <v>3</v>
      </c>
      <c r="AA591">
        <f>IF(P591=1,$O$3,IF(P591=2,$O$4,$O$5))</f>
        <v>0.21</v>
      </c>
    </row>
    <row r="592" spans="1:27" x14ac:dyDescent="0.25">
      <c r="A592" t="s">
        <v>637</v>
      </c>
      <c r="E592" s="23" t="s">
        <v>633</v>
      </c>
    </row>
    <row r="593" spans="1:27" ht="13" x14ac:dyDescent="0.3">
      <c r="A593" t="s">
        <v>638</v>
      </c>
      <c r="E593" s="29" t="s">
        <v>13921</v>
      </c>
    </row>
    <row r="594" spans="1:27" x14ac:dyDescent="0.25">
      <c r="A594" t="s">
        <v>640</v>
      </c>
      <c r="E594" s="23" t="s">
        <v>1380</v>
      </c>
    </row>
    <row r="595" spans="1:27" ht="13" x14ac:dyDescent="0.25">
      <c r="A595" t="s">
        <v>628</v>
      </c>
      <c r="C595" s="18" t="s">
        <v>12113</v>
      </c>
      <c r="E595" s="19" t="s">
        <v>12114</v>
      </c>
      <c r="L595" s="20">
        <f>SUMIFS(L596:L611,A596:A611,"P")</f>
        <v>0</v>
      </c>
      <c r="M595" s="20">
        <f>SUMIFS(M596:M611,A596:A611,"P")</f>
        <v>0</v>
      </c>
      <c r="N595" s="21"/>
    </row>
    <row r="596" spans="1:27" x14ac:dyDescent="0.25">
      <c r="A596" t="s">
        <v>631</v>
      </c>
      <c r="B596">
        <v>73</v>
      </c>
      <c r="C596" s="22" t="s">
        <v>12118</v>
      </c>
      <c r="D596" t="s">
        <v>633</v>
      </c>
      <c r="E596" s="23" t="s">
        <v>12119</v>
      </c>
      <c r="F596" s="24" t="s">
        <v>657</v>
      </c>
      <c r="G596" s="25">
        <v>7</v>
      </c>
      <c r="H596" s="24">
        <v>0</v>
      </c>
      <c r="I596" s="26">
        <f>ROUND(G596*H596,P4)</f>
        <v>0</v>
      </c>
      <c r="L596" s="27">
        <v>0</v>
      </c>
      <c r="M596" s="20">
        <f>ROUND(G596*L596,P4)</f>
        <v>0</v>
      </c>
      <c r="N596" s="21" t="s">
        <v>11658</v>
      </c>
      <c r="O596" s="28">
        <f>M596*AA596</f>
        <v>0</v>
      </c>
      <c r="P596">
        <v>3</v>
      </c>
      <c r="AA596">
        <f>IF(P596=1,$O$3,IF(P596=2,$O$4,$O$5))</f>
        <v>0.21</v>
      </c>
    </row>
    <row r="597" spans="1:27" x14ac:dyDescent="0.25">
      <c r="A597" t="s">
        <v>637</v>
      </c>
      <c r="E597" s="23" t="s">
        <v>633</v>
      </c>
    </row>
    <row r="598" spans="1:27" ht="26" x14ac:dyDescent="0.3">
      <c r="A598" t="s">
        <v>638</v>
      </c>
      <c r="E598" s="29" t="s">
        <v>14895</v>
      </c>
    </row>
    <row r="599" spans="1:27" x14ac:dyDescent="0.25">
      <c r="A599" t="s">
        <v>640</v>
      </c>
      <c r="E599" s="23" t="s">
        <v>1380</v>
      </c>
    </row>
    <row r="600" spans="1:27" x14ac:dyDescent="0.25">
      <c r="A600" t="s">
        <v>631</v>
      </c>
      <c r="B600">
        <v>74</v>
      </c>
      <c r="C600" s="22" t="s">
        <v>14896</v>
      </c>
      <c r="D600" t="s">
        <v>633</v>
      </c>
      <c r="E600" s="23" t="s">
        <v>14897</v>
      </c>
      <c r="F600" s="24" t="s">
        <v>647</v>
      </c>
      <c r="G600" s="25">
        <v>26.04</v>
      </c>
      <c r="H600" s="24">
        <v>0</v>
      </c>
      <c r="I600" s="26">
        <f>ROUND(G600*H600,P4)</f>
        <v>0</v>
      </c>
      <c r="L600" s="27">
        <v>0</v>
      </c>
      <c r="M600" s="20">
        <f>ROUND(G600*L600,P4)</f>
        <v>0</v>
      </c>
      <c r="N600" s="21" t="s">
        <v>11658</v>
      </c>
      <c r="O600" s="28">
        <f>M600*AA600</f>
        <v>0</v>
      </c>
      <c r="P600">
        <v>3</v>
      </c>
      <c r="AA600">
        <f>IF(P600=1,$O$3,IF(P600=2,$O$4,$O$5))</f>
        <v>0.21</v>
      </c>
    </row>
    <row r="601" spans="1:27" x14ac:dyDescent="0.25">
      <c r="A601" t="s">
        <v>637</v>
      </c>
      <c r="E601" s="23" t="s">
        <v>633</v>
      </c>
    </row>
    <row r="602" spans="1:27" ht="39" x14ac:dyDescent="0.3">
      <c r="A602" t="s">
        <v>638</v>
      </c>
      <c r="E602" s="29" t="s">
        <v>14898</v>
      </c>
    </row>
    <row r="603" spans="1:27" x14ac:dyDescent="0.25">
      <c r="A603" t="s">
        <v>640</v>
      </c>
      <c r="E603" s="23" t="s">
        <v>1380</v>
      </c>
    </row>
    <row r="604" spans="1:27" x14ac:dyDescent="0.25">
      <c r="A604" t="s">
        <v>631</v>
      </c>
      <c r="B604">
        <v>163</v>
      </c>
      <c r="C604" s="22" t="s">
        <v>12120</v>
      </c>
      <c r="D604" t="s">
        <v>633</v>
      </c>
      <c r="E604" s="23" t="s">
        <v>12121</v>
      </c>
      <c r="F604" s="24" t="s">
        <v>657</v>
      </c>
      <c r="G604" s="25">
        <v>2.8</v>
      </c>
      <c r="H604" s="24">
        <v>0</v>
      </c>
      <c r="I604" s="26">
        <f>ROUND(G604*H604,P4)</f>
        <v>0</v>
      </c>
      <c r="L604" s="27">
        <v>0</v>
      </c>
      <c r="M604" s="20">
        <f>ROUND(G604*L604,P4)</f>
        <v>0</v>
      </c>
      <c r="N604" s="21" t="s">
        <v>11658</v>
      </c>
      <c r="O604" s="28">
        <f>M604*AA604</f>
        <v>0</v>
      </c>
      <c r="P604">
        <v>3</v>
      </c>
      <c r="AA604">
        <f>IF(P604=1,$O$3,IF(P604=2,$O$4,$O$5))</f>
        <v>0.21</v>
      </c>
    </row>
    <row r="605" spans="1:27" x14ac:dyDescent="0.25">
      <c r="A605" t="s">
        <v>637</v>
      </c>
      <c r="E605" s="23" t="s">
        <v>633</v>
      </c>
    </row>
    <row r="606" spans="1:27" ht="39" x14ac:dyDescent="0.3">
      <c r="A606" t="s">
        <v>638</v>
      </c>
      <c r="E606" s="29" t="s">
        <v>14899</v>
      </c>
    </row>
    <row r="607" spans="1:27" x14ac:dyDescent="0.25">
      <c r="A607" t="s">
        <v>640</v>
      </c>
      <c r="E607" s="23" t="s">
        <v>1380</v>
      </c>
    </row>
    <row r="608" spans="1:27" x14ac:dyDescent="0.25">
      <c r="A608" t="s">
        <v>631</v>
      </c>
      <c r="B608">
        <v>164</v>
      </c>
      <c r="C608" s="22" t="s">
        <v>14900</v>
      </c>
      <c r="D608" t="s">
        <v>633</v>
      </c>
      <c r="E608" s="23" t="s">
        <v>14901</v>
      </c>
      <c r="F608" s="24" t="s">
        <v>657</v>
      </c>
      <c r="G608" s="25">
        <v>22</v>
      </c>
      <c r="H608" s="24">
        <v>0</v>
      </c>
      <c r="I608" s="26">
        <f>ROUND(G608*H608,P4)</f>
        <v>0</v>
      </c>
      <c r="L608" s="27">
        <v>0</v>
      </c>
      <c r="M608" s="20">
        <f>ROUND(G608*L608,P4)</f>
        <v>0</v>
      </c>
      <c r="N608" s="21" t="s">
        <v>11658</v>
      </c>
      <c r="O608" s="28">
        <f>M608*AA608</f>
        <v>0</v>
      </c>
      <c r="P608">
        <v>3</v>
      </c>
      <c r="AA608">
        <f>IF(P608=1,$O$3,IF(P608=2,$O$4,$O$5))</f>
        <v>0.21</v>
      </c>
    </row>
    <row r="609" spans="1:27" x14ac:dyDescent="0.25">
      <c r="A609" t="s">
        <v>637</v>
      </c>
      <c r="E609" s="23" t="s">
        <v>633</v>
      </c>
    </row>
    <row r="610" spans="1:27" ht="39" x14ac:dyDescent="0.3">
      <c r="A610" t="s">
        <v>638</v>
      </c>
      <c r="E610" s="29" t="s">
        <v>14902</v>
      </c>
    </row>
    <row r="611" spans="1:27" x14ac:dyDescent="0.25">
      <c r="A611" t="s">
        <v>640</v>
      </c>
      <c r="E611" s="23" t="s">
        <v>1380</v>
      </c>
    </row>
    <row r="612" spans="1:27" ht="13" x14ac:dyDescent="0.25">
      <c r="A612" t="s">
        <v>628</v>
      </c>
      <c r="C612" s="18" t="s">
        <v>12128</v>
      </c>
      <c r="E612" s="19" t="s">
        <v>12129</v>
      </c>
      <c r="L612" s="20">
        <f>SUMIFS(L613:L752,A613:A752,"P")</f>
        <v>0</v>
      </c>
      <c r="M612" s="20">
        <f>SUMIFS(M613:M752,A613:A752,"P")</f>
        <v>0</v>
      </c>
      <c r="N612" s="21"/>
    </row>
    <row r="613" spans="1:27" ht="25" x14ac:dyDescent="0.25">
      <c r="A613" t="s">
        <v>631</v>
      </c>
      <c r="B613">
        <v>235</v>
      </c>
      <c r="C613" s="22" t="s">
        <v>14903</v>
      </c>
      <c r="D613" t="s">
        <v>633</v>
      </c>
      <c r="E613" s="23" t="s">
        <v>14904</v>
      </c>
      <c r="F613" s="24" t="s">
        <v>647</v>
      </c>
      <c r="G613" s="25">
        <v>65.599999999999994</v>
      </c>
      <c r="H613" s="24">
        <v>0</v>
      </c>
      <c r="I613" s="26">
        <f>ROUND(G613*H613,P4)</f>
        <v>0</v>
      </c>
      <c r="L613" s="27">
        <v>0</v>
      </c>
      <c r="M613" s="20">
        <f>ROUND(G613*L613,P4)</f>
        <v>0</v>
      </c>
      <c r="N613" s="21" t="s">
        <v>633</v>
      </c>
      <c r="O613" s="28">
        <f>M613*AA613</f>
        <v>0</v>
      </c>
      <c r="P613">
        <v>3</v>
      </c>
      <c r="AA613">
        <f>IF(P613=1,$O$3,IF(P613=2,$O$4,$O$5))</f>
        <v>0.21</v>
      </c>
    </row>
    <row r="614" spans="1:27" x14ac:dyDescent="0.25">
      <c r="A614" t="s">
        <v>637</v>
      </c>
      <c r="E614" s="23" t="s">
        <v>633</v>
      </c>
    </row>
    <row r="615" spans="1:27" ht="39" x14ac:dyDescent="0.3">
      <c r="A615" t="s">
        <v>638</v>
      </c>
      <c r="E615" s="29" t="s">
        <v>14905</v>
      </c>
    </row>
    <row r="616" spans="1:27" x14ac:dyDescent="0.25">
      <c r="A616" t="s">
        <v>640</v>
      </c>
      <c r="E616" s="23" t="s">
        <v>1380</v>
      </c>
    </row>
    <row r="617" spans="1:27" ht="25" x14ac:dyDescent="0.25">
      <c r="A617" t="s">
        <v>631</v>
      </c>
      <c r="B617">
        <v>236</v>
      </c>
      <c r="C617" s="22" t="s">
        <v>14906</v>
      </c>
      <c r="D617" t="s">
        <v>633</v>
      </c>
      <c r="E617" s="23" t="s">
        <v>14907</v>
      </c>
      <c r="F617" s="24" t="s">
        <v>657</v>
      </c>
      <c r="G617" s="25">
        <v>3</v>
      </c>
      <c r="H617" s="24">
        <v>0</v>
      </c>
      <c r="I617" s="26">
        <f>ROUND(G617*H617,P4)</f>
        <v>0</v>
      </c>
      <c r="L617" s="27">
        <v>0</v>
      </c>
      <c r="M617" s="20">
        <f>ROUND(G617*L617,P4)</f>
        <v>0</v>
      </c>
      <c r="N617" s="21" t="s">
        <v>633</v>
      </c>
      <c r="O617" s="28">
        <f>M617*AA617</f>
        <v>0</v>
      </c>
      <c r="P617">
        <v>3</v>
      </c>
      <c r="AA617">
        <f>IF(P617=1,$O$3,IF(P617=2,$O$4,$O$5))</f>
        <v>0.21</v>
      </c>
    </row>
    <row r="618" spans="1:27" x14ac:dyDescent="0.25">
      <c r="A618" t="s">
        <v>637</v>
      </c>
      <c r="E618" s="23" t="s">
        <v>633</v>
      </c>
    </row>
    <row r="619" spans="1:27" ht="13" x14ac:dyDescent="0.3">
      <c r="A619" t="s">
        <v>638</v>
      </c>
      <c r="E619" s="29" t="s">
        <v>9199</v>
      </c>
    </row>
    <row r="620" spans="1:27" x14ac:dyDescent="0.25">
      <c r="A620" t="s">
        <v>640</v>
      </c>
      <c r="E620" s="23" t="s">
        <v>1380</v>
      </c>
    </row>
    <row r="621" spans="1:27" x14ac:dyDescent="0.25">
      <c r="A621" t="s">
        <v>631</v>
      </c>
      <c r="B621">
        <v>237</v>
      </c>
      <c r="C621" s="22" t="s">
        <v>14908</v>
      </c>
      <c r="D621" t="s">
        <v>633</v>
      </c>
      <c r="E621" s="23" t="s">
        <v>14909</v>
      </c>
      <c r="F621" s="24" t="s">
        <v>647</v>
      </c>
      <c r="G621" s="25">
        <v>32.799999999999997</v>
      </c>
      <c r="H621" s="24">
        <v>0</v>
      </c>
      <c r="I621" s="26">
        <f>ROUND(G621*H621,P4)</f>
        <v>0</v>
      </c>
      <c r="L621" s="27">
        <v>0</v>
      </c>
      <c r="M621" s="20">
        <f>ROUND(G621*L621,P4)</f>
        <v>0</v>
      </c>
      <c r="N621" s="21" t="s">
        <v>633</v>
      </c>
      <c r="O621" s="28">
        <f>M621*AA621</f>
        <v>0</v>
      </c>
      <c r="P621">
        <v>3</v>
      </c>
      <c r="AA621">
        <f>IF(P621=1,$O$3,IF(P621=2,$O$4,$O$5))</f>
        <v>0.21</v>
      </c>
    </row>
    <row r="622" spans="1:27" x14ac:dyDescent="0.25">
      <c r="A622" t="s">
        <v>637</v>
      </c>
      <c r="E622" s="23" t="s">
        <v>633</v>
      </c>
    </row>
    <row r="623" spans="1:27" ht="13" x14ac:dyDescent="0.3">
      <c r="A623" t="s">
        <v>638</v>
      </c>
      <c r="E623" s="29" t="s">
        <v>14910</v>
      </c>
    </row>
    <row r="624" spans="1:27" x14ac:dyDescent="0.25">
      <c r="A624" t="s">
        <v>640</v>
      </c>
      <c r="E624" s="23" t="s">
        <v>1380</v>
      </c>
    </row>
    <row r="625" spans="1:27" x14ac:dyDescent="0.25">
      <c r="A625" t="s">
        <v>631</v>
      </c>
      <c r="B625">
        <v>238</v>
      </c>
      <c r="C625" s="22" t="s">
        <v>14911</v>
      </c>
      <c r="D625" t="s">
        <v>633</v>
      </c>
      <c r="E625" s="23" t="s">
        <v>14912</v>
      </c>
      <c r="F625" s="24" t="s">
        <v>657</v>
      </c>
      <c r="G625" s="25">
        <v>48</v>
      </c>
      <c r="H625" s="24">
        <v>0</v>
      </c>
      <c r="I625" s="26">
        <f>ROUND(G625*H625,P4)</f>
        <v>0</v>
      </c>
      <c r="L625" s="27">
        <v>0</v>
      </c>
      <c r="M625" s="20">
        <f>ROUND(G625*L625,P4)</f>
        <v>0</v>
      </c>
      <c r="N625" s="21" t="s">
        <v>633</v>
      </c>
      <c r="O625" s="28">
        <f>M625*AA625</f>
        <v>0</v>
      </c>
      <c r="P625">
        <v>3</v>
      </c>
      <c r="AA625">
        <f>IF(P625=1,$O$3,IF(P625=2,$O$4,$O$5))</f>
        <v>0.21</v>
      </c>
    </row>
    <row r="626" spans="1:27" x14ac:dyDescent="0.25">
      <c r="A626" t="s">
        <v>637</v>
      </c>
      <c r="E626" s="23" t="s">
        <v>633</v>
      </c>
    </row>
    <row r="627" spans="1:27" ht="13" x14ac:dyDescent="0.3">
      <c r="A627" t="s">
        <v>638</v>
      </c>
      <c r="E627" s="29" t="s">
        <v>9764</v>
      </c>
    </row>
    <row r="628" spans="1:27" x14ac:dyDescent="0.25">
      <c r="A628" t="s">
        <v>640</v>
      </c>
      <c r="E628" s="23" t="s">
        <v>1380</v>
      </c>
    </row>
    <row r="629" spans="1:27" ht="25" x14ac:dyDescent="0.25">
      <c r="A629" t="s">
        <v>631</v>
      </c>
      <c r="B629">
        <v>239</v>
      </c>
      <c r="C629" s="22" t="s">
        <v>14913</v>
      </c>
      <c r="D629" t="s">
        <v>633</v>
      </c>
      <c r="E629" s="23" t="s">
        <v>14914</v>
      </c>
      <c r="F629" s="24" t="s">
        <v>657</v>
      </c>
      <c r="G629" s="25">
        <v>1</v>
      </c>
      <c r="H629" s="24">
        <v>0</v>
      </c>
      <c r="I629" s="26">
        <f>ROUND(G629*H629,P4)</f>
        <v>0</v>
      </c>
      <c r="L629" s="27">
        <v>0</v>
      </c>
      <c r="M629" s="20">
        <f>ROUND(G629*L629,P4)</f>
        <v>0</v>
      </c>
      <c r="N629" s="21" t="s">
        <v>633</v>
      </c>
      <c r="O629" s="28">
        <f>M629*AA629</f>
        <v>0</v>
      </c>
      <c r="P629">
        <v>3</v>
      </c>
      <c r="AA629">
        <f>IF(P629=1,$O$3,IF(P629=2,$O$4,$O$5))</f>
        <v>0.21</v>
      </c>
    </row>
    <row r="630" spans="1:27" x14ac:dyDescent="0.25">
      <c r="A630" t="s">
        <v>637</v>
      </c>
      <c r="E630" s="23" t="s">
        <v>633</v>
      </c>
    </row>
    <row r="631" spans="1:27" ht="13" x14ac:dyDescent="0.3">
      <c r="A631" t="s">
        <v>638</v>
      </c>
      <c r="E631" s="29" t="s">
        <v>5454</v>
      </c>
    </row>
    <row r="632" spans="1:27" x14ac:dyDescent="0.25">
      <c r="A632" t="s">
        <v>640</v>
      </c>
      <c r="E632" s="23" t="s">
        <v>1380</v>
      </c>
    </row>
    <row r="633" spans="1:27" ht="25" x14ac:dyDescent="0.25">
      <c r="A633" t="s">
        <v>631</v>
      </c>
      <c r="B633">
        <v>240</v>
      </c>
      <c r="C633" s="22" t="s">
        <v>14915</v>
      </c>
      <c r="D633" t="s">
        <v>633</v>
      </c>
      <c r="E633" s="23" t="s">
        <v>14916</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13" x14ac:dyDescent="0.3">
      <c r="A635" t="s">
        <v>638</v>
      </c>
      <c r="E635" s="29" t="s">
        <v>5454</v>
      </c>
    </row>
    <row r="636" spans="1:27" x14ac:dyDescent="0.25">
      <c r="A636" t="s">
        <v>640</v>
      </c>
      <c r="E636" s="23" t="s">
        <v>1380</v>
      </c>
    </row>
    <row r="637" spans="1:27" ht="25" x14ac:dyDescent="0.25">
      <c r="A637" t="s">
        <v>631</v>
      </c>
      <c r="B637">
        <v>241</v>
      </c>
      <c r="C637" s="22" t="s">
        <v>14917</v>
      </c>
      <c r="D637" t="s">
        <v>633</v>
      </c>
      <c r="E637" s="23" t="s">
        <v>14918</v>
      </c>
      <c r="F637" s="24" t="s">
        <v>657</v>
      </c>
      <c r="G637" s="25">
        <v>1</v>
      </c>
      <c r="H637" s="24">
        <v>0</v>
      </c>
      <c r="I637" s="26">
        <f>ROUND(G637*H637,P4)</f>
        <v>0</v>
      </c>
      <c r="L637" s="27">
        <v>0</v>
      </c>
      <c r="M637" s="20">
        <f>ROUND(G637*L637,P4)</f>
        <v>0</v>
      </c>
      <c r="N637" s="21" t="s">
        <v>633</v>
      </c>
      <c r="O637" s="28">
        <f>M637*AA637</f>
        <v>0</v>
      </c>
      <c r="P637">
        <v>3</v>
      </c>
      <c r="AA637">
        <f>IF(P637=1,$O$3,IF(P637=2,$O$4,$O$5))</f>
        <v>0.21</v>
      </c>
    </row>
    <row r="638" spans="1:27" x14ac:dyDescent="0.25">
      <c r="A638" t="s">
        <v>637</v>
      </c>
      <c r="E638" s="23" t="s">
        <v>633</v>
      </c>
    </row>
    <row r="639" spans="1:27" ht="13" x14ac:dyDescent="0.3">
      <c r="A639" t="s">
        <v>638</v>
      </c>
      <c r="E639" s="29" t="s">
        <v>5454</v>
      </c>
    </row>
    <row r="640" spans="1:27" x14ac:dyDescent="0.25">
      <c r="A640" t="s">
        <v>640</v>
      </c>
      <c r="E640" s="23" t="s">
        <v>1380</v>
      </c>
    </row>
    <row r="641" spans="1:27" ht="25" x14ac:dyDescent="0.25">
      <c r="A641" t="s">
        <v>631</v>
      </c>
      <c r="B641">
        <v>242</v>
      </c>
      <c r="C641" s="22" t="s">
        <v>14919</v>
      </c>
      <c r="D641" t="s">
        <v>633</v>
      </c>
      <c r="E641" s="23" t="s">
        <v>14918</v>
      </c>
      <c r="F641" s="24" t="s">
        <v>657</v>
      </c>
      <c r="G641" s="25">
        <v>1</v>
      </c>
      <c r="H641" s="24">
        <v>0</v>
      </c>
      <c r="I641" s="26">
        <f>ROUND(G641*H641,P4)</f>
        <v>0</v>
      </c>
      <c r="L641" s="27">
        <v>0</v>
      </c>
      <c r="M641" s="20">
        <f>ROUND(G641*L641,P4)</f>
        <v>0</v>
      </c>
      <c r="N641" s="21" t="s">
        <v>633</v>
      </c>
      <c r="O641" s="28">
        <f>M641*AA641</f>
        <v>0</v>
      </c>
      <c r="P641">
        <v>3</v>
      </c>
      <c r="AA641">
        <f>IF(P641=1,$O$3,IF(P641=2,$O$4,$O$5))</f>
        <v>0.21</v>
      </c>
    </row>
    <row r="642" spans="1:27" x14ac:dyDescent="0.25">
      <c r="A642" t="s">
        <v>637</v>
      </c>
      <c r="E642" s="23" t="s">
        <v>633</v>
      </c>
    </row>
    <row r="643" spans="1:27" ht="13" x14ac:dyDescent="0.3">
      <c r="A643" t="s">
        <v>638</v>
      </c>
      <c r="E643" s="29" t="s">
        <v>5454</v>
      </c>
    </row>
    <row r="644" spans="1:27" x14ac:dyDescent="0.25">
      <c r="A644" t="s">
        <v>640</v>
      </c>
      <c r="E644" s="23" t="s">
        <v>1380</v>
      </c>
    </row>
    <row r="645" spans="1:27" ht="25" x14ac:dyDescent="0.25">
      <c r="A645" t="s">
        <v>631</v>
      </c>
      <c r="B645">
        <v>243</v>
      </c>
      <c r="C645" s="22" t="s">
        <v>14920</v>
      </c>
      <c r="D645" t="s">
        <v>633</v>
      </c>
      <c r="E645" s="23" t="s">
        <v>14918</v>
      </c>
      <c r="F645" s="24" t="s">
        <v>657</v>
      </c>
      <c r="G645" s="25">
        <v>1</v>
      </c>
      <c r="H645" s="24">
        <v>0</v>
      </c>
      <c r="I645" s="26">
        <f>ROUND(G645*H645,P4)</f>
        <v>0</v>
      </c>
      <c r="L645" s="27">
        <v>0</v>
      </c>
      <c r="M645" s="20">
        <f>ROUND(G645*L645,P4)</f>
        <v>0</v>
      </c>
      <c r="N645" s="21" t="s">
        <v>633</v>
      </c>
      <c r="O645" s="28">
        <f>M645*AA645</f>
        <v>0</v>
      </c>
      <c r="P645">
        <v>3</v>
      </c>
      <c r="AA645">
        <f>IF(P645=1,$O$3,IF(P645=2,$O$4,$O$5))</f>
        <v>0.21</v>
      </c>
    </row>
    <row r="646" spans="1:27" x14ac:dyDescent="0.25">
      <c r="A646" t="s">
        <v>637</v>
      </c>
      <c r="E646" s="23" t="s">
        <v>633</v>
      </c>
    </row>
    <row r="647" spans="1:27" ht="13" x14ac:dyDescent="0.3">
      <c r="A647" t="s">
        <v>638</v>
      </c>
      <c r="E647" s="29" t="s">
        <v>5454</v>
      </c>
    </row>
    <row r="648" spans="1:27" x14ac:dyDescent="0.25">
      <c r="A648" t="s">
        <v>640</v>
      </c>
      <c r="E648" s="23" t="s">
        <v>1380</v>
      </c>
    </row>
    <row r="649" spans="1:27" ht="25" x14ac:dyDescent="0.25">
      <c r="A649" t="s">
        <v>631</v>
      </c>
      <c r="B649">
        <v>244</v>
      </c>
      <c r="C649" s="22" t="s">
        <v>14921</v>
      </c>
      <c r="D649" t="s">
        <v>633</v>
      </c>
      <c r="E649" s="23" t="s">
        <v>14922</v>
      </c>
      <c r="F649" s="24" t="s">
        <v>657</v>
      </c>
      <c r="G649" s="25">
        <v>1</v>
      </c>
      <c r="H649" s="24">
        <v>0</v>
      </c>
      <c r="I649" s="26">
        <f>ROUND(G649*H649,P4)</f>
        <v>0</v>
      </c>
      <c r="L649" s="27">
        <v>0</v>
      </c>
      <c r="M649" s="20">
        <f>ROUND(G649*L649,P4)</f>
        <v>0</v>
      </c>
      <c r="N649" s="21" t="s">
        <v>633</v>
      </c>
      <c r="O649" s="28">
        <f>M649*AA649</f>
        <v>0</v>
      </c>
      <c r="P649">
        <v>3</v>
      </c>
      <c r="AA649">
        <f>IF(P649=1,$O$3,IF(P649=2,$O$4,$O$5))</f>
        <v>0.21</v>
      </c>
    </row>
    <row r="650" spans="1:27" x14ac:dyDescent="0.25">
      <c r="A650" t="s">
        <v>637</v>
      </c>
      <c r="E650" s="23" t="s">
        <v>633</v>
      </c>
    </row>
    <row r="651" spans="1:27" ht="13" x14ac:dyDescent="0.3">
      <c r="A651" t="s">
        <v>638</v>
      </c>
      <c r="E651" s="29" t="s">
        <v>5454</v>
      </c>
    </row>
    <row r="652" spans="1:27" x14ac:dyDescent="0.25">
      <c r="A652" t="s">
        <v>640</v>
      </c>
      <c r="E652" s="23" t="s">
        <v>1380</v>
      </c>
    </row>
    <row r="653" spans="1:27" x14ac:dyDescent="0.25">
      <c r="A653" t="s">
        <v>631</v>
      </c>
      <c r="B653">
        <v>245</v>
      </c>
      <c r="C653" s="22" t="s">
        <v>14923</v>
      </c>
      <c r="D653" t="s">
        <v>633</v>
      </c>
      <c r="E653" s="23" t="s">
        <v>14924</v>
      </c>
      <c r="F653" s="24" t="s">
        <v>657</v>
      </c>
      <c r="G653" s="25">
        <v>1</v>
      </c>
      <c r="H653" s="24">
        <v>0</v>
      </c>
      <c r="I653" s="26">
        <f>ROUND(G653*H653,P4)</f>
        <v>0</v>
      </c>
      <c r="L653" s="27">
        <v>0</v>
      </c>
      <c r="M653" s="20">
        <f>ROUND(G653*L653,P4)</f>
        <v>0</v>
      </c>
      <c r="N653" s="21" t="s">
        <v>633</v>
      </c>
      <c r="O653" s="28">
        <f>M653*AA653</f>
        <v>0</v>
      </c>
      <c r="P653">
        <v>3</v>
      </c>
      <c r="AA653">
        <f>IF(P653=1,$O$3,IF(P653=2,$O$4,$O$5))</f>
        <v>0.21</v>
      </c>
    </row>
    <row r="654" spans="1:27" x14ac:dyDescent="0.25">
      <c r="A654" t="s">
        <v>637</v>
      </c>
      <c r="E654" s="23" t="s">
        <v>633</v>
      </c>
    </row>
    <row r="655" spans="1:27" ht="13" x14ac:dyDescent="0.3">
      <c r="A655" t="s">
        <v>638</v>
      </c>
      <c r="E655" s="29" t="s">
        <v>5454</v>
      </c>
    </row>
    <row r="656" spans="1:27" x14ac:dyDescent="0.25">
      <c r="A656" t="s">
        <v>640</v>
      </c>
      <c r="E656" s="23" t="s">
        <v>1380</v>
      </c>
    </row>
    <row r="657" spans="1:27" x14ac:dyDescent="0.25">
      <c r="A657" t="s">
        <v>631</v>
      </c>
      <c r="B657">
        <v>246</v>
      </c>
      <c r="C657" s="22" t="s">
        <v>14925</v>
      </c>
      <c r="D657" t="s">
        <v>633</v>
      </c>
      <c r="E657" s="23" t="s">
        <v>14926</v>
      </c>
      <c r="F657" s="24" t="s">
        <v>2636</v>
      </c>
      <c r="G657" s="25">
        <v>9527.1059999999998</v>
      </c>
      <c r="H657" s="24">
        <v>0</v>
      </c>
      <c r="I657" s="26">
        <f>ROUND(G657*H657,P4)</f>
        <v>0</v>
      </c>
      <c r="L657" s="27">
        <v>0</v>
      </c>
      <c r="M657" s="20">
        <f>ROUND(G657*L657,P4)</f>
        <v>0</v>
      </c>
      <c r="N657" s="21" t="s">
        <v>633</v>
      </c>
      <c r="O657" s="28">
        <f>M657*AA657</f>
        <v>0</v>
      </c>
      <c r="P657">
        <v>3</v>
      </c>
      <c r="AA657">
        <f>IF(P657=1,$O$3,IF(P657=2,$O$4,$O$5))</f>
        <v>0.21</v>
      </c>
    </row>
    <row r="658" spans="1:27" x14ac:dyDescent="0.25">
      <c r="A658" t="s">
        <v>637</v>
      </c>
      <c r="E658" s="23" t="s">
        <v>633</v>
      </c>
    </row>
    <row r="659" spans="1:27" ht="91" x14ac:dyDescent="0.3">
      <c r="A659" t="s">
        <v>638</v>
      </c>
      <c r="E659" s="29" t="s">
        <v>14927</v>
      </c>
    </row>
    <row r="660" spans="1:27" x14ac:dyDescent="0.25">
      <c r="A660" t="s">
        <v>640</v>
      </c>
      <c r="E660" s="23" t="s">
        <v>1380</v>
      </c>
    </row>
    <row r="661" spans="1:27" ht="25" x14ac:dyDescent="0.25">
      <c r="A661" t="s">
        <v>631</v>
      </c>
      <c r="B661">
        <v>247</v>
      </c>
      <c r="C661" s="22" t="s">
        <v>14928</v>
      </c>
      <c r="D661" t="s">
        <v>633</v>
      </c>
      <c r="E661" s="23" t="s">
        <v>14929</v>
      </c>
      <c r="F661" s="24" t="s">
        <v>870</v>
      </c>
      <c r="G661" s="25">
        <v>484.04899999999998</v>
      </c>
      <c r="H661" s="24">
        <v>0</v>
      </c>
      <c r="I661" s="26">
        <f>ROUND(G661*H661,P4)</f>
        <v>0</v>
      </c>
      <c r="L661" s="27">
        <v>0</v>
      </c>
      <c r="M661" s="20">
        <f>ROUND(G661*L661,P4)</f>
        <v>0</v>
      </c>
      <c r="N661" s="21" t="s">
        <v>633</v>
      </c>
      <c r="O661" s="28">
        <f>M661*AA661</f>
        <v>0</v>
      </c>
      <c r="P661">
        <v>3</v>
      </c>
      <c r="AA661">
        <f>IF(P661=1,$O$3,IF(P661=2,$O$4,$O$5))</f>
        <v>0.21</v>
      </c>
    </row>
    <row r="662" spans="1:27" x14ac:dyDescent="0.25">
      <c r="A662" t="s">
        <v>637</v>
      </c>
      <c r="E662" s="23" t="s">
        <v>633</v>
      </c>
    </row>
    <row r="663" spans="1:27" ht="39" x14ac:dyDescent="0.3">
      <c r="A663" t="s">
        <v>638</v>
      </c>
      <c r="E663" s="29" t="s">
        <v>14814</v>
      </c>
    </row>
    <row r="664" spans="1:27" x14ac:dyDescent="0.25">
      <c r="A664" t="s">
        <v>640</v>
      </c>
      <c r="E664" s="23" t="s">
        <v>1380</v>
      </c>
    </row>
    <row r="665" spans="1:27" ht="25" x14ac:dyDescent="0.25">
      <c r="A665" t="s">
        <v>631</v>
      </c>
      <c r="B665">
        <v>248</v>
      </c>
      <c r="C665" s="22" t="s">
        <v>14930</v>
      </c>
      <c r="D665" t="s">
        <v>633</v>
      </c>
      <c r="E665" s="23" t="s">
        <v>14931</v>
      </c>
      <c r="F665" s="24" t="s">
        <v>657</v>
      </c>
      <c r="G665" s="25">
        <v>1</v>
      </c>
      <c r="H665" s="24">
        <v>0</v>
      </c>
      <c r="I665" s="26">
        <f>ROUND(G665*H665,P4)</f>
        <v>0</v>
      </c>
      <c r="L665" s="27">
        <v>0</v>
      </c>
      <c r="M665" s="20">
        <f>ROUND(G665*L665,P4)</f>
        <v>0</v>
      </c>
      <c r="N665" s="21" t="s">
        <v>633</v>
      </c>
      <c r="O665" s="28">
        <f>M665*AA665</f>
        <v>0</v>
      </c>
      <c r="P665">
        <v>3</v>
      </c>
      <c r="AA665">
        <f>IF(P665=1,$O$3,IF(P665=2,$O$4,$O$5))</f>
        <v>0.21</v>
      </c>
    </row>
    <row r="666" spans="1:27" x14ac:dyDescent="0.25">
      <c r="A666" t="s">
        <v>637</v>
      </c>
      <c r="E666" s="23" t="s">
        <v>633</v>
      </c>
    </row>
    <row r="667" spans="1:27" ht="13" x14ac:dyDescent="0.3">
      <c r="A667" t="s">
        <v>638</v>
      </c>
      <c r="E667" s="29" t="s">
        <v>5454</v>
      </c>
    </row>
    <row r="668" spans="1:27" x14ac:dyDescent="0.25">
      <c r="A668" t="s">
        <v>640</v>
      </c>
      <c r="E668" s="23" t="s">
        <v>1380</v>
      </c>
    </row>
    <row r="669" spans="1:27" ht="25" x14ac:dyDescent="0.25">
      <c r="A669" t="s">
        <v>631</v>
      </c>
      <c r="B669">
        <v>249</v>
      </c>
      <c r="C669" s="22" t="s">
        <v>14932</v>
      </c>
      <c r="D669" t="s">
        <v>633</v>
      </c>
      <c r="E669" s="23" t="s">
        <v>14933</v>
      </c>
      <c r="F669" s="24" t="s">
        <v>657</v>
      </c>
      <c r="G669" s="25">
        <v>1</v>
      </c>
      <c r="H669" s="24">
        <v>0</v>
      </c>
      <c r="I669" s="26">
        <f>ROUND(G669*H669,P4)</f>
        <v>0</v>
      </c>
      <c r="L669" s="27">
        <v>0</v>
      </c>
      <c r="M669" s="20">
        <f>ROUND(G669*L669,P4)</f>
        <v>0</v>
      </c>
      <c r="N669" s="21" t="s">
        <v>633</v>
      </c>
      <c r="O669" s="28">
        <f>M669*AA669</f>
        <v>0</v>
      </c>
      <c r="P669">
        <v>3</v>
      </c>
      <c r="AA669">
        <f>IF(P669=1,$O$3,IF(P669=2,$O$4,$O$5))</f>
        <v>0.21</v>
      </c>
    </row>
    <row r="670" spans="1:27" x14ac:dyDescent="0.25">
      <c r="A670" t="s">
        <v>637</v>
      </c>
      <c r="E670" s="23" t="s">
        <v>633</v>
      </c>
    </row>
    <row r="671" spans="1:27" ht="13" x14ac:dyDescent="0.3">
      <c r="A671" t="s">
        <v>638</v>
      </c>
      <c r="E671" s="29" t="s">
        <v>5454</v>
      </c>
    </row>
    <row r="672" spans="1:27" x14ac:dyDescent="0.25">
      <c r="A672" t="s">
        <v>640</v>
      </c>
      <c r="E672" s="23" t="s">
        <v>1380</v>
      </c>
    </row>
    <row r="673" spans="1:27" ht="25" x14ac:dyDescent="0.25">
      <c r="A673" t="s">
        <v>631</v>
      </c>
      <c r="B673">
        <v>250</v>
      </c>
      <c r="C673" s="22" t="s">
        <v>14934</v>
      </c>
      <c r="D673" t="s">
        <v>633</v>
      </c>
      <c r="E673" s="23" t="s">
        <v>14935</v>
      </c>
      <c r="F673" s="24" t="s">
        <v>657</v>
      </c>
      <c r="G673" s="25">
        <v>1</v>
      </c>
      <c r="H673" s="24">
        <v>0</v>
      </c>
      <c r="I673" s="26">
        <f>ROUND(G673*H673,P4)</f>
        <v>0</v>
      </c>
      <c r="L673" s="27">
        <v>0</v>
      </c>
      <c r="M673" s="20">
        <f>ROUND(G673*L673,P4)</f>
        <v>0</v>
      </c>
      <c r="N673" s="21" t="s">
        <v>633</v>
      </c>
      <c r="O673" s="28">
        <f>M673*AA673</f>
        <v>0</v>
      </c>
      <c r="P673">
        <v>3</v>
      </c>
      <c r="AA673">
        <f>IF(P673=1,$O$3,IF(P673=2,$O$4,$O$5))</f>
        <v>0.21</v>
      </c>
    </row>
    <row r="674" spans="1:27" x14ac:dyDescent="0.25">
      <c r="A674" t="s">
        <v>637</v>
      </c>
      <c r="E674" s="23" t="s">
        <v>633</v>
      </c>
    </row>
    <row r="675" spans="1:27" ht="13" x14ac:dyDescent="0.3">
      <c r="A675" t="s">
        <v>638</v>
      </c>
      <c r="E675" s="29" t="s">
        <v>5454</v>
      </c>
    </row>
    <row r="676" spans="1:27" x14ac:dyDescent="0.25">
      <c r="A676" t="s">
        <v>640</v>
      </c>
      <c r="E676" s="23" t="s">
        <v>1380</v>
      </c>
    </row>
    <row r="677" spans="1:27" ht="25" x14ac:dyDescent="0.25">
      <c r="A677" t="s">
        <v>631</v>
      </c>
      <c r="B677">
        <v>251</v>
      </c>
      <c r="C677" s="22" t="s">
        <v>14936</v>
      </c>
      <c r="D677" t="s">
        <v>633</v>
      </c>
      <c r="E677" s="23" t="s">
        <v>14937</v>
      </c>
      <c r="F677" s="24" t="s">
        <v>657</v>
      </c>
      <c r="G677" s="25">
        <v>1</v>
      </c>
      <c r="H677" s="24">
        <v>0</v>
      </c>
      <c r="I677" s="26">
        <f>ROUND(G677*H677,P4)</f>
        <v>0</v>
      </c>
      <c r="L677" s="27">
        <v>0</v>
      </c>
      <c r="M677" s="20">
        <f>ROUND(G677*L677,P4)</f>
        <v>0</v>
      </c>
      <c r="N677" s="21" t="s">
        <v>633</v>
      </c>
      <c r="O677" s="28">
        <f>M677*AA677</f>
        <v>0</v>
      </c>
      <c r="P677">
        <v>3</v>
      </c>
      <c r="AA677">
        <f>IF(P677=1,$O$3,IF(P677=2,$O$4,$O$5))</f>
        <v>0.21</v>
      </c>
    </row>
    <row r="678" spans="1:27" x14ac:dyDescent="0.25">
      <c r="A678" t="s">
        <v>637</v>
      </c>
      <c r="E678" s="23" t="s">
        <v>633</v>
      </c>
    </row>
    <row r="679" spans="1:27" ht="13" x14ac:dyDescent="0.3">
      <c r="A679" t="s">
        <v>638</v>
      </c>
      <c r="E679" s="29" t="s">
        <v>5454</v>
      </c>
    </row>
    <row r="680" spans="1:27" x14ac:dyDescent="0.25">
      <c r="A680" t="s">
        <v>640</v>
      </c>
      <c r="E680" s="23" t="s">
        <v>1380</v>
      </c>
    </row>
    <row r="681" spans="1:27" ht="25" x14ac:dyDescent="0.25">
      <c r="A681" t="s">
        <v>631</v>
      </c>
      <c r="B681">
        <v>252</v>
      </c>
      <c r="C681" s="22" t="s">
        <v>14938</v>
      </c>
      <c r="D681" t="s">
        <v>633</v>
      </c>
      <c r="E681" s="23" t="s">
        <v>14939</v>
      </c>
      <c r="F681" s="24" t="s">
        <v>657</v>
      </c>
      <c r="G681" s="25">
        <v>2</v>
      </c>
      <c r="H681" s="24">
        <v>0</v>
      </c>
      <c r="I681" s="26">
        <f>ROUND(G681*H681,P4)</f>
        <v>0</v>
      </c>
      <c r="L681" s="27">
        <v>0</v>
      </c>
      <c r="M681" s="20">
        <f>ROUND(G681*L681,P4)</f>
        <v>0</v>
      </c>
      <c r="N681" s="21" t="s">
        <v>633</v>
      </c>
      <c r="O681" s="28">
        <f>M681*AA681</f>
        <v>0</v>
      </c>
      <c r="P681">
        <v>3</v>
      </c>
      <c r="AA681">
        <f>IF(P681=1,$O$3,IF(P681=2,$O$4,$O$5))</f>
        <v>0.21</v>
      </c>
    </row>
    <row r="682" spans="1:27" x14ac:dyDescent="0.25">
      <c r="A682" t="s">
        <v>637</v>
      </c>
      <c r="E682" s="23" t="s">
        <v>633</v>
      </c>
    </row>
    <row r="683" spans="1:27" ht="13" x14ac:dyDescent="0.3">
      <c r="A683" t="s">
        <v>638</v>
      </c>
      <c r="E683" s="29" t="s">
        <v>9205</v>
      </c>
    </row>
    <row r="684" spans="1:27" x14ac:dyDescent="0.25">
      <c r="A684" t="s">
        <v>640</v>
      </c>
      <c r="E684" s="23" t="s">
        <v>1380</v>
      </c>
    </row>
    <row r="685" spans="1:27" ht="25" x14ac:dyDescent="0.25">
      <c r="A685" t="s">
        <v>631</v>
      </c>
      <c r="B685">
        <v>253</v>
      </c>
      <c r="C685" s="22" t="s">
        <v>14940</v>
      </c>
      <c r="D685" t="s">
        <v>633</v>
      </c>
      <c r="E685" s="23" t="s">
        <v>14941</v>
      </c>
      <c r="F685" s="24" t="s">
        <v>657</v>
      </c>
      <c r="G685" s="25">
        <v>5</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13" x14ac:dyDescent="0.3">
      <c r="A687" t="s">
        <v>638</v>
      </c>
      <c r="E687" s="29" t="s">
        <v>9226</v>
      </c>
    </row>
    <row r="688" spans="1:27" x14ac:dyDescent="0.25">
      <c r="A688" t="s">
        <v>640</v>
      </c>
      <c r="E688" s="23" t="s">
        <v>1380</v>
      </c>
    </row>
    <row r="689" spans="1:27" ht="25" x14ac:dyDescent="0.25">
      <c r="A689" t="s">
        <v>631</v>
      </c>
      <c r="B689">
        <v>254</v>
      </c>
      <c r="C689" s="22" t="s">
        <v>14942</v>
      </c>
      <c r="D689" t="s">
        <v>633</v>
      </c>
      <c r="E689" s="23" t="s">
        <v>14943</v>
      </c>
      <c r="F689" s="24" t="s">
        <v>657</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13" x14ac:dyDescent="0.3">
      <c r="A691" t="s">
        <v>638</v>
      </c>
      <c r="E691" s="29" t="s">
        <v>5454</v>
      </c>
    </row>
    <row r="692" spans="1:27" x14ac:dyDescent="0.25">
      <c r="A692" t="s">
        <v>640</v>
      </c>
      <c r="E692" s="23" t="s">
        <v>1380</v>
      </c>
    </row>
    <row r="693" spans="1:27" ht="25" x14ac:dyDescent="0.25">
      <c r="A693" t="s">
        <v>631</v>
      </c>
      <c r="B693">
        <v>318</v>
      </c>
      <c r="C693" s="22" t="s">
        <v>14944</v>
      </c>
      <c r="D693" t="s">
        <v>633</v>
      </c>
      <c r="E693" s="23" t="s">
        <v>14945</v>
      </c>
      <c r="F693" s="24" t="s">
        <v>657</v>
      </c>
      <c r="G693" s="25">
        <v>4</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13" x14ac:dyDescent="0.3">
      <c r="A695" t="s">
        <v>638</v>
      </c>
      <c r="E695" s="29" t="s">
        <v>9198</v>
      </c>
    </row>
    <row r="696" spans="1:27" x14ac:dyDescent="0.25">
      <c r="A696" t="s">
        <v>640</v>
      </c>
      <c r="E696" s="23" t="s">
        <v>1380</v>
      </c>
    </row>
    <row r="697" spans="1:27" x14ac:dyDescent="0.25">
      <c r="A697" t="s">
        <v>631</v>
      </c>
      <c r="B697">
        <v>319</v>
      </c>
      <c r="C697" s="22" t="s">
        <v>14946</v>
      </c>
      <c r="D697" t="s">
        <v>633</v>
      </c>
      <c r="E697" s="23" t="s">
        <v>14924</v>
      </c>
      <c r="F697" s="24" t="s">
        <v>657</v>
      </c>
      <c r="G697" s="25">
        <v>1</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13" x14ac:dyDescent="0.3">
      <c r="A699" t="s">
        <v>638</v>
      </c>
      <c r="E699" s="29" t="s">
        <v>5454</v>
      </c>
    </row>
    <row r="700" spans="1:27" x14ac:dyDescent="0.25">
      <c r="A700" t="s">
        <v>640</v>
      </c>
      <c r="E700" s="23" t="s">
        <v>1380</v>
      </c>
    </row>
    <row r="701" spans="1:27" x14ac:dyDescent="0.25">
      <c r="A701" t="s">
        <v>631</v>
      </c>
      <c r="B701">
        <v>320</v>
      </c>
      <c r="C701" s="22" t="s">
        <v>14947</v>
      </c>
      <c r="D701" t="s">
        <v>633</v>
      </c>
      <c r="E701" s="23" t="s">
        <v>14924</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13" x14ac:dyDescent="0.3">
      <c r="A703" t="s">
        <v>638</v>
      </c>
      <c r="E703" s="29" t="s">
        <v>5454</v>
      </c>
    </row>
    <row r="704" spans="1:27" x14ac:dyDescent="0.25">
      <c r="A704" t="s">
        <v>640</v>
      </c>
      <c r="E704" s="23" t="s">
        <v>1380</v>
      </c>
    </row>
    <row r="705" spans="1:27" x14ac:dyDescent="0.25">
      <c r="A705" t="s">
        <v>631</v>
      </c>
      <c r="B705">
        <v>321</v>
      </c>
      <c r="C705" s="22" t="s">
        <v>14948</v>
      </c>
      <c r="D705" t="s">
        <v>633</v>
      </c>
      <c r="E705" s="23" t="s">
        <v>14924</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13" x14ac:dyDescent="0.3">
      <c r="A707" t="s">
        <v>638</v>
      </c>
      <c r="E707" s="29" t="s">
        <v>5454</v>
      </c>
    </row>
    <row r="708" spans="1:27" x14ac:dyDescent="0.25">
      <c r="A708" t="s">
        <v>640</v>
      </c>
      <c r="E708" s="23" t="s">
        <v>1380</v>
      </c>
    </row>
    <row r="709" spans="1:27" x14ac:dyDescent="0.25">
      <c r="A709" t="s">
        <v>631</v>
      </c>
      <c r="B709">
        <v>322</v>
      </c>
      <c r="C709" s="22" t="s">
        <v>14949</v>
      </c>
      <c r="D709" t="s">
        <v>633</v>
      </c>
      <c r="E709" s="23" t="s">
        <v>14924</v>
      </c>
      <c r="F709" s="24" t="s">
        <v>657</v>
      </c>
      <c r="G709" s="25">
        <v>1</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13" x14ac:dyDescent="0.3">
      <c r="A711" t="s">
        <v>638</v>
      </c>
      <c r="E711" s="29" t="s">
        <v>5454</v>
      </c>
    </row>
    <row r="712" spans="1:27" x14ac:dyDescent="0.25">
      <c r="A712" t="s">
        <v>640</v>
      </c>
      <c r="E712" s="23" t="s">
        <v>1380</v>
      </c>
    </row>
    <row r="713" spans="1:27" x14ac:dyDescent="0.25">
      <c r="A713" t="s">
        <v>631</v>
      </c>
      <c r="B713">
        <v>323</v>
      </c>
      <c r="C713" s="22" t="s">
        <v>14950</v>
      </c>
      <c r="D713" t="s">
        <v>633</v>
      </c>
      <c r="E713" s="23" t="s">
        <v>14924</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13" x14ac:dyDescent="0.3">
      <c r="A715" t="s">
        <v>638</v>
      </c>
      <c r="E715" s="29" t="s">
        <v>5454</v>
      </c>
    </row>
    <row r="716" spans="1:27" x14ac:dyDescent="0.25">
      <c r="A716" t="s">
        <v>640</v>
      </c>
      <c r="E716" s="23" t="s">
        <v>1380</v>
      </c>
    </row>
    <row r="717" spans="1:27" x14ac:dyDescent="0.25">
      <c r="A717" t="s">
        <v>631</v>
      </c>
      <c r="B717">
        <v>324</v>
      </c>
      <c r="C717" s="22" t="s">
        <v>14951</v>
      </c>
      <c r="D717" t="s">
        <v>633</v>
      </c>
      <c r="E717" s="23" t="s">
        <v>14924</v>
      </c>
      <c r="F717" s="24" t="s">
        <v>657</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13" x14ac:dyDescent="0.3">
      <c r="A719" t="s">
        <v>638</v>
      </c>
      <c r="E719" s="29" t="s">
        <v>5454</v>
      </c>
    </row>
    <row r="720" spans="1:27" x14ac:dyDescent="0.25">
      <c r="A720" t="s">
        <v>640</v>
      </c>
      <c r="E720" s="23" t="s">
        <v>1380</v>
      </c>
    </row>
    <row r="721" spans="1:27" ht="25" x14ac:dyDescent="0.25">
      <c r="A721" t="s">
        <v>631</v>
      </c>
      <c r="B721">
        <v>325</v>
      </c>
      <c r="C721" s="22" t="s">
        <v>14952</v>
      </c>
      <c r="D721" t="s">
        <v>633</v>
      </c>
      <c r="E721" s="23" t="s">
        <v>14945</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13" x14ac:dyDescent="0.3">
      <c r="A723" t="s">
        <v>638</v>
      </c>
      <c r="E723" s="29" t="s">
        <v>5454</v>
      </c>
    </row>
    <row r="724" spans="1:27" x14ac:dyDescent="0.25">
      <c r="A724" t="s">
        <v>640</v>
      </c>
      <c r="E724" s="23" t="s">
        <v>1380</v>
      </c>
    </row>
    <row r="725" spans="1:27" ht="25" x14ac:dyDescent="0.25">
      <c r="A725" t="s">
        <v>631</v>
      </c>
      <c r="B725">
        <v>326</v>
      </c>
      <c r="C725" s="22" t="s">
        <v>14953</v>
      </c>
      <c r="D725" t="s">
        <v>633</v>
      </c>
      <c r="E725" s="23" t="s">
        <v>14954</v>
      </c>
      <c r="F725" s="24" t="s">
        <v>657</v>
      </c>
      <c r="G725" s="25">
        <v>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13" x14ac:dyDescent="0.3">
      <c r="A727" t="s">
        <v>638</v>
      </c>
      <c r="E727" s="29" t="s">
        <v>9205</v>
      </c>
    </row>
    <row r="728" spans="1:27" x14ac:dyDescent="0.25">
      <c r="A728" t="s">
        <v>640</v>
      </c>
      <c r="E728" s="23" t="s">
        <v>1380</v>
      </c>
    </row>
    <row r="729" spans="1:27" ht="25" x14ac:dyDescent="0.25">
      <c r="A729" t="s">
        <v>631</v>
      </c>
      <c r="B729">
        <v>327</v>
      </c>
      <c r="C729" s="22" t="s">
        <v>14955</v>
      </c>
      <c r="D729" t="s">
        <v>633</v>
      </c>
      <c r="E729" s="23" t="s">
        <v>14956</v>
      </c>
      <c r="F729" s="24" t="s">
        <v>657</v>
      </c>
      <c r="G729" s="25">
        <v>1</v>
      </c>
      <c r="H729" s="24">
        <v>0</v>
      </c>
      <c r="I729" s="26">
        <f>ROUND(G729*H729,P4)</f>
        <v>0</v>
      </c>
      <c r="L729" s="27">
        <v>0</v>
      </c>
      <c r="M729" s="20">
        <f>ROUND(G729*L729,P4)</f>
        <v>0</v>
      </c>
      <c r="N729" s="21" t="s">
        <v>633</v>
      </c>
      <c r="O729" s="28">
        <f>M729*AA729</f>
        <v>0</v>
      </c>
      <c r="P729">
        <v>3</v>
      </c>
      <c r="AA729">
        <f>IF(P729=1,$O$3,IF(P729=2,$O$4,$O$5))</f>
        <v>0.21</v>
      </c>
    </row>
    <row r="730" spans="1:27" x14ac:dyDescent="0.25">
      <c r="A730" t="s">
        <v>637</v>
      </c>
      <c r="E730" s="23" t="s">
        <v>633</v>
      </c>
    </row>
    <row r="731" spans="1:27" ht="13" x14ac:dyDescent="0.3">
      <c r="A731" t="s">
        <v>638</v>
      </c>
      <c r="E731" s="29" t="s">
        <v>5454</v>
      </c>
    </row>
    <row r="732" spans="1:27" x14ac:dyDescent="0.25">
      <c r="A732" t="s">
        <v>640</v>
      </c>
      <c r="E732" s="23" t="s">
        <v>1380</v>
      </c>
    </row>
    <row r="733" spans="1:27" ht="25" x14ac:dyDescent="0.25">
      <c r="A733" t="s">
        <v>631</v>
      </c>
      <c r="B733">
        <v>328</v>
      </c>
      <c r="C733" s="22" t="s">
        <v>14957</v>
      </c>
      <c r="D733" t="s">
        <v>633</v>
      </c>
      <c r="E733" s="23" t="s">
        <v>14958</v>
      </c>
      <c r="F733" s="24" t="s">
        <v>657</v>
      </c>
      <c r="G733" s="25">
        <v>1</v>
      </c>
      <c r="H733" s="24">
        <v>0</v>
      </c>
      <c r="I733" s="26">
        <f>ROUND(G733*H733,P4)</f>
        <v>0</v>
      </c>
      <c r="L733" s="27">
        <v>0</v>
      </c>
      <c r="M733" s="20">
        <f>ROUND(G733*L733,P4)</f>
        <v>0</v>
      </c>
      <c r="N733" s="21" t="s">
        <v>633</v>
      </c>
      <c r="O733" s="28">
        <f>M733*AA733</f>
        <v>0</v>
      </c>
      <c r="P733">
        <v>3</v>
      </c>
      <c r="AA733">
        <f>IF(P733=1,$O$3,IF(P733=2,$O$4,$O$5))</f>
        <v>0.21</v>
      </c>
    </row>
    <row r="734" spans="1:27" x14ac:dyDescent="0.25">
      <c r="A734" t="s">
        <v>637</v>
      </c>
      <c r="E734" s="23" t="s">
        <v>633</v>
      </c>
    </row>
    <row r="735" spans="1:27" ht="13" x14ac:dyDescent="0.3">
      <c r="A735" t="s">
        <v>638</v>
      </c>
      <c r="E735" s="29" t="s">
        <v>5454</v>
      </c>
    </row>
    <row r="736" spans="1:27" x14ac:dyDescent="0.25">
      <c r="A736" t="s">
        <v>640</v>
      </c>
      <c r="E736" s="23" t="s">
        <v>1380</v>
      </c>
    </row>
    <row r="737" spans="1:27" ht="25" x14ac:dyDescent="0.25">
      <c r="A737" t="s">
        <v>631</v>
      </c>
      <c r="B737">
        <v>329</v>
      </c>
      <c r="C737" s="22" t="s">
        <v>14959</v>
      </c>
      <c r="D737" t="s">
        <v>633</v>
      </c>
      <c r="E737" s="23" t="s">
        <v>14958</v>
      </c>
      <c r="F737" s="24" t="s">
        <v>657</v>
      </c>
      <c r="G737" s="25">
        <v>1</v>
      </c>
      <c r="H737" s="24">
        <v>0</v>
      </c>
      <c r="I737" s="26">
        <f>ROUND(G737*H737,P4)</f>
        <v>0</v>
      </c>
      <c r="L737" s="27">
        <v>0</v>
      </c>
      <c r="M737" s="20">
        <f>ROUND(G737*L737,P4)</f>
        <v>0</v>
      </c>
      <c r="N737" s="21" t="s">
        <v>633</v>
      </c>
      <c r="O737" s="28">
        <f>M737*AA737</f>
        <v>0</v>
      </c>
      <c r="P737">
        <v>3</v>
      </c>
      <c r="AA737">
        <f>IF(P737=1,$O$3,IF(P737=2,$O$4,$O$5))</f>
        <v>0.21</v>
      </c>
    </row>
    <row r="738" spans="1:27" x14ac:dyDescent="0.25">
      <c r="A738" t="s">
        <v>637</v>
      </c>
      <c r="E738" s="23" t="s">
        <v>633</v>
      </c>
    </row>
    <row r="739" spans="1:27" ht="13" x14ac:dyDescent="0.3">
      <c r="A739" t="s">
        <v>638</v>
      </c>
      <c r="E739" s="29" t="s">
        <v>5454</v>
      </c>
    </row>
    <row r="740" spans="1:27" x14ac:dyDescent="0.25">
      <c r="A740" t="s">
        <v>640</v>
      </c>
      <c r="E740" s="23" t="s">
        <v>1380</v>
      </c>
    </row>
    <row r="741" spans="1:27" x14ac:dyDescent="0.25">
      <c r="A741" t="s">
        <v>631</v>
      </c>
      <c r="B741">
        <v>330</v>
      </c>
      <c r="C741" s="22" t="s">
        <v>14960</v>
      </c>
      <c r="D741" t="s">
        <v>633</v>
      </c>
      <c r="E741" s="23" t="s">
        <v>12158</v>
      </c>
      <c r="F741" s="24" t="s">
        <v>9067</v>
      </c>
      <c r="G741" s="25">
        <v>1</v>
      </c>
      <c r="H741" s="24">
        <v>0</v>
      </c>
      <c r="I741" s="26">
        <f>ROUND(G741*H741,P4)</f>
        <v>0</v>
      </c>
      <c r="L741" s="27">
        <v>0</v>
      </c>
      <c r="M741" s="20">
        <f>ROUND(G741*L741,P4)</f>
        <v>0</v>
      </c>
      <c r="N741" s="21" t="s">
        <v>633</v>
      </c>
      <c r="O741" s="28">
        <f>M741*AA741</f>
        <v>0</v>
      </c>
      <c r="P741">
        <v>3</v>
      </c>
      <c r="AA741">
        <f>IF(P741=1,$O$3,IF(P741=2,$O$4,$O$5))</f>
        <v>0.21</v>
      </c>
    </row>
    <row r="742" spans="1:27" x14ac:dyDescent="0.25">
      <c r="A742" t="s">
        <v>637</v>
      </c>
      <c r="E742" s="23" t="s">
        <v>633</v>
      </c>
    </row>
    <row r="743" spans="1:27" ht="13" x14ac:dyDescent="0.3">
      <c r="A743" t="s">
        <v>638</v>
      </c>
      <c r="E743" s="29" t="s">
        <v>5454</v>
      </c>
    </row>
    <row r="744" spans="1:27" x14ac:dyDescent="0.25">
      <c r="A744" t="s">
        <v>640</v>
      </c>
      <c r="E744" s="23" t="s">
        <v>1380</v>
      </c>
    </row>
    <row r="745" spans="1:27" x14ac:dyDescent="0.25">
      <c r="A745" t="s">
        <v>631</v>
      </c>
      <c r="B745">
        <v>331</v>
      </c>
      <c r="C745" s="22" t="s">
        <v>14961</v>
      </c>
      <c r="D745" t="s">
        <v>633</v>
      </c>
      <c r="E745" s="23" t="s">
        <v>12143</v>
      </c>
      <c r="F745" s="24" t="s">
        <v>9067</v>
      </c>
      <c r="G745" s="25">
        <v>1</v>
      </c>
      <c r="H745" s="24">
        <v>0</v>
      </c>
      <c r="I745" s="26">
        <f>ROUND(G745*H745,P4)</f>
        <v>0</v>
      </c>
      <c r="L745" s="27">
        <v>0</v>
      </c>
      <c r="M745" s="20">
        <f>ROUND(G745*L745,P4)</f>
        <v>0</v>
      </c>
      <c r="N745" s="21" t="s">
        <v>633</v>
      </c>
      <c r="O745" s="28">
        <f>M745*AA745</f>
        <v>0</v>
      </c>
      <c r="P745">
        <v>3</v>
      </c>
      <c r="AA745">
        <f>IF(P745=1,$O$3,IF(P745=2,$O$4,$O$5))</f>
        <v>0.21</v>
      </c>
    </row>
    <row r="746" spans="1:27" x14ac:dyDescent="0.25">
      <c r="A746" t="s">
        <v>637</v>
      </c>
      <c r="E746" s="23" t="s">
        <v>633</v>
      </c>
    </row>
    <row r="747" spans="1:27" ht="13" x14ac:dyDescent="0.3">
      <c r="A747" t="s">
        <v>638</v>
      </c>
      <c r="E747" s="29" t="s">
        <v>5454</v>
      </c>
    </row>
    <row r="748" spans="1:27" x14ac:dyDescent="0.25">
      <c r="A748" t="s">
        <v>640</v>
      </c>
      <c r="E748" s="23" t="s">
        <v>1380</v>
      </c>
    </row>
    <row r="749" spans="1:27" ht="25" x14ac:dyDescent="0.25">
      <c r="A749" t="s">
        <v>631</v>
      </c>
      <c r="B749">
        <v>332</v>
      </c>
      <c r="C749" s="22" t="s">
        <v>14962</v>
      </c>
      <c r="D749" t="s">
        <v>633</v>
      </c>
      <c r="E749" s="23" t="s">
        <v>14958</v>
      </c>
      <c r="F749" s="24" t="s">
        <v>657</v>
      </c>
      <c r="G749" s="25">
        <v>1</v>
      </c>
      <c r="H749" s="24">
        <v>0</v>
      </c>
      <c r="I749" s="26">
        <f>ROUND(G749*H749,P4)</f>
        <v>0</v>
      </c>
      <c r="L749" s="27">
        <v>0</v>
      </c>
      <c r="M749" s="20">
        <f>ROUND(G749*L749,P4)</f>
        <v>0</v>
      </c>
      <c r="N749" s="21" t="s">
        <v>633</v>
      </c>
      <c r="O749" s="28">
        <f>M749*AA749</f>
        <v>0</v>
      </c>
      <c r="P749">
        <v>3</v>
      </c>
      <c r="AA749">
        <f>IF(P749=1,$O$3,IF(P749=2,$O$4,$O$5))</f>
        <v>0.21</v>
      </c>
    </row>
    <row r="750" spans="1:27" x14ac:dyDescent="0.25">
      <c r="A750" t="s">
        <v>637</v>
      </c>
      <c r="E750" s="23" t="s">
        <v>633</v>
      </c>
    </row>
    <row r="751" spans="1:27" ht="13" x14ac:dyDescent="0.3">
      <c r="A751" t="s">
        <v>638</v>
      </c>
      <c r="E751" s="29" t="s">
        <v>5454</v>
      </c>
    </row>
    <row r="752" spans="1:27" x14ac:dyDescent="0.25">
      <c r="A752" t="s">
        <v>640</v>
      </c>
      <c r="E752" s="23" t="s">
        <v>1380</v>
      </c>
    </row>
    <row r="753" spans="1:27" ht="13" x14ac:dyDescent="0.25">
      <c r="A753" t="s">
        <v>628</v>
      </c>
      <c r="C753" s="18" t="s">
        <v>12932</v>
      </c>
      <c r="E753" s="19" t="s">
        <v>12933</v>
      </c>
      <c r="L753" s="20">
        <f>SUMIFS(L754:L797,A754:A797,"P")</f>
        <v>0</v>
      </c>
      <c r="M753" s="20">
        <f>SUMIFS(M754:M797,A754:A797,"P")</f>
        <v>0</v>
      </c>
      <c r="N753" s="21"/>
    </row>
    <row r="754" spans="1:27" x14ac:dyDescent="0.25">
      <c r="A754" t="s">
        <v>631</v>
      </c>
      <c r="B754">
        <v>165</v>
      </c>
      <c r="C754" s="22" t="s">
        <v>12934</v>
      </c>
      <c r="D754" t="s">
        <v>633</v>
      </c>
      <c r="E754" s="23" t="s">
        <v>12935</v>
      </c>
      <c r="F754" s="24" t="s">
        <v>870</v>
      </c>
      <c r="G754" s="25">
        <v>567.58600000000001</v>
      </c>
      <c r="H754" s="24">
        <v>0</v>
      </c>
      <c r="I754" s="26">
        <f>ROUND(G754*H754,P4)</f>
        <v>0</v>
      </c>
      <c r="L754" s="27">
        <v>0</v>
      </c>
      <c r="M754" s="20">
        <f>ROUND(G754*L754,P4)</f>
        <v>0</v>
      </c>
      <c r="N754" s="21" t="s">
        <v>11658</v>
      </c>
      <c r="O754" s="28">
        <f>M754*AA754</f>
        <v>0</v>
      </c>
      <c r="P754">
        <v>3</v>
      </c>
      <c r="AA754">
        <f>IF(P754=1,$O$3,IF(P754=2,$O$4,$O$5))</f>
        <v>0.21</v>
      </c>
    </row>
    <row r="755" spans="1:27" x14ac:dyDescent="0.25">
      <c r="A755" t="s">
        <v>637</v>
      </c>
      <c r="E755" s="23" t="s">
        <v>633</v>
      </c>
    </row>
    <row r="756" spans="1:27" ht="182" x14ac:dyDescent="0.3">
      <c r="A756" t="s">
        <v>638</v>
      </c>
      <c r="E756" s="29" t="s">
        <v>14963</v>
      </c>
    </row>
    <row r="757" spans="1:27" x14ac:dyDescent="0.25">
      <c r="A757" t="s">
        <v>640</v>
      </c>
      <c r="E757" s="23" t="s">
        <v>1380</v>
      </c>
    </row>
    <row r="758" spans="1:27" x14ac:dyDescent="0.25">
      <c r="A758" t="s">
        <v>631</v>
      </c>
      <c r="B758">
        <v>166</v>
      </c>
      <c r="C758" s="22" t="s">
        <v>14964</v>
      </c>
      <c r="D758" t="s">
        <v>633</v>
      </c>
      <c r="E758" s="23" t="s">
        <v>14965</v>
      </c>
      <c r="F758" s="24" t="s">
        <v>870</v>
      </c>
      <c r="G758" s="25">
        <v>567.58600000000001</v>
      </c>
      <c r="H758" s="24">
        <v>0</v>
      </c>
      <c r="I758" s="26">
        <f>ROUND(G758*H758,P4)</f>
        <v>0</v>
      </c>
      <c r="L758" s="27">
        <v>0</v>
      </c>
      <c r="M758" s="20">
        <f>ROUND(G758*L758,P4)</f>
        <v>0</v>
      </c>
      <c r="N758" s="21" t="s">
        <v>11658</v>
      </c>
      <c r="O758" s="28">
        <f>M758*AA758</f>
        <v>0</v>
      </c>
      <c r="P758">
        <v>3</v>
      </c>
      <c r="AA758">
        <f>IF(P758=1,$O$3,IF(P758=2,$O$4,$O$5))</f>
        <v>0.21</v>
      </c>
    </row>
    <row r="759" spans="1:27" x14ac:dyDescent="0.25">
      <c r="A759" t="s">
        <v>637</v>
      </c>
      <c r="E759" s="23" t="s">
        <v>633</v>
      </c>
    </row>
    <row r="760" spans="1:27" ht="13" x14ac:dyDescent="0.3">
      <c r="A760" t="s">
        <v>638</v>
      </c>
      <c r="E760" s="29" t="s">
        <v>14966</v>
      </c>
    </row>
    <row r="761" spans="1:27" x14ac:dyDescent="0.25">
      <c r="A761" t="s">
        <v>640</v>
      </c>
      <c r="E761" s="23" t="s">
        <v>1380</v>
      </c>
    </row>
    <row r="762" spans="1:27" x14ac:dyDescent="0.25">
      <c r="A762" t="s">
        <v>631</v>
      </c>
      <c r="B762">
        <v>167</v>
      </c>
      <c r="C762" s="22" t="s">
        <v>14967</v>
      </c>
      <c r="D762" t="s">
        <v>633</v>
      </c>
      <c r="E762" s="23" t="s">
        <v>14968</v>
      </c>
      <c r="F762" s="24" t="s">
        <v>870</v>
      </c>
      <c r="G762" s="25">
        <v>567.58600000000001</v>
      </c>
      <c r="H762" s="24">
        <v>0</v>
      </c>
      <c r="I762" s="26">
        <f>ROUND(G762*H762,P4)</f>
        <v>0</v>
      </c>
      <c r="L762" s="27">
        <v>0</v>
      </c>
      <c r="M762" s="20">
        <f>ROUND(G762*L762,P4)</f>
        <v>0</v>
      </c>
      <c r="N762" s="21" t="s">
        <v>11658</v>
      </c>
      <c r="O762" s="28">
        <f>M762*AA762</f>
        <v>0</v>
      </c>
      <c r="P762">
        <v>3</v>
      </c>
      <c r="AA762">
        <f>IF(P762=1,$O$3,IF(P762=2,$O$4,$O$5))</f>
        <v>0.21</v>
      </c>
    </row>
    <row r="763" spans="1:27" x14ac:dyDescent="0.25">
      <c r="A763" t="s">
        <v>637</v>
      </c>
      <c r="E763" s="23" t="s">
        <v>633</v>
      </c>
    </row>
    <row r="764" spans="1:27" ht="13" x14ac:dyDescent="0.3">
      <c r="A764" t="s">
        <v>638</v>
      </c>
      <c r="E764" s="29" t="s">
        <v>14966</v>
      </c>
    </row>
    <row r="765" spans="1:27" x14ac:dyDescent="0.25">
      <c r="A765" t="s">
        <v>640</v>
      </c>
      <c r="E765" s="23" t="s">
        <v>1380</v>
      </c>
    </row>
    <row r="766" spans="1:27" ht="25" x14ac:dyDescent="0.25">
      <c r="A766" t="s">
        <v>631</v>
      </c>
      <c r="B766">
        <v>168</v>
      </c>
      <c r="C766" s="22" t="s">
        <v>14969</v>
      </c>
      <c r="D766" t="s">
        <v>633</v>
      </c>
      <c r="E766" s="23" t="s">
        <v>14970</v>
      </c>
      <c r="F766" s="24" t="s">
        <v>870</v>
      </c>
      <c r="G766" s="25">
        <v>203.886</v>
      </c>
      <c r="H766" s="24">
        <v>0</v>
      </c>
      <c r="I766" s="26">
        <f>ROUND(G766*H766,P4)</f>
        <v>0</v>
      </c>
      <c r="L766" s="27">
        <v>0</v>
      </c>
      <c r="M766" s="20">
        <f>ROUND(G766*L766,P4)</f>
        <v>0</v>
      </c>
      <c r="N766" s="21" t="s">
        <v>11658</v>
      </c>
      <c r="O766" s="28">
        <f>M766*AA766</f>
        <v>0</v>
      </c>
      <c r="P766">
        <v>3</v>
      </c>
      <c r="AA766">
        <f>IF(P766=1,$O$3,IF(P766=2,$O$4,$O$5))</f>
        <v>0.21</v>
      </c>
    </row>
    <row r="767" spans="1:27" x14ac:dyDescent="0.25">
      <c r="A767" t="s">
        <v>637</v>
      </c>
      <c r="E767" s="23" t="s">
        <v>633</v>
      </c>
    </row>
    <row r="768" spans="1:27" ht="156" x14ac:dyDescent="0.3">
      <c r="A768" t="s">
        <v>638</v>
      </c>
      <c r="E768" s="29" t="s">
        <v>14971</v>
      </c>
    </row>
    <row r="769" spans="1:27" x14ac:dyDescent="0.25">
      <c r="A769" t="s">
        <v>640</v>
      </c>
      <c r="E769" s="23" t="s">
        <v>1380</v>
      </c>
    </row>
    <row r="770" spans="1:27" x14ac:dyDescent="0.25">
      <c r="A770" t="s">
        <v>631</v>
      </c>
      <c r="B770">
        <v>169</v>
      </c>
      <c r="C770" s="22" t="s">
        <v>14972</v>
      </c>
      <c r="D770" t="s">
        <v>633</v>
      </c>
      <c r="E770" s="23" t="s">
        <v>14973</v>
      </c>
      <c r="F770" s="24" t="s">
        <v>870</v>
      </c>
      <c r="G770" s="25">
        <v>567.58600000000001</v>
      </c>
      <c r="H770" s="24">
        <v>0</v>
      </c>
      <c r="I770" s="26">
        <f>ROUND(G770*H770,P4)</f>
        <v>0</v>
      </c>
      <c r="L770" s="27">
        <v>0</v>
      </c>
      <c r="M770" s="20">
        <f>ROUND(G770*L770,P4)</f>
        <v>0</v>
      </c>
      <c r="N770" s="21" t="s">
        <v>11658</v>
      </c>
      <c r="O770" s="28">
        <f>M770*AA770</f>
        <v>0</v>
      </c>
      <c r="P770">
        <v>3</v>
      </c>
      <c r="AA770">
        <f>IF(P770=1,$O$3,IF(P770=2,$O$4,$O$5))</f>
        <v>0.21</v>
      </c>
    </row>
    <row r="771" spans="1:27" x14ac:dyDescent="0.25">
      <c r="A771" t="s">
        <v>637</v>
      </c>
      <c r="E771" s="23" t="s">
        <v>633</v>
      </c>
    </row>
    <row r="772" spans="1:27" ht="13" x14ac:dyDescent="0.3">
      <c r="A772" t="s">
        <v>638</v>
      </c>
      <c r="E772" s="29" t="s">
        <v>14966</v>
      </c>
    </row>
    <row r="773" spans="1:27" x14ac:dyDescent="0.25">
      <c r="A773" t="s">
        <v>640</v>
      </c>
      <c r="E773" s="23" t="s">
        <v>1380</v>
      </c>
    </row>
    <row r="774" spans="1:27" x14ac:dyDescent="0.25">
      <c r="A774" t="s">
        <v>631</v>
      </c>
      <c r="B774">
        <v>170</v>
      </c>
      <c r="C774" s="22" t="s">
        <v>14974</v>
      </c>
      <c r="D774" t="s">
        <v>633</v>
      </c>
      <c r="E774" s="23" t="s">
        <v>14975</v>
      </c>
      <c r="F774" s="24" t="s">
        <v>870</v>
      </c>
      <c r="G774" s="25">
        <v>203.886</v>
      </c>
      <c r="H774" s="24">
        <v>0</v>
      </c>
      <c r="I774" s="26">
        <f>ROUND(G774*H774,P4)</f>
        <v>0</v>
      </c>
      <c r="L774" s="27">
        <v>0</v>
      </c>
      <c r="M774" s="20">
        <f>ROUND(G774*L774,P4)</f>
        <v>0</v>
      </c>
      <c r="N774" s="21" t="s">
        <v>11658</v>
      </c>
      <c r="O774" s="28">
        <f>M774*AA774</f>
        <v>0</v>
      </c>
      <c r="P774">
        <v>3</v>
      </c>
      <c r="AA774">
        <f>IF(P774=1,$O$3,IF(P774=2,$O$4,$O$5))</f>
        <v>0.21</v>
      </c>
    </row>
    <row r="775" spans="1:27" x14ac:dyDescent="0.25">
      <c r="A775" t="s">
        <v>637</v>
      </c>
      <c r="E775" s="23" t="s">
        <v>633</v>
      </c>
    </row>
    <row r="776" spans="1:27" ht="13" x14ac:dyDescent="0.3">
      <c r="A776" t="s">
        <v>638</v>
      </c>
      <c r="E776" s="29" t="s">
        <v>14976</v>
      </c>
    </row>
    <row r="777" spans="1:27" x14ac:dyDescent="0.25">
      <c r="A777" t="s">
        <v>640</v>
      </c>
      <c r="E777" s="23" t="s">
        <v>1380</v>
      </c>
    </row>
    <row r="778" spans="1:27" x14ac:dyDescent="0.25">
      <c r="A778" t="s">
        <v>631</v>
      </c>
      <c r="B778">
        <v>171</v>
      </c>
      <c r="C778" s="22" t="s">
        <v>14977</v>
      </c>
      <c r="D778" t="s">
        <v>633</v>
      </c>
      <c r="E778" s="23" t="s">
        <v>14978</v>
      </c>
      <c r="F778" s="24" t="s">
        <v>870</v>
      </c>
      <c r="G778" s="25">
        <v>567.58600000000001</v>
      </c>
      <c r="H778" s="24">
        <v>0</v>
      </c>
      <c r="I778" s="26">
        <f>ROUND(G778*H778,P4)</f>
        <v>0</v>
      </c>
      <c r="L778" s="27">
        <v>0</v>
      </c>
      <c r="M778" s="20">
        <f>ROUND(G778*L778,P4)</f>
        <v>0</v>
      </c>
      <c r="N778" s="21" t="s">
        <v>11658</v>
      </c>
      <c r="O778" s="28">
        <f>M778*AA778</f>
        <v>0</v>
      </c>
      <c r="P778">
        <v>3</v>
      </c>
      <c r="AA778">
        <f>IF(P778=1,$O$3,IF(P778=2,$O$4,$O$5))</f>
        <v>0.21</v>
      </c>
    </row>
    <row r="779" spans="1:27" x14ac:dyDescent="0.25">
      <c r="A779" t="s">
        <v>637</v>
      </c>
      <c r="E779" s="23" t="s">
        <v>633</v>
      </c>
    </row>
    <row r="780" spans="1:27" ht="13" x14ac:dyDescent="0.3">
      <c r="A780" t="s">
        <v>638</v>
      </c>
      <c r="E780" s="29" t="s">
        <v>14966</v>
      </c>
    </row>
    <row r="781" spans="1:27" x14ac:dyDescent="0.25">
      <c r="A781" t="s">
        <v>640</v>
      </c>
      <c r="E781" s="23" t="s">
        <v>1380</v>
      </c>
    </row>
    <row r="782" spans="1:27" ht="25" x14ac:dyDescent="0.25">
      <c r="A782" t="s">
        <v>631</v>
      </c>
      <c r="B782">
        <v>172</v>
      </c>
      <c r="C782" s="22" t="s">
        <v>14979</v>
      </c>
      <c r="D782" t="s">
        <v>633</v>
      </c>
      <c r="E782" s="23" t="s">
        <v>14980</v>
      </c>
      <c r="F782" s="24" t="s">
        <v>870</v>
      </c>
      <c r="G782" s="25">
        <v>203.886</v>
      </c>
      <c r="H782" s="24">
        <v>0</v>
      </c>
      <c r="I782" s="26">
        <f>ROUND(G782*H782,P4)</f>
        <v>0</v>
      </c>
      <c r="L782" s="27">
        <v>0</v>
      </c>
      <c r="M782" s="20">
        <f>ROUND(G782*L782,P4)</f>
        <v>0</v>
      </c>
      <c r="N782" s="21" t="s">
        <v>11658</v>
      </c>
      <c r="O782" s="28">
        <f>M782*AA782</f>
        <v>0</v>
      </c>
      <c r="P782">
        <v>3</v>
      </c>
      <c r="AA782">
        <f>IF(P782=1,$O$3,IF(P782=2,$O$4,$O$5))</f>
        <v>0.21</v>
      </c>
    </row>
    <row r="783" spans="1:27" x14ac:dyDescent="0.25">
      <c r="A783" t="s">
        <v>637</v>
      </c>
      <c r="E783" s="23" t="s">
        <v>633</v>
      </c>
    </row>
    <row r="784" spans="1:27" ht="13" x14ac:dyDescent="0.3">
      <c r="A784" t="s">
        <v>638</v>
      </c>
      <c r="E784" s="29" t="s">
        <v>14976</v>
      </c>
    </row>
    <row r="785" spans="1:27" x14ac:dyDescent="0.25">
      <c r="A785" t="s">
        <v>640</v>
      </c>
      <c r="E785" s="23" t="s">
        <v>1380</v>
      </c>
    </row>
    <row r="786" spans="1:27" x14ac:dyDescent="0.25">
      <c r="A786" t="s">
        <v>631</v>
      </c>
      <c r="B786">
        <v>173</v>
      </c>
      <c r="C786" s="22" t="s">
        <v>14981</v>
      </c>
      <c r="D786" t="s">
        <v>633</v>
      </c>
      <c r="E786" s="23" t="s">
        <v>14982</v>
      </c>
      <c r="F786" s="24" t="s">
        <v>870</v>
      </c>
      <c r="G786" s="25">
        <v>567.58600000000001</v>
      </c>
      <c r="H786" s="24">
        <v>0</v>
      </c>
      <c r="I786" s="26">
        <f>ROUND(G786*H786,P4)</f>
        <v>0</v>
      </c>
      <c r="L786" s="27">
        <v>0</v>
      </c>
      <c r="M786" s="20">
        <f>ROUND(G786*L786,P4)</f>
        <v>0</v>
      </c>
      <c r="N786" s="21" t="s">
        <v>11658</v>
      </c>
      <c r="O786" s="28">
        <f>M786*AA786</f>
        <v>0</v>
      </c>
      <c r="P786">
        <v>3</v>
      </c>
      <c r="AA786">
        <f>IF(P786=1,$O$3,IF(P786=2,$O$4,$O$5))</f>
        <v>0.21</v>
      </c>
    </row>
    <row r="787" spans="1:27" x14ac:dyDescent="0.25">
      <c r="A787" t="s">
        <v>637</v>
      </c>
      <c r="E787" s="23" t="s">
        <v>633</v>
      </c>
    </row>
    <row r="788" spans="1:27" ht="13" x14ac:dyDescent="0.3">
      <c r="A788" t="s">
        <v>638</v>
      </c>
      <c r="E788" s="29" t="s">
        <v>14966</v>
      </c>
    </row>
    <row r="789" spans="1:27" x14ac:dyDescent="0.25">
      <c r="A789" t="s">
        <v>640</v>
      </c>
      <c r="E789" s="23" t="s">
        <v>1380</v>
      </c>
    </row>
    <row r="790" spans="1:27" ht="25" x14ac:dyDescent="0.25">
      <c r="A790" t="s">
        <v>631</v>
      </c>
      <c r="B790">
        <v>174</v>
      </c>
      <c r="C790" s="22" t="s">
        <v>14983</v>
      </c>
      <c r="D790" t="s">
        <v>633</v>
      </c>
      <c r="E790" s="23" t="s">
        <v>14984</v>
      </c>
      <c r="F790" s="24" t="s">
        <v>870</v>
      </c>
      <c r="G790" s="25">
        <v>203.886</v>
      </c>
      <c r="H790" s="24">
        <v>0</v>
      </c>
      <c r="I790" s="26">
        <f>ROUND(G790*H790,P4)</f>
        <v>0</v>
      </c>
      <c r="L790" s="27">
        <v>0</v>
      </c>
      <c r="M790" s="20">
        <f>ROUND(G790*L790,P4)</f>
        <v>0</v>
      </c>
      <c r="N790" s="21" t="s">
        <v>11658</v>
      </c>
      <c r="O790" s="28">
        <f>M790*AA790</f>
        <v>0</v>
      </c>
      <c r="P790">
        <v>3</v>
      </c>
      <c r="AA790">
        <f>IF(P790=1,$O$3,IF(P790=2,$O$4,$O$5))</f>
        <v>0.21</v>
      </c>
    </row>
    <row r="791" spans="1:27" x14ac:dyDescent="0.25">
      <c r="A791" t="s">
        <v>637</v>
      </c>
      <c r="E791" s="23" t="s">
        <v>633</v>
      </c>
    </row>
    <row r="792" spans="1:27" ht="13" x14ac:dyDescent="0.3">
      <c r="A792" t="s">
        <v>638</v>
      </c>
      <c r="E792" s="29" t="s">
        <v>14976</v>
      </c>
    </row>
    <row r="793" spans="1:27" x14ac:dyDescent="0.25">
      <c r="A793" t="s">
        <v>640</v>
      </c>
      <c r="E793" s="23" t="s">
        <v>1380</v>
      </c>
    </row>
    <row r="794" spans="1:27" x14ac:dyDescent="0.25">
      <c r="A794" t="s">
        <v>631</v>
      </c>
      <c r="B794">
        <v>175</v>
      </c>
      <c r="C794" s="22" t="s">
        <v>14985</v>
      </c>
      <c r="D794" t="s">
        <v>633</v>
      </c>
      <c r="E794" s="23" t="s">
        <v>14986</v>
      </c>
      <c r="F794" s="24" t="s">
        <v>647</v>
      </c>
      <c r="G794" s="25">
        <v>390.96300000000002</v>
      </c>
      <c r="H794" s="24">
        <v>0</v>
      </c>
      <c r="I794" s="26">
        <f>ROUND(G794*H794,P4)</f>
        <v>0</v>
      </c>
      <c r="L794" s="27">
        <v>0</v>
      </c>
      <c r="M794" s="20">
        <f>ROUND(G794*L794,P4)</f>
        <v>0</v>
      </c>
      <c r="N794" s="21" t="s">
        <v>11658</v>
      </c>
      <c r="O794" s="28">
        <f>M794*AA794</f>
        <v>0</v>
      </c>
      <c r="P794">
        <v>3</v>
      </c>
      <c r="AA794">
        <f>IF(P794=1,$O$3,IF(P794=2,$O$4,$O$5))</f>
        <v>0.21</v>
      </c>
    </row>
    <row r="795" spans="1:27" x14ac:dyDescent="0.25">
      <c r="A795" t="s">
        <v>637</v>
      </c>
      <c r="E795" s="23" t="s">
        <v>633</v>
      </c>
    </row>
    <row r="796" spans="1:27" ht="156" x14ac:dyDescent="0.3">
      <c r="A796" t="s">
        <v>638</v>
      </c>
      <c r="E796" s="29" t="s">
        <v>14987</v>
      </c>
    </row>
    <row r="797" spans="1:27" x14ac:dyDescent="0.25">
      <c r="A797" t="s">
        <v>640</v>
      </c>
      <c r="E797" s="23" t="s">
        <v>1380</v>
      </c>
    </row>
    <row r="798" spans="1:27" ht="13" x14ac:dyDescent="0.25">
      <c r="A798" t="s">
        <v>628</v>
      </c>
      <c r="C798" s="18" t="s">
        <v>12249</v>
      </c>
      <c r="E798" s="19" t="s">
        <v>12250</v>
      </c>
      <c r="L798" s="20">
        <f>SUMIFS(L799:L806,A799:A806,"P")</f>
        <v>0</v>
      </c>
      <c r="M798" s="20">
        <f>SUMIFS(M799:M806,A799:A806,"P")</f>
        <v>0</v>
      </c>
      <c r="N798" s="21"/>
    </row>
    <row r="799" spans="1:27" x14ac:dyDescent="0.25">
      <c r="A799" t="s">
        <v>631</v>
      </c>
      <c r="B799">
        <v>176</v>
      </c>
      <c r="C799" s="22" t="s">
        <v>12251</v>
      </c>
      <c r="D799" t="s">
        <v>633</v>
      </c>
      <c r="E799" s="23" t="s">
        <v>12252</v>
      </c>
      <c r="F799" s="24" t="s">
        <v>870</v>
      </c>
      <c r="G799" s="25">
        <v>1297.8779999999999</v>
      </c>
      <c r="H799" s="24">
        <v>0</v>
      </c>
      <c r="I799" s="26">
        <f>ROUND(G799*H799,P4)</f>
        <v>0</v>
      </c>
      <c r="L799" s="27">
        <v>0</v>
      </c>
      <c r="M799" s="20">
        <f>ROUND(G799*L799,P4)</f>
        <v>0</v>
      </c>
      <c r="N799" s="21" t="s">
        <v>11658</v>
      </c>
      <c r="O799" s="28">
        <f>M799*AA799</f>
        <v>0</v>
      </c>
      <c r="P799">
        <v>3</v>
      </c>
      <c r="AA799">
        <f>IF(P799=1,$O$3,IF(P799=2,$O$4,$O$5))</f>
        <v>0.21</v>
      </c>
    </row>
    <row r="800" spans="1:27" x14ac:dyDescent="0.25">
      <c r="A800" t="s">
        <v>637</v>
      </c>
      <c r="E800" s="23" t="s">
        <v>633</v>
      </c>
    </row>
    <row r="801" spans="1:27" ht="65" x14ac:dyDescent="0.3">
      <c r="A801" t="s">
        <v>638</v>
      </c>
      <c r="E801" s="29" t="s">
        <v>14988</v>
      </c>
    </row>
    <row r="802" spans="1:27" x14ac:dyDescent="0.25">
      <c r="A802" t="s">
        <v>640</v>
      </c>
      <c r="E802" s="23" t="s">
        <v>1380</v>
      </c>
    </row>
    <row r="803" spans="1:27" ht="25" x14ac:dyDescent="0.25">
      <c r="A803" t="s">
        <v>631</v>
      </c>
      <c r="B803">
        <v>177</v>
      </c>
      <c r="C803" s="22" t="s">
        <v>12254</v>
      </c>
      <c r="D803" t="s">
        <v>633</v>
      </c>
      <c r="E803" s="23" t="s">
        <v>12255</v>
      </c>
      <c r="F803" s="24" t="s">
        <v>870</v>
      </c>
      <c r="G803" s="25">
        <v>1297.8779999999999</v>
      </c>
      <c r="H803" s="24">
        <v>0</v>
      </c>
      <c r="I803" s="26">
        <f>ROUND(G803*H803,P4)</f>
        <v>0</v>
      </c>
      <c r="L803" s="27">
        <v>0</v>
      </c>
      <c r="M803" s="20">
        <f>ROUND(G803*L803,P4)</f>
        <v>0</v>
      </c>
      <c r="N803" s="21" t="s">
        <v>11658</v>
      </c>
      <c r="O803" s="28">
        <f>M803*AA803</f>
        <v>0</v>
      </c>
      <c r="P803">
        <v>3</v>
      </c>
      <c r="AA803">
        <f>IF(P803=1,$O$3,IF(P803=2,$O$4,$O$5))</f>
        <v>0.21</v>
      </c>
    </row>
    <row r="804" spans="1:27" x14ac:dyDescent="0.25">
      <c r="A804" t="s">
        <v>637</v>
      </c>
      <c r="E804" s="23" t="s">
        <v>633</v>
      </c>
    </row>
    <row r="805" spans="1:27" ht="13" x14ac:dyDescent="0.3">
      <c r="A805" t="s">
        <v>638</v>
      </c>
      <c r="E805" s="29" t="s">
        <v>14989</v>
      </c>
    </row>
    <row r="806" spans="1:27" x14ac:dyDescent="0.25">
      <c r="A806" t="s">
        <v>640</v>
      </c>
      <c r="E806" s="23" t="s">
        <v>1380</v>
      </c>
    </row>
    <row r="807" spans="1:27" ht="13" x14ac:dyDescent="0.25">
      <c r="A807" t="s">
        <v>628</v>
      </c>
      <c r="C807" s="18" t="s">
        <v>12257</v>
      </c>
      <c r="E807" s="19" t="s">
        <v>12258</v>
      </c>
      <c r="L807" s="20">
        <f>SUMIFS(L808:L843,A808:A843,"P")</f>
        <v>0</v>
      </c>
      <c r="M807" s="20">
        <f>SUMIFS(M808:M843,A808:A843,"P")</f>
        <v>0</v>
      </c>
      <c r="N807" s="21"/>
    </row>
    <row r="808" spans="1:27" ht="25" x14ac:dyDescent="0.25">
      <c r="A808" t="s">
        <v>631</v>
      </c>
      <c r="B808">
        <v>205</v>
      </c>
      <c r="C808" s="22" t="s">
        <v>14990</v>
      </c>
      <c r="D808" t="s">
        <v>633</v>
      </c>
      <c r="E808" s="23" t="s">
        <v>14991</v>
      </c>
      <c r="F808" s="24" t="s">
        <v>657</v>
      </c>
      <c r="G808" s="25">
        <v>3</v>
      </c>
      <c r="H808" s="24">
        <v>0</v>
      </c>
      <c r="I808" s="26">
        <f>ROUND(G808*H808,P4)</f>
        <v>0</v>
      </c>
      <c r="L808" s="27">
        <v>0</v>
      </c>
      <c r="M808" s="20">
        <f>ROUND(G808*L808,P4)</f>
        <v>0</v>
      </c>
      <c r="N808" s="21" t="s">
        <v>633</v>
      </c>
      <c r="O808" s="28">
        <f>M808*AA808</f>
        <v>0</v>
      </c>
      <c r="P808">
        <v>3</v>
      </c>
      <c r="AA808">
        <f>IF(P808=1,$O$3,IF(P808=2,$O$4,$O$5))</f>
        <v>0.21</v>
      </c>
    </row>
    <row r="809" spans="1:27" x14ac:dyDescent="0.25">
      <c r="A809" t="s">
        <v>637</v>
      </c>
      <c r="E809" s="23" t="s">
        <v>633</v>
      </c>
    </row>
    <row r="810" spans="1:27" ht="13" x14ac:dyDescent="0.3">
      <c r="A810" t="s">
        <v>638</v>
      </c>
      <c r="E810" s="29" t="s">
        <v>9199</v>
      </c>
    </row>
    <row r="811" spans="1:27" x14ac:dyDescent="0.25">
      <c r="A811" t="s">
        <v>640</v>
      </c>
      <c r="E811" s="23" t="s">
        <v>1380</v>
      </c>
    </row>
    <row r="812" spans="1:27" x14ac:dyDescent="0.25">
      <c r="A812" t="s">
        <v>631</v>
      </c>
      <c r="B812">
        <v>206</v>
      </c>
      <c r="C812" s="22" t="s">
        <v>14992</v>
      </c>
      <c r="D812" t="s">
        <v>633</v>
      </c>
      <c r="E812" s="23" t="s">
        <v>14993</v>
      </c>
      <c r="F812" s="24" t="s">
        <v>9067</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13" x14ac:dyDescent="0.3">
      <c r="A814" t="s">
        <v>638</v>
      </c>
      <c r="E814" s="29" t="s">
        <v>5454</v>
      </c>
    </row>
    <row r="815" spans="1:27" x14ac:dyDescent="0.25">
      <c r="A815" t="s">
        <v>640</v>
      </c>
      <c r="E815" s="23" t="s">
        <v>1380</v>
      </c>
    </row>
    <row r="816" spans="1:27" x14ac:dyDescent="0.25">
      <c r="A816" t="s">
        <v>631</v>
      </c>
      <c r="B816">
        <v>207</v>
      </c>
      <c r="C816" s="22" t="s">
        <v>14994</v>
      </c>
      <c r="D816" t="s">
        <v>633</v>
      </c>
      <c r="E816" s="23" t="s">
        <v>14995</v>
      </c>
      <c r="F816" s="24" t="s">
        <v>9067</v>
      </c>
      <c r="G816" s="25">
        <v>1</v>
      </c>
      <c r="H816" s="24">
        <v>0</v>
      </c>
      <c r="I816" s="26">
        <f>ROUND(G816*H816,P4)</f>
        <v>0</v>
      </c>
      <c r="L816" s="27">
        <v>0</v>
      </c>
      <c r="M816" s="20">
        <f>ROUND(G816*L816,P4)</f>
        <v>0</v>
      </c>
      <c r="N816" s="21" t="s">
        <v>633</v>
      </c>
      <c r="O816" s="28">
        <f>M816*AA816</f>
        <v>0</v>
      </c>
      <c r="P816">
        <v>3</v>
      </c>
      <c r="AA816">
        <f>IF(P816=1,$O$3,IF(P816=2,$O$4,$O$5))</f>
        <v>0.21</v>
      </c>
    </row>
    <row r="817" spans="1:27" x14ac:dyDescent="0.25">
      <c r="A817" t="s">
        <v>637</v>
      </c>
      <c r="E817" s="23" t="s">
        <v>633</v>
      </c>
    </row>
    <row r="818" spans="1:27" ht="13" x14ac:dyDescent="0.3">
      <c r="A818" t="s">
        <v>638</v>
      </c>
      <c r="E818" s="29" t="s">
        <v>5454</v>
      </c>
    </row>
    <row r="819" spans="1:27" x14ac:dyDescent="0.25">
      <c r="A819" t="s">
        <v>640</v>
      </c>
      <c r="E819" s="23" t="s">
        <v>1380</v>
      </c>
    </row>
    <row r="820" spans="1:27" x14ac:dyDescent="0.25">
      <c r="A820" t="s">
        <v>631</v>
      </c>
      <c r="B820">
        <v>208</v>
      </c>
      <c r="C820" s="22" t="s">
        <v>14996</v>
      </c>
      <c r="D820" t="s">
        <v>633</v>
      </c>
      <c r="E820" s="23" t="s">
        <v>14997</v>
      </c>
      <c r="F820" s="24" t="s">
        <v>9067</v>
      </c>
      <c r="G820" s="25">
        <v>1</v>
      </c>
      <c r="H820" s="24">
        <v>0</v>
      </c>
      <c r="I820" s="26">
        <f>ROUND(G820*H820,P4)</f>
        <v>0</v>
      </c>
      <c r="L820" s="27">
        <v>0</v>
      </c>
      <c r="M820" s="20">
        <f>ROUND(G820*L820,P4)</f>
        <v>0</v>
      </c>
      <c r="N820" s="21" t="s">
        <v>633</v>
      </c>
      <c r="O820" s="28">
        <f>M820*AA820</f>
        <v>0</v>
      </c>
      <c r="P820">
        <v>3</v>
      </c>
      <c r="AA820">
        <f>IF(P820=1,$O$3,IF(P820=2,$O$4,$O$5))</f>
        <v>0.21</v>
      </c>
    </row>
    <row r="821" spans="1:27" x14ac:dyDescent="0.25">
      <c r="A821" t="s">
        <v>637</v>
      </c>
      <c r="E821" s="23" t="s">
        <v>633</v>
      </c>
    </row>
    <row r="822" spans="1:27" ht="13" x14ac:dyDescent="0.3">
      <c r="A822" t="s">
        <v>638</v>
      </c>
      <c r="E822" s="29" t="s">
        <v>5454</v>
      </c>
    </row>
    <row r="823" spans="1:27" x14ac:dyDescent="0.25">
      <c r="A823" t="s">
        <v>640</v>
      </c>
      <c r="E823" s="23" t="s">
        <v>1380</v>
      </c>
    </row>
    <row r="824" spans="1:27" x14ac:dyDescent="0.25">
      <c r="A824" t="s">
        <v>631</v>
      </c>
      <c r="B824">
        <v>209</v>
      </c>
      <c r="C824" s="22" t="s">
        <v>14998</v>
      </c>
      <c r="D824" t="s">
        <v>633</v>
      </c>
      <c r="E824" s="23" t="s">
        <v>14999</v>
      </c>
      <c r="F824" s="24" t="s">
        <v>9067</v>
      </c>
      <c r="G824" s="25">
        <v>4</v>
      </c>
      <c r="H824" s="24">
        <v>0</v>
      </c>
      <c r="I824" s="26">
        <f>ROUND(G824*H824,P4)</f>
        <v>0</v>
      </c>
      <c r="L824" s="27">
        <v>0</v>
      </c>
      <c r="M824" s="20">
        <f>ROUND(G824*L824,P4)</f>
        <v>0</v>
      </c>
      <c r="N824" s="21" t="s">
        <v>633</v>
      </c>
      <c r="O824" s="28">
        <f>M824*AA824</f>
        <v>0</v>
      </c>
      <c r="P824">
        <v>3</v>
      </c>
      <c r="AA824">
        <f>IF(P824=1,$O$3,IF(P824=2,$O$4,$O$5))</f>
        <v>0.21</v>
      </c>
    </row>
    <row r="825" spans="1:27" x14ac:dyDescent="0.25">
      <c r="A825" t="s">
        <v>637</v>
      </c>
      <c r="E825" s="23" t="s">
        <v>633</v>
      </c>
    </row>
    <row r="826" spans="1:27" ht="13" x14ac:dyDescent="0.3">
      <c r="A826" t="s">
        <v>638</v>
      </c>
      <c r="E826" s="29" t="s">
        <v>9198</v>
      </c>
    </row>
    <row r="827" spans="1:27" x14ac:dyDescent="0.25">
      <c r="A827" t="s">
        <v>640</v>
      </c>
      <c r="E827" s="23" t="s">
        <v>1380</v>
      </c>
    </row>
    <row r="828" spans="1:27" ht="25" x14ac:dyDescent="0.25">
      <c r="A828" t="s">
        <v>631</v>
      </c>
      <c r="B828">
        <v>210</v>
      </c>
      <c r="C828" s="22" t="s">
        <v>15000</v>
      </c>
      <c r="D828" t="s">
        <v>633</v>
      </c>
      <c r="E828" s="23" t="s">
        <v>15001</v>
      </c>
      <c r="F828" s="24" t="s">
        <v>657</v>
      </c>
      <c r="G828" s="25">
        <v>2</v>
      </c>
      <c r="H828" s="24">
        <v>0</v>
      </c>
      <c r="I828" s="26">
        <f>ROUND(G828*H828,P4)</f>
        <v>0</v>
      </c>
      <c r="L828" s="27">
        <v>0</v>
      </c>
      <c r="M828" s="20">
        <f>ROUND(G828*L828,P4)</f>
        <v>0</v>
      </c>
      <c r="N828" s="21" t="s">
        <v>633</v>
      </c>
      <c r="O828" s="28">
        <f>M828*AA828</f>
        <v>0</v>
      </c>
      <c r="P828">
        <v>3</v>
      </c>
      <c r="AA828">
        <f>IF(P828=1,$O$3,IF(P828=2,$O$4,$O$5))</f>
        <v>0.21</v>
      </c>
    </row>
    <row r="829" spans="1:27" x14ac:dyDescent="0.25">
      <c r="A829" t="s">
        <v>637</v>
      </c>
      <c r="E829" s="23" t="s">
        <v>633</v>
      </c>
    </row>
    <row r="830" spans="1:27" ht="13" x14ac:dyDescent="0.3">
      <c r="A830" t="s">
        <v>638</v>
      </c>
      <c r="E830" s="29" t="s">
        <v>9205</v>
      </c>
    </row>
    <row r="831" spans="1:27" x14ac:dyDescent="0.25">
      <c r="A831" t="s">
        <v>640</v>
      </c>
      <c r="E831" s="23" t="s">
        <v>1380</v>
      </c>
    </row>
    <row r="832" spans="1:27" x14ac:dyDescent="0.25">
      <c r="A832" t="s">
        <v>631</v>
      </c>
      <c r="B832">
        <v>211</v>
      </c>
      <c r="C832" s="22" t="s">
        <v>15002</v>
      </c>
      <c r="D832" t="s">
        <v>633</v>
      </c>
      <c r="E832" s="23" t="s">
        <v>15003</v>
      </c>
      <c r="F832" s="24" t="s">
        <v>647</v>
      </c>
      <c r="G832" s="25">
        <v>32.799999999999997</v>
      </c>
      <c r="H832" s="24">
        <v>0</v>
      </c>
      <c r="I832" s="26">
        <f>ROUND(G832*H832,P4)</f>
        <v>0</v>
      </c>
      <c r="L832" s="27">
        <v>0</v>
      </c>
      <c r="M832" s="20">
        <f>ROUND(G832*L832,P4)</f>
        <v>0</v>
      </c>
      <c r="N832" s="21" t="s">
        <v>633</v>
      </c>
      <c r="O832" s="28">
        <f>M832*AA832</f>
        <v>0</v>
      </c>
      <c r="P832">
        <v>3</v>
      </c>
      <c r="AA832">
        <f>IF(P832=1,$O$3,IF(P832=2,$O$4,$O$5))</f>
        <v>0.21</v>
      </c>
    </row>
    <row r="833" spans="1:27" x14ac:dyDescent="0.25">
      <c r="A833" t="s">
        <v>637</v>
      </c>
      <c r="E833" s="23" t="s">
        <v>633</v>
      </c>
    </row>
    <row r="834" spans="1:27" ht="13" x14ac:dyDescent="0.3">
      <c r="A834" t="s">
        <v>638</v>
      </c>
      <c r="E834" s="29" t="s">
        <v>14910</v>
      </c>
    </row>
    <row r="835" spans="1:27" x14ac:dyDescent="0.25">
      <c r="A835" t="s">
        <v>640</v>
      </c>
      <c r="E835" s="23" t="s">
        <v>1380</v>
      </c>
    </row>
    <row r="836" spans="1:27" ht="25" x14ac:dyDescent="0.25">
      <c r="A836" t="s">
        <v>631</v>
      </c>
      <c r="B836">
        <v>212</v>
      </c>
      <c r="C836" s="22" t="s">
        <v>15004</v>
      </c>
      <c r="D836" t="s">
        <v>633</v>
      </c>
      <c r="E836" s="23" t="s">
        <v>15005</v>
      </c>
      <c r="F836" s="24" t="s">
        <v>657</v>
      </c>
      <c r="G836" s="25">
        <v>2</v>
      </c>
      <c r="H836" s="24">
        <v>0</v>
      </c>
      <c r="I836" s="26">
        <f>ROUND(G836*H836,P4)</f>
        <v>0</v>
      </c>
      <c r="L836" s="27">
        <v>0</v>
      </c>
      <c r="M836" s="20">
        <f>ROUND(G836*L836,P4)</f>
        <v>0</v>
      </c>
      <c r="N836" s="21" t="s">
        <v>633</v>
      </c>
      <c r="O836" s="28">
        <f>M836*AA836</f>
        <v>0</v>
      </c>
      <c r="P836">
        <v>3</v>
      </c>
      <c r="AA836">
        <f>IF(P836=1,$O$3,IF(P836=2,$O$4,$O$5))</f>
        <v>0.21</v>
      </c>
    </row>
    <row r="837" spans="1:27" x14ac:dyDescent="0.25">
      <c r="A837" t="s">
        <v>637</v>
      </c>
      <c r="E837" s="23" t="s">
        <v>633</v>
      </c>
    </row>
    <row r="838" spans="1:27" ht="13" x14ac:dyDescent="0.3">
      <c r="A838" t="s">
        <v>638</v>
      </c>
      <c r="E838" s="29" t="s">
        <v>9205</v>
      </c>
    </row>
    <row r="839" spans="1:27" x14ac:dyDescent="0.25">
      <c r="A839" t="s">
        <v>640</v>
      </c>
      <c r="E839" s="23" t="s">
        <v>1380</v>
      </c>
    </row>
    <row r="840" spans="1:27" ht="25" x14ac:dyDescent="0.25">
      <c r="A840" t="s">
        <v>631</v>
      </c>
      <c r="B840">
        <v>213</v>
      </c>
      <c r="C840" s="22" t="s">
        <v>15006</v>
      </c>
      <c r="D840" t="s">
        <v>633</v>
      </c>
      <c r="E840" s="23" t="s">
        <v>15007</v>
      </c>
      <c r="F840" s="24" t="s">
        <v>647</v>
      </c>
      <c r="G840" s="25">
        <v>10</v>
      </c>
      <c r="H840" s="24">
        <v>0</v>
      </c>
      <c r="I840" s="26">
        <f>ROUND(G840*H840,P4)</f>
        <v>0</v>
      </c>
      <c r="L840" s="27">
        <v>0</v>
      </c>
      <c r="M840" s="20">
        <f>ROUND(G840*L840,P4)</f>
        <v>0</v>
      </c>
      <c r="N840" s="21" t="s">
        <v>633</v>
      </c>
      <c r="O840" s="28">
        <f>M840*AA840</f>
        <v>0</v>
      </c>
      <c r="P840">
        <v>3</v>
      </c>
      <c r="AA840">
        <f>IF(P840=1,$O$3,IF(P840=2,$O$4,$O$5))</f>
        <v>0.21</v>
      </c>
    </row>
    <row r="841" spans="1:27" x14ac:dyDescent="0.25">
      <c r="A841" t="s">
        <v>637</v>
      </c>
      <c r="E841" s="23" t="s">
        <v>633</v>
      </c>
    </row>
    <row r="842" spans="1:27" ht="26" x14ac:dyDescent="0.3">
      <c r="A842" t="s">
        <v>638</v>
      </c>
      <c r="E842" s="29" t="s">
        <v>15008</v>
      </c>
    </row>
    <row r="843" spans="1:27" x14ac:dyDescent="0.25">
      <c r="A843" t="s">
        <v>640</v>
      </c>
      <c r="E843" s="23" t="s">
        <v>1380</v>
      </c>
    </row>
    <row r="844" spans="1:27" ht="13" x14ac:dyDescent="0.25">
      <c r="A844" t="s">
        <v>628</v>
      </c>
      <c r="C844" s="18" t="s">
        <v>1966</v>
      </c>
      <c r="E844" s="19" t="s">
        <v>12823</v>
      </c>
      <c r="L844" s="20">
        <f>SUMIFS(L845:L872,A845:A872,"P")</f>
        <v>0</v>
      </c>
      <c r="M844" s="20">
        <f>SUMIFS(M845:M872,A845:A872,"P")</f>
        <v>0</v>
      </c>
      <c r="N844" s="21"/>
    </row>
    <row r="845" spans="1:27" x14ac:dyDescent="0.25">
      <c r="A845" t="s">
        <v>631</v>
      </c>
      <c r="B845">
        <v>72</v>
      </c>
      <c r="C845" s="22" t="s">
        <v>15009</v>
      </c>
      <c r="D845" t="s">
        <v>633</v>
      </c>
      <c r="E845" s="23" t="s">
        <v>15010</v>
      </c>
      <c r="F845" s="24" t="s">
        <v>647</v>
      </c>
      <c r="G845" s="25">
        <v>201.3</v>
      </c>
      <c r="H845" s="24">
        <v>0</v>
      </c>
      <c r="I845" s="26">
        <f>ROUND(G845*H845,P4)</f>
        <v>0</v>
      </c>
      <c r="L845" s="27">
        <v>0</v>
      </c>
      <c r="M845" s="20">
        <f>ROUND(G845*L845,P4)</f>
        <v>0</v>
      </c>
      <c r="N845" s="21" t="s">
        <v>11658</v>
      </c>
      <c r="O845" s="28">
        <f>M845*AA845</f>
        <v>0</v>
      </c>
      <c r="P845">
        <v>3</v>
      </c>
      <c r="AA845">
        <f>IF(P845=1,$O$3,IF(P845=2,$O$4,$O$5))</f>
        <v>0.21</v>
      </c>
    </row>
    <row r="846" spans="1:27" x14ac:dyDescent="0.25">
      <c r="A846" t="s">
        <v>637</v>
      </c>
      <c r="E846" s="23" t="s">
        <v>633</v>
      </c>
    </row>
    <row r="847" spans="1:27" ht="13" x14ac:dyDescent="0.3">
      <c r="A847" t="s">
        <v>638</v>
      </c>
      <c r="E847" s="29" t="s">
        <v>15011</v>
      </c>
    </row>
    <row r="848" spans="1:27" x14ac:dyDescent="0.25">
      <c r="A848" t="s">
        <v>640</v>
      </c>
      <c r="E848" s="23" t="s">
        <v>1380</v>
      </c>
    </row>
    <row r="849" spans="1:27" ht="25" x14ac:dyDescent="0.25">
      <c r="A849" t="s">
        <v>631</v>
      </c>
      <c r="B849">
        <v>178</v>
      </c>
      <c r="C849" s="22" t="s">
        <v>13367</v>
      </c>
      <c r="D849" t="s">
        <v>633</v>
      </c>
      <c r="E849" s="23" t="s">
        <v>15012</v>
      </c>
      <c r="F849" s="24" t="s">
        <v>647</v>
      </c>
      <c r="G849" s="25">
        <v>98.194999999999993</v>
      </c>
      <c r="H849" s="24">
        <v>0</v>
      </c>
      <c r="I849" s="26">
        <f>ROUND(G849*H849,P4)</f>
        <v>0</v>
      </c>
      <c r="L849" s="27">
        <v>0</v>
      </c>
      <c r="M849" s="20">
        <f>ROUND(G849*L849,P4)</f>
        <v>0</v>
      </c>
      <c r="N849" s="21" t="s">
        <v>11658</v>
      </c>
      <c r="O849" s="28">
        <f>M849*AA849</f>
        <v>0</v>
      </c>
      <c r="P849">
        <v>3</v>
      </c>
      <c r="AA849">
        <f>IF(P849=1,$O$3,IF(P849=2,$O$4,$O$5))</f>
        <v>0.21</v>
      </c>
    </row>
    <row r="850" spans="1:27" x14ac:dyDescent="0.25">
      <c r="A850" t="s">
        <v>637</v>
      </c>
      <c r="E850" s="23" t="s">
        <v>633</v>
      </c>
    </row>
    <row r="851" spans="1:27" ht="65" x14ac:dyDescent="0.3">
      <c r="A851" t="s">
        <v>638</v>
      </c>
      <c r="E851" s="29" t="s">
        <v>15013</v>
      </c>
    </row>
    <row r="852" spans="1:27" x14ac:dyDescent="0.25">
      <c r="A852" t="s">
        <v>640</v>
      </c>
      <c r="E852" s="23" t="s">
        <v>1380</v>
      </c>
    </row>
    <row r="853" spans="1:27" ht="25" x14ac:dyDescent="0.25">
      <c r="A853" t="s">
        <v>631</v>
      </c>
      <c r="B853">
        <v>179</v>
      </c>
      <c r="C853" s="22" t="s">
        <v>12279</v>
      </c>
      <c r="D853" t="s">
        <v>633</v>
      </c>
      <c r="E853" s="23" t="s">
        <v>12280</v>
      </c>
      <c r="F853" s="24" t="s">
        <v>870</v>
      </c>
      <c r="G853" s="25">
        <v>592.79999999999995</v>
      </c>
      <c r="H853" s="24">
        <v>0</v>
      </c>
      <c r="I853" s="26">
        <f>ROUND(G853*H853,P4)</f>
        <v>0</v>
      </c>
      <c r="L853" s="27">
        <v>0</v>
      </c>
      <c r="M853" s="20">
        <f>ROUND(G853*L853,P4)</f>
        <v>0</v>
      </c>
      <c r="N853" s="21" t="s">
        <v>11658</v>
      </c>
      <c r="O853" s="28">
        <f>M853*AA853</f>
        <v>0</v>
      </c>
      <c r="P853">
        <v>3</v>
      </c>
      <c r="AA853">
        <f>IF(P853=1,$O$3,IF(P853=2,$O$4,$O$5))</f>
        <v>0.21</v>
      </c>
    </row>
    <row r="854" spans="1:27" x14ac:dyDescent="0.25">
      <c r="A854" t="s">
        <v>637</v>
      </c>
      <c r="E854" s="23" t="s">
        <v>633</v>
      </c>
    </row>
    <row r="855" spans="1:27" ht="65" x14ac:dyDescent="0.3">
      <c r="A855" t="s">
        <v>638</v>
      </c>
      <c r="E855" s="29" t="s">
        <v>15014</v>
      </c>
    </row>
    <row r="856" spans="1:27" x14ac:dyDescent="0.25">
      <c r="A856" t="s">
        <v>640</v>
      </c>
      <c r="E856" s="23" t="s">
        <v>1380</v>
      </c>
    </row>
    <row r="857" spans="1:27" ht="25" x14ac:dyDescent="0.25">
      <c r="A857" t="s">
        <v>631</v>
      </c>
      <c r="B857">
        <v>180</v>
      </c>
      <c r="C857" s="22" t="s">
        <v>12282</v>
      </c>
      <c r="D857" t="s">
        <v>633</v>
      </c>
      <c r="E857" s="23" t="s">
        <v>12283</v>
      </c>
      <c r="F857" s="24" t="s">
        <v>870</v>
      </c>
      <c r="G857" s="25">
        <v>35568</v>
      </c>
      <c r="H857" s="24">
        <v>0</v>
      </c>
      <c r="I857" s="26">
        <f>ROUND(G857*H857,P4)</f>
        <v>0</v>
      </c>
      <c r="L857" s="27">
        <v>0</v>
      </c>
      <c r="M857" s="20">
        <f>ROUND(G857*L857,P4)</f>
        <v>0</v>
      </c>
      <c r="N857" s="21" t="s">
        <v>11658</v>
      </c>
      <c r="O857" s="28">
        <f>M857*AA857</f>
        <v>0</v>
      </c>
      <c r="P857">
        <v>3</v>
      </c>
      <c r="AA857">
        <f>IF(P857=1,$O$3,IF(P857=2,$O$4,$O$5))</f>
        <v>0.21</v>
      </c>
    </row>
    <row r="858" spans="1:27" x14ac:dyDescent="0.25">
      <c r="A858" t="s">
        <v>637</v>
      </c>
      <c r="E858" s="23" t="s">
        <v>633</v>
      </c>
    </row>
    <row r="859" spans="1:27" ht="13" x14ac:dyDescent="0.3">
      <c r="A859" t="s">
        <v>638</v>
      </c>
      <c r="E859" s="29" t="s">
        <v>15015</v>
      </c>
    </row>
    <row r="860" spans="1:27" x14ac:dyDescent="0.25">
      <c r="A860" t="s">
        <v>640</v>
      </c>
      <c r="E860" s="23" t="s">
        <v>1380</v>
      </c>
    </row>
    <row r="861" spans="1:27" ht="25" x14ac:dyDescent="0.25">
      <c r="A861" t="s">
        <v>631</v>
      </c>
      <c r="B861">
        <v>181</v>
      </c>
      <c r="C861" s="22" t="s">
        <v>12285</v>
      </c>
      <c r="D861" t="s">
        <v>633</v>
      </c>
      <c r="E861" s="23" t="s">
        <v>12286</v>
      </c>
      <c r="F861" s="24" t="s">
        <v>870</v>
      </c>
      <c r="G861" s="25">
        <v>592.79999999999995</v>
      </c>
      <c r="H861" s="24">
        <v>0</v>
      </c>
      <c r="I861" s="26">
        <f>ROUND(G861*H861,P4)</f>
        <v>0</v>
      </c>
      <c r="L861" s="27">
        <v>0</v>
      </c>
      <c r="M861" s="20">
        <f>ROUND(G861*L861,P4)</f>
        <v>0</v>
      </c>
      <c r="N861" s="21" t="s">
        <v>11658</v>
      </c>
      <c r="O861" s="28">
        <f>M861*AA861</f>
        <v>0</v>
      </c>
      <c r="P861">
        <v>3</v>
      </c>
      <c r="AA861">
        <f>IF(P861=1,$O$3,IF(P861=2,$O$4,$O$5))</f>
        <v>0.21</v>
      </c>
    </row>
    <row r="862" spans="1:27" x14ac:dyDescent="0.25">
      <c r="A862" t="s">
        <v>637</v>
      </c>
      <c r="E862" s="23" t="s">
        <v>633</v>
      </c>
    </row>
    <row r="863" spans="1:27" ht="13" x14ac:dyDescent="0.3">
      <c r="A863" t="s">
        <v>638</v>
      </c>
      <c r="E863" s="29" t="s">
        <v>15016</v>
      </c>
    </row>
    <row r="864" spans="1:27" x14ac:dyDescent="0.25">
      <c r="A864" t="s">
        <v>640</v>
      </c>
      <c r="E864" s="23" t="s">
        <v>1380</v>
      </c>
    </row>
    <row r="865" spans="1:27" ht="25" x14ac:dyDescent="0.25">
      <c r="A865" t="s">
        <v>631</v>
      </c>
      <c r="B865">
        <v>182</v>
      </c>
      <c r="C865" s="22" t="s">
        <v>12288</v>
      </c>
      <c r="D865" t="s">
        <v>633</v>
      </c>
      <c r="E865" s="23" t="s">
        <v>12289</v>
      </c>
      <c r="F865" s="24" t="s">
        <v>870</v>
      </c>
      <c r="G865" s="25">
        <v>416.22800000000001</v>
      </c>
      <c r="H865" s="24">
        <v>0</v>
      </c>
      <c r="I865" s="26">
        <f>ROUND(G865*H865,P4)</f>
        <v>0</v>
      </c>
      <c r="L865" s="27">
        <v>0</v>
      </c>
      <c r="M865" s="20">
        <f>ROUND(G865*L865,P4)</f>
        <v>0</v>
      </c>
      <c r="N865" s="21" t="s">
        <v>11658</v>
      </c>
      <c r="O865" s="28">
        <f>M865*AA865</f>
        <v>0</v>
      </c>
      <c r="P865">
        <v>3</v>
      </c>
      <c r="AA865">
        <f>IF(P865=1,$O$3,IF(P865=2,$O$4,$O$5))</f>
        <v>0.21</v>
      </c>
    </row>
    <row r="866" spans="1:27" x14ac:dyDescent="0.25">
      <c r="A866" t="s">
        <v>637</v>
      </c>
      <c r="E866" s="23" t="s">
        <v>633</v>
      </c>
    </row>
    <row r="867" spans="1:27" ht="65" x14ac:dyDescent="0.3">
      <c r="A867" t="s">
        <v>638</v>
      </c>
      <c r="E867" s="29" t="s">
        <v>15017</v>
      </c>
    </row>
    <row r="868" spans="1:27" x14ac:dyDescent="0.25">
      <c r="A868" t="s">
        <v>640</v>
      </c>
      <c r="E868" s="23" t="s">
        <v>1380</v>
      </c>
    </row>
    <row r="869" spans="1:27" x14ac:dyDescent="0.25">
      <c r="A869" t="s">
        <v>631</v>
      </c>
      <c r="B869">
        <v>183</v>
      </c>
      <c r="C869" s="22" t="s">
        <v>12290</v>
      </c>
      <c r="D869" t="s">
        <v>633</v>
      </c>
      <c r="E869" s="23" t="s">
        <v>12291</v>
      </c>
      <c r="F869" s="24" t="s">
        <v>870</v>
      </c>
      <c r="G869" s="25">
        <v>363.7</v>
      </c>
      <c r="H869" s="24">
        <v>0</v>
      </c>
      <c r="I869" s="26">
        <f>ROUND(G869*H869,P4)</f>
        <v>0</v>
      </c>
      <c r="L869" s="27">
        <v>0</v>
      </c>
      <c r="M869" s="20">
        <f>ROUND(G869*L869,P4)</f>
        <v>0</v>
      </c>
      <c r="N869" s="21" t="s">
        <v>11658</v>
      </c>
      <c r="O869" s="28">
        <f>M869*AA869</f>
        <v>0</v>
      </c>
      <c r="P869">
        <v>3</v>
      </c>
      <c r="AA869">
        <f>IF(P869=1,$O$3,IF(P869=2,$O$4,$O$5))</f>
        <v>0.21</v>
      </c>
    </row>
    <row r="870" spans="1:27" x14ac:dyDescent="0.25">
      <c r="A870" t="s">
        <v>637</v>
      </c>
      <c r="E870" s="23" t="s">
        <v>633</v>
      </c>
    </row>
    <row r="871" spans="1:27" ht="13" x14ac:dyDescent="0.3">
      <c r="A871" t="s">
        <v>638</v>
      </c>
      <c r="E871" s="29" t="s">
        <v>15018</v>
      </c>
    </row>
    <row r="872" spans="1:27" x14ac:dyDescent="0.25">
      <c r="A872" t="s">
        <v>640</v>
      </c>
      <c r="E872" s="23" t="s">
        <v>1380</v>
      </c>
    </row>
    <row r="873" spans="1:27" ht="13" x14ac:dyDescent="0.25">
      <c r="A873" t="s">
        <v>628</v>
      </c>
      <c r="C873" s="18" t="s">
        <v>4615</v>
      </c>
      <c r="E873" s="19" t="s">
        <v>4933</v>
      </c>
      <c r="L873" s="20">
        <f>SUMIFS(L874:L885,A874:A885,"P")</f>
        <v>0</v>
      </c>
      <c r="M873" s="20">
        <f>SUMIFS(M874:M885,A874:A885,"P")</f>
        <v>0</v>
      </c>
      <c r="N873" s="21"/>
    </row>
    <row r="874" spans="1:27" ht="25" x14ac:dyDescent="0.25">
      <c r="A874" t="s">
        <v>631</v>
      </c>
      <c r="B874">
        <v>184</v>
      </c>
      <c r="C874" s="22" t="s">
        <v>15019</v>
      </c>
      <c r="D874" t="s">
        <v>633</v>
      </c>
      <c r="E874" s="23" t="s">
        <v>15020</v>
      </c>
      <c r="F874" s="24" t="s">
        <v>647</v>
      </c>
      <c r="G874" s="25">
        <v>5</v>
      </c>
      <c r="H874" s="24">
        <v>0</v>
      </c>
      <c r="I874" s="26">
        <f>ROUND(G874*H874,P4)</f>
        <v>0</v>
      </c>
      <c r="L874" s="27">
        <v>0</v>
      </c>
      <c r="M874" s="20">
        <f>ROUND(G874*L874,P4)</f>
        <v>0</v>
      </c>
      <c r="N874" s="21" t="s">
        <v>11658</v>
      </c>
      <c r="O874" s="28">
        <f>M874*AA874</f>
        <v>0</v>
      </c>
      <c r="P874">
        <v>3</v>
      </c>
      <c r="AA874">
        <f>IF(P874=1,$O$3,IF(P874=2,$O$4,$O$5))</f>
        <v>0.21</v>
      </c>
    </row>
    <row r="875" spans="1:27" x14ac:dyDescent="0.25">
      <c r="A875" t="s">
        <v>637</v>
      </c>
      <c r="E875" s="23" t="s">
        <v>633</v>
      </c>
    </row>
    <row r="876" spans="1:27" ht="39" x14ac:dyDescent="0.3">
      <c r="A876" t="s">
        <v>638</v>
      </c>
      <c r="E876" s="29" t="s">
        <v>15021</v>
      </c>
    </row>
    <row r="877" spans="1:27" x14ac:dyDescent="0.25">
      <c r="A877" t="s">
        <v>640</v>
      </c>
      <c r="E877" s="23" t="s">
        <v>1380</v>
      </c>
    </row>
    <row r="878" spans="1:27" ht="25" x14ac:dyDescent="0.25">
      <c r="A878" t="s">
        <v>631</v>
      </c>
      <c r="B878">
        <v>185</v>
      </c>
      <c r="C878" s="22" t="s">
        <v>12300</v>
      </c>
      <c r="D878" t="s">
        <v>633</v>
      </c>
      <c r="E878" s="23" t="s">
        <v>12301</v>
      </c>
      <c r="F878" s="24" t="s">
        <v>647</v>
      </c>
      <c r="G878" s="25">
        <v>5</v>
      </c>
      <c r="H878" s="24">
        <v>0</v>
      </c>
      <c r="I878" s="26">
        <f>ROUND(G878*H878,P4)</f>
        <v>0</v>
      </c>
      <c r="L878" s="27">
        <v>0</v>
      </c>
      <c r="M878" s="20">
        <f>ROUND(G878*L878,P4)</f>
        <v>0</v>
      </c>
      <c r="N878" s="21" t="s">
        <v>11658</v>
      </c>
      <c r="O878" s="28">
        <f>M878*AA878</f>
        <v>0</v>
      </c>
      <c r="P878">
        <v>3</v>
      </c>
      <c r="AA878">
        <f>IF(P878=1,$O$3,IF(P878=2,$O$4,$O$5))</f>
        <v>0.21</v>
      </c>
    </row>
    <row r="879" spans="1:27" x14ac:dyDescent="0.25">
      <c r="A879" t="s">
        <v>637</v>
      </c>
      <c r="E879" s="23" t="s">
        <v>633</v>
      </c>
    </row>
    <row r="880" spans="1:27" ht="39" x14ac:dyDescent="0.3">
      <c r="A880" t="s">
        <v>638</v>
      </c>
      <c r="E880" s="29" t="s">
        <v>15021</v>
      </c>
    </row>
    <row r="881" spans="1:27" x14ac:dyDescent="0.25">
      <c r="A881" t="s">
        <v>640</v>
      </c>
      <c r="E881" s="23" t="s">
        <v>1380</v>
      </c>
    </row>
    <row r="882" spans="1:27" ht="25" x14ac:dyDescent="0.25">
      <c r="A882" t="s">
        <v>631</v>
      </c>
      <c r="B882">
        <v>186</v>
      </c>
      <c r="C882" s="22" t="s">
        <v>15022</v>
      </c>
      <c r="D882" t="s">
        <v>633</v>
      </c>
      <c r="E882" s="23" t="s">
        <v>15023</v>
      </c>
      <c r="F882" s="24" t="s">
        <v>647</v>
      </c>
      <c r="G882" s="25">
        <v>5</v>
      </c>
      <c r="H882" s="24">
        <v>0</v>
      </c>
      <c r="I882" s="26">
        <f>ROUND(G882*H882,P4)</f>
        <v>0</v>
      </c>
      <c r="L882" s="27">
        <v>0</v>
      </c>
      <c r="M882" s="20">
        <f>ROUND(G882*L882,P4)</f>
        <v>0</v>
      </c>
      <c r="N882" s="21" t="s">
        <v>11658</v>
      </c>
      <c r="O882" s="28">
        <f>M882*AA882</f>
        <v>0</v>
      </c>
      <c r="P882">
        <v>3</v>
      </c>
      <c r="AA882">
        <f>IF(P882=1,$O$3,IF(P882=2,$O$4,$O$5))</f>
        <v>0.21</v>
      </c>
    </row>
    <row r="883" spans="1:27" x14ac:dyDescent="0.25">
      <c r="A883" t="s">
        <v>637</v>
      </c>
      <c r="E883" s="23" t="s">
        <v>633</v>
      </c>
    </row>
    <row r="884" spans="1:27" ht="39" x14ac:dyDescent="0.3">
      <c r="A884" t="s">
        <v>638</v>
      </c>
      <c r="E884" s="29" t="s">
        <v>15021</v>
      </c>
    </row>
    <row r="885" spans="1:27" x14ac:dyDescent="0.25">
      <c r="A885" t="s">
        <v>640</v>
      </c>
      <c r="E885" s="23" t="s">
        <v>1380</v>
      </c>
    </row>
    <row r="886" spans="1:27" ht="13" x14ac:dyDescent="0.25">
      <c r="A886" t="s">
        <v>628</v>
      </c>
      <c r="C886" s="18" t="s">
        <v>10216</v>
      </c>
      <c r="E886" s="19" t="s">
        <v>12307</v>
      </c>
      <c r="L886" s="20">
        <f>SUMIFS(L887:L898,A887:A898,"P")</f>
        <v>0</v>
      </c>
      <c r="M886" s="20">
        <f>SUMIFS(M887:M898,A887:A898,"P")</f>
        <v>0</v>
      </c>
      <c r="N886" s="21"/>
    </row>
    <row r="887" spans="1:27" ht="25" x14ac:dyDescent="0.25">
      <c r="A887" t="s">
        <v>631</v>
      </c>
      <c r="B887">
        <v>187</v>
      </c>
      <c r="C887" s="22" t="s">
        <v>12308</v>
      </c>
      <c r="D887" t="s">
        <v>633</v>
      </c>
      <c r="E887" s="23" t="s">
        <v>12309</v>
      </c>
      <c r="F887" s="24" t="s">
        <v>1806</v>
      </c>
      <c r="G887" s="25">
        <v>287.18400000000003</v>
      </c>
      <c r="H887" s="24">
        <v>0</v>
      </c>
      <c r="I887" s="26">
        <f>ROUND(G887*H887,P4)</f>
        <v>0</v>
      </c>
      <c r="L887" s="27">
        <v>0</v>
      </c>
      <c r="M887" s="20">
        <f>ROUND(G887*L887,P4)</f>
        <v>0</v>
      </c>
      <c r="N887" s="21" t="s">
        <v>11658</v>
      </c>
      <c r="O887" s="28">
        <f>M887*AA887</f>
        <v>0</v>
      </c>
      <c r="P887">
        <v>3</v>
      </c>
      <c r="AA887">
        <f>IF(P887=1,$O$3,IF(P887=2,$O$4,$O$5))</f>
        <v>0.21</v>
      </c>
    </row>
    <row r="888" spans="1:27" x14ac:dyDescent="0.25">
      <c r="A888" t="s">
        <v>637</v>
      </c>
      <c r="E888" s="23" t="s">
        <v>633</v>
      </c>
    </row>
    <row r="889" spans="1:27" ht="13" x14ac:dyDescent="0.3">
      <c r="A889" t="s">
        <v>638</v>
      </c>
      <c r="E889" s="29" t="s">
        <v>15024</v>
      </c>
    </row>
    <row r="890" spans="1:27" x14ac:dyDescent="0.25">
      <c r="A890" t="s">
        <v>640</v>
      </c>
      <c r="E890" s="23" t="s">
        <v>1380</v>
      </c>
    </row>
    <row r="891" spans="1:27" x14ac:dyDescent="0.25">
      <c r="A891" t="s">
        <v>631</v>
      </c>
      <c r="B891">
        <v>188</v>
      </c>
      <c r="C891" s="22" t="s">
        <v>12311</v>
      </c>
      <c r="D891" t="s">
        <v>633</v>
      </c>
      <c r="E891" s="23" t="s">
        <v>12312</v>
      </c>
      <c r="F891" s="24" t="s">
        <v>1806</v>
      </c>
      <c r="G891" s="25">
        <v>287.18400000000003</v>
      </c>
      <c r="H891" s="24">
        <v>0</v>
      </c>
      <c r="I891" s="26">
        <f>ROUND(G891*H891,P4)</f>
        <v>0</v>
      </c>
      <c r="L891" s="27">
        <v>0</v>
      </c>
      <c r="M891" s="20">
        <f>ROUND(G891*L891,P4)</f>
        <v>0</v>
      </c>
      <c r="N891" s="21" t="s">
        <v>11658</v>
      </c>
      <c r="O891" s="28">
        <f>M891*AA891</f>
        <v>0</v>
      </c>
      <c r="P891">
        <v>3</v>
      </c>
      <c r="AA891">
        <f>IF(P891=1,$O$3,IF(P891=2,$O$4,$O$5))</f>
        <v>0.21</v>
      </c>
    </row>
    <row r="892" spans="1:27" x14ac:dyDescent="0.25">
      <c r="A892" t="s">
        <v>637</v>
      </c>
      <c r="E892" s="23" t="s">
        <v>633</v>
      </c>
    </row>
    <row r="893" spans="1:27" ht="13" x14ac:dyDescent="0.3">
      <c r="A893" t="s">
        <v>638</v>
      </c>
      <c r="E893" s="29" t="s">
        <v>15024</v>
      </c>
    </row>
    <row r="894" spans="1:27" x14ac:dyDescent="0.25">
      <c r="A894" t="s">
        <v>640</v>
      </c>
      <c r="E894" s="23" t="s">
        <v>1380</v>
      </c>
    </row>
    <row r="895" spans="1:27" x14ac:dyDescent="0.25">
      <c r="A895" t="s">
        <v>631</v>
      </c>
      <c r="B895">
        <v>189</v>
      </c>
      <c r="C895" s="22" t="s">
        <v>12313</v>
      </c>
      <c r="D895" t="s">
        <v>633</v>
      </c>
      <c r="E895" s="23" t="s">
        <v>12314</v>
      </c>
      <c r="F895" s="24" t="s">
        <v>1806</v>
      </c>
      <c r="G895" s="25">
        <v>4020.576</v>
      </c>
      <c r="H895" s="24">
        <v>0</v>
      </c>
      <c r="I895" s="26">
        <f>ROUND(G895*H895,P4)</f>
        <v>0</v>
      </c>
      <c r="L895" s="27">
        <v>0</v>
      </c>
      <c r="M895" s="20">
        <f>ROUND(G895*L895,P4)</f>
        <v>0</v>
      </c>
      <c r="N895" s="21" t="s">
        <v>11658</v>
      </c>
      <c r="O895" s="28">
        <f>M895*AA895</f>
        <v>0</v>
      </c>
      <c r="P895">
        <v>3</v>
      </c>
      <c r="AA895">
        <f>IF(P895=1,$O$3,IF(P895=2,$O$4,$O$5))</f>
        <v>0.21</v>
      </c>
    </row>
    <row r="896" spans="1:27" x14ac:dyDescent="0.25">
      <c r="A896" t="s">
        <v>637</v>
      </c>
      <c r="E896" s="23" t="s">
        <v>633</v>
      </c>
    </row>
    <row r="897" spans="1:27" ht="13" x14ac:dyDescent="0.3">
      <c r="A897" t="s">
        <v>638</v>
      </c>
      <c r="E897" s="29" t="s">
        <v>15025</v>
      </c>
    </row>
    <row r="898" spans="1:27" x14ac:dyDescent="0.25">
      <c r="A898" t="s">
        <v>640</v>
      </c>
      <c r="E898" s="23" t="s">
        <v>1380</v>
      </c>
    </row>
    <row r="899" spans="1:27" ht="13" x14ac:dyDescent="0.25">
      <c r="A899" t="s">
        <v>628</v>
      </c>
      <c r="C899" s="18" t="s">
        <v>15026</v>
      </c>
      <c r="E899" s="19" t="s">
        <v>15027</v>
      </c>
      <c r="L899" s="20">
        <f>SUMIFS(L900:L935,A900:A935,"P")</f>
        <v>0</v>
      </c>
      <c r="M899" s="20">
        <f>SUMIFS(M900:M935,A900:A935,"P")</f>
        <v>0</v>
      </c>
      <c r="N899" s="21"/>
    </row>
    <row r="900" spans="1:27" x14ac:dyDescent="0.25">
      <c r="A900" t="s">
        <v>631</v>
      </c>
      <c r="B900">
        <v>126</v>
      </c>
      <c r="C900" s="22" t="s">
        <v>12623</v>
      </c>
      <c r="D900" t="s">
        <v>633</v>
      </c>
      <c r="E900" s="23" t="s">
        <v>12624</v>
      </c>
      <c r="F900" s="24" t="s">
        <v>9505</v>
      </c>
      <c r="G900" s="25">
        <v>15</v>
      </c>
      <c r="H900" s="24">
        <v>0</v>
      </c>
      <c r="I900" s="26">
        <f>ROUND(G900*H900,P4)</f>
        <v>0</v>
      </c>
      <c r="L900" s="27">
        <v>0</v>
      </c>
      <c r="M900" s="20">
        <f>ROUND(G900*L900,P4)</f>
        <v>0</v>
      </c>
      <c r="N900" s="21" t="s">
        <v>11658</v>
      </c>
      <c r="O900" s="28">
        <f>M900*AA900</f>
        <v>0</v>
      </c>
      <c r="P900">
        <v>3</v>
      </c>
      <c r="AA900">
        <f>IF(P900=1,$O$3,IF(P900=2,$O$4,$O$5))</f>
        <v>0.21</v>
      </c>
    </row>
    <row r="901" spans="1:27" x14ac:dyDescent="0.25">
      <c r="A901" t="s">
        <v>637</v>
      </c>
      <c r="E901" s="23" t="s">
        <v>633</v>
      </c>
    </row>
    <row r="902" spans="1:27" ht="13" x14ac:dyDescent="0.3">
      <c r="A902" t="s">
        <v>638</v>
      </c>
      <c r="E902" s="29" t="s">
        <v>15028</v>
      </c>
    </row>
    <row r="903" spans="1:27" x14ac:dyDescent="0.25">
      <c r="A903" t="s">
        <v>640</v>
      </c>
      <c r="E903" s="23" t="s">
        <v>1380</v>
      </c>
    </row>
    <row r="904" spans="1:27" x14ac:dyDescent="0.25">
      <c r="A904" t="s">
        <v>631</v>
      </c>
      <c r="B904">
        <v>127</v>
      </c>
      <c r="C904" s="22" t="s">
        <v>15029</v>
      </c>
      <c r="D904" t="s">
        <v>633</v>
      </c>
      <c r="E904" s="23" t="s">
        <v>15030</v>
      </c>
      <c r="F904" s="24" t="s">
        <v>9505</v>
      </c>
      <c r="G904" s="25">
        <v>2</v>
      </c>
      <c r="H904" s="24">
        <v>0</v>
      </c>
      <c r="I904" s="26">
        <f>ROUND(G904*H904,P4)</f>
        <v>0</v>
      </c>
      <c r="L904" s="27">
        <v>0</v>
      </c>
      <c r="M904" s="20">
        <f>ROUND(G904*L904,P4)</f>
        <v>0</v>
      </c>
      <c r="N904" s="21" t="s">
        <v>11658</v>
      </c>
      <c r="O904" s="28">
        <f>M904*AA904</f>
        <v>0</v>
      </c>
      <c r="P904">
        <v>3</v>
      </c>
      <c r="AA904">
        <f>IF(P904=1,$O$3,IF(P904=2,$O$4,$O$5))</f>
        <v>0.21</v>
      </c>
    </row>
    <row r="905" spans="1:27" x14ac:dyDescent="0.25">
      <c r="A905" t="s">
        <v>637</v>
      </c>
      <c r="E905" s="23" t="s">
        <v>633</v>
      </c>
    </row>
    <row r="906" spans="1:27" ht="13" x14ac:dyDescent="0.3">
      <c r="A906" t="s">
        <v>638</v>
      </c>
      <c r="E906" s="29" t="s">
        <v>9205</v>
      </c>
    </row>
    <row r="907" spans="1:27" x14ac:dyDescent="0.25">
      <c r="A907" t="s">
        <v>640</v>
      </c>
      <c r="E907" s="23" t="s">
        <v>1380</v>
      </c>
    </row>
    <row r="908" spans="1:27" x14ac:dyDescent="0.25">
      <c r="A908" t="s">
        <v>631</v>
      </c>
      <c r="B908">
        <v>128</v>
      </c>
      <c r="C908" s="22" t="s">
        <v>15031</v>
      </c>
      <c r="D908" t="s">
        <v>633</v>
      </c>
      <c r="E908" s="23" t="s">
        <v>15032</v>
      </c>
      <c r="F908" s="24" t="s">
        <v>657</v>
      </c>
      <c r="G908" s="25">
        <v>2</v>
      </c>
      <c r="H908" s="24">
        <v>0</v>
      </c>
      <c r="I908" s="26">
        <f>ROUND(G908*H908,P4)</f>
        <v>0</v>
      </c>
      <c r="L908" s="27">
        <v>0</v>
      </c>
      <c r="M908" s="20">
        <f>ROUND(G908*L908,P4)</f>
        <v>0</v>
      </c>
      <c r="N908" s="21" t="s">
        <v>11658</v>
      </c>
      <c r="O908" s="28">
        <f>M908*AA908</f>
        <v>0</v>
      </c>
      <c r="P908">
        <v>3</v>
      </c>
      <c r="AA908">
        <f>IF(P908=1,$O$3,IF(P908=2,$O$4,$O$5))</f>
        <v>0.21</v>
      </c>
    </row>
    <row r="909" spans="1:27" x14ac:dyDescent="0.25">
      <c r="A909" t="s">
        <v>637</v>
      </c>
      <c r="E909" s="23" t="s">
        <v>633</v>
      </c>
    </row>
    <row r="910" spans="1:27" ht="13" x14ac:dyDescent="0.3">
      <c r="A910" t="s">
        <v>638</v>
      </c>
      <c r="E910" s="29" t="s">
        <v>9205</v>
      </c>
    </row>
    <row r="911" spans="1:27" x14ac:dyDescent="0.25">
      <c r="A911" t="s">
        <v>640</v>
      </c>
      <c r="E911" s="23" t="s">
        <v>1380</v>
      </c>
    </row>
    <row r="912" spans="1:27" ht="25" x14ac:dyDescent="0.25">
      <c r="A912" t="s">
        <v>631</v>
      </c>
      <c r="B912">
        <v>304</v>
      </c>
      <c r="C912" s="22" t="s">
        <v>12408</v>
      </c>
      <c r="D912" t="s">
        <v>633</v>
      </c>
      <c r="E912" s="23" t="s">
        <v>12627</v>
      </c>
      <c r="F912" s="24" t="s">
        <v>657</v>
      </c>
      <c r="G912" s="25">
        <v>2</v>
      </c>
      <c r="H912" s="24">
        <v>0</v>
      </c>
      <c r="I912" s="26">
        <f>ROUND(G912*H912,P4)</f>
        <v>0</v>
      </c>
      <c r="L912" s="27">
        <v>0</v>
      </c>
      <c r="M912" s="20">
        <f>ROUND(G912*L912,P4)</f>
        <v>0</v>
      </c>
      <c r="N912" s="21" t="s">
        <v>633</v>
      </c>
      <c r="O912" s="28">
        <f>M912*AA912</f>
        <v>0</v>
      </c>
      <c r="P912">
        <v>3</v>
      </c>
      <c r="AA912">
        <f>IF(P912=1,$O$3,IF(P912=2,$O$4,$O$5))</f>
        <v>0.21</v>
      </c>
    </row>
    <row r="913" spans="1:27" x14ac:dyDescent="0.25">
      <c r="A913" t="s">
        <v>637</v>
      </c>
      <c r="E913" s="23" t="s">
        <v>633</v>
      </c>
    </row>
    <row r="914" spans="1:27" ht="13" x14ac:dyDescent="0.3">
      <c r="A914" t="s">
        <v>638</v>
      </c>
      <c r="E914" s="29" t="s">
        <v>9205</v>
      </c>
    </row>
    <row r="915" spans="1:27" x14ac:dyDescent="0.25">
      <c r="A915" t="s">
        <v>640</v>
      </c>
      <c r="E915" s="23" t="s">
        <v>633</v>
      </c>
    </row>
    <row r="916" spans="1:27" ht="25" x14ac:dyDescent="0.25">
      <c r="A916" t="s">
        <v>631</v>
      </c>
      <c r="B916">
        <v>305</v>
      </c>
      <c r="C916" s="22" t="s">
        <v>12410</v>
      </c>
      <c r="D916" t="s">
        <v>633</v>
      </c>
      <c r="E916" s="23" t="s">
        <v>12630</v>
      </c>
      <c r="F916" s="24" t="s">
        <v>657</v>
      </c>
      <c r="G916" s="25">
        <v>3</v>
      </c>
      <c r="H916" s="24">
        <v>0</v>
      </c>
      <c r="I916" s="26">
        <f>ROUND(G916*H916,P4)</f>
        <v>0</v>
      </c>
      <c r="L916" s="27">
        <v>0</v>
      </c>
      <c r="M916" s="20">
        <f>ROUND(G916*L916,P4)</f>
        <v>0</v>
      </c>
      <c r="N916" s="21" t="s">
        <v>633</v>
      </c>
      <c r="O916" s="28">
        <f>M916*AA916</f>
        <v>0</v>
      </c>
      <c r="P916">
        <v>3</v>
      </c>
      <c r="AA916">
        <f>IF(P916=1,$O$3,IF(P916=2,$O$4,$O$5))</f>
        <v>0.21</v>
      </c>
    </row>
    <row r="917" spans="1:27" x14ac:dyDescent="0.25">
      <c r="A917" t="s">
        <v>637</v>
      </c>
      <c r="E917" s="23" t="s">
        <v>633</v>
      </c>
    </row>
    <row r="918" spans="1:27" ht="13" x14ac:dyDescent="0.3">
      <c r="A918" t="s">
        <v>638</v>
      </c>
      <c r="E918" s="29" t="s">
        <v>9199</v>
      </c>
    </row>
    <row r="919" spans="1:27" x14ac:dyDescent="0.25">
      <c r="A919" t="s">
        <v>640</v>
      </c>
      <c r="E919" s="23" t="s">
        <v>633</v>
      </c>
    </row>
    <row r="920" spans="1:27" ht="25" x14ac:dyDescent="0.25">
      <c r="A920" t="s">
        <v>631</v>
      </c>
      <c r="B920">
        <v>306</v>
      </c>
      <c r="C920" s="22" t="s">
        <v>12632</v>
      </c>
      <c r="D920" t="s">
        <v>633</v>
      </c>
      <c r="E920" s="23" t="s">
        <v>15033</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x14ac:dyDescent="0.25">
      <c r="A921" t="s">
        <v>637</v>
      </c>
      <c r="E921" s="23" t="s">
        <v>633</v>
      </c>
    </row>
    <row r="922" spans="1:27" ht="13" x14ac:dyDescent="0.3">
      <c r="A922" t="s">
        <v>638</v>
      </c>
      <c r="E922" s="29" t="s">
        <v>9205</v>
      </c>
    </row>
    <row r="923" spans="1:27" x14ac:dyDescent="0.25">
      <c r="A923" t="s">
        <v>640</v>
      </c>
      <c r="E923" s="23" t="s">
        <v>633</v>
      </c>
    </row>
    <row r="924" spans="1:27" ht="25" x14ac:dyDescent="0.25">
      <c r="A924" t="s">
        <v>631</v>
      </c>
      <c r="B924">
        <v>307</v>
      </c>
      <c r="C924" s="22" t="s">
        <v>15034</v>
      </c>
      <c r="D924" t="s">
        <v>633</v>
      </c>
      <c r="E924" s="23" t="s">
        <v>15035</v>
      </c>
      <c r="F924" s="24" t="s">
        <v>657</v>
      </c>
      <c r="G924" s="25">
        <v>2</v>
      </c>
      <c r="H924" s="24">
        <v>0</v>
      </c>
      <c r="I924" s="26">
        <f>ROUND(G924*H924,P4)</f>
        <v>0</v>
      </c>
      <c r="L924" s="27">
        <v>0</v>
      </c>
      <c r="M924" s="20">
        <f>ROUND(G924*L924,P4)</f>
        <v>0</v>
      </c>
      <c r="N924" s="21" t="s">
        <v>633</v>
      </c>
      <c r="O924" s="28">
        <f>M924*AA924</f>
        <v>0</v>
      </c>
      <c r="P924">
        <v>3</v>
      </c>
      <c r="AA924">
        <f>IF(P924=1,$O$3,IF(P924=2,$O$4,$O$5))</f>
        <v>0.21</v>
      </c>
    </row>
    <row r="925" spans="1:27" x14ac:dyDescent="0.25">
      <c r="A925" t="s">
        <v>637</v>
      </c>
      <c r="E925" s="23" t="s">
        <v>633</v>
      </c>
    </row>
    <row r="926" spans="1:27" ht="13" x14ac:dyDescent="0.3">
      <c r="A926" t="s">
        <v>638</v>
      </c>
      <c r="E926" s="29" t="s">
        <v>9205</v>
      </c>
    </row>
    <row r="927" spans="1:27" x14ac:dyDescent="0.25">
      <c r="A927" t="s">
        <v>640</v>
      </c>
      <c r="E927" s="23" t="s">
        <v>633</v>
      </c>
    </row>
    <row r="928" spans="1:27" ht="25" x14ac:dyDescent="0.25">
      <c r="A928" t="s">
        <v>631</v>
      </c>
      <c r="B928">
        <v>308</v>
      </c>
      <c r="C928" s="22" t="s">
        <v>15036</v>
      </c>
      <c r="D928" t="s">
        <v>633</v>
      </c>
      <c r="E928" s="23" t="s">
        <v>15037</v>
      </c>
      <c r="F928" s="24" t="s">
        <v>657</v>
      </c>
      <c r="G928" s="25">
        <v>6</v>
      </c>
      <c r="H928" s="24">
        <v>0</v>
      </c>
      <c r="I928" s="26">
        <f>ROUND(G928*H928,P4)</f>
        <v>0</v>
      </c>
      <c r="L928" s="27">
        <v>0</v>
      </c>
      <c r="M928" s="20">
        <f>ROUND(G928*L928,P4)</f>
        <v>0</v>
      </c>
      <c r="N928" s="21" t="s">
        <v>633</v>
      </c>
      <c r="O928" s="28">
        <f>M928*AA928</f>
        <v>0</v>
      </c>
      <c r="P928">
        <v>3</v>
      </c>
      <c r="AA928">
        <f>IF(P928=1,$O$3,IF(P928=2,$O$4,$O$5))</f>
        <v>0.21</v>
      </c>
    </row>
    <row r="929" spans="1:27" x14ac:dyDescent="0.25">
      <c r="A929" t="s">
        <v>637</v>
      </c>
      <c r="E929" s="23" t="s">
        <v>633</v>
      </c>
    </row>
    <row r="930" spans="1:27" ht="13" x14ac:dyDescent="0.3">
      <c r="A930" t="s">
        <v>638</v>
      </c>
      <c r="E930" s="29" t="s">
        <v>9340</v>
      </c>
    </row>
    <row r="931" spans="1:27" x14ac:dyDescent="0.25">
      <c r="A931" t="s">
        <v>640</v>
      </c>
      <c r="E931" s="23" t="s">
        <v>633</v>
      </c>
    </row>
    <row r="932" spans="1:27" x14ac:dyDescent="0.25">
      <c r="A932" t="s">
        <v>631</v>
      </c>
      <c r="B932">
        <v>317</v>
      </c>
      <c r="C932" s="22" t="s">
        <v>15038</v>
      </c>
      <c r="D932" t="s">
        <v>633</v>
      </c>
      <c r="E932" s="23" t="s">
        <v>15039</v>
      </c>
      <c r="F932" s="24" t="s">
        <v>657</v>
      </c>
      <c r="G932" s="25">
        <v>2</v>
      </c>
      <c r="H932" s="24">
        <v>0</v>
      </c>
      <c r="I932" s="26">
        <f>ROUND(G932*H932,P4)</f>
        <v>0</v>
      </c>
      <c r="L932" s="27">
        <v>0</v>
      </c>
      <c r="M932" s="20">
        <f>ROUND(G932*L932,P4)</f>
        <v>0</v>
      </c>
      <c r="N932" s="21" t="s">
        <v>633</v>
      </c>
      <c r="O932" s="28">
        <f>M932*AA932</f>
        <v>0</v>
      </c>
      <c r="P932">
        <v>3</v>
      </c>
      <c r="AA932">
        <f>IF(P932=1,$O$3,IF(P932=2,$O$4,$O$5))</f>
        <v>0.21</v>
      </c>
    </row>
    <row r="933" spans="1:27" x14ac:dyDescent="0.25">
      <c r="A933" t="s">
        <v>637</v>
      </c>
      <c r="E933" s="23" t="s">
        <v>633</v>
      </c>
    </row>
    <row r="934" spans="1:27" ht="13" x14ac:dyDescent="0.3">
      <c r="A934" t="s">
        <v>638</v>
      </c>
      <c r="E934" s="29" t="s">
        <v>9205</v>
      </c>
    </row>
    <row r="935" spans="1:27" x14ac:dyDescent="0.25">
      <c r="A935" t="s">
        <v>640</v>
      </c>
      <c r="E935" s="23" t="s">
        <v>633</v>
      </c>
    </row>
    <row r="936" spans="1:27" ht="13" x14ac:dyDescent="0.25">
      <c r="A936" t="s">
        <v>628</v>
      </c>
      <c r="C936" s="18" t="s">
        <v>4687</v>
      </c>
      <c r="E936" s="19" t="s">
        <v>12317</v>
      </c>
      <c r="L936" s="20">
        <f>SUMIFS(L937:L1072,A937:A1072,"P")</f>
        <v>0</v>
      </c>
      <c r="M936" s="20">
        <f>SUMIFS(M937:M1072,A937:A1072,"P")</f>
        <v>0</v>
      </c>
      <c r="N936" s="21"/>
    </row>
    <row r="937" spans="1:27" x14ac:dyDescent="0.25">
      <c r="A937" t="s">
        <v>631</v>
      </c>
      <c r="B937">
        <v>7</v>
      </c>
      <c r="C937" s="22" t="s">
        <v>15040</v>
      </c>
      <c r="D937" t="s">
        <v>633</v>
      </c>
      <c r="E937" s="23" t="s">
        <v>15041</v>
      </c>
      <c r="F937" s="24" t="s">
        <v>657</v>
      </c>
      <c r="G937" s="25">
        <v>1</v>
      </c>
      <c r="H937" s="24">
        <v>0</v>
      </c>
      <c r="I937" s="26">
        <f>ROUND(G937*H937,P4)</f>
        <v>0</v>
      </c>
      <c r="L937" s="27">
        <v>0</v>
      </c>
      <c r="M937" s="20">
        <f>ROUND(G937*L937,P4)</f>
        <v>0</v>
      </c>
      <c r="N937" s="21" t="s">
        <v>11658</v>
      </c>
      <c r="O937" s="28">
        <f>M937*AA937</f>
        <v>0</v>
      </c>
      <c r="P937">
        <v>3</v>
      </c>
      <c r="AA937">
        <f>IF(P937=1,$O$3,IF(P937=2,$O$4,$O$5))</f>
        <v>0.21</v>
      </c>
    </row>
    <row r="938" spans="1:27" x14ac:dyDescent="0.25">
      <c r="A938" t="s">
        <v>637</v>
      </c>
      <c r="E938" s="23" t="s">
        <v>633</v>
      </c>
    </row>
    <row r="939" spans="1:27" ht="13" x14ac:dyDescent="0.3">
      <c r="A939" t="s">
        <v>638</v>
      </c>
      <c r="E939" s="29" t="s">
        <v>5454</v>
      </c>
    </row>
    <row r="940" spans="1:27" x14ac:dyDescent="0.25">
      <c r="A940" t="s">
        <v>640</v>
      </c>
      <c r="E940" s="23" t="s">
        <v>1380</v>
      </c>
    </row>
    <row r="941" spans="1:27" x14ac:dyDescent="0.25">
      <c r="A941" t="s">
        <v>631</v>
      </c>
      <c r="B941">
        <v>61</v>
      </c>
      <c r="C941" s="22" t="s">
        <v>15042</v>
      </c>
      <c r="D941" t="s">
        <v>633</v>
      </c>
      <c r="E941" s="23" t="s">
        <v>15043</v>
      </c>
      <c r="F941" s="24" t="s">
        <v>657</v>
      </c>
      <c r="G941" s="25">
        <v>1</v>
      </c>
      <c r="H941" s="24">
        <v>0</v>
      </c>
      <c r="I941" s="26">
        <f>ROUND(G941*H941,P4)</f>
        <v>0</v>
      </c>
      <c r="L941" s="27">
        <v>0</v>
      </c>
      <c r="M941" s="20">
        <f>ROUND(G941*L941,P4)</f>
        <v>0</v>
      </c>
      <c r="N941" s="21" t="s">
        <v>11658</v>
      </c>
      <c r="O941" s="28">
        <f>M941*AA941</f>
        <v>0</v>
      </c>
      <c r="P941">
        <v>3</v>
      </c>
      <c r="AA941">
        <f>IF(P941=1,$O$3,IF(P941=2,$O$4,$O$5))</f>
        <v>0.21</v>
      </c>
    </row>
    <row r="942" spans="1:27" x14ac:dyDescent="0.25">
      <c r="A942" t="s">
        <v>637</v>
      </c>
      <c r="E942" s="23" t="s">
        <v>633</v>
      </c>
    </row>
    <row r="943" spans="1:27" ht="13" x14ac:dyDescent="0.3">
      <c r="A943" t="s">
        <v>638</v>
      </c>
      <c r="E943" s="29" t="s">
        <v>5454</v>
      </c>
    </row>
    <row r="944" spans="1:27" x14ac:dyDescent="0.25">
      <c r="A944" t="s">
        <v>640</v>
      </c>
      <c r="E944" s="23" t="s">
        <v>1380</v>
      </c>
    </row>
    <row r="945" spans="1:27" x14ac:dyDescent="0.25">
      <c r="A945" t="s">
        <v>631</v>
      </c>
      <c r="B945">
        <v>62</v>
      </c>
      <c r="C945" s="22" t="s">
        <v>15044</v>
      </c>
      <c r="D945" t="s">
        <v>633</v>
      </c>
      <c r="E945" s="23" t="s">
        <v>15045</v>
      </c>
      <c r="F945" s="24" t="s">
        <v>657</v>
      </c>
      <c r="G945" s="25">
        <v>1</v>
      </c>
      <c r="H945" s="24">
        <v>0</v>
      </c>
      <c r="I945" s="26">
        <f>ROUND(G945*H945,P4)</f>
        <v>0</v>
      </c>
      <c r="L945" s="27">
        <v>0</v>
      </c>
      <c r="M945" s="20">
        <f>ROUND(G945*L945,P4)</f>
        <v>0</v>
      </c>
      <c r="N945" s="21" t="s">
        <v>11658</v>
      </c>
      <c r="O945" s="28">
        <f>M945*AA945</f>
        <v>0</v>
      </c>
      <c r="P945">
        <v>3</v>
      </c>
      <c r="AA945">
        <f>IF(P945=1,$O$3,IF(P945=2,$O$4,$O$5))</f>
        <v>0.21</v>
      </c>
    </row>
    <row r="946" spans="1:27" x14ac:dyDescent="0.25">
      <c r="A946" t="s">
        <v>637</v>
      </c>
      <c r="E946" s="23" t="s">
        <v>633</v>
      </c>
    </row>
    <row r="947" spans="1:27" ht="13" x14ac:dyDescent="0.3">
      <c r="A947" t="s">
        <v>638</v>
      </c>
      <c r="E947" s="29" t="s">
        <v>5454</v>
      </c>
    </row>
    <row r="948" spans="1:27" x14ac:dyDescent="0.25">
      <c r="A948" t="s">
        <v>640</v>
      </c>
      <c r="E948" s="23" t="s">
        <v>1380</v>
      </c>
    </row>
    <row r="949" spans="1:27" x14ac:dyDescent="0.25">
      <c r="A949" t="s">
        <v>631</v>
      </c>
      <c r="B949">
        <v>63</v>
      </c>
      <c r="C949" s="22" t="s">
        <v>15046</v>
      </c>
      <c r="D949" t="s">
        <v>633</v>
      </c>
      <c r="E949" s="23" t="s">
        <v>15047</v>
      </c>
      <c r="F949" s="24" t="s">
        <v>657</v>
      </c>
      <c r="G949" s="25">
        <v>1</v>
      </c>
      <c r="H949" s="24">
        <v>0</v>
      </c>
      <c r="I949" s="26">
        <f>ROUND(G949*H949,P4)</f>
        <v>0</v>
      </c>
      <c r="L949" s="27">
        <v>0</v>
      </c>
      <c r="M949" s="20">
        <f>ROUND(G949*L949,P4)</f>
        <v>0</v>
      </c>
      <c r="N949" s="21" t="s">
        <v>11658</v>
      </c>
      <c r="O949" s="28">
        <f>M949*AA949</f>
        <v>0</v>
      </c>
      <c r="P949">
        <v>3</v>
      </c>
      <c r="AA949">
        <f>IF(P949=1,$O$3,IF(P949=2,$O$4,$O$5))</f>
        <v>0.21</v>
      </c>
    </row>
    <row r="950" spans="1:27" x14ac:dyDescent="0.25">
      <c r="A950" t="s">
        <v>637</v>
      </c>
      <c r="E950" s="23" t="s">
        <v>633</v>
      </c>
    </row>
    <row r="951" spans="1:27" ht="13" x14ac:dyDescent="0.3">
      <c r="A951" t="s">
        <v>638</v>
      </c>
      <c r="E951" s="29" t="s">
        <v>5454</v>
      </c>
    </row>
    <row r="952" spans="1:27" x14ac:dyDescent="0.25">
      <c r="A952" t="s">
        <v>640</v>
      </c>
      <c r="E952" s="23" t="s">
        <v>1380</v>
      </c>
    </row>
    <row r="953" spans="1:27" x14ac:dyDescent="0.25">
      <c r="A953" t="s">
        <v>631</v>
      </c>
      <c r="B953">
        <v>64</v>
      </c>
      <c r="C953" s="22" t="s">
        <v>15048</v>
      </c>
      <c r="D953" t="s">
        <v>633</v>
      </c>
      <c r="E953" s="23" t="s">
        <v>15049</v>
      </c>
      <c r="F953" s="24" t="s">
        <v>657</v>
      </c>
      <c r="G953" s="25">
        <v>3</v>
      </c>
      <c r="H953" s="24">
        <v>0</v>
      </c>
      <c r="I953" s="26">
        <f>ROUND(G953*H953,P4)</f>
        <v>0</v>
      </c>
      <c r="L953" s="27">
        <v>0</v>
      </c>
      <c r="M953" s="20">
        <f>ROUND(G953*L953,P4)</f>
        <v>0</v>
      </c>
      <c r="N953" s="21" t="s">
        <v>11658</v>
      </c>
      <c r="O953" s="28">
        <f>M953*AA953</f>
        <v>0</v>
      </c>
      <c r="P953">
        <v>3</v>
      </c>
      <c r="AA953">
        <f>IF(P953=1,$O$3,IF(P953=2,$O$4,$O$5))</f>
        <v>0.21</v>
      </c>
    </row>
    <row r="954" spans="1:27" x14ac:dyDescent="0.25">
      <c r="A954" t="s">
        <v>637</v>
      </c>
      <c r="E954" s="23" t="s">
        <v>633</v>
      </c>
    </row>
    <row r="955" spans="1:27" ht="13" x14ac:dyDescent="0.3">
      <c r="A955" t="s">
        <v>638</v>
      </c>
      <c r="E955" s="29" t="s">
        <v>9199</v>
      </c>
    </row>
    <row r="956" spans="1:27" x14ac:dyDescent="0.25">
      <c r="A956" t="s">
        <v>640</v>
      </c>
      <c r="E956" s="23" t="s">
        <v>1380</v>
      </c>
    </row>
    <row r="957" spans="1:27" x14ac:dyDescent="0.25">
      <c r="A957" t="s">
        <v>631</v>
      </c>
      <c r="B957">
        <v>65</v>
      </c>
      <c r="C957" s="22" t="s">
        <v>15050</v>
      </c>
      <c r="D957" t="s">
        <v>633</v>
      </c>
      <c r="E957" s="23" t="s">
        <v>15051</v>
      </c>
      <c r="F957" s="24" t="s">
        <v>657</v>
      </c>
      <c r="G957" s="25">
        <v>7</v>
      </c>
      <c r="H957" s="24">
        <v>0</v>
      </c>
      <c r="I957" s="26">
        <f>ROUND(G957*H957,P4)</f>
        <v>0</v>
      </c>
      <c r="L957" s="27">
        <v>0</v>
      </c>
      <c r="M957" s="20">
        <f>ROUND(G957*L957,P4)</f>
        <v>0</v>
      </c>
      <c r="N957" s="21" t="s">
        <v>11658</v>
      </c>
      <c r="O957" s="28">
        <f>M957*AA957</f>
        <v>0</v>
      </c>
      <c r="P957">
        <v>3</v>
      </c>
      <c r="AA957">
        <f>IF(P957=1,$O$3,IF(P957=2,$O$4,$O$5))</f>
        <v>0.21</v>
      </c>
    </row>
    <row r="958" spans="1:27" x14ac:dyDescent="0.25">
      <c r="A958" t="s">
        <v>637</v>
      </c>
      <c r="E958" s="23" t="s">
        <v>633</v>
      </c>
    </row>
    <row r="959" spans="1:27" ht="13" x14ac:dyDescent="0.3">
      <c r="A959" t="s">
        <v>638</v>
      </c>
      <c r="E959" s="29" t="s">
        <v>9208</v>
      </c>
    </row>
    <row r="960" spans="1:27" x14ac:dyDescent="0.25">
      <c r="A960" t="s">
        <v>640</v>
      </c>
      <c r="E960" s="23" t="s">
        <v>1380</v>
      </c>
    </row>
    <row r="961" spans="1:27" x14ac:dyDescent="0.25">
      <c r="A961" t="s">
        <v>631</v>
      </c>
      <c r="B961">
        <v>66</v>
      </c>
      <c r="C961" s="22" t="s">
        <v>15052</v>
      </c>
      <c r="D961" t="s">
        <v>633</v>
      </c>
      <c r="E961" s="23" t="s">
        <v>15053</v>
      </c>
      <c r="F961" s="24" t="s">
        <v>657</v>
      </c>
      <c r="G961" s="25">
        <v>1</v>
      </c>
      <c r="H961" s="24">
        <v>0</v>
      </c>
      <c r="I961" s="26">
        <f>ROUND(G961*H961,P4)</f>
        <v>0</v>
      </c>
      <c r="L961" s="27">
        <v>0</v>
      </c>
      <c r="M961" s="20">
        <f>ROUND(G961*L961,P4)</f>
        <v>0</v>
      </c>
      <c r="N961" s="21" t="s">
        <v>11658</v>
      </c>
      <c r="O961" s="28">
        <f>M961*AA961</f>
        <v>0</v>
      </c>
      <c r="P961">
        <v>3</v>
      </c>
      <c r="AA961">
        <f>IF(P961=1,$O$3,IF(P961=2,$O$4,$O$5))</f>
        <v>0.21</v>
      </c>
    </row>
    <row r="962" spans="1:27" x14ac:dyDescent="0.25">
      <c r="A962" t="s">
        <v>637</v>
      </c>
      <c r="E962" s="23" t="s">
        <v>633</v>
      </c>
    </row>
    <row r="963" spans="1:27" ht="13" x14ac:dyDescent="0.3">
      <c r="A963" t="s">
        <v>638</v>
      </c>
      <c r="E963" s="29" t="s">
        <v>5454</v>
      </c>
    </row>
    <row r="964" spans="1:27" x14ac:dyDescent="0.25">
      <c r="A964" t="s">
        <v>640</v>
      </c>
      <c r="E964" s="23" t="s">
        <v>1380</v>
      </c>
    </row>
    <row r="965" spans="1:27" ht="25" x14ac:dyDescent="0.25">
      <c r="A965" t="s">
        <v>631</v>
      </c>
      <c r="B965">
        <v>129</v>
      </c>
      <c r="C965" s="22" t="s">
        <v>12359</v>
      </c>
      <c r="D965" t="s">
        <v>633</v>
      </c>
      <c r="E965" s="23" t="s">
        <v>12360</v>
      </c>
      <c r="F965" s="24" t="s">
        <v>657</v>
      </c>
      <c r="G965" s="25">
        <v>1</v>
      </c>
      <c r="H965" s="24">
        <v>0</v>
      </c>
      <c r="I965" s="26">
        <f>ROUND(G965*H965,P4)</f>
        <v>0</v>
      </c>
      <c r="L965" s="27">
        <v>0</v>
      </c>
      <c r="M965" s="20">
        <f>ROUND(G965*L965,P4)</f>
        <v>0</v>
      </c>
      <c r="N965" s="21" t="s">
        <v>11658</v>
      </c>
      <c r="O965" s="28">
        <f>M965*AA965</f>
        <v>0</v>
      </c>
      <c r="P965">
        <v>3</v>
      </c>
      <c r="AA965">
        <f>IF(P965=1,$O$3,IF(P965=2,$O$4,$O$5))</f>
        <v>0.21</v>
      </c>
    </row>
    <row r="966" spans="1:27" x14ac:dyDescent="0.25">
      <c r="A966" t="s">
        <v>637</v>
      </c>
      <c r="E966" s="23" t="s">
        <v>633</v>
      </c>
    </row>
    <row r="967" spans="1:27" ht="13" x14ac:dyDescent="0.3">
      <c r="A967" t="s">
        <v>638</v>
      </c>
      <c r="E967" s="29" t="s">
        <v>5454</v>
      </c>
    </row>
    <row r="968" spans="1:27" x14ac:dyDescent="0.25">
      <c r="A968" t="s">
        <v>640</v>
      </c>
      <c r="E968" s="23" t="s">
        <v>1380</v>
      </c>
    </row>
    <row r="969" spans="1:27" ht="25" x14ac:dyDescent="0.25">
      <c r="A969" t="s">
        <v>631</v>
      </c>
      <c r="B969">
        <v>130</v>
      </c>
      <c r="C969" s="22" t="s">
        <v>15054</v>
      </c>
      <c r="D969" t="s">
        <v>633</v>
      </c>
      <c r="E969" s="23" t="s">
        <v>15055</v>
      </c>
      <c r="F969" s="24" t="s">
        <v>657</v>
      </c>
      <c r="G969" s="25">
        <v>1</v>
      </c>
      <c r="H969" s="24">
        <v>0</v>
      </c>
      <c r="I969" s="26">
        <f>ROUND(G969*H969,P4)</f>
        <v>0</v>
      </c>
      <c r="L969" s="27">
        <v>0</v>
      </c>
      <c r="M969" s="20">
        <f>ROUND(G969*L969,P4)</f>
        <v>0</v>
      </c>
      <c r="N969" s="21" t="s">
        <v>11658</v>
      </c>
      <c r="O969" s="28">
        <f>M969*AA969</f>
        <v>0</v>
      </c>
      <c r="P969">
        <v>3</v>
      </c>
      <c r="AA969">
        <f>IF(P969=1,$O$3,IF(P969=2,$O$4,$O$5))</f>
        <v>0.21</v>
      </c>
    </row>
    <row r="970" spans="1:27" x14ac:dyDescent="0.25">
      <c r="A970" t="s">
        <v>637</v>
      </c>
      <c r="E970" s="23" t="s">
        <v>633</v>
      </c>
    </row>
    <row r="971" spans="1:27" ht="13" x14ac:dyDescent="0.3">
      <c r="A971" t="s">
        <v>638</v>
      </c>
      <c r="E971" s="29" t="s">
        <v>5454</v>
      </c>
    </row>
    <row r="972" spans="1:27" x14ac:dyDescent="0.25">
      <c r="A972" t="s">
        <v>640</v>
      </c>
      <c r="E972" s="23" t="s">
        <v>1380</v>
      </c>
    </row>
    <row r="973" spans="1:27" ht="25" x14ac:dyDescent="0.25">
      <c r="A973" t="s">
        <v>631</v>
      </c>
      <c r="B973">
        <v>131</v>
      </c>
      <c r="C973" s="22" t="s">
        <v>15056</v>
      </c>
      <c r="D973" t="s">
        <v>633</v>
      </c>
      <c r="E973" s="23" t="s">
        <v>15057</v>
      </c>
      <c r="F973" s="24" t="s">
        <v>657</v>
      </c>
      <c r="G973" s="25">
        <v>1</v>
      </c>
      <c r="H973" s="24">
        <v>0</v>
      </c>
      <c r="I973" s="26">
        <f>ROUND(G973*H973,P4)</f>
        <v>0</v>
      </c>
      <c r="L973" s="27">
        <v>0</v>
      </c>
      <c r="M973" s="20">
        <f>ROUND(G973*L973,P4)</f>
        <v>0</v>
      </c>
      <c r="N973" s="21" t="s">
        <v>11658</v>
      </c>
      <c r="O973" s="28">
        <f>M973*AA973</f>
        <v>0</v>
      </c>
      <c r="P973">
        <v>3</v>
      </c>
      <c r="AA973">
        <f>IF(P973=1,$O$3,IF(P973=2,$O$4,$O$5))</f>
        <v>0.21</v>
      </c>
    </row>
    <row r="974" spans="1:27" x14ac:dyDescent="0.25">
      <c r="A974" t="s">
        <v>637</v>
      </c>
      <c r="E974" s="23" t="s">
        <v>633</v>
      </c>
    </row>
    <row r="975" spans="1:27" ht="13" x14ac:dyDescent="0.3">
      <c r="A975" t="s">
        <v>638</v>
      </c>
      <c r="E975" s="29" t="s">
        <v>5454</v>
      </c>
    </row>
    <row r="976" spans="1:27" x14ac:dyDescent="0.25">
      <c r="A976" t="s">
        <v>640</v>
      </c>
      <c r="E976" s="23" t="s">
        <v>1380</v>
      </c>
    </row>
    <row r="977" spans="1:27" x14ac:dyDescent="0.25">
      <c r="A977" t="s">
        <v>631</v>
      </c>
      <c r="B977">
        <v>132</v>
      </c>
      <c r="C977" s="22" t="s">
        <v>15058</v>
      </c>
      <c r="D977" t="s">
        <v>633</v>
      </c>
      <c r="E977" s="23" t="s">
        <v>15059</v>
      </c>
      <c r="F977" s="24" t="s">
        <v>657</v>
      </c>
      <c r="G977" s="25">
        <v>5</v>
      </c>
      <c r="H977" s="24">
        <v>0</v>
      </c>
      <c r="I977" s="26">
        <f>ROUND(G977*H977,P4)</f>
        <v>0</v>
      </c>
      <c r="L977" s="27">
        <v>0</v>
      </c>
      <c r="M977" s="20">
        <f>ROUND(G977*L977,P4)</f>
        <v>0</v>
      </c>
      <c r="N977" s="21" t="s">
        <v>11658</v>
      </c>
      <c r="O977" s="28">
        <f>M977*AA977</f>
        <v>0</v>
      </c>
      <c r="P977">
        <v>3</v>
      </c>
      <c r="AA977">
        <f>IF(P977=1,$O$3,IF(P977=2,$O$4,$O$5))</f>
        <v>0.21</v>
      </c>
    </row>
    <row r="978" spans="1:27" x14ac:dyDescent="0.25">
      <c r="A978" t="s">
        <v>637</v>
      </c>
      <c r="E978" s="23" t="s">
        <v>633</v>
      </c>
    </row>
    <row r="979" spans="1:27" ht="13" x14ac:dyDescent="0.3">
      <c r="A979" t="s">
        <v>638</v>
      </c>
      <c r="E979" s="29" t="s">
        <v>9226</v>
      </c>
    </row>
    <row r="980" spans="1:27" x14ac:dyDescent="0.25">
      <c r="A980" t="s">
        <v>640</v>
      </c>
      <c r="E980" s="23" t="s">
        <v>1380</v>
      </c>
    </row>
    <row r="981" spans="1:27" x14ac:dyDescent="0.25">
      <c r="A981" t="s">
        <v>631</v>
      </c>
      <c r="B981">
        <v>133</v>
      </c>
      <c r="C981" s="22" t="s">
        <v>15060</v>
      </c>
      <c r="D981" t="s">
        <v>633</v>
      </c>
      <c r="E981" s="23" t="s">
        <v>15061</v>
      </c>
      <c r="F981" s="24" t="s">
        <v>657</v>
      </c>
      <c r="G981" s="25">
        <v>2</v>
      </c>
      <c r="H981" s="24">
        <v>0</v>
      </c>
      <c r="I981" s="26">
        <f>ROUND(G981*H981,P4)</f>
        <v>0</v>
      </c>
      <c r="L981" s="27">
        <v>0</v>
      </c>
      <c r="M981" s="20">
        <f>ROUND(G981*L981,P4)</f>
        <v>0</v>
      </c>
      <c r="N981" s="21" t="s">
        <v>11658</v>
      </c>
      <c r="O981" s="28">
        <f>M981*AA981</f>
        <v>0</v>
      </c>
      <c r="P981">
        <v>3</v>
      </c>
      <c r="AA981">
        <f>IF(P981=1,$O$3,IF(P981=2,$O$4,$O$5))</f>
        <v>0.21</v>
      </c>
    </row>
    <row r="982" spans="1:27" x14ac:dyDescent="0.25">
      <c r="A982" t="s">
        <v>637</v>
      </c>
      <c r="E982" s="23" t="s">
        <v>633</v>
      </c>
    </row>
    <row r="983" spans="1:27" ht="13" x14ac:dyDescent="0.3">
      <c r="A983" t="s">
        <v>638</v>
      </c>
      <c r="E983" s="29" t="s">
        <v>9205</v>
      </c>
    </row>
    <row r="984" spans="1:27" x14ac:dyDescent="0.25">
      <c r="A984" t="s">
        <v>640</v>
      </c>
      <c r="E984" s="23" t="s">
        <v>1380</v>
      </c>
    </row>
    <row r="985" spans="1:27" x14ac:dyDescent="0.25">
      <c r="A985" t="s">
        <v>631</v>
      </c>
      <c r="B985">
        <v>134</v>
      </c>
      <c r="C985" s="22" t="s">
        <v>12365</v>
      </c>
      <c r="D985" t="s">
        <v>633</v>
      </c>
      <c r="E985" s="23" t="s">
        <v>12366</v>
      </c>
      <c r="F985" s="24" t="s">
        <v>657</v>
      </c>
      <c r="G985" s="25">
        <v>7</v>
      </c>
      <c r="H985" s="24">
        <v>0</v>
      </c>
      <c r="I985" s="26">
        <f>ROUND(G985*H985,P4)</f>
        <v>0</v>
      </c>
      <c r="L985" s="27">
        <v>0</v>
      </c>
      <c r="M985" s="20">
        <f>ROUND(G985*L985,P4)</f>
        <v>0</v>
      </c>
      <c r="N985" s="21" t="s">
        <v>11658</v>
      </c>
      <c r="O985" s="28">
        <f>M985*AA985</f>
        <v>0</v>
      </c>
      <c r="P985">
        <v>3</v>
      </c>
      <c r="AA985">
        <f>IF(P985=1,$O$3,IF(P985=2,$O$4,$O$5))</f>
        <v>0.21</v>
      </c>
    </row>
    <row r="986" spans="1:27" x14ac:dyDescent="0.25">
      <c r="A986" t="s">
        <v>637</v>
      </c>
      <c r="E986" s="23" t="s">
        <v>633</v>
      </c>
    </row>
    <row r="987" spans="1:27" ht="13" x14ac:dyDescent="0.3">
      <c r="A987" t="s">
        <v>638</v>
      </c>
      <c r="E987" s="29" t="s">
        <v>9208</v>
      </c>
    </row>
    <row r="988" spans="1:27" x14ac:dyDescent="0.25">
      <c r="A988" t="s">
        <v>640</v>
      </c>
      <c r="E988" s="23" t="s">
        <v>1380</v>
      </c>
    </row>
    <row r="989" spans="1:27" x14ac:dyDescent="0.25">
      <c r="A989" t="s">
        <v>631</v>
      </c>
      <c r="B989">
        <v>135</v>
      </c>
      <c r="C989" s="22" t="s">
        <v>15062</v>
      </c>
      <c r="D989" t="s">
        <v>633</v>
      </c>
      <c r="E989" s="23" t="s">
        <v>15063</v>
      </c>
      <c r="F989" s="24" t="s">
        <v>657</v>
      </c>
      <c r="G989" s="25">
        <v>3</v>
      </c>
      <c r="H989" s="24">
        <v>0</v>
      </c>
      <c r="I989" s="26">
        <f>ROUND(G989*H989,P4)</f>
        <v>0</v>
      </c>
      <c r="L989" s="27">
        <v>0</v>
      </c>
      <c r="M989" s="20">
        <f>ROUND(G989*L989,P4)</f>
        <v>0</v>
      </c>
      <c r="N989" s="21" t="s">
        <v>11658</v>
      </c>
      <c r="O989" s="28">
        <f>M989*AA989</f>
        <v>0</v>
      </c>
      <c r="P989">
        <v>3</v>
      </c>
      <c r="AA989">
        <f>IF(P989=1,$O$3,IF(P989=2,$O$4,$O$5))</f>
        <v>0.21</v>
      </c>
    </row>
    <row r="990" spans="1:27" x14ac:dyDescent="0.25">
      <c r="A990" t="s">
        <v>637</v>
      </c>
      <c r="E990" s="23" t="s">
        <v>633</v>
      </c>
    </row>
    <row r="991" spans="1:27" ht="13" x14ac:dyDescent="0.3">
      <c r="A991" t="s">
        <v>638</v>
      </c>
      <c r="E991" s="29" t="s">
        <v>9199</v>
      </c>
    </row>
    <row r="992" spans="1:27" x14ac:dyDescent="0.25">
      <c r="A992" t="s">
        <v>640</v>
      </c>
      <c r="E992" s="23" t="s">
        <v>1380</v>
      </c>
    </row>
    <row r="993" spans="1:27" x14ac:dyDescent="0.25">
      <c r="A993" t="s">
        <v>631</v>
      </c>
      <c r="B993">
        <v>136</v>
      </c>
      <c r="C993" s="22" t="s">
        <v>15064</v>
      </c>
      <c r="D993" t="s">
        <v>633</v>
      </c>
      <c r="E993" s="23" t="s">
        <v>15065</v>
      </c>
      <c r="F993" s="24" t="s">
        <v>657</v>
      </c>
      <c r="G993" s="25">
        <v>1</v>
      </c>
      <c r="H993" s="24">
        <v>0</v>
      </c>
      <c r="I993" s="26">
        <f>ROUND(G993*H993,P4)</f>
        <v>0</v>
      </c>
      <c r="L993" s="27">
        <v>0</v>
      </c>
      <c r="M993" s="20">
        <f>ROUND(G993*L993,P4)</f>
        <v>0</v>
      </c>
      <c r="N993" s="21" t="s">
        <v>11658</v>
      </c>
      <c r="O993" s="28">
        <f>M993*AA993</f>
        <v>0</v>
      </c>
      <c r="P993">
        <v>3</v>
      </c>
      <c r="AA993">
        <f>IF(P993=1,$O$3,IF(P993=2,$O$4,$O$5))</f>
        <v>0.21</v>
      </c>
    </row>
    <row r="994" spans="1:27" x14ac:dyDescent="0.25">
      <c r="A994" t="s">
        <v>637</v>
      </c>
      <c r="E994" s="23" t="s">
        <v>633</v>
      </c>
    </row>
    <row r="995" spans="1:27" ht="13" x14ac:dyDescent="0.3">
      <c r="A995" t="s">
        <v>638</v>
      </c>
      <c r="E995" s="29" t="s">
        <v>5454</v>
      </c>
    </row>
    <row r="996" spans="1:27" x14ac:dyDescent="0.25">
      <c r="A996" t="s">
        <v>640</v>
      </c>
      <c r="E996" s="23" t="s">
        <v>1380</v>
      </c>
    </row>
    <row r="997" spans="1:27" x14ac:dyDescent="0.25">
      <c r="A997" t="s">
        <v>631</v>
      </c>
      <c r="B997">
        <v>137</v>
      </c>
      <c r="C997" s="22" t="s">
        <v>15066</v>
      </c>
      <c r="D997" t="s">
        <v>633</v>
      </c>
      <c r="E997" s="23" t="s">
        <v>15067</v>
      </c>
      <c r="F997" s="24" t="s">
        <v>657</v>
      </c>
      <c r="G997" s="25">
        <v>1</v>
      </c>
      <c r="H997" s="24">
        <v>0</v>
      </c>
      <c r="I997" s="26">
        <f>ROUND(G997*H997,P4)</f>
        <v>0</v>
      </c>
      <c r="L997" s="27">
        <v>0</v>
      </c>
      <c r="M997" s="20">
        <f>ROUND(G997*L997,P4)</f>
        <v>0</v>
      </c>
      <c r="N997" s="21" t="s">
        <v>11658</v>
      </c>
      <c r="O997" s="28">
        <f>M997*AA997</f>
        <v>0</v>
      </c>
      <c r="P997">
        <v>3</v>
      </c>
      <c r="AA997">
        <f>IF(P997=1,$O$3,IF(P997=2,$O$4,$O$5))</f>
        <v>0.21</v>
      </c>
    </row>
    <row r="998" spans="1:27" x14ac:dyDescent="0.25">
      <c r="A998" t="s">
        <v>637</v>
      </c>
      <c r="E998" s="23" t="s">
        <v>633</v>
      </c>
    </row>
    <row r="999" spans="1:27" ht="13" x14ac:dyDescent="0.3">
      <c r="A999" t="s">
        <v>638</v>
      </c>
      <c r="E999" s="29" t="s">
        <v>5454</v>
      </c>
    </row>
    <row r="1000" spans="1:27" x14ac:dyDescent="0.25">
      <c r="A1000" t="s">
        <v>640</v>
      </c>
      <c r="E1000" s="23" t="s">
        <v>1380</v>
      </c>
    </row>
    <row r="1001" spans="1:27" ht="25" x14ac:dyDescent="0.25">
      <c r="A1001" t="s">
        <v>631</v>
      </c>
      <c r="B1001">
        <v>138</v>
      </c>
      <c r="C1001" s="22" t="s">
        <v>15068</v>
      </c>
      <c r="D1001" t="s">
        <v>633</v>
      </c>
      <c r="E1001" s="23" t="s">
        <v>15069</v>
      </c>
      <c r="F1001" s="24" t="s">
        <v>647</v>
      </c>
      <c r="G1001" s="25">
        <v>5</v>
      </c>
      <c r="H1001" s="24">
        <v>0</v>
      </c>
      <c r="I1001" s="26">
        <f>ROUND(G1001*H1001,P4)</f>
        <v>0</v>
      </c>
      <c r="L1001" s="27">
        <v>0</v>
      </c>
      <c r="M1001" s="20">
        <f>ROUND(G1001*L1001,P4)</f>
        <v>0</v>
      </c>
      <c r="N1001" s="21" t="s">
        <v>11658</v>
      </c>
      <c r="O1001" s="28">
        <f>M1001*AA1001</f>
        <v>0</v>
      </c>
      <c r="P1001">
        <v>3</v>
      </c>
      <c r="AA1001">
        <f>IF(P1001=1,$O$3,IF(P1001=2,$O$4,$O$5))</f>
        <v>0.21</v>
      </c>
    </row>
    <row r="1002" spans="1:27" x14ac:dyDescent="0.25">
      <c r="A1002" t="s">
        <v>637</v>
      </c>
      <c r="E1002" s="23" t="s">
        <v>633</v>
      </c>
    </row>
    <row r="1003" spans="1:27" ht="13" x14ac:dyDescent="0.3">
      <c r="A1003" t="s">
        <v>638</v>
      </c>
      <c r="E1003" s="29" t="s">
        <v>9226</v>
      </c>
    </row>
    <row r="1004" spans="1:27" x14ac:dyDescent="0.25">
      <c r="A1004" t="s">
        <v>640</v>
      </c>
      <c r="E1004" s="23" t="s">
        <v>1380</v>
      </c>
    </row>
    <row r="1005" spans="1:27" ht="25" x14ac:dyDescent="0.25">
      <c r="A1005" t="s">
        <v>631</v>
      </c>
      <c r="B1005">
        <v>139</v>
      </c>
      <c r="C1005" s="22" t="s">
        <v>15070</v>
      </c>
      <c r="D1005" t="s">
        <v>633</v>
      </c>
      <c r="E1005" s="23" t="s">
        <v>15071</v>
      </c>
      <c r="F1005" s="24" t="s">
        <v>647</v>
      </c>
      <c r="G1005" s="25">
        <v>6</v>
      </c>
      <c r="H1005" s="24">
        <v>0</v>
      </c>
      <c r="I1005" s="26">
        <f>ROUND(G1005*H1005,P4)</f>
        <v>0</v>
      </c>
      <c r="L1005" s="27">
        <v>0</v>
      </c>
      <c r="M1005" s="20">
        <f>ROUND(G1005*L1005,P4)</f>
        <v>0</v>
      </c>
      <c r="N1005" s="21" t="s">
        <v>11658</v>
      </c>
      <c r="O1005" s="28">
        <f>M1005*AA1005</f>
        <v>0</v>
      </c>
      <c r="P1005">
        <v>3</v>
      </c>
      <c r="AA1005">
        <f>IF(P1005=1,$O$3,IF(P1005=2,$O$4,$O$5))</f>
        <v>0.21</v>
      </c>
    </row>
    <row r="1006" spans="1:27" x14ac:dyDescent="0.25">
      <c r="A1006" t="s">
        <v>637</v>
      </c>
      <c r="E1006" s="23" t="s">
        <v>633</v>
      </c>
    </row>
    <row r="1007" spans="1:27" ht="13" x14ac:dyDescent="0.3">
      <c r="A1007" t="s">
        <v>638</v>
      </c>
      <c r="E1007" s="29" t="s">
        <v>9340</v>
      </c>
    </row>
    <row r="1008" spans="1:27" x14ac:dyDescent="0.25">
      <c r="A1008" t="s">
        <v>640</v>
      </c>
      <c r="E1008" s="23" t="s">
        <v>1380</v>
      </c>
    </row>
    <row r="1009" spans="1:27" ht="25" x14ac:dyDescent="0.25">
      <c r="A1009" t="s">
        <v>631</v>
      </c>
      <c r="B1009">
        <v>140</v>
      </c>
      <c r="C1009" s="22" t="s">
        <v>12379</v>
      </c>
      <c r="D1009" t="s">
        <v>633</v>
      </c>
      <c r="E1009" s="23" t="s">
        <v>12380</v>
      </c>
      <c r="F1009" s="24" t="s">
        <v>647</v>
      </c>
      <c r="G1009" s="25">
        <v>50</v>
      </c>
      <c r="H1009" s="24">
        <v>0</v>
      </c>
      <c r="I1009" s="26">
        <f>ROUND(G1009*H1009,P4)</f>
        <v>0</v>
      </c>
      <c r="L1009" s="27">
        <v>0</v>
      </c>
      <c r="M1009" s="20">
        <f>ROUND(G1009*L1009,P4)</f>
        <v>0</v>
      </c>
      <c r="N1009" s="21" t="s">
        <v>11658</v>
      </c>
      <c r="O1009" s="28">
        <f>M1009*AA1009</f>
        <v>0</v>
      </c>
      <c r="P1009">
        <v>3</v>
      </c>
      <c r="AA1009">
        <f>IF(P1009=1,$O$3,IF(P1009=2,$O$4,$O$5))</f>
        <v>0.21</v>
      </c>
    </row>
    <row r="1010" spans="1:27" x14ac:dyDescent="0.25">
      <c r="A1010" t="s">
        <v>637</v>
      </c>
      <c r="E1010" s="23" t="s">
        <v>633</v>
      </c>
    </row>
    <row r="1011" spans="1:27" ht="13" x14ac:dyDescent="0.3">
      <c r="A1011" t="s">
        <v>638</v>
      </c>
      <c r="E1011" s="29" t="s">
        <v>5482</v>
      </c>
    </row>
    <row r="1012" spans="1:27" x14ac:dyDescent="0.25">
      <c r="A1012" t="s">
        <v>640</v>
      </c>
      <c r="E1012" s="23" t="s">
        <v>1380</v>
      </c>
    </row>
    <row r="1013" spans="1:27" ht="25" x14ac:dyDescent="0.25">
      <c r="A1013" t="s">
        <v>631</v>
      </c>
      <c r="B1013">
        <v>141</v>
      </c>
      <c r="C1013" s="22" t="s">
        <v>15072</v>
      </c>
      <c r="D1013" t="s">
        <v>633</v>
      </c>
      <c r="E1013" s="23" t="s">
        <v>15073</v>
      </c>
      <c r="F1013" s="24" t="s">
        <v>647</v>
      </c>
      <c r="G1013" s="25">
        <v>5</v>
      </c>
      <c r="H1013" s="24">
        <v>0</v>
      </c>
      <c r="I1013" s="26">
        <f>ROUND(G1013*H1013,P4)</f>
        <v>0</v>
      </c>
      <c r="L1013" s="27">
        <v>0</v>
      </c>
      <c r="M1013" s="20">
        <f>ROUND(G1013*L1013,P4)</f>
        <v>0</v>
      </c>
      <c r="N1013" s="21" t="s">
        <v>11658</v>
      </c>
      <c r="O1013" s="28">
        <f>M1013*AA1013</f>
        <v>0</v>
      </c>
      <c r="P1013">
        <v>3</v>
      </c>
      <c r="AA1013">
        <f>IF(P1013=1,$O$3,IF(P1013=2,$O$4,$O$5))</f>
        <v>0.21</v>
      </c>
    </row>
    <row r="1014" spans="1:27" x14ac:dyDescent="0.25">
      <c r="A1014" t="s">
        <v>637</v>
      </c>
      <c r="E1014" s="23" t="s">
        <v>633</v>
      </c>
    </row>
    <row r="1015" spans="1:27" ht="13" x14ac:dyDescent="0.3">
      <c r="A1015" t="s">
        <v>638</v>
      </c>
      <c r="E1015" s="29" t="s">
        <v>9226</v>
      </c>
    </row>
    <row r="1016" spans="1:27" x14ac:dyDescent="0.25">
      <c r="A1016" t="s">
        <v>640</v>
      </c>
      <c r="E1016" s="23" t="s">
        <v>1380</v>
      </c>
    </row>
    <row r="1017" spans="1:27" ht="25" x14ac:dyDescent="0.25">
      <c r="A1017" t="s">
        <v>631</v>
      </c>
      <c r="B1017">
        <v>142</v>
      </c>
      <c r="C1017" s="22" t="s">
        <v>15074</v>
      </c>
      <c r="D1017" t="s">
        <v>633</v>
      </c>
      <c r="E1017" s="23" t="s">
        <v>15075</v>
      </c>
      <c r="F1017" s="24" t="s">
        <v>657</v>
      </c>
      <c r="G1017" s="25">
        <v>1</v>
      </c>
      <c r="H1017" s="24">
        <v>0</v>
      </c>
      <c r="I1017" s="26">
        <f>ROUND(G1017*H1017,P4)</f>
        <v>0</v>
      </c>
      <c r="L1017" s="27">
        <v>0</v>
      </c>
      <c r="M1017" s="20">
        <f>ROUND(G1017*L1017,P4)</f>
        <v>0</v>
      </c>
      <c r="N1017" s="21" t="s">
        <v>11658</v>
      </c>
      <c r="O1017" s="28">
        <f>M1017*AA1017</f>
        <v>0</v>
      </c>
      <c r="P1017">
        <v>3</v>
      </c>
      <c r="AA1017">
        <f>IF(P1017=1,$O$3,IF(P1017=2,$O$4,$O$5))</f>
        <v>0.21</v>
      </c>
    </row>
    <row r="1018" spans="1:27" x14ac:dyDescent="0.25">
      <c r="A1018" t="s">
        <v>637</v>
      </c>
      <c r="E1018" s="23" t="s">
        <v>633</v>
      </c>
    </row>
    <row r="1019" spans="1:27" ht="13" x14ac:dyDescent="0.3">
      <c r="A1019" t="s">
        <v>638</v>
      </c>
      <c r="E1019" s="29" t="s">
        <v>5454</v>
      </c>
    </row>
    <row r="1020" spans="1:27" x14ac:dyDescent="0.25">
      <c r="A1020" t="s">
        <v>640</v>
      </c>
      <c r="E1020" s="23" t="s">
        <v>1380</v>
      </c>
    </row>
    <row r="1021" spans="1:27" ht="25" x14ac:dyDescent="0.25">
      <c r="A1021" t="s">
        <v>631</v>
      </c>
      <c r="B1021">
        <v>143</v>
      </c>
      <c r="C1021" s="22" t="s">
        <v>15076</v>
      </c>
      <c r="D1021" t="s">
        <v>633</v>
      </c>
      <c r="E1021" s="23" t="s">
        <v>15077</v>
      </c>
      <c r="F1021" s="24" t="s">
        <v>657</v>
      </c>
      <c r="G1021" s="25">
        <v>1</v>
      </c>
      <c r="H1021" s="24">
        <v>0</v>
      </c>
      <c r="I1021" s="26">
        <f>ROUND(G1021*H1021,P4)</f>
        <v>0</v>
      </c>
      <c r="L1021" s="27">
        <v>0</v>
      </c>
      <c r="M1021" s="20">
        <f>ROUND(G1021*L1021,P4)</f>
        <v>0</v>
      </c>
      <c r="N1021" s="21" t="s">
        <v>11658</v>
      </c>
      <c r="O1021" s="28">
        <f>M1021*AA1021</f>
        <v>0</v>
      </c>
      <c r="P1021">
        <v>3</v>
      </c>
      <c r="AA1021">
        <f>IF(P1021=1,$O$3,IF(P1021=2,$O$4,$O$5))</f>
        <v>0.21</v>
      </c>
    </row>
    <row r="1022" spans="1:27" x14ac:dyDescent="0.25">
      <c r="A1022" t="s">
        <v>637</v>
      </c>
      <c r="E1022" s="23" t="s">
        <v>633</v>
      </c>
    </row>
    <row r="1023" spans="1:27" ht="13" x14ac:dyDescent="0.3">
      <c r="A1023" t="s">
        <v>638</v>
      </c>
      <c r="E1023" s="29" t="s">
        <v>5454</v>
      </c>
    </row>
    <row r="1024" spans="1:27" x14ac:dyDescent="0.25">
      <c r="A1024" t="s">
        <v>640</v>
      </c>
      <c r="E1024" s="23" t="s">
        <v>1380</v>
      </c>
    </row>
    <row r="1025" spans="1:27" x14ac:dyDescent="0.25">
      <c r="A1025" t="s">
        <v>631</v>
      </c>
      <c r="B1025">
        <v>144</v>
      </c>
      <c r="C1025" s="22" t="s">
        <v>15078</v>
      </c>
      <c r="D1025" t="s">
        <v>633</v>
      </c>
      <c r="E1025" s="23" t="s">
        <v>15079</v>
      </c>
      <c r="F1025" s="24" t="s">
        <v>657</v>
      </c>
      <c r="G1025" s="25">
        <v>6</v>
      </c>
      <c r="H1025" s="24">
        <v>0</v>
      </c>
      <c r="I1025" s="26">
        <f>ROUND(G1025*H1025,P4)</f>
        <v>0</v>
      </c>
      <c r="L1025" s="27">
        <v>0</v>
      </c>
      <c r="M1025" s="20">
        <f>ROUND(G1025*L1025,P4)</f>
        <v>0</v>
      </c>
      <c r="N1025" s="21" t="s">
        <v>11658</v>
      </c>
      <c r="O1025" s="28">
        <f>M1025*AA1025</f>
        <v>0</v>
      </c>
      <c r="P1025">
        <v>3</v>
      </c>
      <c r="AA1025">
        <f>IF(P1025=1,$O$3,IF(P1025=2,$O$4,$O$5))</f>
        <v>0.21</v>
      </c>
    </row>
    <row r="1026" spans="1:27" x14ac:dyDescent="0.25">
      <c r="A1026" t="s">
        <v>637</v>
      </c>
      <c r="E1026" s="23" t="s">
        <v>633</v>
      </c>
    </row>
    <row r="1027" spans="1:27" ht="13" x14ac:dyDescent="0.3">
      <c r="A1027" t="s">
        <v>638</v>
      </c>
      <c r="E1027" s="29" t="s">
        <v>9340</v>
      </c>
    </row>
    <row r="1028" spans="1:27" x14ac:dyDescent="0.25">
      <c r="A1028" t="s">
        <v>640</v>
      </c>
      <c r="E1028" s="23" t="s">
        <v>1380</v>
      </c>
    </row>
    <row r="1029" spans="1:27" x14ac:dyDescent="0.25">
      <c r="A1029" t="s">
        <v>631</v>
      </c>
      <c r="B1029">
        <v>145</v>
      </c>
      <c r="C1029" s="22" t="s">
        <v>15080</v>
      </c>
      <c r="D1029" t="s">
        <v>633</v>
      </c>
      <c r="E1029" s="23" t="s">
        <v>15081</v>
      </c>
      <c r="F1029" s="24" t="s">
        <v>657</v>
      </c>
      <c r="G1029" s="25">
        <v>1</v>
      </c>
      <c r="H1029" s="24">
        <v>0</v>
      </c>
      <c r="I1029" s="26">
        <f>ROUND(G1029*H1029,P4)</f>
        <v>0</v>
      </c>
      <c r="L1029" s="27">
        <v>0</v>
      </c>
      <c r="M1029" s="20">
        <f>ROUND(G1029*L1029,P4)</f>
        <v>0</v>
      </c>
      <c r="N1029" s="21" t="s">
        <v>633</v>
      </c>
      <c r="O1029" s="28">
        <f>M1029*AA1029</f>
        <v>0</v>
      </c>
      <c r="P1029">
        <v>3</v>
      </c>
      <c r="AA1029">
        <f>IF(P1029=1,$O$3,IF(P1029=2,$O$4,$O$5))</f>
        <v>0.21</v>
      </c>
    </row>
    <row r="1030" spans="1:27" x14ac:dyDescent="0.25">
      <c r="A1030" t="s">
        <v>637</v>
      </c>
      <c r="E1030" s="23" t="s">
        <v>633</v>
      </c>
    </row>
    <row r="1031" spans="1:27" ht="13" x14ac:dyDescent="0.3">
      <c r="A1031" t="s">
        <v>638</v>
      </c>
      <c r="E1031" s="29" t="s">
        <v>5454</v>
      </c>
    </row>
    <row r="1032" spans="1:27" x14ac:dyDescent="0.25">
      <c r="A1032" t="s">
        <v>640</v>
      </c>
      <c r="E1032" s="23" t="s">
        <v>1380</v>
      </c>
    </row>
    <row r="1033" spans="1:27" x14ac:dyDescent="0.25">
      <c r="A1033" t="s">
        <v>631</v>
      </c>
      <c r="B1033">
        <v>146</v>
      </c>
      <c r="C1033" s="22" t="s">
        <v>15082</v>
      </c>
      <c r="D1033" t="s">
        <v>633</v>
      </c>
      <c r="E1033" s="23" t="s">
        <v>15083</v>
      </c>
      <c r="F1033" s="24" t="s">
        <v>657</v>
      </c>
      <c r="G1033" s="25">
        <v>1</v>
      </c>
      <c r="H1033" s="24">
        <v>0</v>
      </c>
      <c r="I1033" s="26">
        <f>ROUND(G1033*H1033,P4)</f>
        <v>0</v>
      </c>
      <c r="L1033" s="27">
        <v>0</v>
      </c>
      <c r="M1033" s="20">
        <f>ROUND(G1033*L1033,P4)</f>
        <v>0</v>
      </c>
      <c r="N1033" s="21" t="s">
        <v>633</v>
      </c>
      <c r="O1033" s="28">
        <f>M1033*AA1033</f>
        <v>0</v>
      </c>
      <c r="P1033">
        <v>3</v>
      </c>
      <c r="AA1033">
        <f>IF(P1033=1,$O$3,IF(P1033=2,$O$4,$O$5))</f>
        <v>0.21</v>
      </c>
    </row>
    <row r="1034" spans="1:27" x14ac:dyDescent="0.25">
      <c r="A1034" t="s">
        <v>637</v>
      </c>
      <c r="E1034" s="23" t="s">
        <v>633</v>
      </c>
    </row>
    <row r="1035" spans="1:27" ht="13" x14ac:dyDescent="0.3">
      <c r="A1035" t="s">
        <v>638</v>
      </c>
      <c r="E1035" s="29" t="s">
        <v>5454</v>
      </c>
    </row>
    <row r="1036" spans="1:27" x14ac:dyDescent="0.25">
      <c r="A1036" t="s">
        <v>640</v>
      </c>
      <c r="E1036" s="23" t="s">
        <v>1380</v>
      </c>
    </row>
    <row r="1037" spans="1:27" x14ac:dyDescent="0.25">
      <c r="A1037" t="s">
        <v>631</v>
      </c>
      <c r="B1037">
        <v>147</v>
      </c>
      <c r="C1037" s="22" t="s">
        <v>15084</v>
      </c>
      <c r="D1037" t="s">
        <v>633</v>
      </c>
      <c r="E1037" s="23" t="s">
        <v>15085</v>
      </c>
      <c r="F1037" s="24" t="s">
        <v>657</v>
      </c>
      <c r="G1037" s="25">
        <v>1</v>
      </c>
      <c r="H1037" s="24">
        <v>0</v>
      </c>
      <c r="I1037" s="26">
        <f>ROUND(G1037*H1037,P4)</f>
        <v>0</v>
      </c>
      <c r="L1037" s="27">
        <v>0</v>
      </c>
      <c r="M1037" s="20">
        <f>ROUND(G1037*L1037,P4)</f>
        <v>0</v>
      </c>
      <c r="N1037" s="21" t="s">
        <v>11658</v>
      </c>
      <c r="O1037" s="28">
        <f>M1037*AA1037</f>
        <v>0</v>
      </c>
      <c r="P1037">
        <v>3</v>
      </c>
      <c r="AA1037">
        <f>IF(P1037=1,$O$3,IF(P1037=2,$O$4,$O$5))</f>
        <v>0.21</v>
      </c>
    </row>
    <row r="1038" spans="1:27" x14ac:dyDescent="0.25">
      <c r="A1038" t="s">
        <v>637</v>
      </c>
      <c r="E1038" s="23" t="s">
        <v>633</v>
      </c>
    </row>
    <row r="1039" spans="1:27" ht="13" x14ac:dyDescent="0.3">
      <c r="A1039" t="s">
        <v>638</v>
      </c>
      <c r="E1039" s="29" t="s">
        <v>5454</v>
      </c>
    </row>
    <row r="1040" spans="1:27" x14ac:dyDescent="0.25">
      <c r="A1040" t="s">
        <v>640</v>
      </c>
      <c r="E1040" s="23" t="s">
        <v>1380</v>
      </c>
    </row>
    <row r="1041" spans="1:27" ht="25" x14ac:dyDescent="0.25">
      <c r="A1041" t="s">
        <v>631</v>
      </c>
      <c r="B1041">
        <v>309</v>
      </c>
      <c r="C1041" s="22" t="s">
        <v>15086</v>
      </c>
      <c r="D1041" t="s">
        <v>633</v>
      </c>
      <c r="E1041" s="23" t="s">
        <v>15087</v>
      </c>
      <c r="F1041" s="24" t="s">
        <v>657</v>
      </c>
      <c r="G1041" s="25">
        <v>1</v>
      </c>
      <c r="H1041" s="24">
        <v>0</v>
      </c>
      <c r="I1041" s="26">
        <f>ROUND(G1041*H1041,P4)</f>
        <v>0</v>
      </c>
      <c r="L1041" s="27">
        <v>0</v>
      </c>
      <c r="M1041" s="20">
        <f>ROUND(G1041*L1041,P4)</f>
        <v>0</v>
      </c>
      <c r="N1041" s="21" t="s">
        <v>633</v>
      </c>
      <c r="O1041" s="28">
        <f>M1041*AA1041</f>
        <v>0</v>
      </c>
      <c r="P1041">
        <v>3</v>
      </c>
      <c r="AA1041">
        <f>IF(P1041=1,$O$3,IF(P1041=2,$O$4,$O$5))</f>
        <v>0.21</v>
      </c>
    </row>
    <row r="1042" spans="1:27" x14ac:dyDescent="0.25">
      <c r="A1042" t="s">
        <v>637</v>
      </c>
      <c r="E1042" s="23" t="s">
        <v>633</v>
      </c>
    </row>
    <row r="1043" spans="1:27" ht="13" x14ac:dyDescent="0.3">
      <c r="A1043" t="s">
        <v>638</v>
      </c>
      <c r="E1043" s="29" t="s">
        <v>5454</v>
      </c>
    </row>
    <row r="1044" spans="1:27" x14ac:dyDescent="0.25">
      <c r="A1044" t="s">
        <v>640</v>
      </c>
      <c r="E1044" s="23" t="s">
        <v>633</v>
      </c>
    </row>
    <row r="1045" spans="1:27" x14ac:dyDescent="0.25">
      <c r="A1045" t="s">
        <v>631</v>
      </c>
      <c r="B1045">
        <v>310</v>
      </c>
      <c r="C1045" s="22" t="s">
        <v>15088</v>
      </c>
      <c r="D1045" t="s">
        <v>633</v>
      </c>
      <c r="E1045" s="23" t="s">
        <v>15089</v>
      </c>
      <c r="F1045" s="24" t="s">
        <v>657</v>
      </c>
      <c r="G1045" s="25">
        <v>1</v>
      </c>
      <c r="H1045" s="24">
        <v>0</v>
      </c>
      <c r="I1045" s="26">
        <f>ROUND(G1045*H1045,P4)</f>
        <v>0</v>
      </c>
      <c r="L1045" s="27">
        <v>0</v>
      </c>
      <c r="M1045" s="20">
        <f>ROUND(G1045*L1045,P4)</f>
        <v>0</v>
      </c>
      <c r="N1045" s="21" t="s">
        <v>633</v>
      </c>
      <c r="O1045" s="28">
        <f>M1045*AA1045</f>
        <v>0</v>
      </c>
      <c r="P1045">
        <v>3</v>
      </c>
      <c r="AA1045">
        <f>IF(P1045=1,$O$3,IF(P1045=2,$O$4,$O$5))</f>
        <v>0.21</v>
      </c>
    </row>
    <row r="1046" spans="1:27" x14ac:dyDescent="0.25">
      <c r="A1046" t="s">
        <v>637</v>
      </c>
      <c r="E1046" s="23" t="s">
        <v>633</v>
      </c>
    </row>
    <row r="1047" spans="1:27" ht="13" x14ac:dyDescent="0.3">
      <c r="A1047" t="s">
        <v>638</v>
      </c>
      <c r="E1047" s="29" t="s">
        <v>5454</v>
      </c>
    </row>
    <row r="1048" spans="1:27" x14ac:dyDescent="0.25">
      <c r="A1048" t="s">
        <v>640</v>
      </c>
      <c r="E1048" s="23" t="s">
        <v>633</v>
      </c>
    </row>
    <row r="1049" spans="1:27" ht="25" x14ac:dyDescent="0.25">
      <c r="A1049" t="s">
        <v>631</v>
      </c>
      <c r="B1049">
        <v>311</v>
      </c>
      <c r="C1049" s="22" t="s">
        <v>15090</v>
      </c>
      <c r="D1049" t="s">
        <v>633</v>
      </c>
      <c r="E1049" s="23" t="s">
        <v>15091</v>
      </c>
      <c r="F1049" s="24" t="s">
        <v>657</v>
      </c>
      <c r="G1049" s="25">
        <v>6</v>
      </c>
      <c r="H1049" s="24">
        <v>0</v>
      </c>
      <c r="I1049" s="26">
        <f>ROUND(G1049*H1049,P4)</f>
        <v>0</v>
      </c>
      <c r="L1049" s="27">
        <v>0</v>
      </c>
      <c r="M1049" s="20">
        <f>ROUND(G1049*L1049,P4)</f>
        <v>0</v>
      </c>
      <c r="N1049" s="21" t="s">
        <v>633</v>
      </c>
      <c r="O1049" s="28">
        <f>M1049*AA1049</f>
        <v>0</v>
      </c>
      <c r="P1049">
        <v>3</v>
      </c>
      <c r="AA1049">
        <f>IF(P1049=1,$O$3,IF(P1049=2,$O$4,$O$5))</f>
        <v>0.21</v>
      </c>
    </row>
    <row r="1050" spans="1:27" x14ac:dyDescent="0.25">
      <c r="A1050" t="s">
        <v>637</v>
      </c>
      <c r="E1050" s="23" t="s">
        <v>633</v>
      </c>
    </row>
    <row r="1051" spans="1:27" ht="13" x14ac:dyDescent="0.3">
      <c r="A1051" t="s">
        <v>638</v>
      </c>
      <c r="E1051" s="29" t="s">
        <v>9340</v>
      </c>
    </row>
    <row r="1052" spans="1:27" x14ac:dyDescent="0.25">
      <c r="A1052" t="s">
        <v>640</v>
      </c>
      <c r="E1052" s="23" t="s">
        <v>633</v>
      </c>
    </row>
    <row r="1053" spans="1:27" x14ac:dyDescent="0.25">
      <c r="A1053" t="s">
        <v>631</v>
      </c>
      <c r="B1053">
        <v>312</v>
      </c>
      <c r="C1053" s="22" t="s">
        <v>15092</v>
      </c>
      <c r="D1053" t="s">
        <v>633</v>
      </c>
      <c r="E1053" s="23" t="s">
        <v>15093</v>
      </c>
      <c r="F1053" s="24" t="s">
        <v>657</v>
      </c>
      <c r="G1053" s="25">
        <v>1</v>
      </c>
      <c r="H1053" s="24">
        <v>0</v>
      </c>
      <c r="I1053" s="26">
        <f>ROUND(G1053*H1053,P4)</f>
        <v>0</v>
      </c>
      <c r="L1053" s="27">
        <v>0</v>
      </c>
      <c r="M1053" s="20">
        <f>ROUND(G1053*L1053,P4)</f>
        <v>0</v>
      </c>
      <c r="N1053" s="21" t="s">
        <v>633</v>
      </c>
      <c r="O1053" s="28">
        <f>M1053*AA1053</f>
        <v>0</v>
      </c>
      <c r="P1053">
        <v>3</v>
      </c>
      <c r="AA1053">
        <f>IF(P1053=1,$O$3,IF(P1053=2,$O$4,$O$5))</f>
        <v>0.21</v>
      </c>
    </row>
    <row r="1054" spans="1:27" x14ac:dyDescent="0.25">
      <c r="A1054" t="s">
        <v>637</v>
      </c>
      <c r="E1054" s="23" t="s">
        <v>633</v>
      </c>
    </row>
    <row r="1055" spans="1:27" ht="13" x14ac:dyDescent="0.3">
      <c r="A1055" t="s">
        <v>638</v>
      </c>
      <c r="E1055" s="29" t="s">
        <v>5454</v>
      </c>
    </row>
    <row r="1056" spans="1:27" x14ac:dyDescent="0.25">
      <c r="A1056" t="s">
        <v>640</v>
      </c>
      <c r="E1056" s="23" t="s">
        <v>633</v>
      </c>
    </row>
    <row r="1057" spans="1:27" ht="25" x14ac:dyDescent="0.25">
      <c r="A1057" t="s">
        <v>631</v>
      </c>
      <c r="B1057">
        <v>313</v>
      </c>
      <c r="C1057" s="22" t="s">
        <v>15094</v>
      </c>
      <c r="D1057" t="s">
        <v>633</v>
      </c>
      <c r="E1057" s="23" t="s">
        <v>15095</v>
      </c>
      <c r="F1057" s="24" t="s">
        <v>657</v>
      </c>
      <c r="G1057" s="25">
        <v>1</v>
      </c>
      <c r="H1057" s="24">
        <v>0</v>
      </c>
      <c r="I1057" s="26">
        <f>ROUND(G1057*H1057,P4)</f>
        <v>0</v>
      </c>
      <c r="L1057" s="27">
        <v>0</v>
      </c>
      <c r="M1057" s="20">
        <f>ROUND(G1057*L1057,P4)</f>
        <v>0</v>
      </c>
      <c r="N1057" s="21" t="s">
        <v>633</v>
      </c>
      <c r="O1057" s="28">
        <f>M1057*AA1057</f>
        <v>0</v>
      </c>
      <c r="P1057">
        <v>3</v>
      </c>
      <c r="AA1057">
        <f>IF(P1057=1,$O$3,IF(P1057=2,$O$4,$O$5))</f>
        <v>0.21</v>
      </c>
    </row>
    <row r="1058" spans="1:27" x14ac:dyDescent="0.25">
      <c r="A1058" t="s">
        <v>637</v>
      </c>
      <c r="E1058" s="23" t="s">
        <v>633</v>
      </c>
    </row>
    <row r="1059" spans="1:27" ht="13" x14ac:dyDescent="0.3">
      <c r="A1059" t="s">
        <v>638</v>
      </c>
      <c r="E1059" s="29" t="s">
        <v>5454</v>
      </c>
    </row>
    <row r="1060" spans="1:27" x14ac:dyDescent="0.25">
      <c r="A1060" t="s">
        <v>640</v>
      </c>
      <c r="E1060" s="23" t="s">
        <v>633</v>
      </c>
    </row>
    <row r="1061" spans="1:27" x14ac:dyDescent="0.25">
      <c r="A1061" t="s">
        <v>631</v>
      </c>
      <c r="B1061">
        <v>314</v>
      </c>
      <c r="C1061" s="22" t="s">
        <v>15096</v>
      </c>
      <c r="D1061" t="s">
        <v>633</v>
      </c>
      <c r="E1061" s="23" t="s">
        <v>15097</v>
      </c>
      <c r="F1061" s="24" t="s">
        <v>773</v>
      </c>
      <c r="G1061" s="25">
        <v>1</v>
      </c>
      <c r="H1061" s="24">
        <v>0</v>
      </c>
      <c r="I1061" s="26">
        <f>ROUND(G1061*H1061,P4)</f>
        <v>0</v>
      </c>
      <c r="L1061" s="27">
        <v>0</v>
      </c>
      <c r="M1061" s="20">
        <f>ROUND(G1061*L1061,P4)</f>
        <v>0</v>
      </c>
      <c r="N1061" s="21" t="s">
        <v>633</v>
      </c>
      <c r="O1061" s="28">
        <f>M1061*AA1061</f>
        <v>0</v>
      </c>
      <c r="P1061">
        <v>3</v>
      </c>
      <c r="AA1061">
        <f>IF(P1061=1,$O$3,IF(P1061=2,$O$4,$O$5))</f>
        <v>0.21</v>
      </c>
    </row>
    <row r="1062" spans="1:27" x14ac:dyDescent="0.25">
      <c r="A1062" t="s">
        <v>637</v>
      </c>
      <c r="E1062" s="23" t="s">
        <v>633</v>
      </c>
    </row>
    <row r="1063" spans="1:27" ht="13" x14ac:dyDescent="0.3">
      <c r="A1063" t="s">
        <v>638</v>
      </c>
      <c r="E1063" s="29" t="s">
        <v>5454</v>
      </c>
    </row>
    <row r="1064" spans="1:27" x14ac:dyDescent="0.25">
      <c r="A1064" t="s">
        <v>640</v>
      </c>
      <c r="E1064" s="23" t="s">
        <v>633</v>
      </c>
    </row>
    <row r="1065" spans="1:27" x14ac:dyDescent="0.25">
      <c r="A1065" t="s">
        <v>631</v>
      </c>
      <c r="B1065">
        <v>315</v>
      </c>
      <c r="C1065" s="22" t="s">
        <v>15098</v>
      </c>
      <c r="D1065" t="s">
        <v>633</v>
      </c>
      <c r="E1065" s="23" t="s">
        <v>15099</v>
      </c>
      <c r="F1065" s="24" t="s">
        <v>657</v>
      </c>
      <c r="G1065" s="25">
        <v>1</v>
      </c>
      <c r="H1065" s="24">
        <v>0</v>
      </c>
      <c r="I1065" s="26">
        <f>ROUND(G1065*H1065,P4)</f>
        <v>0</v>
      </c>
      <c r="L1065" s="27">
        <v>0</v>
      </c>
      <c r="M1065" s="20">
        <f>ROUND(G1065*L1065,P4)</f>
        <v>0</v>
      </c>
      <c r="N1065" s="21" t="s">
        <v>633</v>
      </c>
      <c r="O1065" s="28">
        <f>M1065*AA1065</f>
        <v>0</v>
      </c>
      <c r="P1065">
        <v>3</v>
      </c>
      <c r="AA1065">
        <f>IF(P1065=1,$O$3,IF(P1065=2,$O$4,$O$5))</f>
        <v>0.21</v>
      </c>
    </row>
    <row r="1066" spans="1:27" x14ac:dyDescent="0.25">
      <c r="A1066" t="s">
        <v>637</v>
      </c>
      <c r="E1066" s="23" t="s">
        <v>633</v>
      </c>
    </row>
    <row r="1067" spans="1:27" ht="13" x14ac:dyDescent="0.3">
      <c r="A1067" t="s">
        <v>638</v>
      </c>
      <c r="E1067" s="29" t="s">
        <v>5454</v>
      </c>
    </row>
    <row r="1068" spans="1:27" x14ac:dyDescent="0.25">
      <c r="A1068" t="s">
        <v>640</v>
      </c>
      <c r="E1068" s="23" t="s">
        <v>633</v>
      </c>
    </row>
    <row r="1069" spans="1:27" x14ac:dyDescent="0.25">
      <c r="A1069" t="s">
        <v>631</v>
      </c>
      <c r="B1069">
        <v>316</v>
      </c>
      <c r="C1069" s="22" t="s">
        <v>15100</v>
      </c>
      <c r="D1069" t="s">
        <v>633</v>
      </c>
      <c r="E1069" s="23" t="s">
        <v>15101</v>
      </c>
      <c r="F1069" s="24" t="s">
        <v>657</v>
      </c>
      <c r="G1069" s="25">
        <v>4</v>
      </c>
      <c r="H1069" s="24">
        <v>0</v>
      </c>
      <c r="I1069" s="26">
        <f>ROUND(G1069*H1069,P4)</f>
        <v>0</v>
      </c>
      <c r="L1069" s="27">
        <v>0</v>
      </c>
      <c r="M1069" s="20">
        <f>ROUND(G1069*L1069,P4)</f>
        <v>0</v>
      </c>
      <c r="N1069" s="21" t="s">
        <v>633</v>
      </c>
      <c r="O1069" s="28">
        <f>M1069*AA1069</f>
        <v>0</v>
      </c>
      <c r="P1069">
        <v>3</v>
      </c>
      <c r="AA1069">
        <f>IF(P1069=1,$O$3,IF(P1069=2,$O$4,$O$5))</f>
        <v>0.21</v>
      </c>
    </row>
    <row r="1070" spans="1:27" x14ac:dyDescent="0.25">
      <c r="A1070" t="s">
        <v>637</v>
      </c>
      <c r="E1070" s="23" t="s">
        <v>633</v>
      </c>
    </row>
    <row r="1071" spans="1:27" ht="13" x14ac:dyDescent="0.3">
      <c r="A1071" t="s">
        <v>638</v>
      </c>
      <c r="E1071" s="29" t="s">
        <v>9198</v>
      </c>
    </row>
    <row r="1072" spans="1:27" x14ac:dyDescent="0.25">
      <c r="A1072" t="s">
        <v>640</v>
      </c>
      <c r="E1072" s="23" t="s">
        <v>633</v>
      </c>
    </row>
    <row r="1073" spans="1:27" ht="13" x14ac:dyDescent="0.25">
      <c r="A1073" t="s">
        <v>628</v>
      </c>
      <c r="C1073" s="18" t="s">
        <v>15102</v>
      </c>
      <c r="E1073" s="19" t="s">
        <v>15103</v>
      </c>
      <c r="L1073" s="20">
        <f>SUMIFS(L1074:L1089,A1074:A1089,"P")</f>
        <v>0</v>
      </c>
      <c r="M1073" s="20">
        <f>SUMIFS(M1074:M1089,A1074:A1089,"P")</f>
        <v>0</v>
      </c>
      <c r="N1073" s="21"/>
    </row>
    <row r="1074" spans="1:27" x14ac:dyDescent="0.25">
      <c r="A1074" t="s">
        <v>631</v>
      </c>
      <c r="B1074">
        <v>201</v>
      </c>
      <c r="C1074" s="22" t="s">
        <v>15104</v>
      </c>
      <c r="D1074" t="s">
        <v>633</v>
      </c>
      <c r="E1074" s="23" t="s">
        <v>15105</v>
      </c>
      <c r="F1074" s="24" t="s">
        <v>814</v>
      </c>
      <c r="G1074" s="25">
        <v>40</v>
      </c>
      <c r="H1074" s="24">
        <v>0</v>
      </c>
      <c r="I1074" s="26">
        <f>ROUND(G1074*H1074,P4)</f>
        <v>0</v>
      </c>
      <c r="L1074" s="27">
        <v>0</v>
      </c>
      <c r="M1074" s="20">
        <f>ROUND(G1074*L1074,P4)</f>
        <v>0</v>
      </c>
      <c r="N1074" s="21" t="s">
        <v>11658</v>
      </c>
      <c r="O1074" s="28">
        <f>M1074*AA1074</f>
        <v>0</v>
      </c>
      <c r="P1074">
        <v>3</v>
      </c>
      <c r="AA1074">
        <f>IF(P1074=1,$O$3,IF(P1074=2,$O$4,$O$5))</f>
        <v>0.21</v>
      </c>
    </row>
    <row r="1075" spans="1:27" x14ac:dyDescent="0.25">
      <c r="A1075" t="s">
        <v>637</v>
      </c>
      <c r="E1075" s="23" t="s">
        <v>633</v>
      </c>
    </row>
    <row r="1076" spans="1:27" ht="13" x14ac:dyDescent="0.3">
      <c r="A1076" t="s">
        <v>638</v>
      </c>
      <c r="E1076" s="29" t="s">
        <v>9366</v>
      </c>
    </row>
    <row r="1077" spans="1:27" x14ac:dyDescent="0.25">
      <c r="A1077" t="s">
        <v>640</v>
      </c>
      <c r="E1077" s="23" t="s">
        <v>1380</v>
      </c>
    </row>
    <row r="1078" spans="1:27" x14ac:dyDescent="0.25">
      <c r="A1078" t="s">
        <v>631</v>
      </c>
      <c r="B1078">
        <v>202</v>
      </c>
      <c r="C1078" s="22" t="s">
        <v>15106</v>
      </c>
      <c r="D1078" t="s">
        <v>633</v>
      </c>
      <c r="E1078" s="23" t="s">
        <v>15107</v>
      </c>
      <c r="F1078" s="24" t="s">
        <v>814</v>
      </c>
      <c r="G1078" s="25">
        <v>40</v>
      </c>
      <c r="H1078" s="24">
        <v>0</v>
      </c>
      <c r="I1078" s="26">
        <f>ROUND(G1078*H1078,P4)</f>
        <v>0</v>
      </c>
      <c r="L1078" s="27">
        <v>0</v>
      </c>
      <c r="M1078" s="20">
        <f>ROUND(G1078*L1078,P4)</f>
        <v>0</v>
      </c>
      <c r="N1078" s="21" t="s">
        <v>11658</v>
      </c>
      <c r="O1078" s="28">
        <f>M1078*AA1078</f>
        <v>0</v>
      </c>
      <c r="P1078">
        <v>3</v>
      </c>
      <c r="AA1078">
        <f>IF(P1078=1,$O$3,IF(P1078=2,$O$4,$O$5))</f>
        <v>0.21</v>
      </c>
    </row>
    <row r="1079" spans="1:27" x14ac:dyDescent="0.25">
      <c r="A1079" t="s">
        <v>637</v>
      </c>
      <c r="E1079" s="23" t="s">
        <v>633</v>
      </c>
    </row>
    <row r="1080" spans="1:27" ht="13" x14ac:dyDescent="0.3">
      <c r="A1080" t="s">
        <v>638</v>
      </c>
      <c r="E1080" s="29" t="s">
        <v>9366</v>
      </c>
    </row>
    <row r="1081" spans="1:27" x14ac:dyDescent="0.25">
      <c r="A1081" t="s">
        <v>640</v>
      </c>
      <c r="E1081" s="23" t="s">
        <v>1380</v>
      </c>
    </row>
    <row r="1082" spans="1:27" x14ac:dyDescent="0.25">
      <c r="A1082" t="s">
        <v>631</v>
      </c>
      <c r="B1082">
        <v>203</v>
      </c>
      <c r="C1082" s="22" t="s">
        <v>12404</v>
      </c>
      <c r="D1082" t="s">
        <v>633</v>
      </c>
      <c r="E1082" s="23" t="s">
        <v>12405</v>
      </c>
      <c r="F1082" s="24" t="s">
        <v>814</v>
      </c>
      <c r="G1082" s="25">
        <v>40</v>
      </c>
      <c r="H1082" s="24">
        <v>0</v>
      </c>
      <c r="I1082" s="26">
        <f>ROUND(G1082*H1082,P4)</f>
        <v>0</v>
      </c>
      <c r="L1082" s="27">
        <v>0</v>
      </c>
      <c r="M1082" s="20">
        <f>ROUND(G1082*L1082,P4)</f>
        <v>0</v>
      </c>
      <c r="N1082" s="21" t="s">
        <v>11658</v>
      </c>
      <c r="O1082" s="28">
        <f>M1082*AA1082</f>
        <v>0</v>
      </c>
      <c r="P1082">
        <v>3</v>
      </c>
      <c r="AA1082">
        <f>IF(P1082=1,$O$3,IF(P1082=2,$O$4,$O$5))</f>
        <v>0.21</v>
      </c>
    </row>
    <row r="1083" spans="1:27" x14ac:dyDescent="0.25">
      <c r="A1083" t="s">
        <v>637</v>
      </c>
      <c r="E1083" s="23" t="s">
        <v>633</v>
      </c>
    </row>
    <row r="1084" spans="1:27" ht="13" x14ac:dyDescent="0.3">
      <c r="A1084" t="s">
        <v>638</v>
      </c>
      <c r="E1084" s="29" t="s">
        <v>9366</v>
      </c>
    </row>
    <row r="1085" spans="1:27" x14ac:dyDescent="0.25">
      <c r="A1085" t="s">
        <v>640</v>
      </c>
      <c r="E1085" s="23" t="s">
        <v>1380</v>
      </c>
    </row>
    <row r="1086" spans="1:27" x14ac:dyDescent="0.25">
      <c r="A1086" t="s">
        <v>631</v>
      </c>
      <c r="B1086">
        <v>204</v>
      </c>
      <c r="C1086" s="22" t="s">
        <v>15108</v>
      </c>
      <c r="D1086" t="s">
        <v>633</v>
      </c>
      <c r="E1086" s="23" t="s">
        <v>15109</v>
      </c>
      <c r="F1086" s="24" t="s">
        <v>814</v>
      </c>
      <c r="G1086" s="25">
        <v>20</v>
      </c>
      <c r="H1086" s="24">
        <v>0</v>
      </c>
      <c r="I1086" s="26">
        <f>ROUND(G1086*H1086,P4)</f>
        <v>0</v>
      </c>
      <c r="L1086" s="27">
        <v>0</v>
      </c>
      <c r="M1086" s="20">
        <f>ROUND(G1086*L1086,P4)</f>
        <v>0</v>
      </c>
      <c r="N1086" s="21" t="s">
        <v>11658</v>
      </c>
      <c r="O1086" s="28">
        <f>M1086*AA1086</f>
        <v>0</v>
      </c>
      <c r="P1086">
        <v>3</v>
      </c>
      <c r="AA1086">
        <f>IF(P1086=1,$O$3,IF(P1086=2,$O$4,$O$5))</f>
        <v>0.21</v>
      </c>
    </row>
    <row r="1087" spans="1:27" x14ac:dyDescent="0.25">
      <c r="A1087" t="s">
        <v>637</v>
      </c>
      <c r="E1087" s="23" t="s">
        <v>633</v>
      </c>
    </row>
    <row r="1088" spans="1:27" ht="13" x14ac:dyDescent="0.3">
      <c r="A1088" t="s">
        <v>638</v>
      </c>
      <c r="E1088" s="29" t="s">
        <v>5491</v>
      </c>
    </row>
    <row r="1089" spans="1:27" x14ac:dyDescent="0.25">
      <c r="A1089" t="s">
        <v>640</v>
      </c>
      <c r="E1089" s="23" t="s">
        <v>1380</v>
      </c>
    </row>
    <row r="1090" spans="1:27" ht="13" x14ac:dyDescent="0.25">
      <c r="A1090" t="s">
        <v>628</v>
      </c>
      <c r="C1090" s="18" t="s">
        <v>15110</v>
      </c>
      <c r="E1090" s="19" t="s">
        <v>933</v>
      </c>
      <c r="L1090" s="20">
        <f>SUMIFS(L1091:L1282,A1091:A1282,"P")</f>
        <v>0</v>
      </c>
      <c r="M1090" s="20">
        <f>SUMIFS(M1091:M1282,A1091:A1282,"P")</f>
        <v>0</v>
      </c>
      <c r="N1090" s="21"/>
    </row>
    <row r="1091" spans="1:27" ht="25" x14ac:dyDescent="0.25">
      <c r="A1091" t="s">
        <v>631</v>
      </c>
      <c r="B1091">
        <v>223</v>
      </c>
      <c r="C1091" s="22" t="s">
        <v>15111</v>
      </c>
      <c r="D1091" t="s">
        <v>633</v>
      </c>
      <c r="E1091" s="23" t="s">
        <v>12553</v>
      </c>
      <c r="F1091" s="24" t="s">
        <v>657</v>
      </c>
      <c r="G1091" s="25">
        <v>6</v>
      </c>
      <c r="H1091" s="24">
        <v>0</v>
      </c>
      <c r="I1091" s="26">
        <f>ROUND(G1091*H1091,P4)</f>
        <v>0</v>
      </c>
      <c r="L1091" s="27">
        <v>0</v>
      </c>
      <c r="M1091" s="20">
        <f>ROUND(G1091*L1091,P4)</f>
        <v>0</v>
      </c>
      <c r="N1091" s="21" t="s">
        <v>633</v>
      </c>
      <c r="O1091" s="28">
        <f>M1091*AA1091</f>
        <v>0</v>
      </c>
      <c r="P1091">
        <v>3</v>
      </c>
      <c r="AA1091">
        <f>IF(P1091=1,$O$3,IF(P1091=2,$O$4,$O$5))</f>
        <v>0.21</v>
      </c>
    </row>
    <row r="1092" spans="1:27" x14ac:dyDescent="0.25">
      <c r="A1092" t="s">
        <v>637</v>
      </c>
      <c r="E1092" s="23" t="s">
        <v>633</v>
      </c>
    </row>
    <row r="1093" spans="1:27" ht="52" x14ac:dyDescent="0.3">
      <c r="A1093" t="s">
        <v>638</v>
      </c>
      <c r="E1093" s="29" t="s">
        <v>15112</v>
      </c>
    </row>
    <row r="1094" spans="1:27" x14ac:dyDescent="0.25">
      <c r="A1094" t="s">
        <v>640</v>
      </c>
      <c r="E1094" s="23" t="s">
        <v>1380</v>
      </c>
    </row>
    <row r="1095" spans="1:27" x14ac:dyDescent="0.25">
      <c r="A1095" t="s">
        <v>631</v>
      </c>
      <c r="B1095">
        <v>224</v>
      </c>
      <c r="C1095" s="22" t="s">
        <v>15113</v>
      </c>
      <c r="D1095" t="s">
        <v>633</v>
      </c>
      <c r="E1095" s="23" t="s">
        <v>15114</v>
      </c>
      <c r="F1095" s="24" t="s">
        <v>657</v>
      </c>
      <c r="G1095" s="25">
        <v>41</v>
      </c>
      <c r="H1095" s="24">
        <v>0</v>
      </c>
      <c r="I1095" s="26">
        <f>ROUND(G1095*H1095,P4)</f>
        <v>0</v>
      </c>
      <c r="L1095" s="27">
        <v>0</v>
      </c>
      <c r="M1095" s="20">
        <f>ROUND(G1095*L1095,P4)</f>
        <v>0</v>
      </c>
      <c r="N1095" s="21" t="s">
        <v>633</v>
      </c>
      <c r="O1095" s="28">
        <f>M1095*AA1095</f>
        <v>0</v>
      </c>
      <c r="P1095">
        <v>3</v>
      </c>
      <c r="AA1095">
        <f>IF(P1095=1,$O$3,IF(P1095=2,$O$4,$O$5))</f>
        <v>0.21</v>
      </c>
    </row>
    <row r="1096" spans="1:27" x14ac:dyDescent="0.25">
      <c r="A1096" t="s">
        <v>637</v>
      </c>
      <c r="E1096" s="23" t="s">
        <v>633</v>
      </c>
    </row>
    <row r="1097" spans="1:27" ht="91" x14ac:dyDescent="0.3">
      <c r="A1097" t="s">
        <v>638</v>
      </c>
      <c r="E1097" s="29" t="s">
        <v>15115</v>
      </c>
    </row>
    <row r="1098" spans="1:27" x14ac:dyDescent="0.25">
      <c r="A1098" t="s">
        <v>640</v>
      </c>
      <c r="E1098" s="23" t="s">
        <v>633</v>
      </c>
    </row>
    <row r="1099" spans="1:27" ht="37.5" x14ac:dyDescent="0.25">
      <c r="A1099" t="s">
        <v>631</v>
      </c>
      <c r="B1099">
        <v>225</v>
      </c>
      <c r="C1099" s="22" t="s">
        <v>15116</v>
      </c>
      <c r="D1099" t="s">
        <v>633</v>
      </c>
      <c r="E1099" s="23" t="s">
        <v>15117</v>
      </c>
      <c r="F1099" s="24" t="s">
        <v>657</v>
      </c>
      <c r="G1099" s="25">
        <v>1</v>
      </c>
      <c r="H1099" s="24">
        <v>0</v>
      </c>
      <c r="I1099" s="26">
        <f>ROUND(G1099*H1099,P4)</f>
        <v>0</v>
      </c>
      <c r="L1099" s="27">
        <v>0</v>
      </c>
      <c r="M1099" s="20">
        <f>ROUND(G1099*L1099,P4)</f>
        <v>0</v>
      </c>
      <c r="N1099" s="21" t="s">
        <v>633</v>
      </c>
      <c r="O1099" s="28">
        <f>M1099*AA1099</f>
        <v>0</v>
      </c>
      <c r="P1099">
        <v>3</v>
      </c>
      <c r="AA1099">
        <f>IF(P1099=1,$O$3,IF(P1099=2,$O$4,$O$5))</f>
        <v>0.21</v>
      </c>
    </row>
    <row r="1100" spans="1:27" x14ac:dyDescent="0.25">
      <c r="A1100" t="s">
        <v>637</v>
      </c>
      <c r="E1100" s="23" t="s">
        <v>633</v>
      </c>
    </row>
    <row r="1101" spans="1:27" ht="104" x14ac:dyDescent="0.3">
      <c r="A1101" t="s">
        <v>638</v>
      </c>
      <c r="E1101" s="29" t="s">
        <v>15118</v>
      </c>
    </row>
    <row r="1102" spans="1:27" x14ac:dyDescent="0.25">
      <c r="A1102" t="s">
        <v>640</v>
      </c>
      <c r="E1102" s="23" t="s">
        <v>633</v>
      </c>
    </row>
    <row r="1103" spans="1:27" x14ac:dyDescent="0.25">
      <c r="A1103" t="s">
        <v>631</v>
      </c>
      <c r="B1103">
        <v>226</v>
      </c>
      <c r="C1103" s="22" t="s">
        <v>15119</v>
      </c>
      <c r="D1103" t="s">
        <v>633</v>
      </c>
      <c r="E1103" s="23" t="s">
        <v>12513</v>
      </c>
      <c r="F1103" s="24" t="s">
        <v>773</v>
      </c>
      <c r="G1103" s="25">
        <v>1</v>
      </c>
      <c r="H1103" s="24">
        <v>0</v>
      </c>
      <c r="I1103" s="26">
        <f>ROUND(G1103*H1103,P4)</f>
        <v>0</v>
      </c>
      <c r="L1103" s="27">
        <v>0</v>
      </c>
      <c r="M1103" s="20">
        <f>ROUND(G1103*L1103,P4)</f>
        <v>0</v>
      </c>
      <c r="N1103" s="21" t="s">
        <v>633</v>
      </c>
      <c r="O1103" s="28">
        <f>M1103*AA1103</f>
        <v>0</v>
      </c>
      <c r="P1103">
        <v>3</v>
      </c>
      <c r="AA1103">
        <f>IF(P1103=1,$O$3,IF(P1103=2,$O$4,$O$5))</f>
        <v>0.21</v>
      </c>
    </row>
    <row r="1104" spans="1:27" x14ac:dyDescent="0.25">
      <c r="A1104" t="s">
        <v>637</v>
      </c>
      <c r="E1104" s="23" t="s">
        <v>633</v>
      </c>
    </row>
    <row r="1105" spans="1:27" ht="52" x14ac:dyDescent="0.3">
      <c r="A1105" t="s">
        <v>638</v>
      </c>
      <c r="E1105" s="29" t="s">
        <v>15120</v>
      </c>
    </row>
    <row r="1106" spans="1:27" x14ac:dyDescent="0.25">
      <c r="A1106" t="s">
        <v>640</v>
      </c>
      <c r="E1106" s="23" t="s">
        <v>633</v>
      </c>
    </row>
    <row r="1107" spans="1:27" x14ac:dyDescent="0.25">
      <c r="A1107" t="s">
        <v>631</v>
      </c>
      <c r="B1107">
        <v>227</v>
      </c>
      <c r="C1107" s="22" t="s">
        <v>15121</v>
      </c>
      <c r="D1107" t="s">
        <v>633</v>
      </c>
      <c r="E1107" s="23" t="s">
        <v>12519</v>
      </c>
      <c r="F1107" s="24" t="s">
        <v>657</v>
      </c>
      <c r="G1107" s="25">
        <v>15</v>
      </c>
      <c r="H1107" s="24">
        <v>0</v>
      </c>
      <c r="I1107" s="26">
        <f>ROUND(G1107*H1107,P4)</f>
        <v>0</v>
      </c>
      <c r="L1107" s="27">
        <v>0</v>
      </c>
      <c r="M1107" s="20">
        <f>ROUND(G1107*L1107,P4)</f>
        <v>0</v>
      </c>
      <c r="N1107" s="21" t="s">
        <v>633</v>
      </c>
      <c r="O1107" s="28">
        <f>M1107*AA1107</f>
        <v>0</v>
      </c>
      <c r="P1107">
        <v>3</v>
      </c>
      <c r="AA1107">
        <f>IF(P1107=1,$O$3,IF(P1107=2,$O$4,$O$5))</f>
        <v>0.21</v>
      </c>
    </row>
    <row r="1108" spans="1:27" x14ac:dyDescent="0.25">
      <c r="A1108" t="s">
        <v>637</v>
      </c>
      <c r="E1108" s="23" t="s">
        <v>633</v>
      </c>
    </row>
    <row r="1109" spans="1:27" ht="91" x14ac:dyDescent="0.3">
      <c r="A1109" t="s">
        <v>638</v>
      </c>
      <c r="E1109" s="29" t="s">
        <v>15122</v>
      </c>
    </row>
    <row r="1110" spans="1:27" x14ac:dyDescent="0.25">
      <c r="A1110" t="s">
        <v>640</v>
      </c>
      <c r="E1110" s="23" t="s">
        <v>633</v>
      </c>
    </row>
    <row r="1111" spans="1:27" x14ac:dyDescent="0.25">
      <c r="A1111" t="s">
        <v>631</v>
      </c>
      <c r="B1111">
        <v>228</v>
      </c>
      <c r="C1111" s="22" t="s">
        <v>15123</v>
      </c>
      <c r="D1111" t="s">
        <v>633</v>
      </c>
      <c r="E1111" s="23" t="s">
        <v>15124</v>
      </c>
      <c r="F1111" s="24" t="s">
        <v>657</v>
      </c>
      <c r="G1111" s="25">
        <v>1</v>
      </c>
      <c r="H1111" s="24">
        <v>0</v>
      </c>
      <c r="I1111" s="26">
        <f>ROUND(G1111*H1111,P4)</f>
        <v>0</v>
      </c>
      <c r="L1111" s="27">
        <v>0</v>
      </c>
      <c r="M1111" s="20">
        <f>ROUND(G1111*L1111,P4)</f>
        <v>0</v>
      </c>
      <c r="N1111" s="21" t="s">
        <v>633</v>
      </c>
      <c r="O1111" s="28">
        <f>M1111*AA1111</f>
        <v>0</v>
      </c>
      <c r="P1111">
        <v>3</v>
      </c>
      <c r="AA1111">
        <f>IF(P1111=1,$O$3,IF(P1111=2,$O$4,$O$5))</f>
        <v>0.21</v>
      </c>
    </row>
    <row r="1112" spans="1:27" x14ac:dyDescent="0.25">
      <c r="A1112" t="s">
        <v>637</v>
      </c>
      <c r="E1112" s="23" t="s">
        <v>633</v>
      </c>
    </row>
    <row r="1113" spans="1:27" ht="78" x14ac:dyDescent="0.3">
      <c r="A1113" t="s">
        <v>638</v>
      </c>
      <c r="E1113" s="29" t="s">
        <v>15125</v>
      </c>
    </row>
    <row r="1114" spans="1:27" x14ac:dyDescent="0.25">
      <c r="A1114" t="s">
        <v>640</v>
      </c>
      <c r="E1114" s="23" t="s">
        <v>633</v>
      </c>
    </row>
    <row r="1115" spans="1:27" ht="25" x14ac:dyDescent="0.25">
      <c r="A1115" t="s">
        <v>631</v>
      </c>
      <c r="B1115">
        <v>229</v>
      </c>
      <c r="C1115" s="22" t="s">
        <v>15126</v>
      </c>
      <c r="D1115" t="s">
        <v>633</v>
      </c>
      <c r="E1115" s="23" t="s">
        <v>15127</v>
      </c>
      <c r="F1115" s="24" t="s">
        <v>657</v>
      </c>
      <c r="G1115" s="25">
        <v>2</v>
      </c>
      <c r="H1115" s="24">
        <v>0</v>
      </c>
      <c r="I1115" s="26">
        <f>ROUND(G1115*H1115,P4)</f>
        <v>0</v>
      </c>
      <c r="L1115" s="27">
        <v>0</v>
      </c>
      <c r="M1115" s="20">
        <f>ROUND(G1115*L1115,P4)</f>
        <v>0</v>
      </c>
      <c r="N1115" s="21" t="s">
        <v>633</v>
      </c>
      <c r="O1115" s="28">
        <f>M1115*AA1115</f>
        <v>0</v>
      </c>
      <c r="P1115">
        <v>3</v>
      </c>
      <c r="AA1115">
        <f>IF(P1115=1,$O$3,IF(P1115=2,$O$4,$O$5))</f>
        <v>0.21</v>
      </c>
    </row>
    <row r="1116" spans="1:27" x14ac:dyDescent="0.25">
      <c r="A1116" t="s">
        <v>637</v>
      </c>
      <c r="E1116" s="23" t="s">
        <v>633</v>
      </c>
    </row>
    <row r="1117" spans="1:27" ht="91" x14ac:dyDescent="0.3">
      <c r="A1117" t="s">
        <v>638</v>
      </c>
      <c r="E1117" s="29" t="s">
        <v>15128</v>
      </c>
    </row>
    <row r="1118" spans="1:27" x14ac:dyDescent="0.25">
      <c r="A1118" t="s">
        <v>640</v>
      </c>
      <c r="E1118" s="23" t="s">
        <v>633</v>
      </c>
    </row>
    <row r="1119" spans="1:27" x14ac:dyDescent="0.25">
      <c r="A1119" t="s">
        <v>631</v>
      </c>
      <c r="B1119">
        <v>230</v>
      </c>
      <c r="C1119" s="22" t="s">
        <v>15129</v>
      </c>
      <c r="D1119" t="s">
        <v>633</v>
      </c>
      <c r="E1119" s="23" t="s">
        <v>15130</v>
      </c>
      <c r="F1119" s="24" t="s">
        <v>657</v>
      </c>
      <c r="G1119" s="25">
        <v>12</v>
      </c>
      <c r="H1119" s="24">
        <v>0</v>
      </c>
      <c r="I1119" s="26">
        <f>ROUND(G1119*H1119,P4)</f>
        <v>0</v>
      </c>
      <c r="L1119" s="27">
        <v>0</v>
      </c>
      <c r="M1119" s="20">
        <f>ROUND(G1119*L1119,P4)</f>
        <v>0</v>
      </c>
      <c r="N1119" s="21" t="s">
        <v>633</v>
      </c>
      <c r="O1119" s="28">
        <f>M1119*AA1119</f>
        <v>0</v>
      </c>
      <c r="P1119">
        <v>3</v>
      </c>
      <c r="AA1119">
        <f>IF(P1119=1,$O$3,IF(P1119=2,$O$4,$O$5))</f>
        <v>0.21</v>
      </c>
    </row>
    <row r="1120" spans="1:27" x14ac:dyDescent="0.25">
      <c r="A1120" t="s">
        <v>637</v>
      </c>
      <c r="E1120" s="23" t="s">
        <v>633</v>
      </c>
    </row>
    <row r="1121" spans="1:27" ht="104" x14ac:dyDescent="0.3">
      <c r="A1121" t="s">
        <v>638</v>
      </c>
      <c r="E1121" s="29" t="s">
        <v>15131</v>
      </c>
    </row>
    <row r="1122" spans="1:27" x14ac:dyDescent="0.25">
      <c r="A1122" t="s">
        <v>640</v>
      </c>
      <c r="E1122" s="23" t="s">
        <v>633</v>
      </c>
    </row>
    <row r="1123" spans="1:27" x14ac:dyDescent="0.25">
      <c r="A1123" t="s">
        <v>631</v>
      </c>
      <c r="B1123">
        <v>231</v>
      </c>
      <c r="C1123" s="22" t="s">
        <v>15132</v>
      </c>
      <c r="D1123" t="s">
        <v>633</v>
      </c>
      <c r="E1123" s="23" t="s">
        <v>15133</v>
      </c>
      <c r="F1123" s="24" t="s">
        <v>657</v>
      </c>
      <c r="G1123" s="25">
        <v>2</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104" x14ac:dyDescent="0.3">
      <c r="A1125" t="s">
        <v>638</v>
      </c>
      <c r="E1125" s="29" t="s">
        <v>15134</v>
      </c>
    </row>
    <row r="1126" spans="1:27" x14ac:dyDescent="0.25">
      <c r="A1126" t="s">
        <v>640</v>
      </c>
      <c r="E1126" s="23" t="s">
        <v>633</v>
      </c>
    </row>
    <row r="1127" spans="1:27" x14ac:dyDescent="0.25">
      <c r="A1127" t="s">
        <v>631</v>
      </c>
      <c r="B1127">
        <v>232</v>
      </c>
      <c r="C1127" s="22" t="s">
        <v>15135</v>
      </c>
      <c r="D1127" t="s">
        <v>633</v>
      </c>
      <c r="E1127" s="23" t="s">
        <v>15136</v>
      </c>
      <c r="F1127" s="24" t="s">
        <v>657</v>
      </c>
      <c r="G1127" s="25">
        <v>1</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52" x14ac:dyDescent="0.3">
      <c r="A1129" t="s">
        <v>638</v>
      </c>
      <c r="E1129" s="29" t="s">
        <v>15137</v>
      </c>
    </row>
    <row r="1130" spans="1:27" x14ac:dyDescent="0.25">
      <c r="A1130" t="s">
        <v>640</v>
      </c>
      <c r="E1130" s="23" t="s">
        <v>633</v>
      </c>
    </row>
    <row r="1131" spans="1:27" x14ac:dyDescent="0.25">
      <c r="A1131" t="s">
        <v>631</v>
      </c>
      <c r="B1131">
        <v>233</v>
      </c>
      <c r="C1131" s="22" t="s">
        <v>15138</v>
      </c>
      <c r="D1131" t="s">
        <v>633</v>
      </c>
      <c r="E1131" s="23" t="s">
        <v>15139</v>
      </c>
      <c r="F1131" s="24" t="s">
        <v>657</v>
      </c>
      <c r="G1131" s="25">
        <v>2</v>
      </c>
      <c r="H1131" s="24">
        <v>0</v>
      </c>
      <c r="I1131" s="26">
        <f>ROUND(G1131*H1131,P4)</f>
        <v>0</v>
      </c>
      <c r="L1131" s="27">
        <v>0</v>
      </c>
      <c r="M1131" s="20">
        <f>ROUND(G1131*L1131,P4)</f>
        <v>0</v>
      </c>
      <c r="N1131" s="21" t="s">
        <v>633</v>
      </c>
      <c r="O1131" s="28">
        <f>M1131*AA1131</f>
        <v>0</v>
      </c>
      <c r="P1131">
        <v>3</v>
      </c>
      <c r="AA1131">
        <f>IF(P1131=1,$O$3,IF(P1131=2,$O$4,$O$5))</f>
        <v>0.21</v>
      </c>
    </row>
    <row r="1132" spans="1:27" x14ac:dyDescent="0.25">
      <c r="A1132" t="s">
        <v>637</v>
      </c>
      <c r="E1132" s="23" t="s">
        <v>633</v>
      </c>
    </row>
    <row r="1133" spans="1:27" ht="52" x14ac:dyDescent="0.3">
      <c r="A1133" t="s">
        <v>638</v>
      </c>
      <c r="E1133" s="29" t="s">
        <v>15140</v>
      </c>
    </row>
    <row r="1134" spans="1:27" x14ac:dyDescent="0.25">
      <c r="A1134" t="s">
        <v>640</v>
      </c>
      <c r="E1134" s="23" t="s">
        <v>633</v>
      </c>
    </row>
    <row r="1135" spans="1:27" ht="37.5" x14ac:dyDescent="0.25">
      <c r="A1135" t="s">
        <v>631</v>
      </c>
      <c r="B1135">
        <v>234</v>
      </c>
      <c r="C1135" s="22" t="s">
        <v>15141</v>
      </c>
      <c r="D1135" t="s">
        <v>633</v>
      </c>
      <c r="E1135" s="23" t="s">
        <v>15142</v>
      </c>
      <c r="F1135" s="24" t="s">
        <v>657</v>
      </c>
      <c r="G1135" s="25">
        <v>1</v>
      </c>
      <c r="H1135" s="24">
        <v>0</v>
      </c>
      <c r="I1135" s="26">
        <f>ROUND(G1135*H1135,P4)</f>
        <v>0</v>
      </c>
      <c r="L1135" s="27">
        <v>0</v>
      </c>
      <c r="M1135" s="20">
        <f>ROUND(G1135*L1135,P4)</f>
        <v>0</v>
      </c>
      <c r="N1135" s="21" t="s">
        <v>633</v>
      </c>
      <c r="O1135" s="28">
        <f>M1135*AA1135</f>
        <v>0</v>
      </c>
      <c r="P1135">
        <v>3</v>
      </c>
      <c r="AA1135">
        <f>IF(P1135=1,$O$3,IF(P1135=2,$O$4,$O$5))</f>
        <v>0.21</v>
      </c>
    </row>
    <row r="1136" spans="1:27" x14ac:dyDescent="0.25">
      <c r="A1136" t="s">
        <v>637</v>
      </c>
      <c r="E1136" s="23" t="s">
        <v>633</v>
      </c>
    </row>
    <row r="1137" spans="1:27" ht="104" x14ac:dyDescent="0.3">
      <c r="A1137" t="s">
        <v>638</v>
      </c>
      <c r="E1137" s="29" t="s">
        <v>15118</v>
      </c>
    </row>
    <row r="1138" spans="1:27" x14ac:dyDescent="0.25">
      <c r="A1138" t="s">
        <v>640</v>
      </c>
      <c r="E1138" s="23" t="s">
        <v>633</v>
      </c>
    </row>
    <row r="1139" spans="1:27" ht="25" x14ac:dyDescent="0.25">
      <c r="A1139" t="s">
        <v>631</v>
      </c>
      <c r="B1139">
        <v>267</v>
      </c>
      <c r="C1139" s="22" t="s">
        <v>12555</v>
      </c>
      <c r="D1139" t="s">
        <v>633</v>
      </c>
      <c r="E1139" s="23" t="s">
        <v>12556</v>
      </c>
      <c r="F1139" s="24" t="s">
        <v>657</v>
      </c>
      <c r="G1139" s="25">
        <v>102</v>
      </c>
      <c r="H1139" s="24">
        <v>0</v>
      </c>
      <c r="I1139" s="26">
        <f>ROUND(G1139*H1139,P4)</f>
        <v>0</v>
      </c>
      <c r="L1139" s="27">
        <v>0</v>
      </c>
      <c r="M1139" s="20">
        <f>ROUND(G1139*L1139,P4)</f>
        <v>0</v>
      </c>
      <c r="N1139" s="21" t="s">
        <v>633</v>
      </c>
      <c r="O1139" s="28">
        <f>M1139*AA1139</f>
        <v>0</v>
      </c>
      <c r="P1139">
        <v>3</v>
      </c>
      <c r="AA1139">
        <f>IF(P1139=1,$O$3,IF(P1139=2,$O$4,$O$5))</f>
        <v>0.21</v>
      </c>
    </row>
    <row r="1140" spans="1:27" x14ac:dyDescent="0.25">
      <c r="A1140" t="s">
        <v>637</v>
      </c>
      <c r="E1140" s="23" t="s">
        <v>633</v>
      </c>
    </row>
    <row r="1141" spans="1:27" ht="39" x14ac:dyDescent="0.3">
      <c r="A1141" t="s">
        <v>638</v>
      </c>
      <c r="E1141" s="29" t="s">
        <v>15143</v>
      </c>
    </row>
    <row r="1142" spans="1:27" x14ac:dyDescent="0.25">
      <c r="A1142" t="s">
        <v>640</v>
      </c>
      <c r="E1142" s="23" t="s">
        <v>1380</v>
      </c>
    </row>
    <row r="1143" spans="1:27" x14ac:dyDescent="0.25">
      <c r="A1143" t="s">
        <v>631</v>
      </c>
      <c r="B1143">
        <v>268</v>
      </c>
      <c r="C1143" s="22" t="s">
        <v>12558</v>
      </c>
      <c r="D1143" t="s">
        <v>633</v>
      </c>
      <c r="E1143" s="23" t="s">
        <v>12559</v>
      </c>
      <c r="F1143" s="24" t="s">
        <v>657</v>
      </c>
      <c r="G1143" s="25">
        <v>32</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633</v>
      </c>
    </row>
    <row r="1145" spans="1:27" ht="39" x14ac:dyDescent="0.3">
      <c r="A1145" t="s">
        <v>638</v>
      </c>
      <c r="E1145" s="29" t="s">
        <v>15144</v>
      </c>
    </row>
    <row r="1146" spans="1:27" x14ac:dyDescent="0.25">
      <c r="A1146" t="s">
        <v>640</v>
      </c>
      <c r="E1146" s="23" t="s">
        <v>1380</v>
      </c>
    </row>
    <row r="1147" spans="1:27" ht="25" x14ac:dyDescent="0.25">
      <c r="A1147" t="s">
        <v>631</v>
      </c>
      <c r="B1147">
        <v>269</v>
      </c>
      <c r="C1147" s="22" t="s">
        <v>12561</v>
      </c>
      <c r="D1147" t="s">
        <v>633</v>
      </c>
      <c r="E1147" s="23" t="s">
        <v>12562</v>
      </c>
      <c r="F1147" s="24" t="s">
        <v>657</v>
      </c>
      <c r="G1147" s="25">
        <v>60</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633</v>
      </c>
    </row>
    <row r="1149" spans="1:27" ht="39" x14ac:dyDescent="0.3">
      <c r="A1149" t="s">
        <v>638</v>
      </c>
      <c r="E1149" s="29" t="s">
        <v>15145</v>
      </c>
    </row>
    <row r="1150" spans="1:27" x14ac:dyDescent="0.25">
      <c r="A1150" t="s">
        <v>640</v>
      </c>
      <c r="E1150" s="23" t="s">
        <v>1380</v>
      </c>
    </row>
    <row r="1151" spans="1:27" x14ac:dyDescent="0.25">
      <c r="A1151" t="s">
        <v>631</v>
      </c>
      <c r="B1151">
        <v>270</v>
      </c>
      <c r="C1151" s="22" t="s">
        <v>12567</v>
      </c>
      <c r="D1151" t="s">
        <v>633</v>
      </c>
      <c r="E1151" s="23" t="s">
        <v>12568</v>
      </c>
      <c r="F1151" s="24" t="s">
        <v>657</v>
      </c>
      <c r="G1151" s="25">
        <v>12</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633</v>
      </c>
    </row>
    <row r="1153" spans="1:27" ht="39" x14ac:dyDescent="0.3">
      <c r="A1153" t="s">
        <v>638</v>
      </c>
      <c r="E1153" s="29" t="s">
        <v>15146</v>
      </c>
    </row>
    <row r="1154" spans="1:27" x14ac:dyDescent="0.25">
      <c r="A1154" t="s">
        <v>640</v>
      </c>
      <c r="E1154" s="23" t="s">
        <v>1380</v>
      </c>
    </row>
    <row r="1155" spans="1:27" x14ac:dyDescent="0.25">
      <c r="A1155" t="s">
        <v>631</v>
      </c>
      <c r="B1155">
        <v>271</v>
      </c>
      <c r="C1155" s="22" t="s">
        <v>12570</v>
      </c>
      <c r="D1155" t="s">
        <v>633</v>
      </c>
      <c r="E1155" s="23" t="s">
        <v>12571</v>
      </c>
      <c r="F1155" s="24" t="s">
        <v>657</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633</v>
      </c>
    </row>
    <row r="1157" spans="1:27" ht="39" x14ac:dyDescent="0.3">
      <c r="A1157" t="s">
        <v>638</v>
      </c>
      <c r="E1157" s="29" t="s">
        <v>15147</v>
      </c>
    </row>
    <row r="1158" spans="1:27" x14ac:dyDescent="0.25">
      <c r="A1158" t="s">
        <v>640</v>
      </c>
      <c r="E1158" s="23" t="s">
        <v>1380</v>
      </c>
    </row>
    <row r="1159" spans="1:27" x14ac:dyDescent="0.25">
      <c r="A1159" t="s">
        <v>631</v>
      </c>
      <c r="B1159">
        <v>272</v>
      </c>
      <c r="C1159" s="22" t="s">
        <v>15148</v>
      </c>
      <c r="D1159" t="s">
        <v>633</v>
      </c>
      <c r="E1159" s="23" t="s">
        <v>12988</v>
      </c>
      <c r="F1159" s="24" t="s">
        <v>657</v>
      </c>
      <c r="G1159" s="25">
        <v>8</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633</v>
      </c>
    </row>
    <row r="1161" spans="1:27" ht="39" x14ac:dyDescent="0.3">
      <c r="A1161" t="s">
        <v>638</v>
      </c>
      <c r="E1161" s="29" t="s">
        <v>15147</v>
      </c>
    </row>
    <row r="1162" spans="1:27" x14ac:dyDescent="0.25">
      <c r="A1162" t="s">
        <v>640</v>
      </c>
      <c r="E1162" s="23" t="s">
        <v>1380</v>
      </c>
    </row>
    <row r="1163" spans="1:27" x14ac:dyDescent="0.25">
      <c r="A1163" t="s">
        <v>631</v>
      </c>
      <c r="B1163">
        <v>273</v>
      </c>
      <c r="C1163" s="22" t="s">
        <v>15149</v>
      </c>
      <c r="D1163" t="s">
        <v>633</v>
      </c>
      <c r="E1163" s="23" t="s">
        <v>15150</v>
      </c>
      <c r="F1163" s="24" t="s">
        <v>657</v>
      </c>
      <c r="G1163" s="25">
        <v>1</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633</v>
      </c>
    </row>
    <row r="1165" spans="1:27" ht="39" x14ac:dyDescent="0.3">
      <c r="A1165" t="s">
        <v>638</v>
      </c>
      <c r="E1165" s="29" t="s">
        <v>15151</v>
      </c>
    </row>
    <row r="1166" spans="1:27" x14ac:dyDescent="0.25">
      <c r="A1166" t="s">
        <v>640</v>
      </c>
      <c r="E1166" s="23" t="s">
        <v>1380</v>
      </c>
    </row>
    <row r="1167" spans="1:27" x14ac:dyDescent="0.25">
      <c r="A1167" t="s">
        <v>631</v>
      </c>
      <c r="B1167">
        <v>274</v>
      </c>
      <c r="C1167" s="22" t="s">
        <v>12573</v>
      </c>
      <c r="D1167" t="s">
        <v>633</v>
      </c>
      <c r="E1167" s="23" t="s">
        <v>12574</v>
      </c>
      <c r="F1167" s="24" t="s">
        <v>647</v>
      </c>
      <c r="G1167" s="25">
        <v>230</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633</v>
      </c>
    </row>
    <row r="1169" spans="1:27" ht="39" x14ac:dyDescent="0.3">
      <c r="A1169" t="s">
        <v>638</v>
      </c>
      <c r="E1169" s="29" t="s">
        <v>15152</v>
      </c>
    </row>
    <row r="1170" spans="1:27" x14ac:dyDescent="0.25">
      <c r="A1170" t="s">
        <v>640</v>
      </c>
      <c r="E1170" s="23" t="s">
        <v>1380</v>
      </c>
    </row>
    <row r="1171" spans="1:27" x14ac:dyDescent="0.25">
      <c r="A1171" t="s">
        <v>631</v>
      </c>
      <c r="B1171">
        <v>275</v>
      </c>
      <c r="C1171" s="22" t="s">
        <v>12576</v>
      </c>
      <c r="D1171" t="s">
        <v>633</v>
      </c>
      <c r="E1171" s="23" t="s">
        <v>4106</v>
      </c>
      <c r="F1171" s="24" t="s">
        <v>657</v>
      </c>
      <c r="G1171" s="25">
        <v>4</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633</v>
      </c>
    </row>
    <row r="1173" spans="1:27" ht="39" x14ac:dyDescent="0.3">
      <c r="A1173" t="s">
        <v>638</v>
      </c>
      <c r="E1173" s="29" t="s">
        <v>15153</v>
      </c>
    </row>
    <row r="1174" spans="1:27" x14ac:dyDescent="0.25">
      <c r="A1174" t="s">
        <v>640</v>
      </c>
      <c r="E1174" s="23" t="s">
        <v>1380</v>
      </c>
    </row>
    <row r="1175" spans="1:27" x14ac:dyDescent="0.25">
      <c r="A1175" t="s">
        <v>631</v>
      </c>
      <c r="B1175">
        <v>276</v>
      </c>
      <c r="C1175" s="22" t="s">
        <v>12578</v>
      </c>
      <c r="D1175" t="s">
        <v>633</v>
      </c>
      <c r="E1175" s="23" t="s">
        <v>1681</v>
      </c>
      <c r="F1175" s="24" t="s">
        <v>657</v>
      </c>
      <c r="G1175" s="25">
        <v>5</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633</v>
      </c>
    </row>
    <row r="1177" spans="1:27" ht="39" x14ac:dyDescent="0.3">
      <c r="A1177" t="s">
        <v>638</v>
      </c>
      <c r="E1177" s="29" t="s">
        <v>15154</v>
      </c>
    </row>
    <row r="1178" spans="1:27" x14ac:dyDescent="0.25">
      <c r="A1178" t="s">
        <v>640</v>
      </c>
      <c r="E1178" s="23" t="s">
        <v>1380</v>
      </c>
    </row>
    <row r="1179" spans="1:27" x14ac:dyDescent="0.25">
      <c r="A1179" t="s">
        <v>631</v>
      </c>
      <c r="B1179">
        <v>277</v>
      </c>
      <c r="C1179" s="22" t="s">
        <v>12580</v>
      </c>
      <c r="D1179" t="s">
        <v>633</v>
      </c>
      <c r="E1179" s="23" t="s">
        <v>4104</v>
      </c>
      <c r="F1179" s="24" t="s">
        <v>657</v>
      </c>
      <c r="G1179" s="25">
        <v>30</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633</v>
      </c>
    </row>
    <row r="1181" spans="1:27" ht="39" x14ac:dyDescent="0.3">
      <c r="A1181" t="s">
        <v>638</v>
      </c>
      <c r="E1181" s="29" t="s">
        <v>15155</v>
      </c>
    </row>
    <row r="1182" spans="1:27" x14ac:dyDescent="0.25">
      <c r="A1182" t="s">
        <v>640</v>
      </c>
      <c r="E1182" s="23" t="s">
        <v>1380</v>
      </c>
    </row>
    <row r="1183" spans="1:27" x14ac:dyDescent="0.25">
      <c r="A1183" t="s">
        <v>631</v>
      </c>
      <c r="B1183">
        <v>278</v>
      </c>
      <c r="C1183" s="22" t="s">
        <v>12582</v>
      </c>
      <c r="D1183" t="s">
        <v>633</v>
      </c>
      <c r="E1183" s="23" t="s">
        <v>12583</v>
      </c>
      <c r="F1183" s="24" t="s">
        <v>647</v>
      </c>
      <c r="G1183" s="25">
        <v>240</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633</v>
      </c>
    </row>
    <row r="1185" spans="1:27" ht="52" x14ac:dyDescent="0.3">
      <c r="A1185" t="s">
        <v>638</v>
      </c>
      <c r="E1185" s="29" t="s">
        <v>15156</v>
      </c>
    </row>
    <row r="1186" spans="1:27" x14ac:dyDescent="0.25">
      <c r="A1186" t="s">
        <v>640</v>
      </c>
      <c r="E1186" s="23" t="s">
        <v>1380</v>
      </c>
    </row>
    <row r="1187" spans="1:27" x14ac:dyDescent="0.25">
      <c r="A1187" t="s">
        <v>631</v>
      </c>
      <c r="B1187">
        <v>279</v>
      </c>
      <c r="C1187" s="22" t="s">
        <v>12585</v>
      </c>
      <c r="D1187" t="s">
        <v>633</v>
      </c>
      <c r="E1187" s="23" t="s">
        <v>12586</v>
      </c>
      <c r="F1187" s="24" t="s">
        <v>657</v>
      </c>
      <c r="G1187" s="25">
        <v>50</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633</v>
      </c>
    </row>
    <row r="1189" spans="1:27" ht="39" x14ac:dyDescent="0.3">
      <c r="A1189" t="s">
        <v>638</v>
      </c>
      <c r="E1189" s="29" t="s">
        <v>15157</v>
      </c>
    </row>
    <row r="1190" spans="1:27" x14ac:dyDescent="0.25">
      <c r="A1190" t="s">
        <v>640</v>
      </c>
      <c r="E1190" s="23" t="s">
        <v>1380</v>
      </c>
    </row>
    <row r="1191" spans="1:27" x14ac:dyDescent="0.25">
      <c r="A1191" t="s">
        <v>631</v>
      </c>
      <c r="B1191">
        <v>280</v>
      </c>
      <c r="C1191" s="22" t="s">
        <v>12588</v>
      </c>
      <c r="D1191" t="s">
        <v>633</v>
      </c>
      <c r="E1191" s="23" t="s">
        <v>12589</v>
      </c>
      <c r="F1191" s="24" t="s">
        <v>657</v>
      </c>
      <c r="G1191" s="25">
        <v>6</v>
      </c>
      <c r="H1191" s="24">
        <v>0</v>
      </c>
      <c r="I1191" s="26">
        <f>ROUND(G1191*H1191,P4)</f>
        <v>0</v>
      </c>
      <c r="L1191" s="27">
        <v>0</v>
      </c>
      <c r="M1191" s="20">
        <f>ROUND(G1191*L1191,P4)</f>
        <v>0</v>
      </c>
      <c r="N1191" s="21" t="s">
        <v>633</v>
      </c>
      <c r="O1191" s="28">
        <f>M1191*AA1191</f>
        <v>0</v>
      </c>
      <c r="P1191">
        <v>3</v>
      </c>
      <c r="AA1191">
        <f>IF(P1191=1,$O$3,IF(P1191=2,$O$4,$O$5))</f>
        <v>0.21</v>
      </c>
    </row>
    <row r="1192" spans="1:27" x14ac:dyDescent="0.25">
      <c r="A1192" t="s">
        <v>637</v>
      </c>
      <c r="E1192" s="23" t="s">
        <v>633</v>
      </c>
    </row>
    <row r="1193" spans="1:27" ht="39" x14ac:dyDescent="0.3">
      <c r="A1193" t="s">
        <v>638</v>
      </c>
      <c r="E1193" s="29" t="s">
        <v>15158</v>
      </c>
    </row>
    <row r="1194" spans="1:27" x14ac:dyDescent="0.25">
      <c r="A1194" t="s">
        <v>640</v>
      </c>
      <c r="E1194" s="23" t="s">
        <v>1380</v>
      </c>
    </row>
    <row r="1195" spans="1:27" ht="25" x14ac:dyDescent="0.25">
      <c r="A1195" t="s">
        <v>631</v>
      </c>
      <c r="B1195">
        <v>281</v>
      </c>
      <c r="C1195" s="22" t="s">
        <v>12590</v>
      </c>
      <c r="D1195" t="s">
        <v>633</v>
      </c>
      <c r="E1195" s="23" t="s">
        <v>1687</v>
      </c>
      <c r="F1195" s="24" t="s">
        <v>647</v>
      </c>
      <c r="G1195" s="25">
        <v>495</v>
      </c>
      <c r="H1195" s="24">
        <v>0</v>
      </c>
      <c r="I1195" s="26">
        <f>ROUND(G1195*H1195,P4)</f>
        <v>0</v>
      </c>
      <c r="L1195" s="27">
        <v>0</v>
      </c>
      <c r="M1195" s="20">
        <f>ROUND(G1195*L1195,P4)</f>
        <v>0</v>
      </c>
      <c r="N1195" s="21" t="s">
        <v>633</v>
      </c>
      <c r="O1195" s="28">
        <f>M1195*AA1195</f>
        <v>0</v>
      </c>
      <c r="P1195">
        <v>3</v>
      </c>
      <c r="AA1195">
        <f>IF(P1195=1,$O$3,IF(P1195=2,$O$4,$O$5))</f>
        <v>0.21</v>
      </c>
    </row>
    <row r="1196" spans="1:27" x14ac:dyDescent="0.25">
      <c r="A1196" t="s">
        <v>637</v>
      </c>
      <c r="E1196" s="23" t="s">
        <v>633</v>
      </c>
    </row>
    <row r="1197" spans="1:27" ht="39" x14ac:dyDescent="0.3">
      <c r="A1197" t="s">
        <v>638</v>
      </c>
      <c r="E1197" s="29" t="s">
        <v>15159</v>
      </c>
    </row>
    <row r="1198" spans="1:27" x14ac:dyDescent="0.25">
      <c r="A1198" t="s">
        <v>640</v>
      </c>
      <c r="E1198" s="23" t="s">
        <v>1380</v>
      </c>
    </row>
    <row r="1199" spans="1:27" ht="25" x14ac:dyDescent="0.25">
      <c r="A1199" t="s">
        <v>631</v>
      </c>
      <c r="B1199">
        <v>282</v>
      </c>
      <c r="C1199" s="22" t="s">
        <v>15160</v>
      </c>
      <c r="D1199" t="s">
        <v>633</v>
      </c>
      <c r="E1199" s="23" t="s">
        <v>15161</v>
      </c>
      <c r="F1199" s="24" t="s">
        <v>647</v>
      </c>
      <c r="G1199" s="25">
        <v>60</v>
      </c>
      <c r="H1199" s="24">
        <v>0</v>
      </c>
      <c r="I1199" s="26">
        <f>ROUND(G1199*H1199,P4)</f>
        <v>0</v>
      </c>
      <c r="L1199" s="27">
        <v>0</v>
      </c>
      <c r="M1199" s="20">
        <f>ROUND(G1199*L1199,P4)</f>
        <v>0</v>
      </c>
      <c r="N1199" s="21" t="s">
        <v>633</v>
      </c>
      <c r="O1199" s="28">
        <f>M1199*AA1199</f>
        <v>0</v>
      </c>
      <c r="P1199">
        <v>3</v>
      </c>
      <c r="AA1199">
        <f>IF(P1199=1,$O$3,IF(P1199=2,$O$4,$O$5))</f>
        <v>0.21</v>
      </c>
    </row>
    <row r="1200" spans="1:27" x14ac:dyDescent="0.25">
      <c r="A1200" t="s">
        <v>637</v>
      </c>
      <c r="E1200" s="23" t="s">
        <v>633</v>
      </c>
    </row>
    <row r="1201" spans="1:27" ht="39" x14ac:dyDescent="0.3">
      <c r="A1201" t="s">
        <v>638</v>
      </c>
      <c r="E1201" s="29" t="s">
        <v>15145</v>
      </c>
    </row>
    <row r="1202" spans="1:27" x14ac:dyDescent="0.25">
      <c r="A1202" t="s">
        <v>640</v>
      </c>
      <c r="E1202" s="23" t="s">
        <v>1380</v>
      </c>
    </row>
    <row r="1203" spans="1:27" x14ac:dyDescent="0.25">
      <c r="A1203" t="s">
        <v>631</v>
      </c>
      <c r="B1203">
        <v>283</v>
      </c>
      <c r="C1203" s="22" t="s">
        <v>12592</v>
      </c>
      <c r="D1203" t="s">
        <v>633</v>
      </c>
      <c r="E1203" s="23" t="s">
        <v>2526</v>
      </c>
      <c r="F1203" s="24" t="s">
        <v>647</v>
      </c>
      <c r="G1203" s="25">
        <v>2540</v>
      </c>
      <c r="H1203" s="24">
        <v>0</v>
      </c>
      <c r="I1203" s="26">
        <f>ROUND(G1203*H1203,P4)</f>
        <v>0</v>
      </c>
      <c r="L1203" s="27">
        <v>0</v>
      </c>
      <c r="M1203" s="20">
        <f>ROUND(G1203*L1203,P4)</f>
        <v>0</v>
      </c>
      <c r="N1203" s="21" t="s">
        <v>633</v>
      </c>
      <c r="O1203" s="28">
        <f>M1203*AA1203</f>
        <v>0</v>
      </c>
      <c r="P1203">
        <v>3</v>
      </c>
      <c r="AA1203">
        <f>IF(P1203=1,$O$3,IF(P1203=2,$O$4,$O$5))</f>
        <v>0.21</v>
      </c>
    </row>
    <row r="1204" spans="1:27" x14ac:dyDescent="0.25">
      <c r="A1204" t="s">
        <v>637</v>
      </c>
      <c r="E1204" s="23" t="s">
        <v>633</v>
      </c>
    </row>
    <row r="1205" spans="1:27" ht="39" x14ac:dyDescent="0.3">
      <c r="A1205" t="s">
        <v>638</v>
      </c>
      <c r="E1205" s="29" t="s">
        <v>15162</v>
      </c>
    </row>
    <row r="1206" spans="1:27" x14ac:dyDescent="0.25">
      <c r="A1206" t="s">
        <v>640</v>
      </c>
      <c r="E1206" s="23" t="s">
        <v>1380</v>
      </c>
    </row>
    <row r="1207" spans="1:27" x14ac:dyDescent="0.25">
      <c r="A1207" t="s">
        <v>631</v>
      </c>
      <c r="B1207">
        <v>284</v>
      </c>
      <c r="C1207" s="22" t="s">
        <v>12594</v>
      </c>
      <c r="D1207" t="s">
        <v>633</v>
      </c>
      <c r="E1207" s="23" t="s">
        <v>2812</v>
      </c>
      <c r="F1207" s="24" t="s">
        <v>647</v>
      </c>
      <c r="G1207" s="25">
        <v>30</v>
      </c>
      <c r="H1207" s="24">
        <v>0</v>
      </c>
      <c r="I1207" s="26">
        <f>ROUND(G1207*H1207,P4)</f>
        <v>0</v>
      </c>
      <c r="L1207" s="27">
        <v>0</v>
      </c>
      <c r="M1207" s="20">
        <f>ROUND(G1207*L1207,P4)</f>
        <v>0</v>
      </c>
      <c r="N1207" s="21" t="s">
        <v>633</v>
      </c>
      <c r="O1207" s="28">
        <f>M1207*AA1207</f>
        <v>0</v>
      </c>
      <c r="P1207">
        <v>3</v>
      </c>
      <c r="AA1207">
        <f>IF(P1207=1,$O$3,IF(P1207=2,$O$4,$O$5))</f>
        <v>0.21</v>
      </c>
    </row>
    <row r="1208" spans="1:27" x14ac:dyDescent="0.25">
      <c r="A1208" t="s">
        <v>637</v>
      </c>
      <c r="E1208" s="23" t="s">
        <v>633</v>
      </c>
    </row>
    <row r="1209" spans="1:27" ht="39" x14ac:dyDescent="0.3">
      <c r="A1209" t="s">
        <v>638</v>
      </c>
      <c r="E1209" s="29" t="s">
        <v>15155</v>
      </c>
    </row>
    <row r="1210" spans="1:27" x14ac:dyDescent="0.25">
      <c r="A1210" t="s">
        <v>640</v>
      </c>
      <c r="E1210" s="23" t="s">
        <v>1380</v>
      </c>
    </row>
    <row r="1211" spans="1:27" x14ac:dyDescent="0.25">
      <c r="A1211" t="s">
        <v>631</v>
      </c>
      <c r="B1211">
        <v>285</v>
      </c>
      <c r="C1211" s="22" t="s">
        <v>12596</v>
      </c>
      <c r="D1211" t="s">
        <v>633</v>
      </c>
      <c r="E1211" s="23" t="s">
        <v>12597</v>
      </c>
      <c r="F1211" s="24" t="s">
        <v>647</v>
      </c>
      <c r="G1211" s="25">
        <v>470</v>
      </c>
      <c r="H1211" s="24">
        <v>0</v>
      </c>
      <c r="I1211" s="26">
        <f>ROUND(G1211*H1211,P4)</f>
        <v>0</v>
      </c>
      <c r="L1211" s="27">
        <v>0</v>
      </c>
      <c r="M1211" s="20">
        <f>ROUND(G1211*L1211,P4)</f>
        <v>0</v>
      </c>
      <c r="N1211" s="21" t="s">
        <v>633</v>
      </c>
      <c r="O1211" s="28">
        <f>M1211*AA1211</f>
        <v>0</v>
      </c>
      <c r="P1211">
        <v>3</v>
      </c>
      <c r="AA1211">
        <f>IF(P1211=1,$O$3,IF(P1211=2,$O$4,$O$5))</f>
        <v>0.21</v>
      </c>
    </row>
    <row r="1212" spans="1:27" x14ac:dyDescent="0.25">
      <c r="A1212" t="s">
        <v>637</v>
      </c>
      <c r="E1212" s="23" t="s">
        <v>633</v>
      </c>
    </row>
    <row r="1213" spans="1:27" ht="39" x14ac:dyDescent="0.3">
      <c r="A1213" t="s">
        <v>638</v>
      </c>
      <c r="E1213" s="29" t="s">
        <v>15163</v>
      </c>
    </row>
    <row r="1214" spans="1:27" x14ac:dyDescent="0.25">
      <c r="A1214" t="s">
        <v>640</v>
      </c>
      <c r="E1214" s="23" t="s">
        <v>1380</v>
      </c>
    </row>
    <row r="1215" spans="1:27" x14ac:dyDescent="0.25">
      <c r="A1215" t="s">
        <v>631</v>
      </c>
      <c r="B1215">
        <v>286</v>
      </c>
      <c r="C1215" s="22" t="s">
        <v>12599</v>
      </c>
      <c r="D1215" t="s">
        <v>633</v>
      </c>
      <c r="E1215" s="23" t="s">
        <v>8977</v>
      </c>
      <c r="F1215" s="24" t="s">
        <v>647</v>
      </c>
      <c r="G1215" s="25">
        <v>20</v>
      </c>
      <c r="H1215" s="24">
        <v>0</v>
      </c>
      <c r="I1215" s="26">
        <f>ROUND(G1215*H1215,P4)</f>
        <v>0</v>
      </c>
      <c r="L1215" s="27">
        <v>0</v>
      </c>
      <c r="M1215" s="20">
        <f>ROUND(G1215*L1215,P4)</f>
        <v>0</v>
      </c>
      <c r="N1215" s="21" t="s">
        <v>633</v>
      </c>
      <c r="O1215" s="28">
        <f>M1215*AA1215</f>
        <v>0</v>
      </c>
      <c r="P1215">
        <v>3</v>
      </c>
      <c r="AA1215">
        <f>IF(P1215=1,$O$3,IF(P1215=2,$O$4,$O$5))</f>
        <v>0.21</v>
      </c>
    </row>
    <row r="1216" spans="1:27" x14ac:dyDescent="0.25">
      <c r="A1216" t="s">
        <v>637</v>
      </c>
      <c r="E1216" s="23" t="s">
        <v>633</v>
      </c>
    </row>
    <row r="1217" spans="1:27" ht="39" x14ac:dyDescent="0.3">
      <c r="A1217" t="s">
        <v>638</v>
      </c>
      <c r="E1217" s="29" t="s">
        <v>15164</v>
      </c>
    </row>
    <row r="1218" spans="1:27" x14ac:dyDescent="0.25">
      <c r="A1218" t="s">
        <v>640</v>
      </c>
      <c r="E1218" s="23" t="s">
        <v>1380</v>
      </c>
    </row>
    <row r="1219" spans="1:27" x14ac:dyDescent="0.25">
      <c r="A1219" t="s">
        <v>631</v>
      </c>
      <c r="B1219">
        <v>287</v>
      </c>
      <c r="C1219" s="22" t="s">
        <v>15165</v>
      </c>
      <c r="D1219" t="s">
        <v>633</v>
      </c>
      <c r="E1219" s="23" t="s">
        <v>941</v>
      </c>
      <c r="F1219" s="24" t="s">
        <v>647</v>
      </c>
      <c r="G1219" s="25">
        <v>30</v>
      </c>
      <c r="H1219" s="24">
        <v>0</v>
      </c>
      <c r="I1219" s="26">
        <f>ROUND(G1219*H1219,P4)</f>
        <v>0</v>
      </c>
      <c r="L1219" s="27">
        <v>0</v>
      </c>
      <c r="M1219" s="20">
        <f>ROUND(G1219*L1219,P4)</f>
        <v>0</v>
      </c>
      <c r="N1219" s="21" t="s">
        <v>633</v>
      </c>
      <c r="O1219" s="28">
        <f>M1219*AA1219</f>
        <v>0</v>
      </c>
      <c r="P1219">
        <v>3</v>
      </c>
      <c r="AA1219">
        <f>IF(P1219=1,$O$3,IF(P1219=2,$O$4,$O$5))</f>
        <v>0.21</v>
      </c>
    </row>
    <row r="1220" spans="1:27" x14ac:dyDescent="0.25">
      <c r="A1220" t="s">
        <v>637</v>
      </c>
      <c r="E1220" s="23" t="s">
        <v>633</v>
      </c>
    </row>
    <row r="1221" spans="1:27" ht="39" x14ac:dyDescent="0.3">
      <c r="A1221" t="s">
        <v>638</v>
      </c>
      <c r="E1221" s="29" t="s">
        <v>15155</v>
      </c>
    </row>
    <row r="1222" spans="1:27" x14ac:dyDescent="0.25">
      <c r="A1222" t="s">
        <v>640</v>
      </c>
      <c r="E1222" s="23" t="s">
        <v>1380</v>
      </c>
    </row>
    <row r="1223" spans="1:27" ht="25" x14ac:dyDescent="0.25">
      <c r="A1223" t="s">
        <v>631</v>
      </c>
      <c r="B1223">
        <v>288</v>
      </c>
      <c r="C1223" s="22" t="s">
        <v>12601</v>
      </c>
      <c r="D1223" t="s">
        <v>633</v>
      </c>
      <c r="E1223" s="23" t="s">
        <v>1690</v>
      </c>
      <c r="F1223" s="24" t="s">
        <v>657</v>
      </c>
      <c r="G1223" s="25">
        <v>256</v>
      </c>
      <c r="H1223" s="24">
        <v>0</v>
      </c>
      <c r="I1223" s="26">
        <f>ROUND(G1223*H1223,P4)</f>
        <v>0</v>
      </c>
      <c r="L1223" s="27">
        <v>0</v>
      </c>
      <c r="M1223" s="20">
        <f>ROUND(G1223*L1223,P4)</f>
        <v>0</v>
      </c>
      <c r="N1223" s="21" t="s">
        <v>633</v>
      </c>
      <c r="O1223" s="28">
        <f>M1223*AA1223</f>
        <v>0</v>
      </c>
      <c r="P1223">
        <v>3</v>
      </c>
      <c r="AA1223">
        <f>IF(P1223=1,$O$3,IF(P1223=2,$O$4,$O$5))</f>
        <v>0.21</v>
      </c>
    </row>
    <row r="1224" spans="1:27" x14ac:dyDescent="0.25">
      <c r="A1224" t="s">
        <v>637</v>
      </c>
      <c r="E1224" s="23" t="s">
        <v>633</v>
      </c>
    </row>
    <row r="1225" spans="1:27" ht="39" x14ac:dyDescent="0.3">
      <c r="A1225" t="s">
        <v>638</v>
      </c>
      <c r="E1225" s="29" t="s">
        <v>15166</v>
      </c>
    </row>
    <row r="1226" spans="1:27" x14ac:dyDescent="0.25">
      <c r="A1226" t="s">
        <v>640</v>
      </c>
      <c r="E1226" s="23" t="s">
        <v>1380</v>
      </c>
    </row>
    <row r="1227" spans="1:27" ht="25" x14ac:dyDescent="0.25">
      <c r="A1227" t="s">
        <v>631</v>
      </c>
      <c r="B1227">
        <v>289</v>
      </c>
      <c r="C1227" s="22" t="s">
        <v>15167</v>
      </c>
      <c r="D1227" t="s">
        <v>633</v>
      </c>
      <c r="E1227" s="23" t="s">
        <v>15168</v>
      </c>
      <c r="F1227" s="24" t="s">
        <v>657</v>
      </c>
      <c r="G1227" s="25">
        <v>10</v>
      </c>
      <c r="H1227" s="24">
        <v>0</v>
      </c>
      <c r="I1227" s="26">
        <f>ROUND(G1227*H1227,P4)</f>
        <v>0</v>
      </c>
      <c r="L1227" s="27">
        <v>0</v>
      </c>
      <c r="M1227" s="20">
        <f>ROUND(G1227*L1227,P4)</f>
        <v>0</v>
      </c>
      <c r="N1227" s="21" t="s">
        <v>633</v>
      </c>
      <c r="O1227" s="28">
        <f>M1227*AA1227</f>
        <v>0</v>
      </c>
      <c r="P1227">
        <v>3</v>
      </c>
      <c r="AA1227">
        <f>IF(P1227=1,$O$3,IF(P1227=2,$O$4,$O$5))</f>
        <v>0.21</v>
      </c>
    </row>
    <row r="1228" spans="1:27" x14ac:dyDescent="0.25">
      <c r="A1228" t="s">
        <v>637</v>
      </c>
      <c r="E1228" s="23" t="s">
        <v>633</v>
      </c>
    </row>
    <row r="1229" spans="1:27" ht="39" x14ac:dyDescent="0.3">
      <c r="A1229" t="s">
        <v>638</v>
      </c>
      <c r="E1229" s="29" t="s">
        <v>15169</v>
      </c>
    </row>
    <row r="1230" spans="1:27" x14ac:dyDescent="0.25">
      <c r="A1230" t="s">
        <v>640</v>
      </c>
      <c r="E1230" s="23" t="s">
        <v>1380</v>
      </c>
    </row>
    <row r="1231" spans="1:27" ht="25" x14ac:dyDescent="0.25">
      <c r="A1231" t="s">
        <v>631</v>
      </c>
      <c r="B1231">
        <v>290</v>
      </c>
      <c r="C1231" s="22" t="s">
        <v>12603</v>
      </c>
      <c r="D1231" t="s">
        <v>633</v>
      </c>
      <c r="E1231" s="23" t="s">
        <v>2528</v>
      </c>
      <c r="F1231" s="24" t="s">
        <v>657</v>
      </c>
      <c r="G1231" s="25">
        <v>986</v>
      </c>
      <c r="H1231" s="24">
        <v>0</v>
      </c>
      <c r="I1231" s="26">
        <f>ROUND(G1231*H1231,P4)</f>
        <v>0</v>
      </c>
      <c r="L1231" s="27">
        <v>0</v>
      </c>
      <c r="M1231" s="20">
        <f>ROUND(G1231*L1231,P4)</f>
        <v>0</v>
      </c>
      <c r="N1231" s="21" t="s">
        <v>633</v>
      </c>
      <c r="O1231" s="28">
        <f>M1231*AA1231</f>
        <v>0</v>
      </c>
      <c r="P1231">
        <v>3</v>
      </c>
      <c r="AA1231">
        <f>IF(P1231=1,$O$3,IF(P1231=2,$O$4,$O$5))</f>
        <v>0.21</v>
      </c>
    </row>
    <row r="1232" spans="1:27" x14ac:dyDescent="0.25">
      <c r="A1232" t="s">
        <v>637</v>
      </c>
      <c r="E1232" s="23" t="s">
        <v>633</v>
      </c>
    </row>
    <row r="1233" spans="1:27" ht="39" x14ac:dyDescent="0.3">
      <c r="A1233" t="s">
        <v>638</v>
      </c>
      <c r="E1233" s="29" t="s">
        <v>15170</v>
      </c>
    </row>
    <row r="1234" spans="1:27" x14ac:dyDescent="0.25">
      <c r="A1234" t="s">
        <v>640</v>
      </c>
      <c r="E1234" s="23" t="s">
        <v>1380</v>
      </c>
    </row>
    <row r="1235" spans="1:27" ht="25" x14ac:dyDescent="0.25">
      <c r="A1235" t="s">
        <v>631</v>
      </c>
      <c r="B1235">
        <v>291</v>
      </c>
      <c r="C1235" s="22" t="s">
        <v>12605</v>
      </c>
      <c r="D1235" t="s">
        <v>633</v>
      </c>
      <c r="E1235" s="23" t="s">
        <v>2826</v>
      </c>
      <c r="F1235" s="24" t="s">
        <v>657</v>
      </c>
      <c r="G1235" s="25">
        <v>32</v>
      </c>
      <c r="H1235" s="24">
        <v>0</v>
      </c>
      <c r="I1235" s="26">
        <f>ROUND(G1235*H1235,P4)</f>
        <v>0</v>
      </c>
      <c r="L1235" s="27">
        <v>0</v>
      </c>
      <c r="M1235" s="20">
        <f>ROUND(G1235*L1235,P4)</f>
        <v>0</v>
      </c>
      <c r="N1235" s="21" t="s">
        <v>633</v>
      </c>
      <c r="O1235" s="28">
        <f>M1235*AA1235</f>
        <v>0</v>
      </c>
      <c r="P1235">
        <v>3</v>
      </c>
      <c r="AA1235">
        <f>IF(P1235=1,$O$3,IF(P1235=2,$O$4,$O$5))</f>
        <v>0.21</v>
      </c>
    </row>
    <row r="1236" spans="1:27" x14ac:dyDescent="0.25">
      <c r="A1236" t="s">
        <v>637</v>
      </c>
      <c r="E1236" s="23" t="s">
        <v>633</v>
      </c>
    </row>
    <row r="1237" spans="1:27" ht="39" x14ac:dyDescent="0.3">
      <c r="A1237" t="s">
        <v>638</v>
      </c>
      <c r="E1237" s="29" t="s">
        <v>15144</v>
      </c>
    </row>
    <row r="1238" spans="1:27" x14ac:dyDescent="0.25">
      <c r="A1238" t="s">
        <v>640</v>
      </c>
      <c r="E1238" s="23" t="s">
        <v>1380</v>
      </c>
    </row>
    <row r="1239" spans="1:27" ht="25" x14ac:dyDescent="0.25">
      <c r="A1239" t="s">
        <v>631</v>
      </c>
      <c r="B1239">
        <v>292</v>
      </c>
      <c r="C1239" s="22" t="s">
        <v>15171</v>
      </c>
      <c r="D1239" t="s">
        <v>633</v>
      </c>
      <c r="E1239" s="23" t="s">
        <v>947</v>
      </c>
      <c r="F1239" s="24" t="s">
        <v>657</v>
      </c>
      <c r="G1239" s="25">
        <v>2</v>
      </c>
      <c r="H1239" s="24">
        <v>0</v>
      </c>
      <c r="I1239" s="26">
        <f>ROUND(G1239*H1239,P4)</f>
        <v>0</v>
      </c>
      <c r="L1239" s="27">
        <v>0</v>
      </c>
      <c r="M1239" s="20">
        <f>ROUND(G1239*L1239,P4)</f>
        <v>0</v>
      </c>
      <c r="N1239" s="21" t="s">
        <v>633</v>
      </c>
      <c r="O1239" s="28">
        <f>M1239*AA1239</f>
        <v>0</v>
      </c>
      <c r="P1239">
        <v>3</v>
      </c>
      <c r="AA1239">
        <f>IF(P1239=1,$O$3,IF(P1239=2,$O$4,$O$5))</f>
        <v>0.21</v>
      </c>
    </row>
    <row r="1240" spans="1:27" x14ac:dyDescent="0.25">
      <c r="A1240" t="s">
        <v>637</v>
      </c>
      <c r="E1240" s="23" t="s">
        <v>633</v>
      </c>
    </row>
    <row r="1241" spans="1:27" ht="39" x14ac:dyDescent="0.3">
      <c r="A1241" t="s">
        <v>638</v>
      </c>
      <c r="E1241" s="29" t="s">
        <v>15172</v>
      </c>
    </row>
    <row r="1242" spans="1:27" x14ac:dyDescent="0.25">
      <c r="A1242" t="s">
        <v>640</v>
      </c>
      <c r="E1242" s="23" t="s">
        <v>1380</v>
      </c>
    </row>
    <row r="1243" spans="1:27" ht="25" x14ac:dyDescent="0.25">
      <c r="A1243" t="s">
        <v>631</v>
      </c>
      <c r="B1243">
        <v>293</v>
      </c>
      <c r="C1243" s="22" t="s">
        <v>15173</v>
      </c>
      <c r="D1243" t="s">
        <v>633</v>
      </c>
      <c r="E1243" s="23" t="s">
        <v>15174</v>
      </c>
      <c r="F1243" s="24" t="s">
        <v>657</v>
      </c>
      <c r="G1243" s="25">
        <v>1</v>
      </c>
      <c r="H1243" s="24">
        <v>0</v>
      </c>
      <c r="I1243" s="26">
        <f>ROUND(G1243*H1243,P4)</f>
        <v>0</v>
      </c>
      <c r="L1243" s="27">
        <v>0</v>
      </c>
      <c r="M1243" s="20">
        <f>ROUND(G1243*L1243,P4)</f>
        <v>0</v>
      </c>
      <c r="N1243" s="21" t="s">
        <v>633</v>
      </c>
      <c r="O1243" s="28">
        <f>M1243*AA1243</f>
        <v>0</v>
      </c>
      <c r="P1243">
        <v>3</v>
      </c>
      <c r="AA1243">
        <f>IF(P1243=1,$O$3,IF(P1243=2,$O$4,$O$5))</f>
        <v>0.21</v>
      </c>
    </row>
    <row r="1244" spans="1:27" x14ac:dyDescent="0.25">
      <c r="A1244" t="s">
        <v>637</v>
      </c>
      <c r="E1244" s="23" t="s">
        <v>633</v>
      </c>
    </row>
    <row r="1245" spans="1:27" ht="39" x14ac:dyDescent="0.3">
      <c r="A1245" t="s">
        <v>638</v>
      </c>
      <c r="E1245" s="29" t="s">
        <v>15151</v>
      </c>
    </row>
    <row r="1246" spans="1:27" x14ac:dyDescent="0.25">
      <c r="A1246" t="s">
        <v>640</v>
      </c>
      <c r="E1246" s="23" t="s">
        <v>1380</v>
      </c>
    </row>
    <row r="1247" spans="1:27" ht="25" x14ac:dyDescent="0.25">
      <c r="A1247" t="s">
        <v>631</v>
      </c>
      <c r="B1247">
        <v>294</v>
      </c>
      <c r="C1247" s="22" t="s">
        <v>12607</v>
      </c>
      <c r="D1247" t="s">
        <v>633</v>
      </c>
      <c r="E1247" s="23" t="s">
        <v>12608</v>
      </c>
      <c r="F1247" s="24" t="s">
        <v>657</v>
      </c>
      <c r="G1247" s="25">
        <v>1</v>
      </c>
      <c r="H1247" s="24">
        <v>0</v>
      </c>
      <c r="I1247" s="26">
        <f>ROUND(G1247*H1247,P4)</f>
        <v>0</v>
      </c>
      <c r="L1247" s="27">
        <v>0</v>
      </c>
      <c r="M1247" s="20">
        <f>ROUND(G1247*L1247,P4)</f>
        <v>0</v>
      </c>
      <c r="N1247" s="21" t="s">
        <v>633</v>
      </c>
      <c r="O1247" s="28">
        <f>M1247*AA1247</f>
        <v>0</v>
      </c>
      <c r="P1247">
        <v>3</v>
      </c>
      <c r="AA1247">
        <f>IF(P1247=1,$O$3,IF(P1247=2,$O$4,$O$5))</f>
        <v>0.21</v>
      </c>
    </row>
    <row r="1248" spans="1:27" x14ac:dyDescent="0.25">
      <c r="A1248" t="s">
        <v>637</v>
      </c>
      <c r="E1248" s="23" t="s">
        <v>633</v>
      </c>
    </row>
    <row r="1249" spans="1:27" ht="39" x14ac:dyDescent="0.3">
      <c r="A1249" t="s">
        <v>638</v>
      </c>
      <c r="E1249" s="29" t="s">
        <v>15151</v>
      </c>
    </row>
    <row r="1250" spans="1:27" x14ac:dyDescent="0.25">
      <c r="A1250" t="s">
        <v>640</v>
      </c>
      <c r="E1250" s="23" t="s">
        <v>1380</v>
      </c>
    </row>
    <row r="1251" spans="1:27" ht="37.5" x14ac:dyDescent="0.25">
      <c r="A1251" t="s">
        <v>631</v>
      </c>
      <c r="B1251">
        <v>295</v>
      </c>
      <c r="C1251" s="22" t="s">
        <v>12610</v>
      </c>
      <c r="D1251" t="s">
        <v>633</v>
      </c>
      <c r="E1251" s="23" t="s">
        <v>12611</v>
      </c>
      <c r="F1251" s="24" t="s">
        <v>657</v>
      </c>
      <c r="G1251" s="25">
        <v>5</v>
      </c>
      <c r="H1251" s="24">
        <v>0</v>
      </c>
      <c r="I1251" s="26">
        <f>ROUND(G1251*H1251,P4)</f>
        <v>0</v>
      </c>
      <c r="L1251" s="27">
        <v>0</v>
      </c>
      <c r="M1251" s="20">
        <f>ROUND(G1251*L1251,P4)</f>
        <v>0</v>
      </c>
      <c r="N1251" s="21" t="s">
        <v>633</v>
      </c>
      <c r="O1251" s="28">
        <f>M1251*AA1251</f>
        <v>0</v>
      </c>
      <c r="P1251">
        <v>3</v>
      </c>
      <c r="AA1251">
        <f>IF(P1251=1,$O$3,IF(P1251=2,$O$4,$O$5))</f>
        <v>0.21</v>
      </c>
    </row>
    <row r="1252" spans="1:27" x14ac:dyDescent="0.25">
      <c r="A1252" t="s">
        <v>637</v>
      </c>
      <c r="E1252" s="23" t="s">
        <v>633</v>
      </c>
    </row>
    <row r="1253" spans="1:27" ht="39" x14ac:dyDescent="0.3">
      <c r="A1253" t="s">
        <v>638</v>
      </c>
      <c r="E1253" s="29" t="s">
        <v>15154</v>
      </c>
    </row>
    <row r="1254" spans="1:27" x14ac:dyDescent="0.25">
      <c r="A1254" t="s">
        <v>640</v>
      </c>
      <c r="E1254" s="23" t="s">
        <v>1380</v>
      </c>
    </row>
    <row r="1255" spans="1:27" ht="25" x14ac:dyDescent="0.25">
      <c r="A1255" t="s">
        <v>631</v>
      </c>
      <c r="B1255">
        <v>296</v>
      </c>
      <c r="C1255" s="22" t="s">
        <v>12612</v>
      </c>
      <c r="D1255" t="s">
        <v>633</v>
      </c>
      <c r="E1255" s="23" t="s">
        <v>3664</v>
      </c>
      <c r="F1255" s="24" t="s">
        <v>657</v>
      </c>
      <c r="G1255" s="25">
        <v>1</v>
      </c>
      <c r="H1255" s="24">
        <v>0</v>
      </c>
      <c r="I1255" s="26">
        <f>ROUND(G1255*H1255,P4)</f>
        <v>0</v>
      </c>
      <c r="L1255" s="27">
        <v>0</v>
      </c>
      <c r="M1255" s="20">
        <f>ROUND(G1255*L1255,P4)</f>
        <v>0</v>
      </c>
      <c r="N1255" s="21" t="s">
        <v>633</v>
      </c>
      <c r="O1255" s="28">
        <f>M1255*AA1255</f>
        <v>0</v>
      </c>
      <c r="P1255">
        <v>3</v>
      </c>
      <c r="AA1255">
        <f>IF(P1255=1,$O$3,IF(P1255=2,$O$4,$O$5))</f>
        <v>0.21</v>
      </c>
    </row>
    <row r="1256" spans="1:27" x14ac:dyDescent="0.25">
      <c r="A1256" t="s">
        <v>637</v>
      </c>
      <c r="E1256" s="23" t="s">
        <v>633</v>
      </c>
    </row>
    <row r="1257" spans="1:27" ht="39" x14ac:dyDescent="0.3">
      <c r="A1257" t="s">
        <v>638</v>
      </c>
      <c r="E1257" s="29" t="s">
        <v>15151</v>
      </c>
    </row>
    <row r="1258" spans="1:27" x14ac:dyDescent="0.25">
      <c r="A1258" t="s">
        <v>640</v>
      </c>
      <c r="E1258" s="23" t="s">
        <v>1380</v>
      </c>
    </row>
    <row r="1259" spans="1:27" ht="25" x14ac:dyDescent="0.25">
      <c r="A1259" t="s">
        <v>631</v>
      </c>
      <c r="B1259">
        <v>297</v>
      </c>
      <c r="C1259" s="22" t="s">
        <v>12613</v>
      </c>
      <c r="D1259" t="s">
        <v>633</v>
      </c>
      <c r="E1259" s="23" t="s">
        <v>12614</v>
      </c>
      <c r="F1259" s="24" t="s">
        <v>657</v>
      </c>
      <c r="G1259" s="25">
        <v>1</v>
      </c>
      <c r="H1259" s="24">
        <v>0</v>
      </c>
      <c r="I1259" s="26">
        <f>ROUND(G1259*H1259,P4)</f>
        <v>0</v>
      </c>
      <c r="L1259" s="27">
        <v>0</v>
      </c>
      <c r="M1259" s="20">
        <f>ROUND(G1259*L1259,P4)</f>
        <v>0</v>
      </c>
      <c r="N1259" s="21" t="s">
        <v>633</v>
      </c>
      <c r="O1259" s="28">
        <f>M1259*AA1259</f>
        <v>0</v>
      </c>
      <c r="P1259">
        <v>3</v>
      </c>
      <c r="AA1259">
        <f>IF(P1259=1,$O$3,IF(P1259=2,$O$4,$O$5))</f>
        <v>0.21</v>
      </c>
    </row>
    <row r="1260" spans="1:27" x14ac:dyDescent="0.25">
      <c r="A1260" t="s">
        <v>637</v>
      </c>
      <c r="E1260" s="23" t="s">
        <v>633</v>
      </c>
    </row>
    <row r="1261" spans="1:27" ht="39" x14ac:dyDescent="0.3">
      <c r="A1261" t="s">
        <v>638</v>
      </c>
      <c r="E1261" s="29" t="s">
        <v>15151</v>
      </c>
    </row>
    <row r="1262" spans="1:27" x14ac:dyDescent="0.25">
      <c r="A1262" t="s">
        <v>640</v>
      </c>
      <c r="E1262" s="23" t="s">
        <v>1380</v>
      </c>
    </row>
    <row r="1263" spans="1:27" x14ac:dyDescent="0.25">
      <c r="A1263" t="s">
        <v>631</v>
      </c>
      <c r="B1263">
        <v>298</v>
      </c>
      <c r="C1263" s="22" t="s">
        <v>12615</v>
      </c>
      <c r="D1263" t="s">
        <v>633</v>
      </c>
      <c r="E1263" s="23" t="s">
        <v>9034</v>
      </c>
      <c r="F1263" s="24" t="s">
        <v>657</v>
      </c>
      <c r="G1263" s="25">
        <v>1</v>
      </c>
      <c r="H1263" s="24">
        <v>0</v>
      </c>
      <c r="I1263" s="26">
        <f>ROUND(G1263*H1263,P4)</f>
        <v>0</v>
      </c>
      <c r="L1263" s="27">
        <v>0</v>
      </c>
      <c r="M1263" s="20">
        <f>ROUND(G1263*L1263,P4)</f>
        <v>0</v>
      </c>
      <c r="N1263" s="21" t="s">
        <v>633</v>
      </c>
      <c r="O1263" s="28">
        <f>M1263*AA1263</f>
        <v>0</v>
      </c>
      <c r="P1263">
        <v>3</v>
      </c>
      <c r="AA1263">
        <f>IF(P1263=1,$O$3,IF(P1263=2,$O$4,$O$5))</f>
        <v>0.21</v>
      </c>
    </row>
    <row r="1264" spans="1:27" x14ac:dyDescent="0.25">
      <c r="A1264" t="s">
        <v>637</v>
      </c>
      <c r="E1264" s="23" t="s">
        <v>633</v>
      </c>
    </row>
    <row r="1265" spans="1:27" ht="39" x14ac:dyDescent="0.3">
      <c r="A1265" t="s">
        <v>638</v>
      </c>
      <c r="E1265" s="29" t="s">
        <v>15151</v>
      </c>
    </row>
    <row r="1266" spans="1:27" x14ac:dyDescent="0.25">
      <c r="A1266" t="s">
        <v>640</v>
      </c>
      <c r="E1266" s="23" t="s">
        <v>1380</v>
      </c>
    </row>
    <row r="1267" spans="1:27" x14ac:dyDescent="0.25">
      <c r="A1267" t="s">
        <v>631</v>
      </c>
      <c r="B1267">
        <v>299</v>
      </c>
      <c r="C1267" s="22" t="s">
        <v>12616</v>
      </c>
      <c r="D1267" t="s">
        <v>633</v>
      </c>
      <c r="E1267" s="23" t="s">
        <v>3678</v>
      </c>
      <c r="F1267" s="24" t="s">
        <v>814</v>
      </c>
      <c r="G1267" s="25">
        <v>80</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633</v>
      </c>
    </row>
    <row r="1269" spans="1:27" ht="39" x14ac:dyDescent="0.3">
      <c r="A1269" t="s">
        <v>638</v>
      </c>
      <c r="E1269" s="29" t="s">
        <v>15175</v>
      </c>
    </row>
    <row r="1270" spans="1:27" x14ac:dyDescent="0.25">
      <c r="A1270" t="s">
        <v>640</v>
      </c>
      <c r="E1270" s="23" t="s">
        <v>1380</v>
      </c>
    </row>
    <row r="1271" spans="1:27" x14ac:dyDescent="0.25">
      <c r="A1271" t="s">
        <v>631</v>
      </c>
      <c r="B1271">
        <v>300</v>
      </c>
      <c r="C1271" s="22" t="s">
        <v>12618</v>
      </c>
      <c r="D1271" t="s">
        <v>633</v>
      </c>
      <c r="E1271" s="23" t="s">
        <v>3681</v>
      </c>
      <c r="F1271" s="24" t="s">
        <v>814</v>
      </c>
      <c r="G1271" s="25">
        <v>40</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633</v>
      </c>
    </row>
    <row r="1273" spans="1:27" ht="39" x14ac:dyDescent="0.3">
      <c r="A1273" t="s">
        <v>638</v>
      </c>
      <c r="E1273" s="29" t="s">
        <v>15176</v>
      </c>
    </row>
    <row r="1274" spans="1:27" x14ac:dyDescent="0.25">
      <c r="A1274" t="s">
        <v>640</v>
      </c>
      <c r="E1274" s="23" t="s">
        <v>1380</v>
      </c>
    </row>
    <row r="1275" spans="1:27" x14ac:dyDescent="0.25">
      <c r="A1275" t="s">
        <v>631</v>
      </c>
      <c r="B1275">
        <v>301</v>
      </c>
      <c r="C1275" s="22" t="s">
        <v>12619</v>
      </c>
      <c r="D1275" t="s">
        <v>633</v>
      </c>
      <c r="E1275" s="23" t="s">
        <v>3683</v>
      </c>
      <c r="F1275" s="24" t="s">
        <v>814</v>
      </c>
      <c r="G1275" s="25">
        <v>16</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633</v>
      </c>
    </row>
    <row r="1277" spans="1:27" ht="39" x14ac:dyDescent="0.3">
      <c r="A1277" t="s">
        <v>638</v>
      </c>
      <c r="E1277" s="29" t="s">
        <v>15177</v>
      </c>
    </row>
    <row r="1278" spans="1:27" x14ac:dyDescent="0.25">
      <c r="A1278" t="s">
        <v>640</v>
      </c>
      <c r="E1278" s="23" t="s">
        <v>1380</v>
      </c>
    </row>
    <row r="1279" spans="1:27" x14ac:dyDescent="0.25">
      <c r="A1279" t="s">
        <v>631</v>
      </c>
      <c r="B1279">
        <v>302</v>
      </c>
      <c r="C1279" s="22" t="s">
        <v>12620</v>
      </c>
      <c r="D1279" t="s">
        <v>633</v>
      </c>
      <c r="E1279" s="23" t="s">
        <v>3686</v>
      </c>
      <c r="F1279" s="24" t="s">
        <v>814</v>
      </c>
      <c r="G1279" s="25">
        <v>16</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633</v>
      </c>
    </row>
    <row r="1281" spans="1:27" ht="39" x14ac:dyDescent="0.3">
      <c r="A1281" t="s">
        <v>638</v>
      </c>
      <c r="E1281" s="29" t="s">
        <v>15177</v>
      </c>
    </row>
    <row r="1282" spans="1:27" x14ac:dyDescent="0.25">
      <c r="A1282" t="s">
        <v>640</v>
      </c>
      <c r="E1282" s="23" t="s">
        <v>1380</v>
      </c>
    </row>
    <row r="1283" spans="1:27" ht="13" x14ac:dyDescent="0.25">
      <c r="A1283" t="s">
        <v>628</v>
      </c>
      <c r="C1283" s="18" t="s">
        <v>15178</v>
      </c>
      <c r="E1283" s="19" t="s">
        <v>4064</v>
      </c>
      <c r="L1283" s="20">
        <f>SUMIFS(L1284:L1311,A1284:A1311,"P")</f>
        <v>0</v>
      </c>
      <c r="M1283" s="20">
        <f>SUMIFS(M1284:M1311,A1284:A1311,"P")</f>
        <v>0</v>
      </c>
      <c r="N1283" s="21"/>
    </row>
    <row r="1284" spans="1:27" ht="25" x14ac:dyDescent="0.25">
      <c r="A1284" t="s">
        <v>631</v>
      </c>
      <c r="B1284">
        <v>260</v>
      </c>
      <c r="C1284" s="22" t="s">
        <v>12537</v>
      </c>
      <c r="D1284" t="s">
        <v>633</v>
      </c>
      <c r="E1284" s="23" t="s">
        <v>1524</v>
      </c>
      <c r="F1284" s="24" t="s">
        <v>657</v>
      </c>
      <c r="G1284" s="25">
        <v>1286</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39" x14ac:dyDescent="0.3">
      <c r="A1286" t="s">
        <v>638</v>
      </c>
      <c r="E1286" s="29" t="s">
        <v>15179</v>
      </c>
    </row>
    <row r="1287" spans="1:27" x14ac:dyDescent="0.25">
      <c r="A1287" t="s">
        <v>640</v>
      </c>
      <c r="E1287" s="23" t="s">
        <v>1380</v>
      </c>
    </row>
    <row r="1288" spans="1:27" x14ac:dyDescent="0.25">
      <c r="A1288" t="s">
        <v>631</v>
      </c>
      <c r="B1288">
        <v>261</v>
      </c>
      <c r="C1288" s="22" t="s">
        <v>12539</v>
      </c>
      <c r="D1288" t="s">
        <v>633</v>
      </c>
      <c r="E1288" s="23" t="s">
        <v>2036</v>
      </c>
      <c r="F1288" s="24" t="s">
        <v>657</v>
      </c>
      <c r="G1288" s="25">
        <v>30</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39" x14ac:dyDescent="0.3">
      <c r="A1290" t="s">
        <v>638</v>
      </c>
      <c r="E1290" s="29" t="s">
        <v>15155</v>
      </c>
    </row>
    <row r="1291" spans="1:27" x14ac:dyDescent="0.25">
      <c r="A1291" t="s">
        <v>640</v>
      </c>
      <c r="E1291" s="23" t="s">
        <v>1380</v>
      </c>
    </row>
    <row r="1292" spans="1:27" ht="25" x14ac:dyDescent="0.25">
      <c r="A1292" t="s">
        <v>631</v>
      </c>
      <c r="B1292">
        <v>262</v>
      </c>
      <c r="C1292" s="22" t="s">
        <v>15180</v>
      </c>
      <c r="D1292" t="s">
        <v>633</v>
      </c>
      <c r="E1292" s="23" t="s">
        <v>15181</v>
      </c>
      <c r="F1292" s="24" t="s">
        <v>647</v>
      </c>
      <c r="G1292" s="25">
        <v>75</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39" x14ac:dyDescent="0.3">
      <c r="A1294" t="s">
        <v>638</v>
      </c>
      <c r="E1294" s="29" t="s">
        <v>15182</v>
      </c>
    </row>
    <row r="1295" spans="1:27" x14ac:dyDescent="0.25">
      <c r="A1295" t="s">
        <v>640</v>
      </c>
      <c r="E1295" s="23" t="s">
        <v>1380</v>
      </c>
    </row>
    <row r="1296" spans="1:27" ht="25" x14ac:dyDescent="0.25">
      <c r="A1296" t="s">
        <v>631</v>
      </c>
      <c r="B1296">
        <v>263</v>
      </c>
      <c r="C1296" s="22" t="s">
        <v>12541</v>
      </c>
      <c r="D1296" t="s">
        <v>633</v>
      </c>
      <c r="E1296" s="23" t="s">
        <v>12542</v>
      </c>
      <c r="F1296" s="24" t="s">
        <v>647</v>
      </c>
      <c r="G1296" s="25">
        <v>250</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39" x14ac:dyDescent="0.3">
      <c r="A1298" t="s">
        <v>638</v>
      </c>
      <c r="E1298" s="29" t="s">
        <v>15183</v>
      </c>
    </row>
    <row r="1299" spans="1:27" x14ac:dyDescent="0.25">
      <c r="A1299" t="s">
        <v>640</v>
      </c>
      <c r="E1299" s="23" t="s">
        <v>1380</v>
      </c>
    </row>
    <row r="1300" spans="1:27" ht="25" x14ac:dyDescent="0.25">
      <c r="A1300" t="s">
        <v>631</v>
      </c>
      <c r="B1300">
        <v>264</v>
      </c>
      <c r="C1300" s="22" t="s">
        <v>12544</v>
      </c>
      <c r="D1300" t="s">
        <v>633</v>
      </c>
      <c r="E1300" s="23" t="s">
        <v>12545</v>
      </c>
      <c r="F1300" s="24" t="s">
        <v>647</v>
      </c>
      <c r="G1300" s="25">
        <v>746</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52" x14ac:dyDescent="0.3">
      <c r="A1302" t="s">
        <v>638</v>
      </c>
      <c r="E1302" s="29" t="s">
        <v>15184</v>
      </c>
    </row>
    <row r="1303" spans="1:27" x14ac:dyDescent="0.25">
      <c r="A1303" t="s">
        <v>640</v>
      </c>
      <c r="E1303" s="23" t="s">
        <v>1380</v>
      </c>
    </row>
    <row r="1304" spans="1:27" ht="25" x14ac:dyDescent="0.25">
      <c r="A1304" t="s">
        <v>631</v>
      </c>
      <c r="B1304">
        <v>265</v>
      </c>
      <c r="C1304" s="22" t="s">
        <v>12547</v>
      </c>
      <c r="D1304" t="s">
        <v>633</v>
      </c>
      <c r="E1304" s="23" t="s">
        <v>12548</v>
      </c>
      <c r="F1304" s="24" t="s">
        <v>647</v>
      </c>
      <c r="G1304" s="25">
        <v>150</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52" x14ac:dyDescent="0.3">
      <c r="A1306" t="s">
        <v>638</v>
      </c>
      <c r="E1306" s="29" t="s">
        <v>15185</v>
      </c>
    </row>
    <row r="1307" spans="1:27" x14ac:dyDescent="0.25">
      <c r="A1307" t="s">
        <v>640</v>
      </c>
      <c r="E1307" s="23" t="s">
        <v>1380</v>
      </c>
    </row>
    <row r="1308" spans="1:27" x14ac:dyDescent="0.25">
      <c r="A1308" t="s">
        <v>631</v>
      </c>
      <c r="B1308">
        <v>266</v>
      </c>
      <c r="C1308" s="22" t="s">
        <v>12550</v>
      </c>
      <c r="D1308" t="s">
        <v>633</v>
      </c>
      <c r="E1308" s="23" t="s">
        <v>914</v>
      </c>
      <c r="F1308" s="24" t="s">
        <v>870</v>
      </c>
      <c r="G1308" s="25">
        <v>1.2</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39" x14ac:dyDescent="0.3">
      <c r="A1310" t="s">
        <v>638</v>
      </c>
      <c r="E1310" s="29" t="s">
        <v>15186</v>
      </c>
    </row>
    <row r="1311" spans="1:27" x14ac:dyDescent="0.25">
      <c r="A1311" t="s">
        <v>640</v>
      </c>
      <c r="E1311" s="23" t="s">
        <v>1380</v>
      </c>
    </row>
    <row r="1312" spans="1:27" ht="13" x14ac:dyDescent="0.25">
      <c r="A1312" t="s">
        <v>628</v>
      </c>
      <c r="C1312" s="18" t="s">
        <v>1801</v>
      </c>
      <c r="E1312" s="19" t="s">
        <v>12971</v>
      </c>
      <c r="L1312" s="20">
        <f>SUMIFS(L1313:L1320,A1313:A1320,"P")</f>
        <v>0</v>
      </c>
      <c r="M1312" s="20">
        <f>SUMIFS(M1313:M1320,A1313:A1320,"P")</f>
        <v>0</v>
      </c>
      <c r="N1312" s="21"/>
    </row>
    <row r="1313" spans="1:27" ht="25" x14ac:dyDescent="0.25">
      <c r="A1313" t="s">
        <v>631</v>
      </c>
      <c r="B1313">
        <v>214</v>
      </c>
      <c r="C1313" s="22" t="s">
        <v>1803</v>
      </c>
      <c r="D1313" t="s">
        <v>1804</v>
      </c>
      <c r="E1313" s="23" t="s">
        <v>6059</v>
      </c>
      <c r="F1313" s="24" t="s">
        <v>1806</v>
      </c>
      <c r="G1313" s="25">
        <v>955.43600000000004</v>
      </c>
      <c r="H1313" s="24">
        <v>0</v>
      </c>
      <c r="I1313" s="26">
        <f>ROUND(G1313*H1313,P4)</f>
        <v>0</v>
      </c>
      <c r="L1313" s="27">
        <v>0</v>
      </c>
      <c r="M1313" s="20">
        <f>ROUND(G1313*L1313,P4)</f>
        <v>0</v>
      </c>
      <c r="N1313" s="21" t="s">
        <v>1807</v>
      </c>
      <c r="O1313" s="28">
        <f>M1313*AA1313</f>
        <v>0</v>
      </c>
      <c r="P1313">
        <v>3</v>
      </c>
      <c r="AA1313">
        <f>IF(P1313=1,$O$3,IF(P1313=2,$O$4,$O$5))</f>
        <v>0.21</v>
      </c>
    </row>
    <row r="1314" spans="1:27" ht="25" x14ac:dyDescent="0.25">
      <c r="A1314" t="s">
        <v>637</v>
      </c>
      <c r="E1314" s="23" t="s">
        <v>5362</v>
      </c>
    </row>
    <row r="1315" spans="1:27" ht="13" x14ac:dyDescent="0.3">
      <c r="A1315" t="s">
        <v>638</v>
      </c>
      <c r="E1315" s="29" t="s">
        <v>15187</v>
      </c>
    </row>
    <row r="1316" spans="1:27" ht="187.5" x14ac:dyDescent="0.25">
      <c r="A1316" t="s">
        <v>640</v>
      </c>
      <c r="E1316" s="23" t="s">
        <v>1982</v>
      </c>
    </row>
    <row r="1317" spans="1:27" ht="25" x14ac:dyDescent="0.25">
      <c r="A1317" t="s">
        <v>631</v>
      </c>
      <c r="B1317">
        <v>215</v>
      </c>
      <c r="C1317" s="22" t="s">
        <v>1815</v>
      </c>
      <c r="D1317" t="s">
        <v>1816</v>
      </c>
      <c r="E1317" s="23" t="s">
        <v>1817</v>
      </c>
      <c r="F1317" s="24" t="s">
        <v>1806</v>
      </c>
      <c r="G1317" s="25">
        <v>287.18400000000003</v>
      </c>
      <c r="H1317" s="24">
        <v>0</v>
      </c>
      <c r="I1317" s="26">
        <f>ROUND(G1317*H1317,P4)</f>
        <v>0</v>
      </c>
      <c r="L1317" s="27">
        <v>0</v>
      </c>
      <c r="M1317" s="20">
        <f>ROUND(G1317*L1317,P4)</f>
        <v>0</v>
      </c>
      <c r="N1317" s="21" t="s">
        <v>1807</v>
      </c>
      <c r="O1317" s="28">
        <f>M1317*AA1317</f>
        <v>0</v>
      </c>
      <c r="P1317">
        <v>3</v>
      </c>
      <c r="AA1317">
        <f>IF(P1317=1,$O$3,IF(P1317=2,$O$4,$O$5))</f>
        <v>0.21</v>
      </c>
    </row>
    <row r="1318" spans="1:27" ht="25" x14ac:dyDescent="0.25">
      <c r="A1318" t="s">
        <v>637</v>
      </c>
      <c r="E1318" s="23" t="s">
        <v>5362</v>
      </c>
    </row>
    <row r="1319" spans="1:27" ht="26" x14ac:dyDescent="0.3">
      <c r="A1319" t="s">
        <v>638</v>
      </c>
      <c r="E1319" s="29" t="s">
        <v>15188</v>
      </c>
    </row>
    <row r="1320" spans="1:27" ht="187.5" x14ac:dyDescent="0.25">
      <c r="A1320" t="s">
        <v>640</v>
      </c>
      <c r="E1320" s="23" t="s">
        <v>1982</v>
      </c>
    </row>
  </sheetData>
  <sheetProtection algorithmName="SHA-512" hashValue="nwvygJmK1bGhDG0SeWR1ckwoqpwa2U7j0RAzLU+bZFmvhaCDlvnhE/8V8LV5LG7Q0SZmz5z02IGJMVCi2iCWBA==" saltValue="PsNayq5DBzynGtyQBwtr5cwzWpWYd5+5u2EToNZty6isMr+J4jRki/Uaxq41N5o56lEjmXrpnnF2mwnx7CTs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510</v>
      </c>
      <c r="M3" s="16">
        <f>Rekapitulace!C260</f>
        <v>0</v>
      </c>
      <c r="N3" s="3" t="s">
        <v>3</v>
      </c>
      <c r="O3">
        <v>0</v>
      </c>
      <c r="P3">
        <v>2</v>
      </c>
    </row>
    <row r="4" spans="1:27" ht="34" customHeight="1" x14ac:dyDescent="0.25">
      <c r="A4" s="13" t="s">
        <v>609</v>
      </c>
      <c r="B4" s="14" t="s">
        <v>610</v>
      </c>
      <c r="C4" s="34" t="s">
        <v>510</v>
      </c>
      <c r="D4" s="30"/>
      <c r="E4" s="35" t="s">
        <v>511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72</v>
      </c>
    </row>
    <row r="8" spans="1:27" ht="13" x14ac:dyDescent="0.25">
      <c r="A8" t="s">
        <v>626</v>
      </c>
      <c r="C8" s="18" t="s">
        <v>15189</v>
      </c>
      <c r="E8" s="19" t="s">
        <v>513</v>
      </c>
      <c r="L8" s="20">
        <f>L9+L58+L75+L80+L109+L138+L155+L164+L201+L222+L303</f>
        <v>0</v>
      </c>
      <c r="M8" s="20">
        <f>M9+M58+M75+M80+M109+M138+M155+M164+M201+M222+M303</f>
        <v>0</v>
      </c>
      <c r="N8" s="21"/>
    </row>
    <row r="9" spans="1:27" ht="13" x14ac:dyDescent="0.25">
      <c r="A9" t="s">
        <v>628</v>
      </c>
      <c r="C9" s="18" t="s">
        <v>866</v>
      </c>
      <c r="E9" s="19" t="s">
        <v>1466</v>
      </c>
      <c r="L9" s="20">
        <f>SUMIFS(L10:L57,A10:A57,"P")</f>
        <v>0</v>
      </c>
      <c r="M9" s="20">
        <f>SUMIFS(M10:M57,A10:A57,"P")</f>
        <v>0</v>
      </c>
      <c r="N9" s="21"/>
    </row>
    <row r="10" spans="1:27" ht="25" x14ac:dyDescent="0.25">
      <c r="A10" t="s">
        <v>631</v>
      </c>
      <c r="B10">
        <v>1</v>
      </c>
      <c r="C10" s="22" t="s">
        <v>15190</v>
      </c>
      <c r="D10" t="s">
        <v>633</v>
      </c>
      <c r="E10" s="23" t="s">
        <v>15191</v>
      </c>
      <c r="F10" s="24" t="s">
        <v>874</v>
      </c>
      <c r="G10" s="25">
        <v>135.268</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78" x14ac:dyDescent="0.3">
      <c r="A12" t="s">
        <v>638</v>
      </c>
      <c r="E12" s="29" t="s">
        <v>15192</v>
      </c>
    </row>
    <row r="13" spans="1:27" x14ac:dyDescent="0.25">
      <c r="A13" t="s">
        <v>640</v>
      </c>
      <c r="E13" s="23" t="s">
        <v>1380</v>
      </c>
    </row>
    <row r="14" spans="1:27" x14ac:dyDescent="0.25">
      <c r="A14" t="s">
        <v>631</v>
      </c>
      <c r="B14">
        <v>2</v>
      </c>
      <c r="C14" s="22" t="s">
        <v>15193</v>
      </c>
      <c r="D14" t="s">
        <v>633</v>
      </c>
      <c r="E14" s="23" t="s">
        <v>15194</v>
      </c>
      <c r="F14" s="24" t="s">
        <v>870</v>
      </c>
      <c r="G14" s="25">
        <v>220.49299999999999</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78" x14ac:dyDescent="0.3">
      <c r="A16" t="s">
        <v>638</v>
      </c>
      <c r="E16" s="29" t="s">
        <v>15195</v>
      </c>
    </row>
    <row r="17" spans="1:27" x14ac:dyDescent="0.25">
      <c r="A17" t="s">
        <v>640</v>
      </c>
      <c r="E17" s="23" t="s">
        <v>1380</v>
      </c>
    </row>
    <row r="18" spans="1:27" x14ac:dyDescent="0.25">
      <c r="A18" t="s">
        <v>631</v>
      </c>
      <c r="B18">
        <v>3</v>
      </c>
      <c r="C18" s="22" t="s">
        <v>15196</v>
      </c>
      <c r="D18" t="s">
        <v>633</v>
      </c>
      <c r="E18" s="23" t="s">
        <v>15197</v>
      </c>
      <c r="F18" s="24" t="s">
        <v>870</v>
      </c>
      <c r="G18" s="25">
        <v>220.49299999999999</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13" x14ac:dyDescent="0.3">
      <c r="A20" t="s">
        <v>638</v>
      </c>
      <c r="E20" s="29" t="s">
        <v>15198</v>
      </c>
    </row>
    <row r="21" spans="1:27" x14ac:dyDescent="0.25">
      <c r="A21" t="s">
        <v>640</v>
      </c>
      <c r="E21" s="23" t="s">
        <v>1380</v>
      </c>
    </row>
    <row r="22" spans="1:27" x14ac:dyDescent="0.25">
      <c r="A22" t="s">
        <v>631</v>
      </c>
      <c r="B22">
        <v>4</v>
      </c>
      <c r="C22" s="22" t="s">
        <v>15199</v>
      </c>
      <c r="D22" t="s">
        <v>633</v>
      </c>
      <c r="E22" s="23" t="s">
        <v>15200</v>
      </c>
      <c r="F22" s="24" t="s">
        <v>874</v>
      </c>
      <c r="G22" s="25">
        <v>135.268</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78" x14ac:dyDescent="0.3">
      <c r="A24" t="s">
        <v>638</v>
      </c>
      <c r="E24" s="29" t="s">
        <v>15192</v>
      </c>
    </row>
    <row r="25" spans="1:27" x14ac:dyDescent="0.25">
      <c r="A25" t="s">
        <v>640</v>
      </c>
      <c r="E25" s="23" t="s">
        <v>1380</v>
      </c>
    </row>
    <row r="26" spans="1:27" x14ac:dyDescent="0.25">
      <c r="A26" t="s">
        <v>631</v>
      </c>
      <c r="B26">
        <v>5</v>
      </c>
      <c r="C26" s="22" t="s">
        <v>15201</v>
      </c>
      <c r="D26" t="s">
        <v>633</v>
      </c>
      <c r="E26" s="23" t="s">
        <v>15202</v>
      </c>
      <c r="F26" s="24" t="s">
        <v>874</v>
      </c>
      <c r="G26" s="25">
        <v>135.268</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13" x14ac:dyDescent="0.3">
      <c r="A28" t="s">
        <v>638</v>
      </c>
      <c r="E28" s="29" t="s">
        <v>15203</v>
      </c>
    </row>
    <row r="29" spans="1:27" x14ac:dyDescent="0.25">
      <c r="A29" t="s">
        <v>640</v>
      </c>
      <c r="E29" s="23" t="s">
        <v>1380</v>
      </c>
    </row>
    <row r="30" spans="1:27" ht="25" x14ac:dyDescent="0.25">
      <c r="A30" t="s">
        <v>631</v>
      </c>
      <c r="B30">
        <v>6</v>
      </c>
      <c r="C30" s="22" t="s">
        <v>15204</v>
      </c>
      <c r="D30" t="s">
        <v>633</v>
      </c>
      <c r="E30" s="23" t="s">
        <v>15205</v>
      </c>
      <c r="F30" s="24" t="s">
        <v>874</v>
      </c>
      <c r="G30" s="25">
        <v>170.45699999999999</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65" x14ac:dyDescent="0.3">
      <c r="A32" t="s">
        <v>638</v>
      </c>
      <c r="E32" s="29" t="s">
        <v>15206</v>
      </c>
    </row>
    <row r="33" spans="1:27" x14ac:dyDescent="0.25">
      <c r="A33" t="s">
        <v>640</v>
      </c>
      <c r="E33" s="23" t="s">
        <v>1380</v>
      </c>
    </row>
    <row r="34" spans="1:27" ht="25" x14ac:dyDescent="0.25">
      <c r="A34" t="s">
        <v>631</v>
      </c>
      <c r="B34">
        <v>7</v>
      </c>
      <c r="C34" s="22" t="s">
        <v>11669</v>
      </c>
      <c r="D34" t="s">
        <v>633</v>
      </c>
      <c r="E34" s="23" t="s">
        <v>11670</v>
      </c>
      <c r="F34" s="24" t="s">
        <v>874</v>
      </c>
      <c r="G34" s="25">
        <v>100.07899999999999</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65" x14ac:dyDescent="0.3">
      <c r="A36" t="s">
        <v>638</v>
      </c>
      <c r="E36" s="29" t="s">
        <v>15207</v>
      </c>
    </row>
    <row r="37" spans="1:27" x14ac:dyDescent="0.25">
      <c r="A37" t="s">
        <v>640</v>
      </c>
      <c r="E37" s="23" t="s">
        <v>1380</v>
      </c>
    </row>
    <row r="38" spans="1:27" ht="25" x14ac:dyDescent="0.25">
      <c r="A38" t="s">
        <v>631</v>
      </c>
      <c r="B38">
        <v>8</v>
      </c>
      <c r="C38" s="22" t="s">
        <v>11672</v>
      </c>
      <c r="D38" t="s">
        <v>633</v>
      </c>
      <c r="E38" s="23" t="s">
        <v>11673</v>
      </c>
      <c r="F38" s="24" t="s">
        <v>874</v>
      </c>
      <c r="G38" s="25">
        <v>100.07899999999999</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13" x14ac:dyDescent="0.3">
      <c r="A40" t="s">
        <v>638</v>
      </c>
      <c r="E40" s="29" t="s">
        <v>15208</v>
      </c>
    </row>
    <row r="41" spans="1:27" x14ac:dyDescent="0.25">
      <c r="A41" t="s">
        <v>640</v>
      </c>
      <c r="E41" s="23" t="s">
        <v>1380</v>
      </c>
    </row>
    <row r="42" spans="1:27" x14ac:dyDescent="0.25">
      <c r="A42" t="s">
        <v>631</v>
      </c>
      <c r="B42">
        <v>9</v>
      </c>
      <c r="C42" s="22" t="s">
        <v>11675</v>
      </c>
      <c r="D42" t="s">
        <v>633</v>
      </c>
      <c r="E42" s="23" t="s">
        <v>11676</v>
      </c>
      <c r="F42" s="24" t="s">
        <v>874</v>
      </c>
      <c r="G42" s="25">
        <v>35.189</v>
      </c>
      <c r="H42" s="24">
        <v>0</v>
      </c>
      <c r="I42" s="26">
        <f>ROUND(G42*H42,P4)</f>
        <v>0</v>
      </c>
      <c r="L42" s="27">
        <v>0</v>
      </c>
      <c r="M42" s="20">
        <f>ROUND(G42*L42,P4)</f>
        <v>0</v>
      </c>
      <c r="N42" s="21" t="s">
        <v>11658</v>
      </c>
      <c r="O42" s="28">
        <f>M42*AA42</f>
        <v>0</v>
      </c>
      <c r="P42">
        <v>3</v>
      </c>
      <c r="AA42">
        <f>IF(P42=1,$O$3,IF(P42=2,$O$4,$O$5))</f>
        <v>0.21</v>
      </c>
    </row>
    <row r="43" spans="1:27" x14ac:dyDescent="0.25">
      <c r="A43" t="s">
        <v>637</v>
      </c>
      <c r="E43" s="23" t="s">
        <v>633</v>
      </c>
    </row>
    <row r="44" spans="1:27" ht="91" x14ac:dyDescent="0.3">
      <c r="A44" t="s">
        <v>638</v>
      </c>
      <c r="E44" s="29" t="s">
        <v>15209</v>
      </c>
    </row>
    <row r="45" spans="1:27" x14ac:dyDescent="0.25">
      <c r="A45" t="s">
        <v>640</v>
      </c>
      <c r="E45" s="23" t="s">
        <v>1380</v>
      </c>
    </row>
    <row r="46" spans="1:27" x14ac:dyDescent="0.25">
      <c r="A46" t="s">
        <v>631</v>
      </c>
      <c r="B46">
        <v>10</v>
      </c>
      <c r="C46" s="22" t="s">
        <v>15210</v>
      </c>
      <c r="D46" t="s">
        <v>633</v>
      </c>
      <c r="E46" s="23" t="s">
        <v>15211</v>
      </c>
      <c r="F46" s="24" t="s">
        <v>874</v>
      </c>
      <c r="G46" s="25">
        <v>9.407</v>
      </c>
      <c r="H46" s="24">
        <v>0</v>
      </c>
      <c r="I46" s="26">
        <f>ROUND(G46*H46,P4)</f>
        <v>0</v>
      </c>
      <c r="L46" s="27">
        <v>0</v>
      </c>
      <c r="M46" s="20">
        <f>ROUND(G46*L46,P4)</f>
        <v>0</v>
      </c>
      <c r="N46" s="21" t="s">
        <v>11658</v>
      </c>
      <c r="O46" s="28">
        <f>M46*AA46</f>
        <v>0</v>
      </c>
      <c r="P46">
        <v>3</v>
      </c>
      <c r="AA46">
        <f>IF(P46=1,$O$3,IF(P46=2,$O$4,$O$5))</f>
        <v>0.21</v>
      </c>
    </row>
    <row r="47" spans="1:27" x14ac:dyDescent="0.25">
      <c r="A47" t="s">
        <v>637</v>
      </c>
      <c r="E47" s="23" t="s">
        <v>633</v>
      </c>
    </row>
    <row r="48" spans="1:27" ht="65" x14ac:dyDescent="0.3">
      <c r="A48" t="s">
        <v>638</v>
      </c>
      <c r="E48" s="29" t="s">
        <v>15212</v>
      </c>
    </row>
    <row r="49" spans="1:27" x14ac:dyDescent="0.25">
      <c r="A49" t="s">
        <v>640</v>
      </c>
      <c r="E49" s="23" t="s">
        <v>1380</v>
      </c>
    </row>
    <row r="50" spans="1:27" x14ac:dyDescent="0.25">
      <c r="A50" t="s">
        <v>631</v>
      </c>
      <c r="B50">
        <v>11</v>
      </c>
      <c r="C50" s="22" t="s">
        <v>11678</v>
      </c>
      <c r="D50" t="s">
        <v>633</v>
      </c>
      <c r="E50" s="23" t="s">
        <v>11679</v>
      </c>
      <c r="F50" s="24" t="s">
        <v>870</v>
      </c>
      <c r="G50" s="25">
        <v>105.678</v>
      </c>
      <c r="H50" s="24">
        <v>0</v>
      </c>
      <c r="I50" s="26">
        <f>ROUND(G50*H50,P4)</f>
        <v>0</v>
      </c>
      <c r="L50" s="27">
        <v>0</v>
      </c>
      <c r="M50" s="20">
        <f>ROUND(G50*L50,P4)</f>
        <v>0</v>
      </c>
      <c r="N50" s="21" t="s">
        <v>11658</v>
      </c>
      <c r="O50" s="28">
        <f>M50*AA50</f>
        <v>0</v>
      </c>
      <c r="P50">
        <v>3</v>
      </c>
      <c r="AA50">
        <f>IF(P50=1,$O$3,IF(P50=2,$O$4,$O$5))</f>
        <v>0.21</v>
      </c>
    </row>
    <row r="51" spans="1:27" x14ac:dyDescent="0.25">
      <c r="A51" t="s">
        <v>637</v>
      </c>
      <c r="E51" s="23" t="s">
        <v>633</v>
      </c>
    </row>
    <row r="52" spans="1:27" ht="78" x14ac:dyDescent="0.3">
      <c r="A52" t="s">
        <v>638</v>
      </c>
      <c r="E52" s="29" t="s">
        <v>15213</v>
      </c>
    </row>
    <row r="53" spans="1:27" x14ac:dyDescent="0.25">
      <c r="A53" t="s">
        <v>640</v>
      </c>
      <c r="E53" s="23" t="s">
        <v>1380</v>
      </c>
    </row>
    <row r="54" spans="1:27" x14ac:dyDescent="0.25">
      <c r="A54" t="s">
        <v>631</v>
      </c>
      <c r="B54">
        <v>17</v>
      </c>
      <c r="C54" s="22" t="s">
        <v>15214</v>
      </c>
      <c r="D54" t="s">
        <v>633</v>
      </c>
      <c r="E54" s="23" t="s">
        <v>15215</v>
      </c>
      <c r="F54" s="24" t="s">
        <v>1806</v>
      </c>
      <c r="G54" s="25">
        <v>18.814</v>
      </c>
      <c r="H54" s="24">
        <v>0</v>
      </c>
      <c r="I54" s="26">
        <f>ROUND(G54*H54,P4)</f>
        <v>0</v>
      </c>
      <c r="L54" s="27">
        <v>0</v>
      </c>
      <c r="M54" s="20">
        <f>ROUND(G54*L54,P4)</f>
        <v>0</v>
      </c>
      <c r="N54" s="21" t="s">
        <v>11658</v>
      </c>
      <c r="O54" s="28">
        <f>M54*AA54</f>
        <v>0</v>
      </c>
      <c r="P54">
        <v>3</v>
      </c>
      <c r="AA54">
        <f>IF(P54=1,$O$3,IF(P54=2,$O$4,$O$5))</f>
        <v>0.21</v>
      </c>
    </row>
    <row r="55" spans="1:27" x14ac:dyDescent="0.25">
      <c r="A55" t="s">
        <v>637</v>
      </c>
      <c r="E55" s="23" t="s">
        <v>633</v>
      </c>
    </row>
    <row r="56" spans="1:27" ht="13" x14ac:dyDescent="0.3">
      <c r="A56" t="s">
        <v>638</v>
      </c>
      <c r="E56" s="29" t="s">
        <v>15216</v>
      </c>
    </row>
    <row r="57" spans="1:27" x14ac:dyDescent="0.25">
      <c r="A57" t="s">
        <v>640</v>
      </c>
      <c r="E57" s="23" t="s">
        <v>1380</v>
      </c>
    </row>
    <row r="58" spans="1:27" ht="13" x14ac:dyDescent="0.25">
      <c r="A58" t="s">
        <v>628</v>
      </c>
      <c r="C58" s="18" t="s">
        <v>2745</v>
      </c>
      <c r="E58" s="19" t="s">
        <v>11591</v>
      </c>
      <c r="L58" s="20">
        <f>SUMIFS(L59:L74,A59:A74,"P")</f>
        <v>0</v>
      </c>
      <c r="M58" s="20">
        <f>SUMIFS(M59:M74,A59:A74,"P")</f>
        <v>0</v>
      </c>
      <c r="N58" s="21"/>
    </row>
    <row r="59" spans="1:27" ht="25" x14ac:dyDescent="0.25">
      <c r="A59" t="s">
        <v>631</v>
      </c>
      <c r="B59">
        <v>12</v>
      </c>
      <c r="C59" s="22" t="s">
        <v>15217</v>
      </c>
      <c r="D59" t="s">
        <v>633</v>
      </c>
      <c r="E59" s="23" t="s">
        <v>15218</v>
      </c>
      <c r="F59" s="24" t="s">
        <v>874</v>
      </c>
      <c r="G59" s="25">
        <v>90</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26" x14ac:dyDescent="0.3">
      <c r="A61" t="s">
        <v>638</v>
      </c>
      <c r="E61" s="29" t="s">
        <v>15219</v>
      </c>
    </row>
    <row r="62" spans="1:27" x14ac:dyDescent="0.25">
      <c r="A62" t="s">
        <v>640</v>
      </c>
      <c r="E62" s="23" t="s">
        <v>1380</v>
      </c>
    </row>
    <row r="63" spans="1:27" x14ac:dyDescent="0.25">
      <c r="A63" t="s">
        <v>631</v>
      </c>
      <c r="B63">
        <v>13</v>
      </c>
      <c r="C63" s="22" t="s">
        <v>15220</v>
      </c>
      <c r="D63" t="s">
        <v>633</v>
      </c>
      <c r="E63" s="23" t="s">
        <v>15221</v>
      </c>
      <c r="F63" s="24" t="s">
        <v>870</v>
      </c>
      <c r="G63" s="25">
        <v>324</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26" x14ac:dyDescent="0.3">
      <c r="A65" t="s">
        <v>638</v>
      </c>
      <c r="E65" s="29" t="s">
        <v>15222</v>
      </c>
    </row>
    <row r="66" spans="1:27" x14ac:dyDescent="0.25">
      <c r="A66" t="s">
        <v>640</v>
      </c>
      <c r="E66" s="23" t="s">
        <v>1380</v>
      </c>
    </row>
    <row r="67" spans="1:27" x14ac:dyDescent="0.25">
      <c r="A67" t="s">
        <v>631</v>
      </c>
      <c r="B67">
        <v>14</v>
      </c>
      <c r="C67" s="22" t="s">
        <v>15223</v>
      </c>
      <c r="D67" t="s">
        <v>633</v>
      </c>
      <c r="E67" s="23" t="s">
        <v>15224</v>
      </c>
      <c r="F67" s="24" t="s">
        <v>647</v>
      </c>
      <c r="G67" s="25">
        <v>60</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26" x14ac:dyDescent="0.3">
      <c r="A69" t="s">
        <v>638</v>
      </c>
      <c r="E69" s="29" t="s">
        <v>15225</v>
      </c>
    </row>
    <row r="70" spans="1:27" x14ac:dyDescent="0.25">
      <c r="A70" t="s">
        <v>640</v>
      </c>
      <c r="E70" s="23" t="s">
        <v>1380</v>
      </c>
    </row>
    <row r="71" spans="1:27" x14ac:dyDescent="0.25">
      <c r="A71" t="s">
        <v>631</v>
      </c>
      <c r="B71">
        <v>22</v>
      </c>
      <c r="C71" s="22" t="s">
        <v>11736</v>
      </c>
      <c r="D71" t="s">
        <v>633</v>
      </c>
      <c r="E71" s="23" t="s">
        <v>11737</v>
      </c>
      <c r="F71" s="24" t="s">
        <v>870</v>
      </c>
      <c r="G71" s="25">
        <v>372.6</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13" x14ac:dyDescent="0.3">
      <c r="A73" t="s">
        <v>638</v>
      </c>
      <c r="E73" s="29" t="s">
        <v>15226</v>
      </c>
    </row>
    <row r="74" spans="1:27" x14ac:dyDescent="0.25">
      <c r="A74" t="s">
        <v>640</v>
      </c>
      <c r="E74" s="23" t="s">
        <v>1380</v>
      </c>
    </row>
    <row r="75" spans="1:27" ht="13" x14ac:dyDescent="0.25">
      <c r="A75" t="s">
        <v>628</v>
      </c>
      <c r="C75" s="18" t="s">
        <v>12752</v>
      </c>
      <c r="E75" s="19" t="s">
        <v>12753</v>
      </c>
      <c r="L75" s="20">
        <f>SUMIFS(L76:L79,A76:A79,"P")</f>
        <v>0</v>
      </c>
      <c r="M75" s="20">
        <f>SUMIFS(M76:M79,A76:A79,"P")</f>
        <v>0</v>
      </c>
      <c r="N75" s="21"/>
    </row>
    <row r="76" spans="1:27" x14ac:dyDescent="0.25">
      <c r="A76" t="s">
        <v>631</v>
      </c>
      <c r="B76">
        <v>23</v>
      </c>
      <c r="C76" s="22" t="s">
        <v>12754</v>
      </c>
      <c r="D76" t="s">
        <v>633</v>
      </c>
      <c r="E76" s="23" t="s">
        <v>12755</v>
      </c>
      <c r="F76" s="24" t="s">
        <v>4663</v>
      </c>
      <c r="G76" s="25">
        <v>6</v>
      </c>
      <c r="H76" s="24">
        <v>0</v>
      </c>
      <c r="I76" s="26">
        <f>ROUND(G76*H76,P4)</f>
        <v>0</v>
      </c>
      <c r="L76" s="27">
        <v>0</v>
      </c>
      <c r="M76" s="20">
        <f>ROUND(G76*L76,P4)</f>
        <v>0</v>
      </c>
      <c r="N76" s="21" t="s">
        <v>11658</v>
      </c>
      <c r="O76" s="28">
        <f>M76*AA76</f>
        <v>0</v>
      </c>
      <c r="P76">
        <v>3</v>
      </c>
      <c r="AA76">
        <f>IF(P76=1,$O$3,IF(P76=2,$O$4,$O$5))</f>
        <v>0.21</v>
      </c>
    </row>
    <row r="77" spans="1:27" x14ac:dyDescent="0.25">
      <c r="A77" t="s">
        <v>637</v>
      </c>
      <c r="E77" s="23" t="s">
        <v>633</v>
      </c>
    </row>
    <row r="78" spans="1:27" ht="13" x14ac:dyDescent="0.3">
      <c r="A78" t="s">
        <v>638</v>
      </c>
      <c r="E78" s="29" t="s">
        <v>9340</v>
      </c>
    </row>
    <row r="79" spans="1:27" x14ac:dyDescent="0.25">
      <c r="A79" t="s">
        <v>640</v>
      </c>
      <c r="E79" s="23" t="s">
        <v>1380</v>
      </c>
    </row>
    <row r="80" spans="1:27" ht="13" x14ac:dyDescent="0.25">
      <c r="A80" t="s">
        <v>628</v>
      </c>
      <c r="C80" s="18" t="s">
        <v>12028</v>
      </c>
      <c r="E80" s="19" t="s">
        <v>12029</v>
      </c>
      <c r="L80" s="20">
        <f>SUMIFS(L81:L108,A81:A108,"P")</f>
        <v>0</v>
      </c>
      <c r="M80" s="20">
        <f>SUMIFS(M81:M108,A81:A108,"P")</f>
        <v>0</v>
      </c>
      <c r="N80" s="21"/>
    </row>
    <row r="81" spans="1:27" x14ac:dyDescent="0.25">
      <c r="A81" t="s">
        <v>631</v>
      </c>
      <c r="B81">
        <v>21</v>
      </c>
      <c r="C81" s="22" t="s">
        <v>15227</v>
      </c>
      <c r="D81" t="s">
        <v>633</v>
      </c>
      <c r="E81" s="23" t="s">
        <v>15228</v>
      </c>
      <c r="F81" s="24" t="s">
        <v>874</v>
      </c>
      <c r="G81" s="25">
        <v>2.0369999999999999</v>
      </c>
      <c r="H81" s="24">
        <v>0</v>
      </c>
      <c r="I81" s="26">
        <f>ROUND(G81*H81,P4)</f>
        <v>0</v>
      </c>
      <c r="L81" s="27">
        <v>0</v>
      </c>
      <c r="M81" s="20">
        <f>ROUND(G81*L81,P4)</f>
        <v>0</v>
      </c>
      <c r="N81" s="21" t="s">
        <v>11658</v>
      </c>
      <c r="O81" s="28">
        <f>M81*AA81</f>
        <v>0</v>
      </c>
      <c r="P81">
        <v>3</v>
      </c>
      <c r="AA81">
        <f>IF(P81=1,$O$3,IF(P81=2,$O$4,$O$5))</f>
        <v>0.21</v>
      </c>
    </row>
    <row r="82" spans="1:27" x14ac:dyDescent="0.25">
      <c r="A82" t="s">
        <v>637</v>
      </c>
      <c r="E82" s="23" t="s">
        <v>633</v>
      </c>
    </row>
    <row r="83" spans="1:27" ht="13" x14ac:dyDescent="0.3">
      <c r="A83" t="s">
        <v>638</v>
      </c>
      <c r="E83" s="29" t="s">
        <v>15229</v>
      </c>
    </row>
    <row r="84" spans="1:27" x14ac:dyDescent="0.25">
      <c r="A84" t="s">
        <v>640</v>
      </c>
      <c r="E84" s="23" t="s">
        <v>1380</v>
      </c>
    </row>
    <row r="85" spans="1:27" x14ac:dyDescent="0.25">
      <c r="A85" t="s">
        <v>631</v>
      </c>
      <c r="B85">
        <v>24</v>
      </c>
      <c r="C85" s="22" t="s">
        <v>15230</v>
      </c>
      <c r="D85" t="s">
        <v>633</v>
      </c>
      <c r="E85" s="23" t="s">
        <v>15231</v>
      </c>
      <c r="F85" s="24" t="s">
        <v>874</v>
      </c>
      <c r="G85" s="25">
        <v>2.0369999999999999</v>
      </c>
      <c r="H85" s="24">
        <v>0</v>
      </c>
      <c r="I85" s="26">
        <f>ROUND(G85*H85,P4)</f>
        <v>0</v>
      </c>
      <c r="L85" s="27">
        <v>0</v>
      </c>
      <c r="M85" s="20">
        <f>ROUND(G85*L85,P4)</f>
        <v>0</v>
      </c>
      <c r="N85" s="21" t="s">
        <v>11658</v>
      </c>
      <c r="O85" s="28">
        <f>M85*AA85</f>
        <v>0</v>
      </c>
      <c r="P85">
        <v>3</v>
      </c>
      <c r="AA85">
        <f>IF(P85=1,$O$3,IF(P85=2,$O$4,$O$5))</f>
        <v>0.21</v>
      </c>
    </row>
    <row r="86" spans="1:27" x14ac:dyDescent="0.25">
      <c r="A86" t="s">
        <v>637</v>
      </c>
      <c r="E86" s="23" t="s">
        <v>633</v>
      </c>
    </row>
    <row r="87" spans="1:27" ht="13" x14ac:dyDescent="0.3">
      <c r="A87" t="s">
        <v>638</v>
      </c>
      <c r="E87" s="29" t="s">
        <v>15232</v>
      </c>
    </row>
    <row r="88" spans="1:27" x14ac:dyDescent="0.25">
      <c r="A88" t="s">
        <v>640</v>
      </c>
      <c r="E88" s="23" t="s">
        <v>1380</v>
      </c>
    </row>
    <row r="89" spans="1:27" ht="25" x14ac:dyDescent="0.25">
      <c r="A89" t="s">
        <v>631</v>
      </c>
      <c r="B89">
        <v>25</v>
      </c>
      <c r="C89" s="22" t="s">
        <v>15233</v>
      </c>
      <c r="D89" t="s">
        <v>633</v>
      </c>
      <c r="E89" s="23" t="s">
        <v>15234</v>
      </c>
      <c r="F89" s="24" t="s">
        <v>874</v>
      </c>
      <c r="G89" s="25">
        <v>2.0369999999999999</v>
      </c>
      <c r="H89" s="24">
        <v>0</v>
      </c>
      <c r="I89" s="26">
        <f>ROUND(G89*H89,P4)</f>
        <v>0</v>
      </c>
      <c r="L89" s="27">
        <v>0</v>
      </c>
      <c r="M89" s="20">
        <f>ROUND(G89*L89,P4)</f>
        <v>0</v>
      </c>
      <c r="N89" s="21" t="s">
        <v>11658</v>
      </c>
      <c r="O89" s="28">
        <f>M89*AA89</f>
        <v>0</v>
      </c>
      <c r="P89">
        <v>3</v>
      </c>
      <c r="AA89">
        <f>IF(P89=1,$O$3,IF(P89=2,$O$4,$O$5))</f>
        <v>0.21</v>
      </c>
    </row>
    <row r="90" spans="1:27" x14ac:dyDescent="0.25">
      <c r="A90" t="s">
        <v>637</v>
      </c>
      <c r="E90" s="23" t="s">
        <v>633</v>
      </c>
    </row>
    <row r="91" spans="1:27" ht="13" x14ac:dyDescent="0.3">
      <c r="A91" t="s">
        <v>638</v>
      </c>
      <c r="E91" s="29" t="s">
        <v>15232</v>
      </c>
    </row>
    <row r="92" spans="1:27" x14ac:dyDescent="0.25">
      <c r="A92" t="s">
        <v>640</v>
      </c>
      <c r="E92" s="23" t="s">
        <v>1380</v>
      </c>
    </row>
    <row r="93" spans="1:27" x14ac:dyDescent="0.25">
      <c r="A93" t="s">
        <v>631</v>
      </c>
      <c r="B93">
        <v>26</v>
      </c>
      <c r="C93" s="22" t="s">
        <v>15235</v>
      </c>
      <c r="D93" t="s">
        <v>633</v>
      </c>
      <c r="E93" s="23" t="s">
        <v>15236</v>
      </c>
      <c r="F93" s="24" t="s">
        <v>870</v>
      </c>
      <c r="G93" s="25">
        <v>58.188000000000002</v>
      </c>
      <c r="H93" s="24">
        <v>0</v>
      </c>
      <c r="I93" s="26">
        <f>ROUND(G93*H93,P4)</f>
        <v>0</v>
      </c>
      <c r="L93" s="27">
        <v>0</v>
      </c>
      <c r="M93" s="20">
        <f>ROUND(G93*L93,P4)</f>
        <v>0</v>
      </c>
      <c r="N93" s="21" t="s">
        <v>11658</v>
      </c>
      <c r="O93" s="28">
        <f>M93*AA93</f>
        <v>0</v>
      </c>
      <c r="P93">
        <v>3</v>
      </c>
      <c r="AA93">
        <f>IF(P93=1,$O$3,IF(P93=2,$O$4,$O$5))</f>
        <v>0.21</v>
      </c>
    </row>
    <row r="94" spans="1:27" x14ac:dyDescent="0.25">
      <c r="A94" t="s">
        <v>637</v>
      </c>
      <c r="E94" s="23" t="s">
        <v>633</v>
      </c>
    </row>
    <row r="95" spans="1:27" ht="65" x14ac:dyDescent="0.3">
      <c r="A95" t="s">
        <v>638</v>
      </c>
      <c r="E95" s="29" t="s">
        <v>15237</v>
      </c>
    </row>
    <row r="96" spans="1:27" x14ac:dyDescent="0.25">
      <c r="A96" t="s">
        <v>640</v>
      </c>
      <c r="E96" s="23" t="s">
        <v>1380</v>
      </c>
    </row>
    <row r="97" spans="1:27" x14ac:dyDescent="0.25">
      <c r="A97" t="s">
        <v>631</v>
      </c>
      <c r="B97">
        <v>27</v>
      </c>
      <c r="C97" s="22" t="s">
        <v>12055</v>
      </c>
      <c r="D97" t="s">
        <v>633</v>
      </c>
      <c r="E97" s="23" t="s">
        <v>12056</v>
      </c>
      <c r="F97" s="24" t="s">
        <v>874</v>
      </c>
      <c r="G97" s="25">
        <v>2.0369999999999999</v>
      </c>
      <c r="H97" s="24">
        <v>0</v>
      </c>
      <c r="I97" s="26">
        <f>ROUND(G97*H97,P4)</f>
        <v>0</v>
      </c>
      <c r="L97" s="27">
        <v>0</v>
      </c>
      <c r="M97" s="20">
        <f>ROUND(G97*L97,P4)</f>
        <v>0</v>
      </c>
      <c r="N97" s="21" t="s">
        <v>11658</v>
      </c>
      <c r="O97" s="28">
        <f>M97*AA97</f>
        <v>0</v>
      </c>
      <c r="P97">
        <v>3</v>
      </c>
      <c r="AA97">
        <f>IF(P97=1,$O$3,IF(P97=2,$O$4,$O$5))</f>
        <v>0.21</v>
      </c>
    </row>
    <row r="98" spans="1:27" x14ac:dyDescent="0.25">
      <c r="A98" t="s">
        <v>637</v>
      </c>
      <c r="E98" s="23" t="s">
        <v>633</v>
      </c>
    </row>
    <row r="99" spans="1:27" ht="13" x14ac:dyDescent="0.3">
      <c r="A99" t="s">
        <v>638</v>
      </c>
      <c r="E99" s="29" t="s">
        <v>15232</v>
      </c>
    </row>
    <row r="100" spans="1:27" x14ac:dyDescent="0.25">
      <c r="A100" t="s">
        <v>640</v>
      </c>
      <c r="E100" s="23" t="s">
        <v>1380</v>
      </c>
    </row>
    <row r="101" spans="1:27" x14ac:dyDescent="0.25">
      <c r="A101" t="s">
        <v>631</v>
      </c>
      <c r="B101">
        <v>49</v>
      </c>
      <c r="C101" s="22" t="s">
        <v>15238</v>
      </c>
      <c r="D101" t="s">
        <v>633</v>
      </c>
      <c r="E101" s="23" t="s">
        <v>15239</v>
      </c>
      <c r="F101" s="24" t="s">
        <v>4663</v>
      </c>
      <c r="G101" s="25">
        <v>44</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633</v>
      </c>
    </row>
    <row r="103" spans="1:27" ht="13" x14ac:dyDescent="0.3">
      <c r="A103" t="s">
        <v>638</v>
      </c>
      <c r="E103" s="29" t="s">
        <v>15240</v>
      </c>
    </row>
    <row r="104" spans="1:27" x14ac:dyDescent="0.25">
      <c r="A104" t="s">
        <v>640</v>
      </c>
      <c r="E104" s="23" t="s">
        <v>1380</v>
      </c>
    </row>
    <row r="105" spans="1:27" x14ac:dyDescent="0.25">
      <c r="A105" t="s">
        <v>631</v>
      </c>
      <c r="B105">
        <v>50</v>
      </c>
      <c r="C105" s="22" t="s">
        <v>6116</v>
      </c>
      <c r="D105" t="s">
        <v>633</v>
      </c>
      <c r="E105" s="23" t="s">
        <v>15241</v>
      </c>
      <c r="F105" s="24" t="s">
        <v>4663</v>
      </c>
      <c r="G105" s="25">
        <v>42</v>
      </c>
      <c r="H105" s="24">
        <v>0</v>
      </c>
      <c r="I105" s="26">
        <f>ROUND(G105*H105,P4)</f>
        <v>0</v>
      </c>
      <c r="L105" s="27">
        <v>0</v>
      </c>
      <c r="M105" s="20">
        <f>ROUND(G105*L105,P4)</f>
        <v>0</v>
      </c>
      <c r="N105" s="21" t="s">
        <v>633</v>
      </c>
      <c r="O105" s="28">
        <f>M105*AA105</f>
        <v>0</v>
      </c>
      <c r="P105">
        <v>3</v>
      </c>
      <c r="AA105">
        <f>IF(P105=1,$O$3,IF(P105=2,$O$4,$O$5))</f>
        <v>0.21</v>
      </c>
    </row>
    <row r="106" spans="1:27" x14ac:dyDescent="0.25">
      <c r="A106" t="s">
        <v>637</v>
      </c>
      <c r="E106" s="23" t="s">
        <v>633</v>
      </c>
    </row>
    <row r="107" spans="1:27" ht="13" x14ac:dyDescent="0.3">
      <c r="A107" t="s">
        <v>638</v>
      </c>
      <c r="E107" s="29" t="s">
        <v>15242</v>
      </c>
    </row>
    <row r="108" spans="1:27" x14ac:dyDescent="0.25">
      <c r="A108" t="s">
        <v>640</v>
      </c>
      <c r="E108" s="23" t="s">
        <v>1380</v>
      </c>
    </row>
    <row r="109" spans="1:27" ht="13" x14ac:dyDescent="0.25">
      <c r="A109" t="s">
        <v>628</v>
      </c>
      <c r="C109" s="18" t="s">
        <v>12070</v>
      </c>
      <c r="E109" s="19" t="s">
        <v>12071</v>
      </c>
      <c r="L109" s="20">
        <f>SUMIFS(L110:L137,A110:A137,"P")</f>
        <v>0</v>
      </c>
      <c r="M109" s="20">
        <f>SUMIFS(M110:M137,A110:A137,"P")</f>
        <v>0</v>
      </c>
      <c r="N109" s="21"/>
    </row>
    <row r="110" spans="1:27" x14ac:dyDescent="0.25">
      <c r="A110" t="s">
        <v>631</v>
      </c>
      <c r="B110">
        <v>28</v>
      </c>
      <c r="C110" s="22" t="s">
        <v>15243</v>
      </c>
      <c r="D110" t="s">
        <v>633</v>
      </c>
      <c r="E110" s="23" t="s">
        <v>15244</v>
      </c>
      <c r="F110" s="24" t="s">
        <v>647</v>
      </c>
      <c r="G110" s="25">
        <v>111.9</v>
      </c>
      <c r="H110" s="24">
        <v>0</v>
      </c>
      <c r="I110" s="26">
        <f>ROUND(G110*H110,P4)</f>
        <v>0</v>
      </c>
      <c r="L110" s="27">
        <v>0</v>
      </c>
      <c r="M110" s="20">
        <f>ROUND(G110*L110,P4)</f>
        <v>0</v>
      </c>
      <c r="N110" s="21" t="s">
        <v>11658</v>
      </c>
      <c r="O110" s="28">
        <f>M110*AA110</f>
        <v>0</v>
      </c>
      <c r="P110">
        <v>3</v>
      </c>
      <c r="AA110">
        <f>IF(P110=1,$O$3,IF(P110=2,$O$4,$O$5))</f>
        <v>0.21</v>
      </c>
    </row>
    <row r="111" spans="1:27" x14ac:dyDescent="0.25">
      <c r="A111" t="s">
        <v>637</v>
      </c>
      <c r="E111" s="23" t="s">
        <v>633</v>
      </c>
    </row>
    <row r="112" spans="1:27" ht="39" x14ac:dyDescent="0.3">
      <c r="A112" t="s">
        <v>638</v>
      </c>
      <c r="E112" s="29" t="s">
        <v>15245</v>
      </c>
    </row>
    <row r="113" spans="1:27" x14ac:dyDescent="0.25">
      <c r="A113" t="s">
        <v>640</v>
      </c>
      <c r="E113" s="23" t="s">
        <v>1380</v>
      </c>
    </row>
    <row r="114" spans="1:27" x14ac:dyDescent="0.25">
      <c r="A114" t="s">
        <v>631</v>
      </c>
      <c r="B114">
        <v>29</v>
      </c>
      <c r="C114" s="22" t="s">
        <v>15246</v>
      </c>
      <c r="D114" t="s">
        <v>633</v>
      </c>
      <c r="E114" s="23" t="s">
        <v>15247</v>
      </c>
      <c r="F114" s="24" t="s">
        <v>647</v>
      </c>
      <c r="G114" s="25">
        <v>111.9</v>
      </c>
      <c r="H114" s="24">
        <v>0</v>
      </c>
      <c r="I114" s="26">
        <f>ROUND(G114*H114,P4)</f>
        <v>0</v>
      </c>
      <c r="L114" s="27">
        <v>0</v>
      </c>
      <c r="M114" s="20">
        <f>ROUND(G114*L114,P4)</f>
        <v>0</v>
      </c>
      <c r="N114" s="21" t="s">
        <v>11658</v>
      </c>
      <c r="O114" s="28">
        <f>M114*AA114</f>
        <v>0</v>
      </c>
      <c r="P114">
        <v>3</v>
      </c>
      <c r="AA114">
        <f>IF(P114=1,$O$3,IF(P114=2,$O$4,$O$5))</f>
        <v>0.21</v>
      </c>
    </row>
    <row r="115" spans="1:27" x14ac:dyDescent="0.25">
      <c r="A115" t="s">
        <v>637</v>
      </c>
      <c r="E115" s="23" t="s">
        <v>633</v>
      </c>
    </row>
    <row r="116" spans="1:27" ht="39" x14ac:dyDescent="0.3">
      <c r="A116" t="s">
        <v>638</v>
      </c>
      <c r="E116" s="29" t="s">
        <v>15248</v>
      </c>
    </row>
    <row r="117" spans="1:27" x14ac:dyDescent="0.25">
      <c r="A117" t="s">
        <v>640</v>
      </c>
      <c r="E117" s="23" t="s">
        <v>1380</v>
      </c>
    </row>
    <row r="118" spans="1:27" x14ac:dyDescent="0.25">
      <c r="A118" t="s">
        <v>631</v>
      </c>
      <c r="B118">
        <v>30</v>
      </c>
      <c r="C118" s="22" t="s">
        <v>15249</v>
      </c>
      <c r="D118" t="s">
        <v>633</v>
      </c>
      <c r="E118" s="23" t="s">
        <v>15250</v>
      </c>
      <c r="F118" s="24" t="s">
        <v>647</v>
      </c>
      <c r="G118" s="25">
        <v>26</v>
      </c>
      <c r="H118" s="24">
        <v>0</v>
      </c>
      <c r="I118" s="26">
        <f>ROUND(G118*H118,P4)</f>
        <v>0</v>
      </c>
      <c r="L118" s="27">
        <v>0</v>
      </c>
      <c r="M118" s="20">
        <f>ROUND(G118*L118,P4)</f>
        <v>0</v>
      </c>
      <c r="N118" s="21" t="s">
        <v>11658</v>
      </c>
      <c r="O118" s="28">
        <f>M118*AA118</f>
        <v>0</v>
      </c>
      <c r="P118">
        <v>3</v>
      </c>
      <c r="AA118">
        <f>IF(P118=1,$O$3,IF(P118=2,$O$4,$O$5))</f>
        <v>0.21</v>
      </c>
    </row>
    <row r="119" spans="1:27" x14ac:dyDescent="0.25">
      <c r="A119" t="s">
        <v>637</v>
      </c>
      <c r="E119" s="23" t="s">
        <v>633</v>
      </c>
    </row>
    <row r="120" spans="1:27" ht="39" x14ac:dyDescent="0.3">
      <c r="A120" t="s">
        <v>638</v>
      </c>
      <c r="E120" s="29" t="s">
        <v>15251</v>
      </c>
    </row>
    <row r="121" spans="1:27" x14ac:dyDescent="0.25">
      <c r="A121" t="s">
        <v>640</v>
      </c>
      <c r="E121" s="23" t="s">
        <v>1380</v>
      </c>
    </row>
    <row r="122" spans="1:27" ht="25" x14ac:dyDescent="0.25">
      <c r="A122" t="s">
        <v>631</v>
      </c>
      <c r="B122">
        <v>31</v>
      </c>
      <c r="C122" s="22" t="s">
        <v>12083</v>
      </c>
      <c r="D122" t="s">
        <v>633</v>
      </c>
      <c r="E122" s="23" t="s">
        <v>12084</v>
      </c>
      <c r="F122" s="24" t="s">
        <v>647</v>
      </c>
      <c r="G122" s="25">
        <v>124</v>
      </c>
      <c r="H122" s="24">
        <v>0</v>
      </c>
      <c r="I122" s="26">
        <f>ROUND(G122*H122,P4)</f>
        <v>0</v>
      </c>
      <c r="L122" s="27">
        <v>0</v>
      </c>
      <c r="M122" s="20">
        <f>ROUND(G122*L122,P4)</f>
        <v>0</v>
      </c>
      <c r="N122" s="21" t="s">
        <v>11658</v>
      </c>
      <c r="O122" s="28">
        <f>M122*AA122</f>
        <v>0</v>
      </c>
      <c r="P122">
        <v>3</v>
      </c>
      <c r="AA122">
        <f>IF(P122=1,$O$3,IF(P122=2,$O$4,$O$5))</f>
        <v>0.21</v>
      </c>
    </row>
    <row r="123" spans="1:27" x14ac:dyDescent="0.25">
      <c r="A123" t="s">
        <v>637</v>
      </c>
      <c r="E123" s="23" t="s">
        <v>633</v>
      </c>
    </row>
    <row r="124" spans="1:27" ht="39" x14ac:dyDescent="0.3">
      <c r="A124" t="s">
        <v>638</v>
      </c>
      <c r="E124" s="29" t="s">
        <v>15252</v>
      </c>
    </row>
    <row r="125" spans="1:27" x14ac:dyDescent="0.25">
      <c r="A125" t="s">
        <v>640</v>
      </c>
      <c r="E125" s="23" t="s">
        <v>1380</v>
      </c>
    </row>
    <row r="126" spans="1:27" x14ac:dyDescent="0.25">
      <c r="A126" t="s">
        <v>631</v>
      </c>
      <c r="B126">
        <v>32</v>
      </c>
      <c r="C126" s="22" t="s">
        <v>15253</v>
      </c>
      <c r="D126" t="s">
        <v>633</v>
      </c>
      <c r="E126" s="23" t="s">
        <v>15254</v>
      </c>
      <c r="F126" s="24" t="s">
        <v>4663</v>
      </c>
      <c r="G126" s="25">
        <v>6</v>
      </c>
      <c r="H126" s="24">
        <v>0</v>
      </c>
      <c r="I126" s="26">
        <f>ROUND(G126*H126,P4)</f>
        <v>0</v>
      </c>
      <c r="L126" s="27">
        <v>0</v>
      </c>
      <c r="M126" s="20">
        <f>ROUND(G126*L126,P4)</f>
        <v>0</v>
      </c>
      <c r="N126" s="21" t="s">
        <v>11658</v>
      </c>
      <c r="O126" s="28">
        <f>M126*AA126</f>
        <v>0</v>
      </c>
      <c r="P126">
        <v>3</v>
      </c>
      <c r="AA126">
        <f>IF(P126=1,$O$3,IF(P126=2,$O$4,$O$5))</f>
        <v>0.21</v>
      </c>
    </row>
    <row r="127" spans="1:27" x14ac:dyDescent="0.25">
      <c r="A127" t="s">
        <v>637</v>
      </c>
      <c r="E127" s="23" t="s">
        <v>633</v>
      </c>
    </row>
    <row r="128" spans="1:27" ht="39" x14ac:dyDescent="0.3">
      <c r="A128" t="s">
        <v>638</v>
      </c>
      <c r="E128" s="29" t="s">
        <v>15255</v>
      </c>
    </row>
    <row r="129" spans="1:27" x14ac:dyDescent="0.25">
      <c r="A129" t="s">
        <v>640</v>
      </c>
      <c r="E129" s="23" t="s">
        <v>1380</v>
      </c>
    </row>
    <row r="130" spans="1:27" ht="25" x14ac:dyDescent="0.25">
      <c r="A130" t="s">
        <v>631</v>
      </c>
      <c r="B130">
        <v>33</v>
      </c>
      <c r="C130" s="22" t="s">
        <v>15256</v>
      </c>
      <c r="D130" t="s">
        <v>633</v>
      </c>
      <c r="E130" s="23" t="s">
        <v>15257</v>
      </c>
      <c r="F130" s="24" t="s">
        <v>647</v>
      </c>
      <c r="G130" s="25">
        <v>114.2</v>
      </c>
      <c r="H130" s="24">
        <v>0</v>
      </c>
      <c r="I130" s="26">
        <f>ROUND(G130*H130,P4)</f>
        <v>0</v>
      </c>
      <c r="L130" s="27">
        <v>0</v>
      </c>
      <c r="M130" s="20">
        <f>ROUND(G130*L130,P4)</f>
        <v>0</v>
      </c>
      <c r="N130" s="21" t="s">
        <v>11658</v>
      </c>
      <c r="O130" s="28">
        <f>M130*AA130</f>
        <v>0</v>
      </c>
      <c r="P130">
        <v>3</v>
      </c>
      <c r="AA130">
        <f>IF(P130=1,$O$3,IF(P130=2,$O$4,$O$5))</f>
        <v>0.21</v>
      </c>
    </row>
    <row r="131" spans="1:27" x14ac:dyDescent="0.25">
      <c r="A131" t="s">
        <v>637</v>
      </c>
      <c r="E131" s="23" t="s">
        <v>633</v>
      </c>
    </row>
    <row r="132" spans="1:27" ht="39" x14ac:dyDescent="0.3">
      <c r="A132" t="s">
        <v>638</v>
      </c>
      <c r="E132" s="29" t="s">
        <v>15258</v>
      </c>
    </row>
    <row r="133" spans="1:27" x14ac:dyDescent="0.25">
      <c r="A133" t="s">
        <v>640</v>
      </c>
      <c r="E133" s="23" t="s">
        <v>1380</v>
      </c>
    </row>
    <row r="134" spans="1:27" ht="25" x14ac:dyDescent="0.25">
      <c r="A134" t="s">
        <v>631</v>
      </c>
      <c r="B134">
        <v>34</v>
      </c>
      <c r="C134" s="22" t="s">
        <v>13690</v>
      </c>
      <c r="D134" t="s">
        <v>633</v>
      </c>
      <c r="E134" s="23" t="s">
        <v>15259</v>
      </c>
      <c r="F134" s="24" t="s">
        <v>647</v>
      </c>
      <c r="G134" s="25">
        <v>26.7</v>
      </c>
      <c r="H134" s="24">
        <v>0</v>
      </c>
      <c r="I134" s="26">
        <f>ROUND(G134*H134,P4)</f>
        <v>0</v>
      </c>
      <c r="L134" s="27">
        <v>0</v>
      </c>
      <c r="M134" s="20">
        <f>ROUND(G134*L134,P4)</f>
        <v>0</v>
      </c>
      <c r="N134" s="21" t="s">
        <v>11658</v>
      </c>
      <c r="O134" s="28">
        <f>M134*AA134</f>
        <v>0</v>
      </c>
      <c r="P134">
        <v>3</v>
      </c>
      <c r="AA134">
        <f>IF(P134=1,$O$3,IF(P134=2,$O$4,$O$5))</f>
        <v>0.21</v>
      </c>
    </row>
    <row r="135" spans="1:27" x14ac:dyDescent="0.25">
      <c r="A135" t="s">
        <v>637</v>
      </c>
      <c r="E135" s="23" t="s">
        <v>633</v>
      </c>
    </row>
    <row r="136" spans="1:27" ht="39" x14ac:dyDescent="0.3">
      <c r="A136" t="s">
        <v>638</v>
      </c>
      <c r="E136" s="29" t="s">
        <v>15260</v>
      </c>
    </row>
    <row r="137" spans="1:27" x14ac:dyDescent="0.25">
      <c r="A137" t="s">
        <v>640</v>
      </c>
      <c r="E137" s="23" t="s">
        <v>1380</v>
      </c>
    </row>
    <row r="138" spans="1:27" ht="13" x14ac:dyDescent="0.25">
      <c r="A138" t="s">
        <v>628</v>
      </c>
      <c r="C138" s="18" t="s">
        <v>12128</v>
      </c>
      <c r="E138" s="19" t="s">
        <v>12129</v>
      </c>
      <c r="L138" s="20">
        <f>SUMIFS(L139:L154,A139:A154,"P")</f>
        <v>0</v>
      </c>
      <c r="M138" s="20">
        <f>SUMIFS(M139:M154,A139:A154,"P")</f>
        <v>0</v>
      </c>
      <c r="N138" s="21"/>
    </row>
    <row r="139" spans="1:27" x14ac:dyDescent="0.25">
      <c r="A139" t="s">
        <v>631</v>
      </c>
      <c r="B139">
        <v>53</v>
      </c>
      <c r="C139" s="22" t="s">
        <v>12818</v>
      </c>
      <c r="D139" t="s">
        <v>633</v>
      </c>
      <c r="E139" s="23" t="s">
        <v>15261</v>
      </c>
      <c r="F139" s="24" t="s">
        <v>2636</v>
      </c>
      <c r="G139" s="25">
        <v>16120.8</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39" x14ac:dyDescent="0.3">
      <c r="A141" t="s">
        <v>638</v>
      </c>
      <c r="E141" s="29" t="s">
        <v>15262</v>
      </c>
    </row>
    <row r="142" spans="1:27" x14ac:dyDescent="0.25">
      <c r="A142" t="s">
        <v>640</v>
      </c>
      <c r="E142" s="23" t="s">
        <v>1380</v>
      </c>
    </row>
    <row r="143" spans="1:27" x14ac:dyDescent="0.25">
      <c r="A143" t="s">
        <v>631</v>
      </c>
      <c r="B143">
        <v>54</v>
      </c>
      <c r="C143" s="22" t="s">
        <v>12819</v>
      </c>
      <c r="D143" t="s">
        <v>633</v>
      </c>
      <c r="E143" s="23" t="s">
        <v>15263</v>
      </c>
      <c r="F143" s="24" t="s">
        <v>870</v>
      </c>
      <c r="G143" s="25">
        <v>414.73700000000002</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91" x14ac:dyDescent="0.3">
      <c r="A145" t="s">
        <v>638</v>
      </c>
      <c r="E145" s="29" t="s">
        <v>15264</v>
      </c>
    </row>
    <row r="146" spans="1:27" x14ac:dyDescent="0.25">
      <c r="A146" t="s">
        <v>640</v>
      </c>
      <c r="E146" s="23" t="s">
        <v>1380</v>
      </c>
    </row>
    <row r="147" spans="1:27" ht="25" x14ac:dyDescent="0.25">
      <c r="A147" t="s">
        <v>631</v>
      </c>
      <c r="B147">
        <v>55</v>
      </c>
      <c r="C147" s="22" t="s">
        <v>12820</v>
      </c>
      <c r="D147" t="s">
        <v>633</v>
      </c>
      <c r="E147" s="23" t="s">
        <v>15265</v>
      </c>
      <c r="F147" s="24" t="s">
        <v>870</v>
      </c>
      <c r="G147" s="25">
        <v>307.83600000000001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65" x14ac:dyDescent="0.3">
      <c r="A149" t="s">
        <v>638</v>
      </c>
      <c r="E149" s="29" t="s">
        <v>15266</v>
      </c>
    </row>
    <row r="150" spans="1:27" x14ac:dyDescent="0.25">
      <c r="A150" t="s">
        <v>640</v>
      </c>
      <c r="E150" s="23" t="s">
        <v>1380</v>
      </c>
    </row>
    <row r="151" spans="1:27" ht="25" x14ac:dyDescent="0.25">
      <c r="A151" t="s">
        <v>631</v>
      </c>
      <c r="B151">
        <v>56</v>
      </c>
      <c r="C151" s="22" t="s">
        <v>12821</v>
      </c>
      <c r="D151" t="s">
        <v>633</v>
      </c>
      <c r="E151" s="23" t="s">
        <v>15267</v>
      </c>
      <c r="F151" s="24" t="s">
        <v>870</v>
      </c>
      <c r="G151" s="25">
        <v>222.22800000000001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65" x14ac:dyDescent="0.3">
      <c r="A153" t="s">
        <v>638</v>
      </c>
      <c r="E153" s="29" t="s">
        <v>15268</v>
      </c>
    </row>
    <row r="154" spans="1:27" x14ac:dyDescent="0.25">
      <c r="A154" t="s">
        <v>640</v>
      </c>
      <c r="E154" s="23" t="s">
        <v>1380</v>
      </c>
    </row>
    <row r="155" spans="1:27" ht="13" x14ac:dyDescent="0.25">
      <c r="A155" t="s">
        <v>628</v>
      </c>
      <c r="C155" s="18" t="s">
        <v>12257</v>
      </c>
      <c r="E155" s="19" t="s">
        <v>6837</v>
      </c>
      <c r="L155" s="20">
        <f>SUMIFS(L156:L163,A156:A163,"P")</f>
        <v>0</v>
      </c>
      <c r="M155" s="20">
        <f>SUMIFS(M156:M163,A156:A163,"P")</f>
        <v>0</v>
      </c>
      <c r="N155" s="21"/>
    </row>
    <row r="156" spans="1:27" x14ac:dyDescent="0.25">
      <c r="A156" t="s">
        <v>631</v>
      </c>
      <c r="B156">
        <v>51</v>
      </c>
      <c r="C156" s="22" t="s">
        <v>15269</v>
      </c>
      <c r="D156" t="s">
        <v>633</v>
      </c>
      <c r="E156" s="23" t="s">
        <v>15270</v>
      </c>
      <c r="F156" s="24" t="s">
        <v>9067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633</v>
      </c>
    </row>
    <row r="158" spans="1:27" ht="13" x14ac:dyDescent="0.3">
      <c r="A158" t="s">
        <v>638</v>
      </c>
      <c r="E158" s="29" t="s">
        <v>5454</v>
      </c>
    </row>
    <row r="159" spans="1:27" x14ac:dyDescent="0.25">
      <c r="A159" t="s">
        <v>640</v>
      </c>
      <c r="E159" s="23" t="s">
        <v>1380</v>
      </c>
    </row>
    <row r="160" spans="1:27" x14ac:dyDescent="0.25">
      <c r="A160" t="s">
        <v>631</v>
      </c>
      <c r="B160">
        <v>57</v>
      </c>
      <c r="C160" s="22" t="s">
        <v>12822</v>
      </c>
      <c r="D160" t="s">
        <v>633</v>
      </c>
      <c r="E160" s="23" t="s">
        <v>15271</v>
      </c>
      <c r="F160" s="24" t="s">
        <v>647</v>
      </c>
      <c r="G160" s="25">
        <v>111.9</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15272</v>
      </c>
    </row>
    <row r="163" spans="1:27" x14ac:dyDescent="0.25">
      <c r="A163" t="s">
        <v>640</v>
      </c>
      <c r="E163" s="23" t="s">
        <v>1380</v>
      </c>
    </row>
    <row r="164" spans="1:27" ht="13" x14ac:dyDescent="0.25">
      <c r="A164" t="s">
        <v>628</v>
      </c>
      <c r="C164" s="18" t="s">
        <v>4857</v>
      </c>
      <c r="E164" s="19" t="s">
        <v>4858</v>
      </c>
      <c r="L164" s="20">
        <f>SUMIFS(L165:L200,A165:A200,"P")</f>
        <v>0</v>
      </c>
      <c r="M164" s="20">
        <f>SUMIFS(M165:M200,A165:A200,"P")</f>
        <v>0</v>
      </c>
      <c r="N164" s="21"/>
    </row>
    <row r="165" spans="1:27" x14ac:dyDescent="0.25">
      <c r="A165" t="s">
        <v>631</v>
      </c>
      <c r="B165">
        <v>15</v>
      </c>
      <c r="C165" s="22" t="s">
        <v>15273</v>
      </c>
      <c r="D165" t="s">
        <v>633</v>
      </c>
      <c r="E165" s="23" t="s">
        <v>15274</v>
      </c>
      <c r="F165" s="24" t="s">
        <v>647</v>
      </c>
      <c r="G165" s="25">
        <v>26.521999999999998</v>
      </c>
      <c r="H165" s="24">
        <v>0</v>
      </c>
      <c r="I165" s="26">
        <f>ROUND(G165*H165,P4)</f>
        <v>0</v>
      </c>
      <c r="L165" s="27">
        <v>0</v>
      </c>
      <c r="M165" s="20">
        <f>ROUND(G165*L165,P4)</f>
        <v>0</v>
      </c>
      <c r="N165" s="21" t="s">
        <v>11658</v>
      </c>
      <c r="O165" s="28">
        <f>M165*AA165</f>
        <v>0</v>
      </c>
      <c r="P165">
        <v>3</v>
      </c>
      <c r="AA165">
        <f>IF(P165=1,$O$3,IF(P165=2,$O$4,$O$5))</f>
        <v>0.21</v>
      </c>
    </row>
    <row r="166" spans="1:27" x14ac:dyDescent="0.25">
      <c r="A166" t="s">
        <v>637</v>
      </c>
      <c r="E166" s="23" t="s">
        <v>633</v>
      </c>
    </row>
    <row r="167" spans="1:27" ht="13" x14ac:dyDescent="0.3">
      <c r="A167" t="s">
        <v>638</v>
      </c>
      <c r="E167" s="29" t="s">
        <v>15275</v>
      </c>
    </row>
    <row r="168" spans="1:27" x14ac:dyDescent="0.25">
      <c r="A168" t="s">
        <v>640</v>
      </c>
      <c r="E168" s="23" t="s">
        <v>1380</v>
      </c>
    </row>
    <row r="169" spans="1:27" x14ac:dyDescent="0.25">
      <c r="A169" t="s">
        <v>631</v>
      </c>
      <c r="B169">
        <v>16</v>
      </c>
      <c r="C169" s="22" t="s">
        <v>15276</v>
      </c>
      <c r="D169" t="s">
        <v>633</v>
      </c>
      <c r="E169" s="23" t="s">
        <v>15277</v>
      </c>
      <c r="F169" s="24" t="s">
        <v>4663</v>
      </c>
      <c r="G169" s="25">
        <v>6</v>
      </c>
      <c r="H169" s="24">
        <v>0</v>
      </c>
      <c r="I169" s="26">
        <f>ROUND(G169*H169,P4)</f>
        <v>0</v>
      </c>
      <c r="L169" s="27">
        <v>0</v>
      </c>
      <c r="M169" s="20">
        <f>ROUND(G169*L169,P4)</f>
        <v>0</v>
      </c>
      <c r="N169" s="21" t="s">
        <v>11658</v>
      </c>
      <c r="O169" s="28">
        <f>M169*AA169</f>
        <v>0</v>
      </c>
      <c r="P169">
        <v>3</v>
      </c>
      <c r="AA169">
        <f>IF(P169=1,$O$3,IF(P169=2,$O$4,$O$5))</f>
        <v>0.21</v>
      </c>
    </row>
    <row r="170" spans="1:27" x14ac:dyDescent="0.25">
      <c r="A170" t="s">
        <v>637</v>
      </c>
      <c r="E170" s="23" t="s">
        <v>633</v>
      </c>
    </row>
    <row r="171" spans="1:27" ht="13" x14ac:dyDescent="0.3">
      <c r="A171" t="s">
        <v>638</v>
      </c>
      <c r="E171" s="29" t="s">
        <v>9340</v>
      </c>
    </row>
    <row r="172" spans="1:27" x14ac:dyDescent="0.25">
      <c r="A172" t="s">
        <v>640</v>
      </c>
      <c r="E172" s="23" t="s">
        <v>1380</v>
      </c>
    </row>
    <row r="173" spans="1:27" x14ac:dyDescent="0.25">
      <c r="A173" t="s">
        <v>631</v>
      </c>
      <c r="B173">
        <v>18</v>
      </c>
      <c r="C173" s="22" t="s">
        <v>15278</v>
      </c>
      <c r="D173" t="s">
        <v>633</v>
      </c>
      <c r="E173" s="23" t="s">
        <v>15279</v>
      </c>
      <c r="F173" s="24" t="s">
        <v>4663</v>
      </c>
      <c r="G173" s="25">
        <v>6</v>
      </c>
      <c r="H173" s="24">
        <v>0</v>
      </c>
      <c r="I173" s="26">
        <f>ROUND(G173*H173,P4)</f>
        <v>0</v>
      </c>
      <c r="L173" s="27">
        <v>0</v>
      </c>
      <c r="M173" s="20">
        <f>ROUND(G173*L173,P4)</f>
        <v>0</v>
      </c>
      <c r="N173" s="21" t="s">
        <v>11658</v>
      </c>
      <c r="O173" s="28">
        <f>M173*AA173</f>
        <v>0</v>
      </c>
      <c r="P173">
        <v>3</v>
      </c>
      <c r="AA173">
        <f>IF(P173=1,$O$3,IF(P173=2,$O$4,$O$5))</f>
        <v>0.21</v>
      </c>
    </row>
    <row r="174" spans="1:27" x14ac:dyDescent="0.25">
      <c r="A174" t="s">
        <v>637</v>
      </c>
      <c r="E174" s="23" t="s">
        <v>633</v>
      </c>
    </row>
    <row r="175" spans="1:27" ht="13" x14ac:dyDescent="0.3">
      <c r="A175" t="s">
        <v>638</v>
      </c>
      <c r="E175" s="29" t="s">
        <v>9340</v>
      </c>
    </row>
    <row r="176" spans="1:27" x14ac:dyDescent="0.25">
      <c r="A176" t="s">
        <v>640</v>
      </c>
      <c r="E176" s="23" t="s">
        <v>1380</v>
      </c>
    </row>
    <row r="177" spans="1:27" x14ac:dyDescent="0.25">
      <c r="A177" t="s">
        <v>631</v>
      </c>
      <c r="B177">
        <v>19</v>
      </c>
      <c r="C177" s="22" t="s">
        <v>15280</v>
      </c>
      <c r="D177" t="s">
        <v>633</v>
      </c>
      <c r="E177" s="23" t="s">
        <v>15281</v>
      </c>
      <c r="F177" s="24" t="s">
        <v>4663</v>
      </c>
      <c r="G177" s="25">
        <v>6</v>
      </c>
      <c r="H177" s="24">
        <v>0</v>
      </c>
      <c r="I177" s="26">
        <f>ROUND(G177*H177,P4)</f>
        <v>0</v>
      </c>
      <c r="L177" s="27">
        <v>0</v>
      </c>
      <c r="M177" s="20">
        <f>ROUND(G177*L177,P4)</f>
        <v>0</v>
      </c>
      <c r="N177" s="21" t="s">
        <v>11658</v>
      </c>
      <c r="O177" s="28">
        <f>M177*AA177</f>
        <v>0</v>
      </c>
      <c r="P177">
        <v>3</v>
      </c>
      <c r="AA177">
        <f>IF(P177=1,$O$3,IF(P177=2,$O$4,$O$5))</f>
        <v>0.21</v>
      </c>
    </row>
    <row r="178" spans="1:27" x14ac:dyDescent="0.25">
      <c r="A178" t="s">
        <v>637</v>
      </c>
      <c r="E178" s="23" t="s">
        <v>633</v>
      </c>
    </row>
    <row r="179" spans="1:27" ht="13" x14ac:dyDescent="0.3">
      <c r="A179" t="s">
        <v>638</v>
      </c>
      <c r="E179" s="29" t="s">
        <v>9340</v>
      </c>
    </row>
    <row r="180" spans="1:27" x14ac:dyDescent="0.25">
      <c r="A180" t="s">
        <v>640</v>
      </c>
      <c r="E180" s="23" t="s">
        <v>1380</v>
      </c>
    </row>
    <row r="181" spans="1:27" x14ac:dyDescent="0.25">
      <c r="A181" t="s">
        <v>631</v>
      </c>
      <c r="B181">
        <v>20</v>
      </c>
      <c r="C181" s="22" t="s">
        <v>15282</v>
      </c>
      <c r="D181" t="s">
        <v>633</v>
      </c>
      <c r="E181" s="23" t="s">
        <v>15283</v>
      </c>
      <c r="F181" s="24" t="s">
        <v>4663</v>
      </c>
      <c r="G181" s="25">
        <v>6</v>
      </c>
      <c r="H181" s="24">
        <v>0</v>
      </c>
      <c r="I181" s="26">
        <f>ROUND(G181*H181,P4)</f>
        <v>0</v>
      </c>
      <c r="L181" s="27">
        <v>0</v>
      </c>
      <c r="M181" s="20">
        <f>ROUND(G181*L181,P4)</f>
        <v>0</v>
      </c>
      <c r="N181" s="21" t="s">
        <v>11658</v>
      </c>
      <c r="O181" s="28">
        <f>M181*AA181</f>
        <v>0</v>
      </c>
      <c r="P181">
        <v>3</v>
      </c>
      <c r="AA181">
        <f>IF(P181=1,$O$3,IF(P181=2,$O$4,$O$5))</f>
        <v>0.21</v>
      </c>
    </row>
    <row r="182" spans="1:27" x14ac:dyDescent="0.25">
      <c r="A182" t="s">
        <v>637</v>
      </c>
      <c r="E182" s="23" t="s">
        <v>633</v>
      </c>
    </row>
    <row r="183" spans="1:27" ht="13" x14ac:dyDescent="0.3">
      <c r="A183" t="s">
        <v>638</v>
      </c>
      <c r="E183" s="29" t="s">
        <v>9340</v>
      </c>
    </row>
    <row r="184" spans="1:27" x14ac:dyDescent="0.25">
      <c r="A184" t="s">
        <v>640</v>
      </c>
      <c r="E184" s="23" t="s">
        <v>1380</v>
      </c>
    </row>
    <row r="185" spans="1:27" x14ac:dyDescent="0.25">
      <c r="A185" t="s">
        <v>631</v>
      </c>
      <c r="B185">
        <v>35</v>
      </c>
      <c r="C185" s="22" t="s">
        <v>15284</v>
      </c>
      <c r="D185" t="s">
        <v>633</v>
      </c>
      <c r="E185" s="23" t="s">
        <v>15285</v>
      </c>
      <c r="F185" s="24" t="s">
        <v>647</v>
      </c>
      <c r="G185" s="25">
        <v>26.13</v>
      </c>
      <c r="H185" s="24">
        <v>0</v>
      </c>
      <c r="I185" s="26">
        <f>ROUND(G185*H185,P4)</f>
        <v>0</v>
      </c>
      <c r="L185" s="27">
        <v>0</v>
      </c>
      <c r="M185" s="20">
        <f>ROUND(G185*L185,P4)</f>
        <v>0</v>
      </c>
      <c r="N185" s="21" t="s">
        <v>11658</v>
      </c>
      <c r="O185" s="28">
        <f>M185*AA185</f>
        <v>0</v>
      </c>
      <c r="P185">
        <v>3</v>
      </c>
      <c r="AA185">
        <f>IF(P185=1,$O$3,IF(P185=2,$O$4,$O$5))</f>
        <v>0.21</v>
      </c>
    </row>
    <row r="186" spans="1:27" x14ac:dyDescent="0.25">
      <c r="A186" t="s">
        <v>637</v>
      </c>
      <c r="E186" s="23" t="s">
        <v>633</v>
      </c>
    </row>
    <row r="187" spans="1:27" ht="65" x14ac:dyDescent="0.3">
      <c r="A187" t="s">
        <v>638</v>
      </c>
      <c r="E187" s="29" t="s">
        <v>15286</v>
      </c>
    </row>
    <row r="188" spans="1:27" x14ac:dyDescent="0.25">
      <c r="A188" t="s">
        <v>640</v>
      </c>
      <c r="E188" s="23" t="s">
        <v>1380</v>
      </c>
    </row>
    <row r="189" spans="1:27" x14ac:dyDescent="0.25">
      <c r="A189" t="s">
        <v>631</v>
      </c>
      <c r="B189">
        <v>36</v>
      </c>
      <c r="C189" s="22" t="s">
        <v>15287</v>
      </c>
      <c r="D189" t="s">
        <v>633</v>
      </c>
      <c r="E189" s="23" t="s">
        <v>15288</v>
      </c>
      <c r="F189" s="24" t="s">
        <v>4663</v>
      </c>
      <c r="G189" s="25">
        <v>6</v>
      </c>
      <c r="H189" s="24">
        <v>0</v>
      </c>
      <c r="I189" s="26">
        <f>ROUND(G189*H189,P4)</f>
        <v>0</v>
      </c>
      <c r="L189" s="27">
        <v>0</v>
      </c>
      <c r="M189" s="20">
        <f>ROUND(G189*L189,P4)</f>
        <v>0</v>
      </c>
      <c r="N189" s="21" t="s">
        <v>11658</v>
      </c>
      <c r="O189" s="28">
        <f>M189*AA189</f>
        <v>0</v>
      </c>
      <c r="P189">
        <v>3</v>
      </c>
      <c r="AA189">
        <f>IF(P189=1,$O$3,IF(P189=2,$O$4,$O$5))</f>
        <v>0.21</v>
      </c>
    </row>
    <row r="190" spans="1:27" x14ac:dyDescent="0.25">
      <c r="A190" t="s">
        <v>637</v>
      </c>
      <c r="E190" s="23" t="s">
        <v>633</v>
      </c>
    </row>
    <row r="191" spans="1:27" ht="13" x14ac:dyDescent="0.3">
      <c r="A191" t="s">
        <v>638</v>
      </c>
      <c r="E191" s="29" t="s">
        <v>9340</v>
      </c>
    </row>
    <row r="192" spans="1:27" x14ac:dyDescent="0.25">
      <c r="A192" t="s">
        <v>640</v>
      </c>
      <c r="E192" s="23" t="s">
        <v>1380</v>
      </c>
    </row>
    <row r="193" spans="1:27" x14ac:dyDescent="0.25">
      <c r="A193" t="s">
        <v>631</v>
      </c>
      <c r="B193">
        <v>37</v>
      </c>
      <c r="C193" s="22" t="s">
        <v>15289</v>
      </c>
      <c r="D193" t="s">
        <v>633</v>
      </c>
      <c r="E193" s="23" t="s">
        <v>15290</v>
      </c>
      <c r="F193" s="24" t="s">
        <v>4663</v>
      </c>
      <c r="G193" s="25">
        <v>6</v>
      </c>
      <c r="H193" s="24">
        <v>0</v>
      </c>
      <c r="I193" s="26">
        <f>ROUND(G193*H193,P4)</f>
        <v>0</v>
      </c>
      <c r="L193" s="27">
        <v>0</v>
      </c>
      <c r="M193" s="20">
        <f>ROUND(G193*L193,P4)</f>
        <v>0</v>
      </c>
      <c r="N193" s="21" t="s">
        <v>11658</v>
      </c>
      <c r="O193" s="28">
        <f>M193*AA193</f>
        <v>0</v>
      </c>
      <c r="P193">
        <v>3</v>
      </c>
      <c r="AA193">
        <f>IF(P193=1,$O$3,IF(P193=2,$O$4,$O$5))</f>
        <v>0.21</v>
      </c>
    </row>
    <row r="194" spans="1:27" x14ac:dyDescent="0.25">
      <c r="A194" t="s">
        <v>637</v>
      </c>
      <c r="E194" s="23" t="s">
        <v>633</v>
      </c>
    </row>
    <row r="195" spans="1:27" ht="13" x14ac:dyDescent="0.3">
      <c r="A195" t="s">
        <v>638</v>
      </c>
      <c r="E195" s="29" t="s">
        <v>9340</v>
      </c>
    </row>
    <row r="196" spans="1:27" x14ac:dyDescent="0.25">
      <c r="A196" t="s">
        <v>640</v>
      </c>
      <c r="E196" s="23" t="s">
        <v>1380</v>
      </c>
    </row>
    <row r="197" spans="1:27" x14ac:dyDescent="0.25">
      <c r="A197" t="s">
        <v>631</v>
      </c>
      <c r="B197">
        <v>38</v>
      </c>
      <c r="C197" s="22" t="s">
        <v>15291</v>
      </c>
      <c r="D197" t="s">
        <v>633</v>
      </c>
      <c r="E197" s="23" t="s">
        <v>15292</v>
      </c>
      <c r="F197" s="24" t="s">
        <v>4663</v>
      </c>
      <c r="G197" s="25">
        <v>6</v>
      </c>
      <c r="H197" s="24">
        <v>0</v>
      </c>
      <c r="I197" s="26">
        <f>ROUND(G197*H197,P4)</f>
        <v>0</v>
      </c>
      <c r="L197" s="27">
        <v>0</v>
      </c>
      <c r="M197" s="20">
        <f>ROUND(G197*L197,P4)</f>
        <v>0</v>
      </c>
      <c r="N197" s="21" t="s">
        <v>11658</v>
      </c>
      <c r="O197" s="28">
        <f>M197*AA197</f>
        <v>0</v>
      </c>
      <c r="P197">
        <v>3</v>
      </c>
      <c r="AA197">
        <f>IF(P197=1,$O$3,IF(P197=2,$O$4,$O$5))</f>
        <v>0.21</v>
      </c>
    </row>
    <row r="198" spans="1:27" x14ac:dyDescent="0.25">
      <c r="A198" t="s">
        <v>637</v>
      </c>
      <c r="E198" s="23" t="s">
        <v>633</v>
      </c>
    </row>
    <row r="199" spans="1:27" ht="13" x14ac:dyDescent="0.3">
      <c r="A199" t="s">
        <v>638</v>
      </c>
      <c r="E199" s="29" t="s">
        <v>9340</v>
      </c>
    </row>
    <row r="200" spans="1:27" x14ac:dyDescent="0.25">
      <c r="A200" t="s">
        <v>640</v>
      </c>
      <c r="E200" s="23" t="s">
        <v>1380</v>
      </c>
    </row>
    <row r="201" spans="1:27" ht="13" x14ac:dyDescent="0.25">
      <c r="A201" t="s">
        <v>628</v>
      </c>
      <c r="C201" s="18" t="s">
        <v>1966</v>
      </c>
      <c r="E201" s="19" t="s">
        <v>12957</v>
      </c>
      <c r="L201" s="20">
        <f>SUMIFS(L202:L221,A202:A221,"P")</f>
        <v>0</v>
      </c>
      <c r="M201" s="20">
        <f>SUMIFS(M202:M221,A202:A221,"P")</f>
        <v>0</v>
      </c>
      <c r="N201" s="21"/>
    </row>
    <row r="202" spans="1:27" ht="25" x14ac:dyDescent="0.25">
      <c r="A202" t="s">
        <v>631</v>
      </c>
      <c r="B202">
        <v>39</v>
      </c>
      <c r="C202" s="22" t="s">
        <v>15293</v>
      </c>
      <c r="D202" t="s">
        <v>633</v>
      </c>
      <c r="E202" s="23" t="s">
        <v>15294</v>
      </c>
      <c r="F202" s="24" t="s">
        <v>874</v>
      </c>
      <c r="G202" s="25">
        <v>2865.444</v>
      </c>
      <c r="H202" s="24">
        <v>0</v>
      </c>
      <c r="I202" s="26">
        <f>ROUND(G202*H202,P4)</f>
        <v>0</v>
      </c>
      <c r="L202" s="27">
        <v>0</v>
      </c>
      <c r="M202" s="20">
        <f>ROUND(G202*L202,P4)</f>
        <v>0</v>
      </c>
      <c r="N202" s="21" t="s">
        <v>11658</v>
      </c>
      <c r="O202" s="28">
        <f>M202*AA202</f>
        <v>0</v>
      </c>
      <c r="P202">
        <v>3</v>
      </c>
      <c r="AA202">
        <f>IF(P202=1,$O$3,IF(P202=2,$O$4,$O$5))</f>
        <v>0.21</v>
      </c>
    </row>
    <row r="203" spans="1:27" x14ac:dyDescent="0.25">
      <c r="A203" t="s">
        <v>637</v>
      </c>
      <c r="E203" s="23" t="s">
        <v>633</v>
      </c>
    </row>
    <row r="204" spans="1:27" ht="78" x14ac:dyDescent="0.3">
      <c r="A204" t="s">
        <v>638</v>
      </c>
      <c r="E204" s="29" t="s">
        <v>15295</v>
      </c>
    </row>
    <row r="205" spans="1:27" x14ac:dyDescent="0.25">
      <c r="A205" t="s">
        <v>640</v>
      </c>
      <c r="E205" s="23" t="s">
        <v>1380</v>
      </c>
    </row>
    <row r="206" spans="1:27" ht="25" x14ac:dyDescent="0.25">
      <c r="A206" t="s">
        <v>631</v>
      </c>
      <c r="B206">
        <v>40</v>
      </c>
      <c r="C206" s="22" t="s">
        <v>15296</v>
      </c>
      <c r="D206" t="s">
        <v>633</v>
      </c>
      <c r="E206" s="23" t="s">
        <v>15297</v>
      </c>
      <c r="F206" s="24" t="s">
        <v>874</v>
      </c>
      <c r="G206" s="25">
        <v>85963.32</v>
      </c>
      <c r="H206" s="24">
        <v>0</v>
      </c>
      <c r="I206" s="26">
        <f>ROUND(G206*H206,P4)</f>
        <v>0</v>
      </c>
      <c r="L206" s="27">
        <v>0</v>
      </c>
      <c r="M206" s="20">
        <f>ROUND(G206*L206,P4)</f>
        <v>0</v>
      </c>
      <c r="N206" s="21" t="s">
        <v>11658</v>
      </c>
      <c r="O206" s="28">
        <f>M206*AA206</f>
        <v>0</v>
      </c>
      <c r="P206">
        <v>3</v>
      </c>
      <c r="AA206">
        <f>IF(P206=1,$O$3,IF(P206=2,$O$4,$O$5))</f>
        <v>0.21</v>
      </c>
    </row>
    <row r="207" spans="1:27" x14ac:dyDescent="0.25">
      <c r="A207" t="s">
        <v>637</v>
      </c>
      <c r="E207" s="23" t="s">
        <v>633</v>
      </c>
    </row>
    <row r="208" spans="1:27" ht="26" x14ac:dyDescent="0.3">
      <c r="A208" t="s">
        <v>638</v>
      </c>
      <c r="E208" s="29" t="s">
        <v>15298</v>
      </c>
    </row>
    <row r="209" spans="1:27" x14ac:dyDescent="0.25">
      <c r="A209" t="s">
        <v>640</v>
      </c>
      <c r="E209" s="23" t="s">
        <v>1380</v>
      </c>
    </row>
    <row r="210" spans="1:27" ht="25" x14ac:dyDescent="0.25">
      <c r="A210" t="s">
        <v>631</v>
      </c>
      <c r="B210">
        <v>41</v>
      </c>
      <c r="C210" s="22" t="s">
        <v>15299</v>
      </c>
      <c r="D210" t="s">
        <v>633</v>
      </c>
      <c r="E210" s="23" t="s">
        <v>15300</v>
      </c>
      <c r="F210" s="24" t="s">
        <v>874</v>
      </c>
      <c r="G210" s="25">
        <v>2865.444</v>
      </c>
      <c r="H210" s="24">
        <v>0</v>
      </c>
      <c r="I210" s="26">
        <f>ROUND(G210*H210,P4)</f>
        <v>0</v>
      </c>
      <c r="L210" s="27">
        <v>0</v>
      </c>
      <c r="M210" s="20">
        <f>ROUND(G210*L210,P4)</f>
        <v>0</v>
      </c>
      <c r="N210" s="21" t="s">
        <v>11658</v>
      </c>
      <c r="O210" s="28">
        <f>M210*AA210</f>
        <v>0</v>
      </c>
      <c r="P210">
        <v>3</v>
      </c>
      <c r="AA210">
        <f>IF(P210=1,$O$3,IF(P210=2,$O$4,$O$5))</f>
        <v>0.21</v>
      </c>
    </row>
    <row r="211" spans="1:27" x14ac:dyDescent="0.25">
      <c r="A211" t="s">
        <v>637</v>
      </c>
      <c r="E211" s="23" t="s">
        <v>633</v>
      </c>
    </row>
    <row r="212" spans="1:27" ht="13" x14ac:dyDescent="0.3">
      <c r="A212" t="s">
        <v>638</v>
      </c>
      <c r="E212" s="29" t="s">
        <v>15301</v>
      </c>
    </row>
    <row r="213" spans="1:27" x14ac:dyDescent="0.25">
      <c r="A213" t="s">
        <v>640</v>
      </c>
      <c r="E213" s="23" t="s">
        <v>1380</v>
      </c>
    </row>
    <row r="214" spans="1:27" ht="25" x14ac:dyDescent="0.25">
      <c r="A214" t="s">
        <v>631</v>
      </c>
      <c r="B214">
        <v>42</v>
      </c>
      <c r="C214" s="22" t="s">
        <v>12288</v>
      </c>
      <c r="D214" t="s">
        <v>633</v>
      </c>
      <c r="E214" s="23" t="s">
        <v>12289</v>
      </c>
      <c r="F214" s="24" t="s">
        <v>870</v>
      </c>
      <c r="G214" s="25">
        <v>249.92</v>
      </c>
      <c r="H214" s="24">
        <v>0</v>
      </c>
      <c r="I214" s="26">
        <f>ROUND(G214*H214,P4)</f>
        <v>0</v>
      </c>
      <c r="L214" s="27">
        <v>0</v>
      </c>
      <c r="M214" s="20">
        <f>ROUND(G214*L214,P4)</f>
        <v>0</v>
      </c>
      <c r="N214" s="21" t="s">
        <v>11658</v>
      </c>
      <c r="O214" s="28">
        <f>M214*AA214</f>
        <v>0</v>
      </c>
      <c r="P214">
        <v>3</v>
      </c>
      <c r="AA214">
        <f>IF(P214=1,$O$3,IF(P214=2,$O$4,$O$5))</f>
        <v>0.21</v>
      </c>
    </row>
    <row r="215" spans="1:27" x14ac:dyDescent="0.25">
      <c r="A215" t="s">
        <v>637</v>
      </c>
      <c r="E215" s="23" t="s">
        <v>633</v>
      </c>
    </row>
    <row r="216" spans="1:27" ht="52" x14ac:dyDescent="0.3">
      <c r="A216" t="s">
        <v>638</v>
      </c>
      <c r="E216" s="29" t="s">
        <v>15302</v>
      </c>
    </row>
    <row r="217" spans="1:27" x14ac:dyDescent="0.25">
      <c r="A217" t="s">
        <v>640</v>
      </c>
      <c r="E217" s="23" t="s">
        <v>1380</v>
      </c>
    </row>
    <row r="218" spans="1:27" x14ac:dyDescent="0.25">
      <c r="A218" t="s">
        <v>631</v>
      </c>
      <c r="B218">
        <v>43</v>
      </c>
      <c r="C218" s="22" t="s">
        <v>15303</v>
      </c>
      <c r="D218" t="s">
        <v>633</v>
      </c>
      <c r="E218" s="23" t="s">
        <v>15304</v>
      </c>
      <c r="F218" s="24" t="s">
        <v>870</v>
      </c>
      <c r="G218" s="25">
        <v>728.69100000000003</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633</v>
      </c>
    </row>
    <row r="220" spans="1:27" ht="52" x14ac:dyDescent="0.3">
      <c r="A220" t="s">
        <v>638</v>
      </c>
      <c r="E220" s="29" t="s">
        <v>15305</v>
      </c>
    </row>
    <row r="221" spans="1:27" x14ac:dyDescent="0.25">
      <c r="A221" t="s">
        <v>640</v>
      </c>
      <c r="E221" s="23" t="s">
        <v>1380</v>
      </c>
    </row>
    <row r="222" spans="1:27" ht="13" x14ac:dyDescent="0.25">
      <c r="A222" t="s">
        <v>628</v>
      </c>
      <c r="C222" s="18" t="s">
        <v>5345</v>
      </c>
      <c r="E222" s="19" t="s">
        <v>933</v>
      </c>
      <c r="L222" s="20">
        <f>SUMIFS(L223:L302,A223:A302,"P")</f>
        <v>0</v>
      </c>
      <c r="M222" s="20">
        <f>SUMIFS(M223:M302,A223:A302,"P")</f>
        <v>0</v>
      </c>
      <c r="N222" s="21"/>
    </row>
    <row r="223" spans="1:27" x14ac:dyDescent="0.25">
      <c r="A223" t="s">
        <v>631</v>
      </c>
      <c r="B223">
        <v>52</v>
      </c>
      <c r="C223" s="22" t="s">
        <v>15306</v>
      </c>
      <c r="D223" t="s">
        <v>633</v>
      </c>
      <c r="E223" s="23" t="s">
        <v>12513</v>
      </c>
      <c r="F223" s="24" t="s">
        <v>773</v>
      </c>
      <c r="G223" s="25">
        <v>1</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633</v>
      </c>
    </row>
    <row r="225" spans="1:27" ht="52" x14ac:dyDescent="0.3">
      <c r="A225" t="s">
        <v>638</v>
      </c>
      <c r="E225" s="29" t="s">
        <v>15120</v>
      </c>
    </row>
    <row r="226" spans="1:27" x14ac:dyDescent="0.25">
      <c r="A226" t="s">
        <v>640</v>
      </c>
      <c r="E226" s="23" t="s">
        <v>633</v>
      </c>
    </row>
    <row r="227" spans="1:27" ht="25" x14ac:dyDescent="0.25">
      <c r="A227" t="s">
        <v>631</v>
      </c>
      <c r="B227">
        <v>58</v>
      </c>
      <c r="C227" s="22" t="s">
        <v>12537</v>
      </c>
      <c r="D227" t="s">
        <v>633</v>
      </c>
      <c r="E227" s="23" t="s">
        <v>1524</v>
      </c>
      <c r="F227" s="24" t="s">
        <v>4663</v>
      </c>
      <c r="G227" s="25">
        <v>96</v>
      </c>
      <c r="H227" s="24">
        <v>0</v>
      </c>
      <c r="I227" s="26">
        <f>ROUND(G227*H227,P4)</f>
        <v>0</v>
      </c>
      <c r="L227" s="27">
        <v>0</v>
      </c>
      <c r="M227" s="20">
        <f>ROUND(G227*L227,P4)</f>
        <v>0</v>
      </c>
      <c r="N227" s="21" t="s">
        <v>633</v>
      </c>
      <c r="O227" s="28">
        <f>M227*AA227</f>
        <v>0</v>
      </c>
      <c r="P227">
        <v>3</v>
      </c>
      <c r="AA227">
        <f>IF(P227=1,$O$3,IF(P227=2,$O$4,$O$5))</f>
        <v>0.21</v>
      </c>
    </row>
    <row r="228" spans="1:27" x14ac:dyDescent="0.25">
      <c r="A228" t="s">
        <v>637</v>
      </c>
      <c r="E228" s="23" t="s">
        <v>633</v>
      </c>
    </row>
    <row r="229" spans="1:27" ht="39" x14ac:dyDescent="0.3">
      <c r="A229" t="s">
        <v>638</v>
      </c>
      <c r="E229" s="29" t="s">
        <v>15307</v>
      </c>
    </row>
    <row r="230" spans="1:27" x14ac:dyDescent="0.25">
      <c r="A230" t="s">
        <v>640</v>
      </c>
      <c r="E230" s="23" t="s">
        <v>1380</v>
      </c>
    </row>
    <row r="231" spans="1:27" ht="25" x14ac:dyDescent="0.25">
      <c r="A231" t="s">
        <v>631</v>
      </c>
      <c r="B231">
        <v>59</v>
      </c>
      <c r="C231" s="22" t="s">
        <v>12541</v>
      </c>
      <c r="D231" t="s">
        <v>633</v>
      </c>
      <c r="E231" s="23" t="s">
        <v>12542</v>
      </c>
      <c r="F231" s="24" t="s">
        <v>647</v>
      </c>
      <c r="G231" s="25">
        <v>15</v>
      </c>
      <c r="H231" s="24">
        <v>0</v>
      </c>
      <c r="I231" s="26">
        <f>ROUND(G231*H231,P4)</f>
        <v>0</v>
      </c>
      <c r="L231" s="27">
        <v>0</v>
      </c>
      <c r="M231" s="20">
        <f>ROUND(G231*L231,P4)</f>
        <v>0</v>
      </c>
      <c r="N231" s="21" t="s">
        <v>633</v>
      </c>
      <c r="O231" s="28">
        <f>M231*AA231</f>
        <v>0</v>
      </c>
      <c r="P231">
        <v>3</v>
      </c>
      <c r="AA231">
        <f>IF(P231=1,$O$3,IF(P231=2,$O$4,$O$5))</f>
        <v>0.21</v>
      </c>
    </row>
    <row r="232" spans="1:27" x14ac:dyDescent="0.25">
      <c r="A232" t="s">
        <v>637</v>
      </c>
      <c r="E232" s="23" t="s">
        <v>633</v>
      </c>
    </row>
    <row r="233" spans="1:27" ht="52" x14ac:dyDescent="0.3">
      <c r="A233" t="s">
        <v>638</v>
      </c>
      <c r="E233" s="29" t="s">
        <v>15308</v>
      </c>
    </row>
    <row r="234" spans="1:27" x14ac:dyDescent="0.25">
      <c r="A234" t="s">
        <v>640</v>
      </c>
      <c r="E234" s="23" t="s">
        <v>1380</v>
      </c>
    </row>
    <row r="235" spans="1:27" ht="25" x14ac:dyDescent="0.25">
      <c r="A235" t="s">
        <v>631</v>
      </c>
      <c r="B235">
        <v>60</v>
      </c>
      <c r="C235" s="22" t="s">
        <v>12544</v>
      </c>
      <c r="D235" t="s">
        <v>633</v>
      </c>
      <c r="E235" s="23" t="s">
        <v>12545</v>
      </c>
      <c r="F235" s="24" t="s">
        <v>647</v>
      </c>
      <c r="G235" s="25">
        <v>140</v>
      </c>
      <c r="H235" s="24">
        <v>0</v>
      </c>
      <c r="I235" s="26">
        <f>ROUND(G235*H235,P4)</f>
        <v>0</v>
      </c>
      <c r="L235" s="27">
        <v>0</v>
      </c>
      <c r="M235" s="20">
        <f>ROUND(G235*L235,P4)</f>
        <v>0</v>
      </c>
      <c r="N235" s="21" t="s">
        <v>633</v>
      </c>
      <c r="O235" s="28">
        <f>M235*AA235</f>
        <v>0</v>
      </c>
      <c r="P235">
        <v>3</v>
      </c>
      <c r="AA235">
        <f>IF(P235=1,$O$3,IF(P235=2,$O$4,$O$5))</f>
        <v>0.21</v>
      </c>
    </row>
    <row r="236" spans="1:27" x14ac:dyDescent="0.25">
      <c r="A236" t="s">
        <v>637</v>
      </c>
      <c r="E236" s="23" t="s">
        <v>633</v>
      </c>
    </row>
    <row r="237" spans="1:27" ht="52" x14ac:dyDescent="0.3">
      <c r="A237" t="s">
        <v>638</v>
      </c>
      <c r="E237" s="29" t="s">
        <v>15309</v>
      </c>
    </row>
    <row r="238" spans="1:27" x14ac:dyDescent="0.25">
      <c r="A238" t="s">
        <v>640</v>
      </c>
      <c r="E238" s="23" t="s">
        <v>1380</v>
      </c>
    </row>
    <row r="239" spans="1:27" ht="25" x14ac:dyDescent="0.25">
      <c r="A239" t="s">
        <v>631</v>
      </c>
      <c r="B239">
        <v>61</v>
      </c>
      <c r="C239" s="22" t="s">
        <v>12555</v>
      </c>
      <c r="D239" t="s">
        <v>633</v>
      </c>
      <c r="E239" s="23" t="s">
        <v>12556</v>
      </c>
      <c r="F239" s="24" t="s">
        <v>4663</v>
      </c>
      <c r="G239" s="25">
        <v>8</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15310</v>
      </c>
    </row>
    <row r="242" spans="1:27" x14ac:dyDescent="0.25">
      <c r="A242" t="s">
        <v>640</v>
      </c>
      <c r="E242" s="23" t="s">
        <v>1380</v>
      </c>
    </row>
    <row r="243" spans="1:27" x14ac:dyDescent="0.25">
      <c r="A243" t="s">
        <v>631</v>
      </c>
      <c r="B243">
        <v>62</v>
      </c>
      <c r="C243" s="22" t="s">
        <v>15311</v>
      </c>
      <c r="D243" t="s">
        <v>633</v>
      </c>
      <c r="E243" s="23" t="s">
        <v>935</v>
      </c>
      <c r="F243" s="24" t="s">
        <v>647</v>
      </c>
      <c r="G243" s="25">
        <v>200</v>
      </c>
      <c r="H243" s="24">
        <v>0</v>
      </c>
      <c r="I243" s="26">
        <f>ROUND(G243*H243,P4)</f>
        <v>0</v>
      </c>
      <c r="L243" s="27">
        <v>0</v>
      </c>
      <c r="M243" s="20">
        <f>ROUND(G243*L243,P4)</f>
        <v>0</v>
      </c>
      <c r="N243" s="21" t="s">
        <v>633</v>
      </c>
      <c r="O243" s="28">
        <f>M243*AA243</f>
        <v>0</v>
      </c>
      <c r="P243">
        <v>3</v>
      </c>
      <c r="AA243">
        <f>IF(P243=1,$O$3,IF(P243=2,$O$4,$O$5))</f>
        <v>0.21</v>
      </c>
    </row>
    <row r="244" spans="1:27" x14ac:dyDescent="0.25">
      <c r="A244" t="s">
        <v>637</v>
      </c>
      <c r="E244" s="23" t="s">
        <v>633</v>
      </c>
    </row>
    <row r="245" spans="1:27" ht="39" x14ac:dyDescent="0.3">
      <c r="A245" t="s">
        <v>638</v>
      </c>
      <c r="E245" s="29" t="s">
        <v>15312</v>
      </c>
    </row>
    <row r="246" spans="1:27" x14ac:dyDescent="0.25">
      <c r="A246" t="s">
        <v>640</v>
      </c>
      <c r="E246" s="23" t="s">
        <v>1380</v>
      </c>
    </row>
    <row r="247" spans="1:27" x14ac:dyDescent="0.25">
      <c r="A247" t="s">
        <v>631</v>
      </c>
      <c r="B247">
        <v>63</v>
      </c>
      <c r="C247" s="22" t="s">
        <v>12580</v>
      </c>
      <c r="D247" t="s">
        <v>633</v>
      </c>
      <c r="E247" s="23" t="s">
        <v>4104</v>
      </c>
      <c r="F247" s="24" t="s">
        <v>4663</v>
      </c>
      <c r="G247" s="25">
        <v>4</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39" x14ac:dyDescent="0.3">
      <c r="A249" t="s">
        <v>638</v>
      </c>
      <c r="E249" s="29" t="s">
        <v>15153</v>
      </c>
    </row>
    <row r="250" spans="1:27" x14ac:dyDescent="0.25">
      <c r="A250" t="s">
        <v>640</v>
      </c>
      <c r="E250" s="23" t="s">
        <v>1380</v>
      </c>
    </row>
    <row r="251" spans="1:27" x14ac:dyDescent="0.25">
      <c r="A251" t="s">
        <v>631</v>
      </c>
      <c r="B251">
        <v>64</v>
      </c>
      <c r="C251" s="22" t="s">
        <v>12592</v>
      </c>
      <c r="D251" t="s">
        <v>633</v>
      </c>
      <c r="E251" s="23" t="s">
        <v>2526</v>
      </c>
      <c r="F251" s="24" t="s">
        <v>647</v>
      </c>
      <c r="G251" s="25">
        <v>145</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15313</v>
      </c>
    </row>
    <row r="254" spans="1:27" x14ac:dyDescent="0.25">
      <c r="A254" t="s">
        <v>640</v>
      </c>
      <c r="E254" s="23" t="s">
        <v>1380</v>
      </c>
    </row>
    <row r="255" spans="1:27" x14ac:dyDescent="0.25">
      <c r="A255" t="s">
        <v>631</v>
      </c>
      <c r="B255">
        <v>65</v>
      </c>
      <c r="C255" s="22" t="s">
        <v>12596</v>
      </c>
      <c r="D255" t="s">
        <v>633</v>
      </c>
      <c r="E255" s="23" t="s">
        <v>12597</v>
      </c>
      <c r="F255" s="24" t="s">
        <v>647</v>
      </c>
      <c r="G255" s="25">
        <v>220</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52" x14ac:dyDescent="0.3">
      <c r="A257" t="s">
        <v>638</v>
      </c>
      <c r="E257" s="29" t="s">
        <v>15314</v>
      </c>
    </row>
    <row r="258" spans="1:27" x14ac:dyDescent="0.25">
      <c r="A258" t="s">
        <v>640</v>
      </c>
      <c r="E258" s="23" t="s">
        <v>1380</v>
      </c>
    </row>
    <row r="259" spans="1:27" ht="25" x14ac:dyDescent="0.25">
      <c r="A259" t="s">
        <v>631</v>
      </c>
      <c r="B259">
        <v>66</v>
      </c>
      <c r="C259" s="22" t="s">
        <v>12603</v>
      </c>
      <c r="D259" t="s">
        <v>633</v>
      </c>
      <c r="E259" s="23" t="s">
        <v>2528</v>
      </c>
      <c r="F259" s="24" t="s">
        <v>4663</v>
      </c>
      <c r="G259" s="25">
        <v>96</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39" x14ac:dyDescent="0.3">
      <c r="A261" t="s">
        <v>638</v>
      </c>
      <c r="E261" s="29" t="s">
        <v>15307</v>
      </c>
    </row>
    <row r="262" spans="1:27" x14ac:dyDescent="0.25">
      <c r="A262" t="s">
        <v>640</v>
      </c>
      <c r="E262" s="23" t="s">
        <v>1380</v>
      </c>
    </row>
    <row r="263" spans="1:27" ht="25" x14ac:dyDescent="0.25">
      <c r="A263" t="s">
        <v>631</v>
      </c>
      <c r="B263">
        <v>67</v>
      </c>
      <c r="C263" s="22" t="s">
        <v>15315</v>
      </c>
      <c r="D263" t="s">
        <v>633</v>
      </c>
      <c r="E263" s="23" t="s">
        <v>15316</v>
      </c>
      <c r="F263" s="24" t="s">
        <v>4663</v>
      </c>
      <c r="G263" s="25">
        <v>42</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65" x14ac:dyDescent="0.3">
      <c r="A265" t="s">
        <v>638</v>
      </c>
      <c r="E265" s="29" t="s">
        <v>15317</v>
      </c>
    </row>
    <row r="266" spans="1:27" x14ac:dyDescent="0.25">
      <c r="A266" t="s">
        <v>640</v>
      </c>
      <c r="E266" s="23" t="s">
        <v>1380</v>
      </c>
    </row>
    <row r="267" spans="1:27" ht="25" x14ac:dyDescent="0.25">
      <c r="A267" t="s">
        <v>631</v>
      </c>
      <c r="B267">
        <v>68</v>
      </c>
      <c r="C267" s="22" t="s">
        <v>12607</v>
      </c>
      <c r="D267" t="s">
        <v>633</v>
      </c>
      <c r="E267" s="23" t="s">
        <v>12608</v>
      </c>
      <c r="F267" s="24" t="s">
        <v>4663</v>
      </c>
      <c r="G267" s="25">
        <v>1</v>
      </c>
      <c r="H267" s="24">
        <v>0</v>
      </c>
      <c r="I267" s="26">
        <f>ROUND(G267*H267,P4)</f>
        <v>0</v>
      </c>
      <c r="L267" s="27">
        <v>0</v>
      </c>
      <c r="M267" s="20">
        <f>ROUND(G267*L267,P4)</f>
        <v>0</v>
      </c>
      <c r="N267" s="21" t="s">
        <v>633</v>
      </c>
      <c r="O267" s="28">
        <f>M267*AA267</f>
        <v>0</v>
      </c>
      <c r="P267">
        <v>3</v>
      </c>
      <c r="AA267">
        <f>IF(P267=1,$O$3,IF(P267=2,$O$4,$O$5))</f>
        <v>0.21</v>
      </c>
    </row>
    <row r="268" spans="1:27" x14ac:dyDescent="0.25">
      <c r="A268" t="s">
        <v>637</v>
      </c>
      <c r="E268" s="23" t="s">
        <v>633</v>
      </c>
    </row>
    <row r="269" spans="1:27" ht="39" x14ac:dyDescent="0.3">
      <c r="A269" t="s">
        <v>638</v>
      </c>
      <c r="E269" s="29" t="s">
        <v>15151</v>
      </c>
    </row>
    <row r="270" spans="1:27" x14ac:dyDescent="0.25">
      <c r="A270" t="s">
        <v>640</v>
      </c>
      <c r="E270" s="23" t="s">
        <v>1380</v>
      </c>
    </row>
    <row r="271" spans="1:27" ht="37.5" x14ac:dyDescent="0.25">
      <c r="A271" t="s">
        <v>631</v>
      </c>
      <c r="B271">
        <v>69</v>
      </c>
      <c r="C271" s="22" t="s">
        <v>12610</v>
      </c>
      <c r="D271" t="s">
        <v>633</v>
      </c>
      <c r="E271" s="23" t="s">
        <v>12611</v>
      </c>
      <c r="F271" s="24" t="s">
        <v>4663</v>
      </c>
      <c r="G271" s="25">
        <v>2</v>
      </c>
      <c r="H271" s="24">
        <v>0</v>
      </c>
      <c r="I271" s="26">
        <f>ROUND(G271*H271,P4)</f>
        <v>0</v>
      </c>
      <c r="L271" s="27">
        <v>0</v>
      </c>
      <c r="M271" s="20">
        <f>ROUND(G271*L271,P4)</f>
        <v>0</v>
      </c>
      <c r="N271" s="21" t="s">
        <v>633</v>
      </c>
      <c r="O271" s="28">
        <f>M271*AA271</f>
        <v>0</v>
      </c>
      <c r="P271">
        <v>3</v>
      </c>
      <c r="AA271">
        <f>IF(P271=1,$O$3,IF(P271=2,$O$4,$O$5))</f>
        <v>0.21</v>
      </c>
    </row>
    <row r="272" spans="1:27" x14ac:dyDescent="0.25">
      <c r="A272" t="s">
        <v>637</v>
      </c>
      <c r="E272" s="23" t="s">
        <v>633</v>
      </c>
    </row>
    <row r="273" spans="1:27" ht="39" x14ac:dyDescent="0.3">
      <c r="A273" t="s">
        <v>638</v>
      </c>
      <c r="E273" s="29" t="s">
        <v>15172</v>
      </c>
    </row>
    <row r="274" spans="1:27" x14ac:dyDescent="0.25">
      <c r="A274" t="s">
        <v>640</v>
      </c>
      <c r="E274" s="23" t="s">
        <v>1380</v>
      </c>
    </row>
    <row r="275" spans="1:27" ht="25" x14ac:dyDescent="0.25">
      <c r="A275" t="s">
        <v>631</v>
      </c>
      <c r="B275">
        <v>70</v>
      </c>
      <c r="C275" s="22" t="s">
        <v>12612</v>
      </c>
      <c r="D275" t="s">
        <v>633</v>
      </c>
      <c r="E275" s="23" t="s">
        <v>3664</v>
      </c>
      <c r="F275" s="24" t="s">
        <v>4663</v>
      </c>
      <c r="G275" s="25">
        <v>1</v>
      </c>
      <c r="H275" s="24">
        <v>0</v>
      </c>
      <c r="I275" s="26">
        <f>ROUND(G275*H275,P4)</f>
        <v>0</v>
      </c>
      <c r="L275" s="27">
        <v>0</v>
      </c>
      <c r="M275" s="20">
        <f>ROUND(G275*L275,P4)</f>
        <v>0</v>
      </c>
      <c r="N275" s="21" t="s">
        <v>633</v>
      </c>
      <c r="O275" s="28">
        <f>M275*AA275</f>
        <v>0</v>
      </c>
      <c r="P275">
        <v>3</v>
      </c>
      <c r="AA275">
        <f>IF(P275=1,$O$3,IF(P275=2,$O$4,$O$5))</f>
        <v>0.21</v>
      </c>
    </row>
    <row r="276" spans="1:27" x14ac:dyDescent="0.25">
      <c r="A276" t="s">
        <v>637</v>
      </c>
      <c r="E276" s="23" t="s">
        <v>633</v>
      </c>
    </row>
    <row r="277" spans="1:27" ht="39" x14ac:dyDescent="0.3">
      <c r="A277" t="s">
        <v>638</v>
      </c>
      <c r="E277" s="29" t="s">
        <v>15151</v>
      </c>
    </row>
    <row r="278" spans="1:27" x14ac:dyDescent="0.25">
      <c r="A278" t="s">
        <v>640</v>
      </c>
      <c r="E278" s="23" t="s">
        <v>1380</v>
      </c>
    </row>
    <row r="279" spans="1:27" ht="25" x14ac:dyDescent="0.25">
      <c r="A279" t="s">
        <v>631</v>
      </c>
      <c r="B279">
        <v>71</v>
      </c>
      <c r="C279" s="22" t="s">
        <v>12613</v>
      </c>
      <c r="D279" t="s">
        <v>633</v>
      </c>
      <c r="E279" s="23" t="s">
        <v>12614</v>
      </c>
      <c r="F279" s="24" t="s">
        <v>4663</v>
      </c>
      <c r="G279" s="25">
        <v>1</v>
      </c>
      <c r="H279" s="24">
        <v>0</v>
      </c>
      <c r="I279" s="26">
        <f>ROUND(G279*H279,P4)</f>
        <v>0</v>
      </c>
      <c r="L279" s="27">
        <v>0</v>
      </c>
      <c r="M279" s="20">
        <f>ROUND(G279*L279,P4)</f>
        <v>0</v>
      </c>
      <c r="N279" s="21" t="s">
        <v>633</v>
      </c>
      <c r="O279" s="28">
        <f>M279*AA279</f>
        <v>0</v>
      </c>
      <c r="P279">
        <v>3</v>
      </c>
      <c r="AA279">
        <f>IF(P279=1,$O$3,IF(P279=2,$O$4,$O$5))</f>
        <v>0.21</v>
      </c>
    </row>
    <row r="280" spans="1:27" x14ac:dyDescent="0.25">
      <c r="A280" t="s">
        <v>637</v>
      </c>
      <c r="E280" s="23" t="s">
        <v>633</v>
      </c>
    </row>
    <row r="281" spans="1:27" ht="39" x14ac:dyDescent="0.3">
      <c r="A281" t="s">
        <v>638</v>
      </c>
      <c r="E281" s="29" t="s">
        <v>15151</v>
      </c>
    </row>
    <row r="282" spans="1:27" x14ac:dyDescent="0.25">
      <c r="A282" t="s">
        <v>640</v>
      </c>
      <c r="E282" s="23" t="s">
        <v>1380</v>
      </c>
    </row>
    <row r="283" spans="1:27" x14ac:dyDescent="0.25">
      <c r="A283" t="s">
        <v>631</v>
      </c>
      <c r="B283">
        <v>72</v>
      </c>
      <c r="C283" s="22" t="s">
        <v>12615</v>
      </c>
      <c r="D283" t="s">
        <v>633</v>
      </c>
      <c r="E283" s="23" t="s">
        <v>9034</v>
      </c>
      <c r="F283" s="24" t="s">
        <v>4663</v>
      </c>
      <c r="G283" s="25">
        <v>1</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39" x14ac:dyDescent="0.3">
      <c r="A285" t="s">
        <v>638</v>
      </c>
      <c r="E285" s="29" t="s">
        <v>15151</v>
      </c>
    </row>
    <row r="286" spans="1:27" x14ac:dyDescent="0.25">
      <c r="A286" t="s">
        <v>640</v>
      </c>
      <c r="E286" s="23" t="s">
        <v>1380</v>
      </c>
    </row>
    <row r="287" spans="1:27" x14ac:dyDescent="0.25">
      <c r="A287" t="s">
        <v>631</v>
      </c>
      <c r="B287">
        <v>73</v>
      </c>
      <c r="C287" s="22" t="s">
        <v>12616</v>
      </c>
      <c r="D287" t="s">
        <v>633</v>
      </c>
      <c r="E287" s="23" t="s">
        <v>3678</v>
      </c>
      <c r="F287" s="24" t="s">
        <v>814</v>
      </c>
      <c r="G287" s="25">
        <v>40</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39" x14ac:dyDescent="0.3">
      <c r="A289" t="s">
        <v>638</v>
      </c>
      <c r="E289" s="29" t="s">
        <v>15176</v>
      </c>
    </row>
    <row r="290" spans="1:27" x14ac:dyDescent="0.25">
      <c r="A290" t="s">
        <v>640</v>
      </c>
      <c r="E290" s="23" t="s">
        <v>1380</v>
      </c>
    </row>
    <row r="291" spans="1:27" x14ac:dyDescent="0.25">
      <c r="A291" t="s">
        <v>631</v>
      </c>
      <c r="B291">
        <v>74</v>
      </c>
      <c r="C291" s="22" t="s">
        <v>12618</v>
      </c>
      <c r="D291" t="s">
        <v>633</v>
      </c>
      <c r="E291" s="23" t="s">
        <v>3681</v>
      </c>
      <c r="F291" s="24" t="s">
        <v>814</v>
      </c>
      <c r="G291" s="25">
        <v>16</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39" x14ac:dyDescent="0.3">
      <c r="A293" t="s">
        <v>638</v>
      </c>
      <c r="E293" s="29" t="s">
        <v>15177</v>
      </c>
    </row>
    <row r="294" spans="1:27" x14ac:dyDescent="0.25">
      <c r="A294" t="s">
        <v>640</v>
      </c>
      <c r="E294" s="23" t="s">
        <v>1380</v>
      </c>
    </row>
    <row r="295" spans="1:27" x14ac:dyDescent="0.25">
      <c r="A295" t="s">
        <v>631</v>
      </c>
      <c r="B295">
        <v>75</v>
      </c>
      <c r="C295" s="22" t="s">
        <v>12619</v>
      </c>
      <c r="D295" t="s">
        <v>633</v>
      </c>
      <c r="E295" s="23" t="s">
        <v>3683</v>
      </c>
      <c r="F295" s="24" t="s">
        <v>814</v>
      </c>
      <c r="G295" s="25">
        <v>8</v>
      </c>
      <c r="H295" s="24">
        <v>0</v>
      </c>
      <c r="I295" s="26">
        <f>ROUND(G295*H295,P4)</f>
        <v>0</v>
      </c>
      <c r="L295" s="27">
        <v>0</v>
      </c>
      <c r="M295" s="20">
        <f>ROUND(G295*L295,P4)</f>
        <v>0</v>
      </c>
      <c r="N295" s="21" t="s">
        <v>633</v>
      </c>
      <c r="O295" s="28">
        <f>M295*AA295</f>
        <v>0</v>
      </c>
      <c r="P295">
        <v>3</v>
      </c>
      <c r="AA295">
        <f>IF(P295=1,$O$3,IF(P295=2,$O$4,$O$5))</f>
        <v>0.21</v>
      </c>
    </row>
    <row r="296" spans="1:27" x14ac:dyDescent="0.25">
      <c r="A296" t="s">
        <v>637</v>
      </c>
      <c r="E296" s="23" t="s">
        <v>633</v>
      </c>
    </row>
    <row r="297" spans="1:27" ht="39" x14ac:dyDescent="0.3">
      <c r="A297" t="s">
        <v>638</v>
      </c>
      <c r="E297" s="29" t="s">
        <v>15147</v>
      </c>
    </row>
    <row r="298" spans="1:27" x14ac:dyDescent="0.25">
      <c r="A298" t="s">
        <v>640</v>
      </c>
      <c r="E298" s="23" t="s">
        <v>1380</v>
      </c>
    </row>
    <row r="299" spans="1:27" x14ac:dyDescent="0.25">
      <c r="A299" t="s">
        <v>631</v>
      </c>
      <c r="B299">
        <v>76</v>
      </c>
      <c r="C299" s="22" t="s">
        <v>12620</v>
      </c>
      <c r="D299" t="s">
        <v>633</v>
      </c>
      <c r="E299" s="23" t="s">
        <v>3686</v>
      </c>
      <c r="F299" s="24" t="s">
        <v>814</v>
      </c>
      <c r="G299" s="25">
        <v>8</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15147</v>
      </c>
    </row>
    <row r="302" spans="1:27" x14ac:dyDescent="0.25">
      <c r="A302" t="s">
        <v>640</v>
      </c>
      <c r="E302" s="23" t="s">
        <v>1380</v>
      </c>
    </row>
    <row r="303" spans="1:27" ht="13" x14ac:dyDescent="0.25">
      <c r="A303" t="s">
        <v>628</v>
      </c>
      <c r="C303" s="18" t="s">
        <v>1801</v>
      </c>
      <c r="E303" s="19" t="s">
        <v>12971</v>
      </c>
      <c r="L303" s="20">
        <f>SUMIFS(L304:L307,A304:A307,"P")</f>
        <v>0</v>
      </c>
      <c r="M303" s="20">
        <f>SUMIFS(M304:M307,A304:A307,"P")</f>
        <v>0</v>
      </c>
      <c r="N303" s="21"/>
    </row>
    <row r="304" spans="1:27" ht="25" x14ac:dyDescent="0.25">
      <c r="A304" t="s">
        <v>631</v>
      </c>
      <c r="B304">
        <v>48</v>
      </c>
      <c r="C304" s="22" t="s">
        <v>1803</v>
      </c>
      <c r="D304" t="s">
        <v>1804</v>
      </c>
      <c r="E304" s="23" t="s">
        <v>6059</v>
      </c>
      <c r="F304" s="24" t="s">
        <v>1806</v>
      </c>
      <c r="G304" s="25">
        <v>180.142</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5362</v>
      </c>
    </row>
    <row r="306" spans="1:5" ht="13" x14ac:dyDescent="0.3">
      <c r="A306" t="s">
        <v>638</v>
      </c>
      <c r="E306" s="29" t="s">
        <v>15318</v>
      </c>
    </row>
    <row r="307" spans="1:5" ht="187.5" x14ac:dyDescent="0.25">
      <c r="A307" t="s">
        <v>640</v>
      </c>
      <c r="E307" s="23" t="s">
        <v>1982</v>
      </c>
    </row>
  </sheetData>
  <sheetProtection algorithmName="SHA-512" hashValue="TS08mqXqitw1jVGyTocCH4a+xgaeST7Pjt0+1R/OLwrzUV0rPwSM4DqheYAm65GJAvPgn1F8OXyt9734edQUyA==" saltValue="EPZUVGIvCVJnMMcv8K9d/fkBb45JqIJSK7QSCf3gViWMpaLke16v6T9X0szGTivbk507kUu/Wl96Nwi+A5hA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514</v>
      </c>
      <c r="M3" s="16">
        <f>Rekapitulace!C262</f>
        <v>0</v>
      </c>
      <c r="N3" s="3" t="s">
        <v>3</v>
      </c>
      <c r="O3">
        <v>0</v>
      </c>
      <c r="P3">
        <v>2</v>
      </c>
    </row>
    <row r="4" spans="1:27" ht="34" customHeight="1" x14ac:dyDescent="0.25">
      <c r="A4" s="13" t="s">
        <v>609</v>
      </c>
      <c r="B4" s="14" t="s">
        <v>610</v>
      </c>
      <c r="C4" s="34" t="s">
        <v>514</v>
      </c>
      <c r="D4" s="30"/>
      <c r="E4" s="35" t="s">
        <v>515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COUNTIFS(L8:L62,"=0",A8:A62,"P")+COUNTIFS(L8:L62,"",A8:A62,"P")+SUM(Q8:Q62)</f>
        <v>12</v>
      </c>
    </row>
    <row r="8" spans="1:27" ht="13" x14ac:dyDescent="0.25">
      <c r="A8" t="s">
        <v>626</v>
      </c>
      <c r="C8" s="18" t="s">
        <v>15319</v>
      </c>
      <c r="E8" s="19" t="s">
        <v>517</v>
      </c>
      <c r="L8" s="20">
        <f>L9+L14+L19+L52+L57</f>
        <v>0</v>
      </c>
      <c r="M8" s="20">
        <f>M9+M14+M19+M52+M57</f>
        <v>0</v>
      </c>
      <c r="N8" s="21"/>
    </row>
    <row r="9" spans="1:27" ht="13" x14ac:dyDescent="0.25">
      <c r="A9" t="s">
        <v>628</v>
      </c>
      <c r="C9" s="18" t="s">
        <v>5349</v>
      </c>
      <c r="E9" s="19" t="s">
        <v>1466</v>
      </c>
      <c r="L9" s="20">
        <f>SUMIFS(L10:L13,A10:A13,"P")</f>
        <v>0</v>
      </c>
      <c r="M9" s="20">
        <f>SUMIFS(M10:M13,A10:A13,"P")</f>
        <v>0</v>
      </c>
      <c r="N9" s="21"/>
    </row>
    <row r="10" spans="1:27" x14ac:dyDescent="0.25">
      <c r="A10" t="s">
        <v>631</v>
      </c>
      <c r="B10">
        <v>1</v>
      </c>
      <c r="C10" s="22" t="s">
        <v>15320</v>
      </c>
      <c r="D10" t="s">
        <v>633</v>
      </c>
      <c r="E10" s="23" t="s">
        <v>15321</v>
      </c>
      <c r="F10" s="24" t="s">
        <v>874</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9240</v>
      </c>
    </row>
    <row r="13" spans="1:27" x14ac:dyDescent="0.25">
      <c r="A13" t="s">
        <v>640</v>
      </c>
      <c r="E13" s="23" t="s">
        <v>1380</v>
      </c>
    </row>
    <row r="14" spans="1:27" ht="13" x14ac:dyDescent="0.25">
      <c r="A14" t="s">
        <v>628</v>
      </c>
      <c r="C14" s="18" t="s">
        <v>6008</v>
      </c>
      <c r="E14" s="19" t="s">
        <v>4061</v>
      </c>
      <c r="L14" s="20">
        <f>SUMIFS(L15:L18,A15:A18,"P")</f>
        <v>0</v>
      </c>
      <c r="M14" s="20">
        <f>SUMIFS(M15:M18,A15:A18,"P")</f>
        <v>0</v>
      </c>
      <c r="N14" s="21"/>
    </row>
    <row r="15" spans="1:27" x14ac:dyDescent="0.25">
      <c r="A15" t="s">
        <v>631</v>
      </c>
      <c r="B15">
        <v>2</v>
      </c>
      <c r="C15" s="22" t="s">
        <v>6914</v>
      </c>
      <c r="D15" t="s">
        <v>633</v>
      </c>
      <c r="E15" s="23" t="s">
        <v>6915</v>
      </c>
      <c r="F15" s="24" t="s">
        <v>874</v>
      </c>
      <c r="G15" s="25">
        <v>10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9240</v>
      </c>
    </row>
    <row r="18" spans="1:27" x14ac:dyDescent="0.25">
      <c r="A18" t="s">
        <v>640</v>
      </c>
      <c r="E18" s="23" t="s">
        <v>1380</v>
      </c>
    </row>
    <row r="19" spans="1:27" ht="13" x14ac:dyDescent="0.25">
      <c r="A19" t="s">
        <v>628</v>
      </c>
      <c r="C19" s="18" t="s">
        <v>5352</v>
      </c>
      <c r="E19" s="19" t="s">
        <v>4616</v>
      </c>
      <c r="L19" s="20">
        <f>SUMIFS(L20:L51,A20:A51,"P")</f>
        <v>0</v>
      </c>
      <c r="M19" s="20">
        <f>SUMIFS(M20:M51,A20:A51,"P")</f>
        <v>0</v>
      </c>
      <c r="N19" s="21"/>
    </row>
    <row r="20" spans="1:27" ht="25" x14ac:dyDescent="0.25">
      <c r="A20" t="s">
        <v>631</v>
      </c>
      <c r="B20">
        <v>3</v>
      </c>
      <c r="C20" s="22" t="s">
        <v>15322</v>
      </c>
      <c r="D20" t="s">
        <v>633</v>
      </c>
      <c r="E20" s="23" t="s">
        <v>15323</v>
      </c>
      <c r="F20" s="24" t="s">
        <v>657</v>
      </c>
      <c r="G20" s="25">
        <v>12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26" x14ac:dyDescent="0.3">
      <c r="A22" t="s">
        <v>638</v>
      </c>
      <c r="E22" s="29" t="s">
        <v>15324</v>
      </c>
    </row>
    <row r="23" spans="1:27" x14ac:dyDescent="0.25">
      <c r="A23" t="s">
        <v>640</v>
      </c>
      <c r="E23" s="23" t="s">
        <v>1380</v>
      </c>
    </row>
    <row r="24" spans="1:27" x14ac:dyDescent="0.25">
      <c r="A24" t="s">
        <v>631</v>
      </c>
      <c r="B24">
        <v>5</v>
      </c>
      <c r="C24" s="22" t="s">
        <v>15325</v>
      </c>
      <c r="D24" t="s">
        <v>633</v>
      </c>
      <c r="E24" s="23" t="s">
        <v>15326</v>
      </c>
      <c r="F24" s="24" t="s">
        <v>657</v>
      </c>
      <c r="G24" s="25">
        <v>3</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15327</v>
      </c>
    </row>
    <row r="27" spans="1:27" x14ac:dyDescent="0.25">
      <c r="A27" t="s">
        <v>640</v>
      </c>
      <c r="E27" s="23" t="s">
        <v>633</v>
      </c>
    </row>
    <row r="28" spans="1:27" x14ac:dyDescent="0.25">
      <c r="A28" t="s">
        <v>631</v>
      </c>
      <c r="B28">
        <v>7</v>
      </c>
      <c r="C28" s="22" t="s">
        <v>15328</v>
      </c>
      <c r="D28" t="s">
        <v>633</v>
      </c>
      <c r="E28" s="23" t="s">
        <v>15329</v>
      </c>
      <c r="F28" s="24" t="s">
        <v>657</v>
      </c>
      <c r="G28" s="25">
        <v>7</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130" x14ac:dyDescent="0.3">
      <c r="A30" t="s">
        <v>638</v>
      </c>
      <c r="E30" s="29" t="s">
        <v>15330</v>
      </c>
    </row>
    <row r="31" spans="1:27" x14ac:dyDescent="0.25">
      <c r="A31" t="s">
        <v>640</v>
      </c>
      <c r="E31" s="23" t="s">
        <v>633</v>
      </c>
    </row>
    <row r="32" spans="1:27" ht="25" x14ac:dyDescent="0.25">
      <c r="A32" t="s">
        <v>631</v>
      </c>
      <c r="B32">
        <v>8</v>
      </c>
      <c r="C32" s="22" t="s">
        <v>15331</v>
      </c>
      <c r="D32" t="s">
        <v>633</v>
      </c>
      <c r="E32" s="23" t="s">
        <v>15332</v>
      </c>
      <c r="F32" s="24" t="s">
        <v>657</v>
      </c>
      <c r="G32" s="25">
        <v>4</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117" x14ac:dyDescent="0.3">
      <c r="A34" t="s">
        <v>638</v>
      </c>
      <c r="E34" s="29" t="s">
        <v>15333</v>
      </c>
    </row>
    <row r="35" spans="1:27" x14ac:dyDescent="0.25">
      <c r="A35" t="s">
        <v>640</v>
      </c>
      <c r="E35" s="23" t="s">
        <v>633</v>
      </c>
    </row>
    <row r="36" spans="1:27" ht="25" x14ac:dyDescent="0.25">
      <c r="A36" t="s">
        <v>631</v>
      </c>
      <c r="B36">
        <v>9</v>
      </c>
      <c r="C36" s="22" t="s">
        <v>15334</v>
      </c>
      <c r="D36" t="s">
        <v>633</v>
      </c>
      <c r="E36" s="23" t="s">
        <v>15335</v>
      </c>
      <c r="F36" s="24" t="s">
        <v>657</v>
      </c>
      <c r="G36" s="25">
        <v>2</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15336</v>
      </c>
    </row>
    <row r="39" spans="1:27" x14ac:dyDescent="0.25">
      <c r="A39" t="s">
        <v>640</v>
      </c>
      <c r="E39" s="23" t="s">
        <v>1380</v>
      </c>
    </row>
    <row r="40" spans="1:27" x14ac:dyDescent="0.25">
      <c r="A40" t="s">
        <v>631</v>
      </c>
      <c r="B40">
        <v>10</v>
      </c>
      <c r="C40" s="22" t="s">
        <v>15337</v>
      </c>
      <c r="D40" t="s">
        <v>633</v>
      </c>
      <c r="E40" s="23" t="s">
        <v>15338</v>
      </c>
      <c r="F40" s="24" t="s">
        <v>657</v>
      </c>
      <c r="G40" s="25">
        <v>6</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143" x14ac:dyDescent="0.3">
      <c r="A42" t="s">
        <v>638</v>
      </c>
      <c r="E42" s="29" t="s">
        <v>15339</v>
      </c>
    </row>
    <row r="43" spans="1:27" x14ac:dyDescent="0.25">
      <c r="A43" t="s">
        <v>640</v>
      </c>
      <c r="E43" s="23" t="s">
        <v>633</v>
      </c>
    </row>
    <row r="44" spans="1:27" x14ac:dyDescent="0.25">
      <c r="A44" t="s">
        <v>631</v>
      </c>
      <c r="B44">
        <v>11</v>
      </c>
      <c r="C44" s="22" t="s">
        <v>15340</v>
      </c>
      <c r="D44" t="s">
        <v>633</v>
      </c>
      <c r="E44" s="23" t="s">
        <v>15341</v>
      </c>
      <c r="F44" s="24" t="s">
        <v>657</v>
      </c>
      <c r="G44" s="25">
        <v>16</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69" x14ac:dyDescent="0.3">
      <c r="A46" t="s">
        <v>638</v>
      </c>
      <c r="E46" s="29" t="s">
        <v>15342</v>
      </c>
    </row>
    <row r="47" spans="1:27" x14ac:dyDescent="0.25">
      <c r="A47" t="s">
        <v>640</v>
      </c>
      <c r="E47" s="23" t="s">
        <v>633</v>
      </c>
    </row>
    <row r="48" spans="1:27" x14ac:dyDescent="0.25">
      <c r="A48" t="s">
        <v>631</v>
      </c>
      <c r="B48">
        <v>12</v>
      </c>
      <c r="C48" s="22" t="s">
        <v>15343</v>
      </c>
      <c r="D48" t="s">
        <v>633</v>
      </c>
      <c r="E48" s="23" t="s">
        <v>15344</v>
      </c>
      <c r="F48" s="24" t="s">
        <v>657</v>
      </c>
      <c r="G48" s="25">
        <v>4</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04" x14ac:dyDescent="0.3">
      <c r="A50" t="s">
        <v>638</v>
      </c>
      <c r="E50" s="29" t="s">
        <v>15345</v>
      </c>
    </row>
    <row r="51" spans="1:27" x14ac:dyDescent="0.25">
      <c r="A51" t="s">
        <v>640</v>
      </c>
      <c r="E51" s="23" t="s">
        <v>633</v>
      </c>
    </row>
    <row r="52" spans="1:27" ht="13" x14ac:dyDescent="0.25">
      <c r="A52" t="s">
        <v>628</v>
      </c>
      <c r="C52" s="18" t="s">
        <v>12227</v>
      </c>
      <c r="E52" s="19" t="s">
        <v>12228</v>
      </c>
      <c r="L52" s="20">
        <f>SUMIFS(L53:L56,A53:A56,"P")</f>
        <v>0</v>
      </c>
      <c r="M52" s="20">
        <f>SUMIFS(M53:M56,A53:A56,"P")</f>
        <v>0</v>
      </c>
      <c r="N52" s="21"/>
    </row>
    <row r="53" spans="1:27" x14ac:dyDescent="0.25">
      <c r="A53" t="s">
        <v>631</v>
      </c>
      <c r="B53">
        <v>6</v>
      </c>
      <c r="C53" s="22" t="s">
        <v>15346</v>
      </c>
      <c r="D53" t="s">
        <v>633</v>
      </c>
      <c r="E53" s="23" t="s">
        <v>15347</v>
      </c>
      <c r="F53" s="24" t="s">
        <v>773</v>
      </c>
      <c r="G53" s="25">
        <v>1</v>
      </c>
      <c r="H53" s="24">
        <v>0</v>
      </c>
      <c r="I53" s="26">
        <f>ROUND(G53*H53,P4)</f>
        <v>0</v>
      </c>
      <c r="L53" s="27">
        <v>0</v>
      </c>
      <c r="M53" s="20">
        <f>ROUND(G53*L53,P4)</f>
        <v>0</v>
      </c>
      <c r="N53" s="21" t="s">
        <v>633</v>
      </c>
      <c r="O53" s="28">
        <f>M53*AA53</f>
        <v>0</v>
      </c>
      <c r="P53">
        <v>3</v>
      </c>
      <c r="AA53">
        <f>IF(P53=1,$O$3,IF(P53=2,$O$4,$O$5))</f>
        <v>0.21</v>
      </c>
    </row>
    <row r="54" spans="1:27" x14ac:dyDescent="0.25">
      <c r="A54" t="s">
        <v>637</v>
      </c>
      <c r="E54" s="23" t="s">
        <v>633</v>
      </c>
    </row>
    <row r="55" spans="1:27" ht="52" x14ac:dyDescent="0.3">
      <c r="A55" t="s">
        <v>638</v>
      </c>
      <c r="E55" s="29" t="s">
        <v>15348</v>
      </c>
    </row>
    <row r="56" spans="1:27" x14ac:dyDescent="0.25">
      <c r="A56" t="s">
        <v>640</v>
      </c>
      <c r="E56" s="23" t="s">
        <v>633</v>
      </c>
    </row>
    <row r="57" spans="1:27" ht="13" x14ac:dyDescent="0.25">
      <c r="A57" t="s">
        <v>628</v>
      </c>
      <c r="C57" s="18" t="s">
        <v>1801</v>
      </c>
      <c r="E57" s="19" t="s">
        <v>6058</v>
      </c>
      <c r="L57" s="20">
        <f>SUMIFS(L58:L61,A58:A61,"P")</f>
        <v>0</v>
      </c>
      <c r="M57" s="20">
        <f>SUMIFS(M58:M61,A58:A61,"P")</f>
        <v>0</v>
      </c>
      <c r="N57" s="21"/>
    </row>
    <row r="58" spans="1:27" ht="25" x14ac:dyDescent="0.25">
      <c r="A58" t="s">
        <v>631</v>
      </c>
      <c r="B58">
        <v>4</v>
      </c>
      <c r="C58" s="22" t="s">
        <v>1803</v>
      </c>
      <c r="D58" t="s">
        <v>1804</v>
      </c>
      <c r="E58" s="23" t="s">
        <v>6059</v>
      </c>
      <c r="F58" s="24" t="s">
        <v>1806</v>
      </c>
      <c r="G58" s="25">
        <v>18.079999999999998</v>
      </c>
      <c r="H58" s="24">
        <v>0</v>
      </c>
      <c r="I58" s="26">
        <f>ROUND(G58*H58,P4)</f>
        <v>0</v>
      </c>
      <c r="L58" s="27">
        <v>0</v>
      </c>
      <c r="M58" s="20">
        <f>ROUND(G58*L58,P4)</f>
        <v>0</v>
      </c>
      <c r="N58" s="21" t="s">
        <v>1807</v>
      </c>
      <c r="O58" s="28">
        <f>M58*AA58</f>
        <v>0</v>
      </c>
      <c r="P58">
        <v>3</v>
      </c>
      <c r="AA58">
        <f>IF(P58=1,$O$3,IF(P58=2,$O$4,$O$5))</f>
        <v>0.21</v>
      </c>
    </row>
    <row r="59" spans="1:27" ht="25" x14ac:dyDescent="0.25">
      <c r="A59" t="s">
        <v>637</v>
      </c>
      <c r="E59" s="23" t="s">
        <v>5362</v>
      </c>
    </row>
    <row r="60" spans="1:27" ht="39" x14ac:dyDescent="0.3">
      <c r="A60" t="s">
        <v>638</v>
      </c>
      <c r="E60" s="29" t="s">
        <v>15349</v>
      </c>
    </row>
    <row r="61" spans="1:27" ht="187.5" x14ac:dyDescent="0.25">
      <c r="A61" t="s">
        <v>640</v>
      </c>
      <c r="E61" s="23" t="s">
        <v>1982</v>
      </c>
    </row>
  </sheetData>
  <sheetProtection algorithmName="SHA-512" hashValue="svGulw/9X+zc7q7JXCBQHsFbyG1x9Gmged3OMLh56ApHzXaWjVGNkG5CczdgfGioUTPxpvJk2njbaP631LbLkQ==" saltValue="o38BIFFFAreKxxRN6Auz9WE3iXUy2BjRIq1Oehr0V597gShKxNzhWzCeIVbNZE7gzjY+ziIVpfL52tBH10Fk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15350</v>
      </c>
      <c r="E8" s="19" t="s">
        <v>521</v>
      </c>
      <c r="L8" s="20">
        <f>L9+L18+L39+L60</f>
        <v>0</v>
      </c>
      <c r="M8" s="20">
        <f>M9+M18+M39+M60</f>
        <v>0</v>
      </c>
      <c r="N8" s="21"/>
    </row>
    <row r="9" spans="1:27" ht="13" x14ac:dyDescent="0.25">
      <c r="A9" t="s">
        <v>628</v>
      </c>
      <c r="C9" s="18" t="s">
        <v>5349</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15351</v>
      </c>
    </row>
    <row r="13" spans="1:27" x14ac:dyDescent="0.25">
      <c r="A13" t="s">
        <v>640</v>
      </c>
      <c r="E13" s="23" t="s">
        <v>1380</v>
      </c>
    </row>
    <row r="14" spans="1:27" x14ac:dyDescent="0.25">
      <c r="A14" t="s">
        <v>631</v>
      </c>
      <c r="B14">
        <v>2</v>
      </c>
      <c r="C14" s="22" t="s">
        <v>1881</v>
      </c>
      <c r="D14" t="s">
        <v>633</v>
      </c>
      <c r="E14" s="23" t="s">
        <v>1882</v>
      </c>
      <c r="F14" s="24" t="s">
        <v>870</v>
      </c>
      <c r="G14" s="25">
        <v>135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15352</v>
      </c>
    </row>
    <row r="17" spans="1:27" x14ac:dyDescent="0.25">
      <c r="A17" t="s">
        <v>640</v>
      </c>
      <c r="E17" s="23" t="s">
        <v>1380</v>
      </c>
    </row>
    <row r="18" spans="1:27" ht="13" x14ac:dyDescent="0.25">
      <c r="A18" t="s">
        <v>628</v>
      </c>
      <c r="C18" s="18" t="s">
        <v>5352</v>
      </c>
      <c r="E18" s="19" t="s">
        <v>4616</v>
      </c>
      <c r="L18" s="20">
        <f>SUMIFS(L19:L38,A19:A38,"P")</f>
        <v>0</v>
      </c>
      <c r="M18" s="20">
        <f>SUMIFS(M19:M38,A19:A38,"P")</f>
        <v>0</v>
      </c>
      <c r="N18" s="21"/>
    </row>
    <row r="19" spans="1:27" x14ac:dyDescent="0.25">
      <c r="A19" t="s">
        <v>631</v>
      </c>
      <c r="B19">
        <v>3</v>
      </c>
      <c r="C19" s="22" t="s">
        <v>6958</v>
      </c>
      <c r="D19" t="s">
        <v>633</v>
      </c>
      <c r="E19" s="23" t="s">
        <v>5261</v>
      </c>
      <c r="F19" s="24" t="s">
        <v>874</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15353</v>
      </c>
    </row>
    <row r="22" spans="1:27" x14ac:dyDescent="0.25">
      <c r="A22" t="s">
        <v>640</v>
      </c>
      <c r="E22" s="23" t="s">
        <v>1380</v>
      </c>
    </row>
    <row r="23" spans="1:27" x14ac:dyDescent="0.25">
      <c r="A23" t="s">
        <v>631</v>
      </c>
      <c r="B23">
        <v>4</v>
      </c>
      <c r="C23" s="22" t="s">
        <v>5359</v>
      </c>
      <c r="D23" t="s">
        <v>633</v>
      </c>
      <c r="E23" s="23" t="s">
        <v>5360</v>
      </c>
      <c r="F23" s="24" t="s">
        <v>874</v>
      </c>
      <c r="G23" s="25">
        <v>85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15354</v>
      </c>
    </row>
    <row r="26" spans="1:27" x14ac:dyDescent="0.25">
      <c r="A26" t="s">
        <v>640</v>
      </c>
      <c r="E26" s="23" t="s">
        <v>1380</v>
      </c>
    </row>
    <row r="27" spans="1:27" x14ac:dyDescent="0.25">
      <c r="A27" t="s">
        <v>631</v>
      </c>
      <c r="B27">
        <v>5</v>
      </c>
      <c r="C27" s="22" t="s">
        <v>5990</v>
      </c>
      <c r="D27" t="s">
        <v>633</v>
      </c>
      <c r="E27" s="23" t="s">
        <v>5991</v>
      </c>
      <c r="F27" s="24" t="s">
        <v>874</v>
      </c>
      <c r="G27" s="25">
        <v>61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15355</v>
      </c>
    </row>
    <row r="30" spans="1:27" x14ac:dyDescent="0.25">
      <c r="A30" t="s">
        <v>640</v>
      </c>
      <c r="E30" s="23" t="s">
        <v>1380</v>
      </c>
    </row>
    <row r="31" spans="1:27" x14ac:dyDescent="0.25">
      <c r="A31" t="s">
        <v>631</v>
      </c>
      <c r="B31">
        <v>6</v>
      </c>
      <c r="C31" s="22" t="s">
        <v>5356</v>
      </c>
      <c r="D31" t="s">
        <v>633</v>
      </c>
      <c r="E31" s="23" t="s">
        <v>5357</v>
      </c>
      <c r="F31" s="24" t="s">
        <v>874</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15356</v>
      </c>
    </row>
    <row r="34" spans="1:27" x14ac:dyDescent="0.25">
      <c r="A34" t="s">
        <v>640</v>
      </c>
      <c r="E34" s="23" t="s">
        <v>1380</v>
      </c>
    </row>
    <row r="35" spans="1:27" x14ac:dyDescent="0.25">
      <c r="A35" t="s">
        <v>631</v>
      </c>
      <c r="B35">
        <v>7</v>
      </c>
      <c r="C35" s="22" t="s">
        <v>5993</v>
      </c>
      <c r="D35" t="s">
        <v>633</v>
      </c>
      <c r="E35" s="23" t="s">
        <v>5994</v>
      </c>
      <c r="F35" s="24" t="s">
        <v>647</v>
      </c>
      <c r="G35" s="25">
        <v>110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15357</v>
      </c>
    </row>
    <row r="38" spans="1:27" x14ac:dyDescent="0.25">
      <c r="A38" t="s">
        <v>640</v>
      </c>
      <c r="E38" s="23" t="s">
        <v>1380</v>
      </c>
    </row>
    <row r="39" spans="1:27" ht="13" x14ac:dyDescent="0.25">
      <c r="A39" t="s">
        <v>628</v>
      </c>
      <c r="C39" s="18" t="s">
        <v>1801</v>
      </c>
      <c r="E39" s="19" t="s">
        <v>1802</v>
      </c>
      <c r="L39" s="20">
        <f>SUMIFS(L40:L59,A40:A59,"P")</f>
        <v>0</v>
      </c>
      <c r="M39" s="20">
        <f>SUMIFS(M40:M59,A40:A59,"P")</f>
        <v>0</v>
      </c>
      <c r="N39" s="21"/>
    </row>
    <row r="40" spans="1:27" ht="25" x14ac:dyDescent="0.25">
      <c r="A40" t="s">
        <v>631</v>
      </c>
      <c r="B40">
        <v>8</v>
      </c>
      <c r="C40" s="22" t="s">
        <v>1811</v>
      </c>
      <c r="D40" t="s">
        <v>1812</v>
      </c>
      <c r="E40" s="23" t="s">
        <v>1813</v>
      </c>
      <c r="F40" s="24" t="s">
        <v>1806</v>
      </c>
      <c r="G40" s="25">
        <v>153.68</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5362</v>
      </c>
    </row>
    <row r="42" spans="1:27" ht="52" x14ac:dyDescent="0.3">
      <c r="A42" t="s">
        <v>638</v>
      </c>
      <c r="E42" s="29" t="s">
        <v>15358</v>
      </c>
    </row>
    <row r="43" spans="1:27" ht="187.5" x14ac:dyDescent="0.25">
      <c r="A43" t="s">
        <v>640</v>
      </c>
      <c r="E43" s="23" t="s">
        <v>2221</v>
      </c>
    </row>
    <row r="44" spans="1:27" ht="25" x14ac:dyDescent="0.25">
      <c r="A44" t="s">
        <v>631</v>
      </c>
      <c r="B44">
        <v>9</v>
      </c>
      <c r="C44" s="22" t="s">
        <v>1815</v>
      </c>
      <c r="D44" t="s">
        <v>1816</v>
      </c>
      <c r="E44" s="23" t="s">
        <v>1817</v>
      </c>
      <c r="F44" s="24" t="s">
        <v>1806</v>
      </c>
      <c r="G44" s="25">
        <v>146.4</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15359</v>
      </c>
    </row>
    <row r="47" spans="1:27" ht="187.5" x14ac:dyDescent="0.25">
      <c r="A47" t="s">
        <v>640</v>
      </c>
      <c r="E47" s="23" t="s">
        <v>2221</v>
      </c>
    </row>
    <row r="48" spans="1:27" ht="25" x14ac:dyDescent="0.25">
      <c r="A48" t="s">
        <v>631</v>
      </c>
      <c r="B48">
        <v>10</v>
      </c>
      <c r="C48" s="22" t="s">
        <v>5365</v>
      </c>
      <c r="D48" t="s">
        <v>5366</v>
      </c>
      <c r="E48" s="23" t="s">
        <v>5367</v>
      </c>
      <c r="F48" s="24" t="s">
        <v>1806</v>
      </c>
      <c r="G48" s="25">
        <v>4.2</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5362</v>
      </c>
    </row>
    <row r="50" spans="1:27" ht="52" x14ac:dyDescent="0.3">
      <c r="A50" t="s">
        <v>638</v>
      </c>
      <c r="E50" s="29" t="s">
        <v>15360</v>
      </c>
    </row>
    <row r="51" spans="1:27" ht="187.5" x14ac:dyDescent="0.25">
      <c r="A51" t="s">
        <v>640</v>
      </c>
      <c r="E51" s="23" t="s">
        <v>2221</v>
      </c>
    </row>
    <row r="52" spans="1:27" ht="25" x14ac:dyDescent="0.25">
      <c r="A52" t="s">
        <v>631</v>
      </c>
      <c r="B52">
        <v>11</v>
      </c>
      <c r="C52" s="22" t="s">
        <v>5344</v>
      </c>
      <c r="D52" t="s">
        <v>5345</v>
      </c>
      <c r="E52" s="23" t="s">
        <v>5346</v>
      </c>
      <c r="F52" s="24" t="s">
        <v>1806</v>
      </c>
      <c r="G52" s="25">
        <v>20.350000000000001</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5362</v>
      </c>
    </row>
    <row r="54" spans="1:27" ht="52" x14ac:dyDescent="0.3">
      <c r="A54" t="s">
        <v>638</v>
      </c>
      <c r="E54" s="29" t="s">
        <v>15361</v>
      </c>
    </row>
    <row r="55" spans="1:27" ht="187.5" x14ac:dyDescent="0.25">
      <c r="A55" t="s">
        <v>640</v>
      </c>
      <c r="E55" s="23" t="s">
        <v>2221</v>
      </c>
    </row>
    <row r="56" spans="1:27" ht="25" x14ac:dyDescent="0.25">
      <c r="A56" t="s">
        <v>631</v>
      </c>
      <c r="B56">
        <v>12</v>
      </c>
      <c r="C56" s="22" t="s">
        <v>3747</v>
      </c>
      <c r="D56" t="s">
        <v>3748</v>
      </c>
      <c r="E56" s="23" t="s">
        <v>3749</v>
      </c>
      <c r="F56" s="24" t="s">
        <v>1806</v>
      </c>
      <c r="G56" s="25">
        <v>0.23</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52" x14ac:dyDescent="0.3">
      <c r="A58" t="s">
        <v>638</v>
      </c>
      <c r="E58" s="29" t="s">
        <v>15362</v>
      </c>
    </row>
    <row r="59" spans="1:27" ht="187.5" x14ac:dyDescent="0.25">
      <c r="A59" t="s">
        <v>640</v>
      </c>
      <c r="E59" s="23" t="s">
        <v>3751</v>
      </c>
    </row>
    <row r="60" spans="1:27" ht="13" x14ac:dyDescent="0.25">
      <c r="A60" t="s">
        <v>628</v>
      </c>
      <c r="C60" s="18" t="s">
        <v>15363</v>
      </c>
      <c r="E60" s="19" t="s">
        <v>15364</v>
      </c>
      <c r="L60" s="20">
        <f>SUMIFS(L61:L64,A61:A64,"P")</f>
        <v>0</v>
      </c>
      <c r="M60" s="20">
        <f>SUMIFS(M61:M64,A61:A64,"P")</f>
        <v>0</v>
      </c>
      <c r="N60" s="21"/>
    </row>
    <row r="61" spans="1:27" x14ac:dyDescent="0.25">
      <c r="A61" t="s">
        <v>631</v>
      </c>
      <c r="B61">
        <v>13</v>
      </c>
      <c r="C61" s="22" t="s">
        <v>15365</v>
      </c>
      <c r="D61" t="s">
        <v>633</v>
      </c>
      <c r="E61" s="23" t="s">
        <v>15366</v>
      </c>
      <c r="F61" s="24" t="s">
        <v>773</v>
      </c>
      <c r="G61" s="25">
        <v>1</v>
      </c>
      <c r="H61" s="24">
        <v>0</v>
      </c>
      <c r="I61" s="26">
        <f>ROUND(G61*H61,P4)</f>
        <v>0</v>
      </c>
      <c r="L61" s="27">
        <v>0</v>
      </c>
      <c r="M61" s="20">
        <f>ROUND(G61*L61,P4)</f>
        <v>0</v>
      </c>
      <c r="N61" s="21" t="s">
        <v>633</v>
      </c>
      <c r="O61" s="28">
        <f>M61*AA61</f>
        <v>0</v>
      </c>
      <c r="P61">
        <v>3</v>
      </c>
      <c r="AA61">
        <f>IF(P61=1,$O$3,IF(P61=2,$O$4,$O$5))</f>
        <v>0.21</v>
      </c>
    </row>
    <row r="62" spans="1:27" x14ac:dyDescent="0.25">
      <c r="A62" t="s">
        <v>637</v>
      </c>
      <c r="E62" s="23" t="s">
        <v>633</v>
      </c>
    </row>
    <row r="63" spans="1:27" ht="26" x14ac:dyDescent="0.3">
      <c r="A63" t="s">
        <v>638</v>
      </c>
      <c r="E63" s="29" t="s">
        <v>15367</v>
      </c>
    </row>
    <row r="64" spans="1:27" x14ac:dyDescent="0.25">
      <c r="A64" t="s">
        <v>640</v>
      </c>
      <c r="E64" s="23" t="s">
        <v>1380</v>
      </c>
    </row>
  </sheetData>
  <sheetProtection algorithmName="SHA-512" hashValue="hkRLVO9X2Dp8ktu54E+fMrb3G+I4rHdV+eh0ac/et0/KfCZmjX618/PxjJUpcL6zKdzfj6kNs02yHZbcyz6vwg==" saltValue="nP3KtODobsT8rkM5NeRXvyBqFj+oCSAx7b2fROI+5SUerXrDyFQRqw6owy0Ni3Ab9Fm3cjO4zRkW9zMZ3EGW6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15368</v>
      </c>
      <c r="E8" s="19" t="s">
        <v>523</v>
      </c>
      <c r="L8" s="20">
        <f>L9+L18+L43+L64</f>
        <v>0</v>
      </c>
      <c r="M8" s="20">
        <f>M9+M18+M43+M64</f>
        <v>0</v>
      </c>
      <c r="N8" s="21"/>
    </row>
    <row r="9" spans="1:27" ht="13" x14ac:dyDescent="0.25">
      <c r="A9" t="s">
        <v>628</v>
      </c>
      <c r="C9" s="18" t="s">
        <v>5349</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320.5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15369</v>
      </c>
    </row>
    <row r="13" spans="1:27" x14ac:dyDescent="0.25">
      <c r="A13" t="s">
        <v>640</v>
      </c>
      <c r="E13" s="23" t="s">
        <v>1380</v>
      </c>
    </row>
    <row r="14" spans="1:27" x14ac:dyDescent="0.25">
      <c r="A14" t="s">
        <v>631</v>
      </c>
      <c r="B14">
        <v>2</v>
      </c>
      <c r="C14" s="22" t="s">
        <v>1881</v>
      </c>
      <c r="D14" t="s">
        <v>633</v>
      </c>
      <c r="E14" s="23" t="s">
        <v>1882</v>
      </c>
      <c r="F14" s="24" t="s">
        <v>870</v>
      </c>
      <c r="G14" s="25">
        <v>900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15370</v>
      </c>
    </row>
    <row r="17" spans="1:27" x14ac:dyDescent="0.25">
      <c r="A17" t="s">
        <v>640</v>
      </c>
      <c r="E17" s="23" t="s">
        <v>1380</v>
      </c>
    </row>
    <row r="18" spans="1:27" ht="13" x14ac:dyDescent="0.25">
      <c r="A18" t="s">
        <v>628</v>
      </c>
      <c r="C18" s="18" t="s">
        <v>5352</v>
      </c>
      <c r="E18" s="19" t="s">
        <v>4616</v>
      </c>
      <c r="L18" s="20">
        <f>SUMIFS(L19:L42,A19:A42,"P")</f>
        <v>0</v>
      </c>
      <c r="M18" s="20">
        <f>SUMIFS(M19:M42,A19:A42,"P")</f>
        <v>0</v>
      </c>
      <c r="N18" s="21"/>
    </row>
    <row r="19" spans="1:27" x14ac:dyDescent="0.25">
      <c r="A19" t="s">
        <v>631</v>
      </c>
      <c r="B19">
        <v>3</v>
      </c>
      <c r="C19" s="22" t="s">
        <v>5359</v>
      </c>
      <c r="D19" t="s">
        <v>633</v>
      </c>
      <c r="E19" s="23" t="s">
        <v>5360</v>
      </c>
      <c r="F19" s="24" t="s">
        <v>874</v>
      </c>
      <c r="G19" s="25">
        <v>1160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69" x14ac:dyDescent="0.3">
      <c r="A21" t="s">
        <v>638</v>
      </c>
      <c r="E21" s="29" t="s">
        <v>15371</v>
      </c>
    </row>
    <row r="22" spans="1:27" x14ac:dyDescent="0.25">
      <c r="A22" t="s">
        <v>640</v>
      </c>
      <c r="E22" s="23" t="s">
        <v>1380</v>
      </c>
    </row>
    <row r="23" spans="1:27" x14ac:dyDescent="0.25">
      <c r="A23" t="s">
        <v>631</v>
      </c>
      <c r="B23">
        <v>4</v>
      </c>
      <c r="C23" s="22" t="s">
        <v>5990</v>
      </c>
      <c r="D23" t="s">
        <v>633</v>
      </c>
      <c r="E23" s="23" t="s">
        <v>5991</v>
      </c>
      <c r="F23" s="24" t="s">
        <v>874</v>
      </c>
      <c r="G23" s="25">
        <v>360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69" x14ac:dyDescent="0.3">
      <c r="A25" t="s">
        <v>638</v>
      </c>
      <c r="E25" s="29" t="s">
        <v>15372</v>
      </c>
    </row>
    <row r="26" spans="1:27" x14ac:dyDescent="0.25">
      <c r="A26" t="s">
        <v>640</v>
      </c>
      <c r="E26" s="23" t="s">
        <v>1380</v>
      </c>
    </row>
    <row r="27" spans="1:27" x14ac:dyDescent="0.25">
      <c r="A27" t="s">
        <v>631</v>
      </c>
      <c r="B27">
        <v>5</v>
      </c>
      <c r="C27" s="22" t="s">
        <v>6838</v>
      </c>
      <c r="D27" t="s">
        <v>633</v>
      </c>
      <c r="E27" s="23" t="s">
        <v>4903</v>
      </c>
      <c r="F27" s="24" t="s">
        <v>874</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69" x14ac:dyDescent="0.3">
      <c r="A29" t="s">
        <v>638</v>
      </c>
      <c r="E29" s="29" t="s">
        <v>15373</v>
      </c>
    </row>
    <row r="30" spans="1:27" x14ac:dyDescent="0.25">
      <c r="A30" t="s">
        <v>640</v>
      </c>
      <c r="E30" s="23" t="s">
        <v>1380</v>
      </c>
    </row>
    <row r="31" spans="1:27" x14ac:dyDescent="0.25">
      <c r="A31" t="s">
        <v>631</v>
      </c>
      <c r="B31">
        <v>6</v>
      </c>
      <c r="C31" s="22" t="s">
        <v>5356</v>
      </c>
      <c r="D31" t="s">
        <v>633</v>
      </c>
      <c r="E31" s="23" t="s">
        <v>5357</v>
      </c>
      <c r="F31" s="24" t="s">
        <v>874</v>
      </c>
      <c r="G31" s="25">
        <v>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69" x14ac:dyDescent="0.3">
      <c r="A33" t="s">
        <v>638</v>
      </c>
      <c r="E33" s="29" t="s">
        <v>15374</v>
      </c>
    </row>
    <row r="34" spans="1:27" x14ac:dyDescent="0.25">
      <c r="A34" t="s">
        <v>640</v>
      </c>
      <c r="E34" s="23" t="s">
        <v>1380</v>
      </c>
    </row>
    <row r="35" spans="1:27" x14ac:dyDescent="0.25">
      <c r="A35" t="s">
        <v>631</v>
      </c>
      <c r="B35">
        <v>7</v>
      </c>
      <c r="C35" s="22" t="s">
        <v>5993</v>
      </c>
      <c r="D35" t="s">
        <v>633</v>
      </c>
      <c r="E35" s="23" t="s">
        <v>5994</v>
      </c>
      <c r="F35" s="24" t="s">
        <v>647</v>
      </c>
      <c r="G35" s="25">
        <v>93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15375</v>
      </c>
    </row>
    <row r="38" spans="1:27" x14ac:dyDescent="0.25">
      <c r="A38" t="s">
        <v>640</v>
      </c>
      <c r="E38" s="23" t="s">
        <v>1380</v>
      </c>
    </row>
    <row r="39" spans="1:27" x14ac:dyDescent="0.25">
      <c r="A39" t="s">
        <v>631</v>
      </c>
      <c r="B39">
        <v>8</v>
      </c>
      <c r="C39" s="22" t="s">
        <v>11548</v>
      </c>
      <c r="D39" t="s">
        <v>633</v>
      </c>
      <c r="E39" s="23" t="s">
        <v>11549</v>
      </c>
      <c r="F39" s="24" t="s">
        <v>647</v>
      </c>
      <c r="G39" s="25">
        <v>156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15376</v>
      </c>
    </row>
    <row r="42" spans="1:27" x14ac:dyDescent="0.25">
      <c r="A42" t="s">
        <v>640</v>
      </c>
      <c r="E42" s="23" t="s">
        <v>1380</v>
      </c>
    </row>
    <row r="43" spans="1:27" ht="13" x14ac:dyDescent="0.25">
      <c r="A43" t="s">
        <v>628</v>
      </c>
      <c r="C43" s="18" t="s">
        <v>1801</v>
      </c>
      <c r="E43" s="19" t="s">
        <v>1802</v>
      </c>
      <c r="L43" s="20">
        <f>SUMIFS(L44:L63,A44:A63,"P")</f>
        <v>0</v>
      </c>
      <c r="M43" s="20">
        <f>SUMIFS(M44:M63,A44:A63,"P")</f>
        <v>0</v>
      </c>
      <c r="N43" s="21"/>
    </row>
    <row r="44" spans="1:27" ht="25" x14ac:dyDescent="0.25">
      <c r="A44" t="s">
        <v>631</v>
      </c>
      <c r="B44">
        <v>9</v>
      </c>
      <c r="C44" s="22" t="s">
        <v>1811</v>
      </c>
      <c r="D44" t="s">
        <v>1812</v>
      </c>
      <c r="E44" s="23" t="s">
        <v>1813</v>
      </c>
      <c r="F44" s="24" t="s">
        <v>1806</v>
      </c>
      <c r="G44" s="25">
        <v>2097.2800000000002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15377</v>
      </c>
    </row>
    <row r="47" spans="1:27" ht="187.5" x14ac:dyDescent="0.25">
      <c r="A47" t="s">
        <v>640</v>
      </c>
      <c r="E47" s="23" t="s">
        <v>2221</v>
      </c>
    </row>
    <row r="48" spans="1:27" ht="25" x14ac:dyDescent="0.25">
      <c r="A48" t="s">
        <v>631</v>
      </c>
      <c r="B48">
        <v>10</v>
      </c>
      <c r="C48" s="22" t="s">
        <v>1815</v>
      </c>
      <c r="D48" t="s">
        <v>1816</v>
      </c>
      <c r="E48" s="23" t="s">
        <v>1817</v>
      </c>
      <c r="F48" s="24" t="s">
        <v>1806</v>
      </c>
      <c r="G48" s="25">
        <v>881.5</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5362</v>
      </c>
    </row>
    <row r="50" spans="1:27" ht="78" x14ac:dyDescent="0.3">
      <c r="A50" t="s">
        <v>638</v>
      </c>
      <c r="E50" s="29" t="s">
        <v>15378</v>
      </c>
    </row>
    <row r="51" spans="1:27" ht="187.5" x14ac:dyDescent="0.25">
      <c r="A51" t="s">
        <v>640</v>
      </c>
      <c r="E51" s="23" t="s">
        <v>2221</v>
      </c>
    </row>
    <row r="52" spans="1:27" ht="25" x14ac:dyDescent="0.25">
      <c r="A52" t="s">
        <v>631</v>
      </c>
      <c r="B52">
        <v>11</v>
      </c>
      <c r="C52" s="22" t="s">
        <v>5365</v>
      </c>
      <c r="D52" t="s">
        <v>5366</v>
      </c>
      <c r="E52" s="23" t="s">
        <v>5367</v>
      </c>
      <c r="F52" s="24" t="s">
        <v>1806</v>
      </c>
      <c r="G52" s="25">
        <v>45.5</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5362</v>
      </c>
    </row>
    <row r="54" spans="1:27" ht="52" x14ac:dyDescent="0.3">
      <c r="A54" t="s">
        <v>638</v>
      </c>
      <c r="E54" s="29" t="s">
        <v>15379</v>
      </c>
    </row>
    <row r="55" spans="1:27" ht="187.5" x14ac:dyDescent="0.25">
      <c r="A55" t="s">
        <v>640</v>
      </c>
      <c r="E55" s="23" t="s">
        <v>2221</v>
      </c>
    </row>
    <row r="56" spans="1:27" ht="25" x14ac:dyDescent="0.25">
      <c r="A56" t="s">
        <v>631</v>
      </c>
      <c r="B56">
        <v>12</v>
      </c>
      <c r="C56" s="22" t="s">
        <v>4690</v>
      </c>
      <c r="D56" t="s">
        <v>4691</v>
      </c>
      <c r="E56" s="23" t="s">
        <v>4692</v>
      </c>
      <c r="F56" s="24" t="s">
        <v>1806</v>
      </c>
      <c r="G56" s="25">
        <v>3.55</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39" x14ac:dyDescent="0.3">
      <c r="A58" t="s">
        <v>638</v>
      </c>
      <c r="E58" s="29" t="s">
        <v>15380</v>
      </c>
    </row>
    <row r="59" spans="1:27" ht="187.5" x14ac:dyDescent="0.25">
      <c r="A59" t="s">
        <v>640</v>
      </c>
      <c r="E59" s="23" t="s">
        <v>3751</v>
      </c>
    </row>
    <row r="60" spans="1:27" ht="25" x14ac:dyDescent="0.25">
      <c r="A60" t="s">
        <v>631</v>
      </c>
      <c r="B60">
        <v>13</v>
      </c>
      <c r="C60" s="22" t="s">
        <v>3747</v>
      </c>
      <c r="D60" t="s">
        <v>3748</v>
      </c>
      <c r="E60" s="23" t="s">
        <v>3749</v>
      </c>
      <c r="F60" s="24" t="s">
        <v>1806</v>
      </c>
      <c r="G60" s="25">
        <v>29.373999999999999</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0" x14ac:dyDescent="0.3">
      <c r="A62" t="s">
        <v>638</v>
      </c>
      <c r="E62" s="29" t="s">
        <v>15381</v>
      </c>
    </row>
    <row r="63" spans="1:27" ht="187.5" x14ac:dyDescent="0.25">
      <c r="A63" t="s">
        <v>640</v>
      </c>
      <c r="E63" s="23" t="s">
        <v>3751</v>
      </c>
    </row>
    <row r="64" spans="1:27" ht="13" x14ac:dyDescent="0.25">
      <c r="A64" t="s">
        <v>628</v>
      </c>
      <c r="C64" s="18" t="s">
        <v>15363</v>
      </c>
      <c r="E64" s="19" t="s">
        <v>15364</v>
      </c>
      <c r="L64" s="20">
        <f>SUMIFS(L65:L68,A65:A68,"P")</f>
        <v>0</v>
      </c>
      <c r="M64" s="20">
        <f>SUMIFS(M65:M68,A65:A68,"P")</f>
        <v>0</v>
      </c>
      <c r="N64" s="21"/>
    </row>
    <row r="65" spans="1:27" x14ac:dyDescent="0.25">
      <c r="A65" t="s">
        <v>631</v>
      </c>
      <c r="B65">
        <v>14</v>
      </c>
      <c r="C65" s="22" t="s">
        <v>15365</v>
      </c>
      <c r="D65" t="s">
        <v>633</v>
      </c>
      <c r="E65" s="23" t="s">
        <v>15366</v>
      </c>
      <c r="F65" s="24" t="s">
        <v>773</v>
      </c>
      <c r="G65" s="25">
        <v>1</v>
      </c>
      <c r="H65" s="24">
        <v>0</v>
      </c>
      <c r="I65" s="26">
        <f>ROUND(G65*H65,P4)</f>
        <v>0</v>
      </c>
      <c r="L65" s="27">
        <v>0</v>
      </c>
      <c r="M65" s="20">
        <f>ROUND(G65*L65,P4)</f>
        <v>0</v>
      </c>
      <c r="N65" s="21" t="s">
        <v>633</v>
      </c>
      <c r="O65" s="28">
        <f>M65*AA65</f>
        <v>0</v>
      </c>
      <c r="P65">
        <v>3</v>
      </c>
      <c r="AA65">
        <f>IF(P65=1,$O$3,IF(P65=2,$O$4,$O$5))</f>
        <v>0.21</v>
      </c>
    </row>
    <row r="66" spans="1:27" x14ac:dyDescent="0.25">
      <c r="A66" t="s">
        <v>637</v>
      </c>
      <c r="E66" s="23" t="s">
        <v>633</v>
      </c>
    </row>
    <row r="67" spans="1:27" ht="39" x14ac:dyDescent="0.3">
      <c r="A67" t="s">
        <v>638</v>
      </c>
      <c r="E67" s="29" t="s">
        <v>15382</v>
      </c>
    </row>
    <row r="68" spans="1:27" x14ac:dyDescent="0.25">
      <c r="A68" t="s">
        <v>640</v>
      </c>
      <c r="E68" s="23" t="s">
        <v>1380</v>
      </c>
    </row>
  </sheetData>
  <sheetProtection algorithmName="SHA-512" hashValue="fsste2dy/S7Tx4zgpYSiA5g4jYwoZlJ4xNXuBAecCu7yEeGFceBjmp3nxjtDzxhM0Eex5ONrqLKojS6+lBvDfQ==" saltValue="B0pmPEdV7Nc340V5E/ntW37u5NZ5WbC/MqIyfZvhwdDkT5ShUY59ruoZ6+ZexVNP3fu3z+2DcAvzQ+Nz/ITc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COUNTIFS(L8:L45,"=0",A8:A45,"P")+COUNTIFS(L8:L45,"",A8:A45,"P")+SUM(Q8:Q45)</f>
        <v>8</v>
      </c>
    </row>
    <row r="8" spans="1:27" ht="13" x14ac:dyDescent="0.25">
      <c r="A8" t="s">
        <v>626</v>
      </c>
      <c r="C8" s="18" t="s">
        <v>15383</v>
      </c>
      <c r="E8" s="19" t="s">
        <v>525</v>
      </c>
      <c r="L8" s="20">
        <f>L9+L18+L27+L40</f>
        <v>0</v>
      </c>
      <c r="M8" s="20">
        <f>M9+M18+M27+M40</f>
        <v>0</v>
      </c>
      <c r="N8" s="21"/>
    </row>
    <row r="9" spans="1:27" ht="13" x14ac:dyDescent="0.25">
      <c r="A9" t="s">
        <v>628</v>
      </c>
      <c r="C9" s="18" t="s">
        <v>5349</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15384</v>
      </c>
    </row>
    <row r="13" spans="1:27" x14ac:dyDescent="0.25">
      <c r="A13" t="s">
        <v>640</v>
      </c>
      <c r="E13" s="23" t="s">
        <v>1380</v>
      </c>
    </row>
    <row r="14" spans="1:27" x14ac:dyDescent="0.25">
      <c r="A14" t="s">
        <v>631</v>
      </c>
      <c r="B14">
        <v>2</v>
      </c>
      <c r="C14" s="22" t="s">
        <v>1881</v>
      </c>
      <c r="D14" t="s">
        <v>633</v>
      </c>
      <c r="E14" s="23" t="s">
        <v>1882</v>
      </c>
      <c r="F14" s="24" t="s">
        <v>870</v>
      </c>
      <c r="G14" s="25">
        <v>276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15385</v>
      </c>
    </row>
    <row r="17" spans="1:27" x14ac:dyDescent="0.25">
      <c r="A17" t="s">
        <v>640</v>
      </c>
      <c r="E17" s="23" t="s">
        <v>1380</v>
      </c>
    </row>
    <row r="18" spans="1:27" ht="13" x14ac:dyDescent="0.25">
      <c r="A18" t="s">
        <v>628</v>
      </c>
      <c r="C18" s="18" t="s">
        <v>5352</v>
      </c>
      <c r="E18" s="19" t="s">
        <v>4616</v>
      </c>
      <c r="L18" s="20">
        <f>SUMIFS(L19:L26,A19:A26,"P")</f>
        <v>0</v>
      </c>
      <c r="M18" s="20">
        <f>SUMIFS(M19:M26,A19:A26,"P")</f>
        <v>0</v>
      </c>
      <c r="N18" s="21"/>
    </row>
    <row r="19" spans="1:27" x14ac:dyDescent="0.25">
      <c r="A19" t="s">
        <v>631</v>
      </c>
      <c r="B19">
        <v>3</v>
      </c>
      <c r="C19" s="22" t="s">
        <v>6838</v>
      </c>
      <c r="D19" t="s">
        <v>633</v>
      </c>
      <c r="E19" s="23" t="s">
        <v>4903</v>
      </c>
      <c r="F19" s="24" t="s">
        <v>874</v>
      </c>
      <c r="G19" s="25">
        <v>55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15386</v>
      </c>
    </row>
    <row r="22" spans="1:27" x14ac:dyDescent="0.25">
      <c r="A22" t="s">
        <v>640</v>
      </c>
      <c r="E22" s="23" t="s">
        <v>1380</v>
      </c>
    </row>
    <row r="23" spans="1:27" x14ac:dyDescent="0.25">
      <c r="A23" t="s">
        <v>631</v>
      </c>
      <c r="B23">
        <v>4</v>
      </c>
      <c r="C23" s="22" t="s">
        <v>5356</v>
      </c>
      <c r="D23" t="s">
        <v>633</v>
      </c>
      <c r="E23" s="23" t="s">
        <v>5357</v>
      </c>
      <c r="F23" s="24" t="s">
        <v>874</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15387</v>
      </c>
    </row>
    <row r="26" spans="1:27" x14ac:dyDescent="0.25">
      <c r="A26" t="s">
        <v>640</v>
      </c>
      <c r="E26" s="23" t="s">
        <v>1380</v>
      </c>
    </row>
    <row r="27" spans="1:27" ht="13" x14ac:dyDescent="0.25">
      <c r="A27" t="s">
        <v>628</v>
      </c>
      <c r="C27" s="18" t="s">
        <v>1801</v>
      </c>
      <c r="E27" s="19" t="s">
        <v>1802</v>
      </c>
      <c r="L27" s="20">
        <f>SUMIFS(L28:L39,A28:A39,"P")</f>
        <v>0</v>
      </c>
      <c r="M27" s="20">
        <f>SUMIFS(M28:M39,A28:A39,"P")</f>
        <v>0</v>
      </c>
      <c r="N27" s="21"/>
    </row>
    <row r="28" spans="1:27" ht="25" x14ac:dyDescent="0.25">
      <c r="A28" t="s">
        <v>631</v>
      </c>
      <c r="B28">
        <v>5</v>
      </c>
      <c r="C28" s="22" t="s">
        <v>1815</v>
      </c>
      <c r="D28" t="s">
        <v>1816</v>
      </c>
      <c r="E28" s="23" t="s">
        <v>1817</v>
      </c>
      <c r="F28" s="24" t="s">
        <v>1806</v>
      </c>
      <c r="G28" s="25">
        <v>137.5</v>
      </c>
      <c r="H28" s="24">
        <v>0</v>
      </c>
      <c r="I28" s="26">
        <f>ROUND(G28*H28,P4)</f>
        <v>0</v>
      </c>
      <c r="L28" s="27">
        <v>0</v>
      </c>
      <c r="M28" s="20">
        <f>ROUND(G28*L28,P4)</f>
        <v>0</v>
      </c>
      <c r="N28" s="21" t="s">
        <v>1807</v>
      </c>
      <c r="O28" s="28">
        <f>M28*AA28</f>
        <v>0</v>
      </c>
      <c r="P28">
        <v>3</v>
      </c>
      <c r="AA28">
        <f>IF(P28=1,$O$3,IF(P28=2,$O$4,$O$5))</f>
        <v>0.21</v>
      </c>
    </row>
    <row r="29" spans="1:27" ht="25" x14ac:dyDescent="0.25">
      <c r="A29" t="s">
        <v>637</v>
      </c>
      <c r="E29" s="23" t="s">
        <v>5362</v>
      </c>
    </row>
    <row r="30" spans="1:27" ht="52" x14ac:dyDescent="0.3">
      <c r="A30" t="s">
        <v>638</v>
      </c>
      <c r="E30" s="29" t="s">
        <v>15388</v>
      </c>
    </row>
    <row r="31" spans="1:27" ht="187.5" x14ac:dyDescent="0.25">
      <c r="A31" t="s">
        <v>640</v>
      </c>
      <c r="E31" s="23" t="s">
        <v>2221</v>
      </c>
    </row>
    <row r="32" spans="1:27" ht="25" x14ac:dyDescent="0.25">
      <c r="A32" t="s">
        <v>631</v>
      </c>
      <c r="B32">
        <v>6</v>
      </c>
      <c r="C32" s="22" t="s">
        <v>5365</v>
      </c>
      <c r="D32" t="s">
        <v>5366</v>
      </c>
      <c r="E32" s="23" t="s">
        <v>5367</v>
      </c>
      <c r="F32" s="24" t="s">
        <v>1806</v>
      </c>
      <c r="G32" s="25">
        <v>56</v>
      </c>
      <c r="H32" s="24">
        <v>0</v>
      </c>
      <c r="I32" s="26">
        <f>ROUND(G32*H32,P4)</f>
        <v>0</v>
      </c>
      <c r="L32" s="27">
        <v>0</v>
      </c>
      <c r="M32" s="20">
        <f>ROUND(G32*L32,P4)</f>
        <v>0</v>
      </c>
      <c r="N32" s="21" t="s">
        <v>1807</v>
      </c>
      <c r="O32" s="28">
        <f>M32*AA32</f>
        <v>0</v>
      </c>
      <c r="P32">
        <v>3</v>
      </c>
      <c r="AA32">
        <f>IF(P32=1,$O$3,IF(P32=2,$O$4,$O$5))</f>
        <v>0.21</v>
      </c>
    </row>
    <row r="33" spans="1:27" ht="25" x14ac:dyDescent="0.25">
      <c r="A33" t="s">
        <v>637</v>
      </c>
      <c r="E33" s="23" t="s">
        <v>5362</v>
      </c>
    </row>
    <row r="34" spans="1:27" ht="52" x14ac:dyDescent="0.3">
      <c r="A34" t="s">
        <v>638</v>
      </c>
      <c r="E34" s="29" t="s">
        <v>15389</v>
      </c>
    </row>
    <row r="35" spans="1:27" ht="187.5" x14ac:dyDescent="0.25">
      <c r="A35" t="s">
        <v>640</v>
      </c>
      <c r="E35" s="23" t="s">
        <v>2221</v>
      </c>
    </row>
    <row r="36" spans="1:27" ht="25" x14ac:dyDescent="0.25">
      <c r="A36" t="s">
        <v>631</v>
      </c>
      <c r="B36">
        <v>7</v>
      </c>
      <c r="C36" s="22" t="s">
        <v>3747</v>
      </c>
      <c r="D36" t="s">
        <v>3748</v>
      </c>
      <c r="E36" s="23" t="s">
        <v>3749</v>
      </c>
      <c r="F36" s="24" t="s">
        <v>1806</v>
      </c>
      <c r="G36" s="25">
        <v>2.5379999999999998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1808</v>
      </c>
    </row>
    <row r="38" spans="1:27" ht="52" x14ac:dyDescent="0.3">
      <c r="A38" t="s">
        <v>638</v>
      </c>
      <c r="E38" s="29" t="s">
        <v>15390</v>
      </c>
    </row>
    <row r="39" spans="1:27" ht="187.5" x14ac:dyDescent="0.25">
      <c r="A39" t="s">
        <v>640</v>
      </c>
      <c r="E39" s="23" t="s">
        <v>3751</v>
      </c>
    </row>
    <row r="40" spans="1:27" ht="13" x14ac:dyDescent="0.25">
      <c r="A40" t="s">
        <v>628</v>
      </c>
      <c r="C40" s="18" t="s">
        <v>15363</v>
      </c>
      <c r="E40" s="19" t="s">
        <v>15364</v>
      </c>
      <c r="L40" s="20">
        <f>SUMIFS(L41:L44,A41:A44,"P")</f>
        <v>0</v>
      </c>
      <c r="M40" s="20">
        <f>SUMIFS(M41:M44,A41:A44,"P")</f>
        <v>0</v>
      </c>
      <c r="N40" s="21"/>
    </row>
    <row r="41" spans="1:27" x14ac:dyDescent="0.25">
      <c r="A41" t="s">
        <v>631</v>
      </c>
      <c r="B41">
        <v>8</v>
      </c>
      <c r="C41" s="22" t="s">
        <v>15365</v>
      </c>
      <c r="D41" t="s">
        <v>633</v>
      </c>
      <c r="E41" s="23" t="s">
        <v>15366</v>
      </c>
      <c r="F41" s="24" t="s">
        <v>773</v>
      </c>
      <c r="G41" s="25">
        <v>1</v>
      </c>
      <c r="H41" s="24">
        <v>0</v>
      </c>
      <c r="I41" s="26">
        <f>ROUND(G41*H41,P4)</f>
        <v>0</v>
      </c>
      <c r="L41" s="27">
        <v>0</v>
      </c>
      <c r="M41" s="20">
        <f>ROUND(G41*L41,P4)</f>
        <v>0</v>
      </c>
      <c r="N41" s="21" t="s">
        <v>633</v>
      </c>
      <c r="O41" s="28">
        <f>M41*AA41</f>
        <v>0</v>
      </c>
      <c r="P41">
        <v>3</v>
      </c>
      <c r="AA41">
        <f>IF(P41=1,$O$3,IF(P41=2,$O$4,$O$5))</f>
        <v>0.21</v>
      </c>
    </row>
    <row r="42" spans="1:27" x14ac:dyDescent="0.25">
      <c r="A42" t="s">
        <v>637</v>
      </c>
      <c r="E42" s="23" t="s">
        <v>633</v>
      </c>
    </row>
    <row r="43" spans="1:27" ht="26" x14ac:dyDescent="0.3">
      <c r="A43" t="s">
        <v>638</v>
      </c>
      <c r="E43" s="29" t="s">
        <v>15367</v>
      </c>
    </row>
    <row r="44" spans="1:27" x14ac:dyDescent="0.25">
      <c r="A44" t="s">
        <v>640</v>
      </c>
      <c r="E44" s="23" t="s">
        <v>1380</v>
      </c>
    </row>
  </sheetData>
  <sheetProtection algorithmName="SHA-512" hashValue="mQrfO5jLrAU15ls2rAeKVGXnng5cXfELwDrgtENKK48FDPzoLmvGfKhkrXzBfwTyi8giw8ePWQ+Dy8IK8McO6g==" saltValue="OHKEfoSjBw8umAQZK0RHrdji47n7360tuvS0JnXlUuE/D8HneoL1Bl7ltjDBVhsvlnYMTNIk2b64IdETd44e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7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COUNTIFS(L8:L75,"=0",A8:A75,"P")+COUNTIFS(L8:L75,"",A8:A75,"P")+SUM(Q8:Q75)</f>
        <v>15</v>
      </c>
    </row>
    <row r="8" spans="1:27" ht="13" x14ac:dyDescent="0.25">
      <c r="A8" t="s">
        <v>626</v>
      </c>
      <c r="C8" s="18" t="s">
        <v>15391</v>
      </c>
      <c r="E8" s="19" t="s">
        <v>529</v>
      </c>
      <c r="L8" s="20">
        <f>L9+L22+L27+L52+L61+L70</f>
        <v>0</v>
      </c>
      <c r="M8" s="20">
        <f>M9+M22+M27+M52+M61+M70</f>
        <v>0</v>
      </c>
      <c r="N8" s="21"/>
    </row>
    <row r="9" spans="1:27" ht="13" x14ac:dyDescent="0.25">
      <c r="A9" t="s">
        <v>628</v>
      </c>
      <c r="C9" s="18" t="s">
        <v>5349</v>
      </c>
      <c r="E9" s="19" t="s">
        <v>1466</v>
      </c>
      <c r="L9" s="20">
        <f>SUMIFS(L10:L21,A10:A21,"P")</f>
        <v>0</v>
      </c>
      <c r="M9" s="20">
        <f>SUMIFS(M10:M21,A10:A21,"P")</f>
        <v>0</v>
      </c>
      <c r="N9" s="21"/>
    </row>
    <row r="10" spans="1:27" x14ac:dyDescent="0.25">
      <c r="A10" t="s">
        <v>631</v>
      </c>
      <c r="B10">
        <v>1</v>
      </c>
      <c r="C10" s="22" t="s">
        <v>5999</v>
      </c>
      <c r="D10" t="s">
        <v>633</v>
      </c>
      <c r="E10" s="23" t="s">
        <v>6000</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15392</v>
      </c>
    </row>
    <row r="13" spans="1:27" x14ac:dyDescent="0.25">
      <c r="A13" t="s">
        <v>640</v>
      </c>
      <c r="E13" s="23" t="s">
        <v>1380</v>
      </c>
    </row>
    <row r="14" spans="1:27" x14ac:dyDescent="0.25">
      <c r="A14" t="s">
        <v>631</v>
      </c>
      <c r="B14">
        <v>2</v>
      </c>
      <c r="C14" s="22" t="s">
        <v>4702</v>
      </c>
      <c r="D14" t="s">
        <v>633</v>
      </c>
      <c r="E14" s="23" t="s">
        <v>4703</v>
      </c>
      <c r="F14" s="24" t="s">
        <v>874</v>
      </c>
      <c r="G14" s="25">
        <v>1.24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15393</v>
      </c>
    </row>
    <row r="17" spans="1:27" x14ac:dyDescent="0.25">
      <c r="A17" t="s">
        <v>640</v>
      </c>
      <c r="E17" s="23" t="s">
        <v>1380</v>
      </c>
    </row>
    <row r="18" spans="1:27" x14ac:dyDescent="0.25">
      <c r="A18" t="s">
        <v>631</v>
      </c>
      <c r="B18">
        <v>3</v>
      </c>
      <c r="C18" s="22" t="s">
        <v>1888</v>
      </c>
      <c r="D18" t="s">
        <v>633</v>
      </c>
      <c r="E18" s="23" t="s">
        <v>1889</v>
      </c>
      <c r="F18" s="24" t="s">
        <v>874</v>
      </c>
      <c r="G18" s="25">
        <v>0.25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15394</v>
      </c>
    </row>
    <row r="21" spans="1:27" x14ac:dyDescent="0.25">
      <c r="A21" t="s">
        <v>640</v>
      </c>
      <c r="E21" s="23" t="s">
        <v>1380</v>
      </c>
    </row>
    <row r="22" spans="1:27" ht="13" x14ac:dyDescent="0.25">
      <c r="A22" t="s">
        <v>628</v>
      </c>
      <c r="C22" s="18" t="s">
        <v>6008</v>
      </c>
      <c r="E22" s="19" t="s">
        <v>4061</v>
      </c>
      <c r="L22" s="20">
        <f>SUMIFS(L23:L26,A23:A26,"P")</f>
        <v>0</v>
      </c>
      <c r="M22" s="20">
        <f>SUMIFS(M23:M26,A23:A26,"P")</f>
        <v>0</v>
      </c>
      <c r="N22" s="21"/>
    </row>
    <row r="23" spans="1:27" x14ac:dyDescent="0.25">
      <c r="A23" t="s">
        <v>631</v>
      </c>
      <c r="B23">
        <v>4</v>
      </c>
      <c r="C23" s="22" t="s">
        <v>8735</v>
      </c>
      <c r="D23" t="s">
        <v>633</v>
      </c>
      <c r="E23" s="23" t="s">
        <v>8736</v>
      </c>
      <c r="F23" s="24" t="s">
        <v>874</v>
      </c>
      <c r="G23" s="25">
        <v>1.24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15395</v>
      </c>
    </row>
    <row r="26" spans="1:27" x14ac:dyDescent="0.25">
      <c r="A26" t="s">
        <v>640</v>
      </c>
      <c r="E26" s="23" t="s">
        <v>1380</v>
      </c>
    </row>
    <row r="27" spans="1:27" ht="13" x14ac:dyDescent="0.25">
      <c r="A27" t="s">
        <v>628</v>
      </c>
      <c r="C27" s="18" t="s">
        <v>6023</v>
      </c>
      <c r="E27" s="19" t="s">
        <v>4802</v>
      </c>
      <c r="L27" s="20">
        <f>SUMIFS(L28:L51,A28:A51,"P")</f>
        <v>0</v>
      </c>
      <c r="M27" s="20">
        <f>SUMIFS(M28:M51,A28:A51,"P")</f>
        <v>0</v>
      </c>
      <c r="N27" s="21"/>
    </row>
    <row r="28" spans="1:27" x14ac:dyDescent="0.25">
      <c r="A28" t="s">
        <v>631</v>
      </c>
      <c r="B28">
        <v>5</v>
      </c>
      <c r="C28" s="22" t="s">
        <v>15396</v>
      </c>
      <c r="D28" t="s">
        <v>633</v>
      </c>
      <c r="E28" s="23" t="s">
        <v>15397</v>
      </c>
      <c r="F28" s="24" t="s">
        <v>4663</v>
      </c>
      <c r="G28" s="25">
        <v>15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91" x14ac:dyDescent="0.3">
      <c r="A30" t="s">
        <v>638</v>
      </c>
      <c r="E30" s="29" t="s">
        <v>15398</v>
      </c>
    </row>
    <row r="31" spans="1:27" x14ac:dyDescent="0.25">
      <c r="A31" t="s">
        <v>640</v>
      </c>
      <c r="E31" s="23" t="s">
        <v>1380</v>
      </c>
    </row>
    <row r="32" spans="1:27" x14ac:dyDescent="0.25">
      <c r="A32" t="s">
        <v>631</v>
      </c>
      <c r="B32">
        <v>6</v>
      </c>
      <c r="C32" s="22" t="s">
        <v>15399</v>
      </c>
      <c r="D32" t="s">
        <v>633</v>
      </c>
      <c r="E32" s="23" t="s">
        <v>15400</v>
      </c>
      <c r="F32" s="24" t="s">
        <v>4663</v>
      </c>
      <c r="G32" s="25">
        <v>12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15401</v>
      </c>
    </row>
    <row r="35" spans="1:27" x14ac:dyDescent="0.25">
      <c r="A35" t="s">
        <v>640</v>
      </c>
      <c r="E35" s="23" t="s">
        <v>1380</v>
      </c>
    </row>
    <row r="36" spans="1:27" ht="25" x14ac:dyDescent="0.25">
      <c r="A36" t="s">
        <v>631</v>
      </c>
      <c r="B36">
        <v>12</v>
      </c>
      <c r="C36" s="22" t="s">
        <v>15402</v>
      </c>
      <c r="D36" t="s">
        <v>633</v>
      </c>
      <c r="E36" s="23" t="s">
        <v>15403</v>
      </c>
      <c r="F36" s="24" t="s">
        <v>4663</v>
      </c>
      <c r="G36" s="25">
        <v>10</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15404</v>
      </c>
    </row>
    <row r="39" spans="1:27" x14ac:dyDescent="0.25">
      <c r="A39" t="s">
        <v>640</v>
      </c>
      <c r="E39" s="23" t="s">
        <v>15405</v>
      </c>
    </row>
    <row r="40" spans="1:27" x14ac:dyDescent="0.25">
      <c r="A40" t="s">
        <v>631</v>
      </c>
      <c r="B40">
        <v>13</v>
      </c>
      <c r="C40" s="22" t="s">
        <v>15406</v>
      </c>
      <c r="D40" t="s">
        <v>633</v>
      </c>
      <c r="E40" s="23" t="s">
        <v>15407</v>
      </c>
      <c r="F40" s="24" t="s">
        <v>4663</v>
      </c>
      <c r="G40" s="25">
        <v>13</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39" x14ac:dyDescent="0.3">
      <c r="A42" t="s">
        <v>638</v>
      </c>
      <c r="E42" s="29" t="s">
        <v>15408</v>
      </c>
    </row>
    <row r="43" spans="1:27" x14ac:dyDescent="0.25">
      <c r="A43" t="s">
        <v>640</v>
      </c>
      <c r="E43" s="23" t="s">
        <v>15405</v>
      </c>
    </row>
    <row r="44" spans="1:27" x14ac:dyDescent="0.25">
      <c r="A44" t="s">
        <v>631</v>
      </c>
      <c r="B44">
        <v>14</v>
      </c>
      <c r="C44" s="22" t="s">
        <v>15409</v>
      </c>
      <c r="D44" t="s">
        <v>633</v>
      </c>
      <c r="E44" s="23" t="s">
        <v>15410</v>
      </c>
      <c r="F44" s="24" t="s">
        <v>4663</v>
      </c>
      <c r="G44" s="25">
        <v>8</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26" x14ac:dyDescent="0.3">
      <c r="A46" t="s">
        <v>638</v>
      </c>
      <c r="E46" s="29" t="s">
        <v>15411</v>
      </c>
    </row>
    <row r="47" spans="1:27" x14ac:dyDescent="0.25">
      <c r="A47" t="s">
        <v>640</v>
      </c>
      <c r="E47" s="23" t="s">
        <v>15405</v>
      </c>
    </row>
    <row r="48" spans="1:27" x14ac:dyDescent="0.25">
      <c r="A48" t="s">
        <v>631</v>
      </c>
      <c r="B48">
        <v>15</v>
      </c>
      <c r="C48" s="22" t="s">
        <v>15412</v>
      </c>
      <c r="D48" t="s">
        <v>633</v>
      </c>
      <c r="E48" s="23" t="s">
        <v>15413</v>
      </c>
      <c r="F48" s="24" t="s">
        <v>4663</v>
      </c>
      <c r="G48" s="25">
        <v>21</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52" x14ac:dyDescent="0.3">
      <c r="A50" t="s">
        <v>638</v>
      </c>
      <c r="E50" s="29" t="s">
        <v>15414</v>
      </c>
    </row>
    <row r="51" spans="1:27" x14ac:dyDescent="0.25">
      <c r="A51" t="s">
        <v>640</v>
      </c>
      <c r="E51" s="23" t="s">
        <v>15405</v>
      </c>
    </row>
    <row r="52" spans="1:27" ht="13" x14ac:dyDescent="0.25">
      <c r="A52" t="s">
        <v>628</v>
      </c>
      <c r="C52" s="18" t="s">
        <v>5352</v>
      </c>
      <c r="E52" s="19" t="s">
        <v>4616</v>
      </c>
      <c r="L52" s="20">
        <f>SUMIFS(L53:L60,A53:A60,"P")</f>
        <v>0</v>
      </c>
      <c r="M52" s="20">
        <f>SUMIFS(M53:M60,A53:A60,"P")</f>
        <v>0</v>
      </c>
      <c r="N52" s="21"/>
    </row>
    <row r="53" spans="1:27" x14ac:dyDescent="0.25">
      <c r="A53" t="s">
        <v>631</v>
      </c>
      <c r="B53">
        <v>9</v>
      </c>
      <c r="C53" s="22" t="s">
        <v>5993</v>
      </c>
      <c r="D53" t="s">
        <v>633</v>
      </c>
      <c r="E53" s="23" t="s">
        <v>5994</v>
      </c>
      <c r="F53" s="24" t="s">
        <v>647</v>
      </c>
      <c r="G53" s="25">
        <v>44.5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91" x14ac:dyDescent="0.3">
      <c r="A55" t="s">
        <v>638</v>
      </c>
      <c r="E55" s="29" t="s">
        <v>15415</v>
      </c>
    </row>
    <row r="56" spans="1:27" x14ac:dyDescent="0.25">
      <c r="A56" t="s">
        <v>640</v>
      </c>
      <c r="E56" s="23" t="s">
        <v>1380</v>
      </c>
    </row>
    <row r="57" spans="1:27" x14ac:dyDescent="0.25">
      <c r="A57" t="s">
        <v>631</v>
      </c>
      <c r="B57">
        <v>10</v>
      </c>
      <c r="C57" s="22" t="s">
        <v>15416</v>
      </c>
      <c r="D57" t="s">
        <v>633</v>
      </c>
      <c r="E57" s="23" t="s">
        <v>15417</v>
      </c>
      <c r="F57" s="24" t="s">
        <v>647</v>
      </c>
      <c r="G57" s="25">
        <v>6.4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15418</v>
      </c>
    </row>
    <row r="60" spans="1:27" x14ac:dyDescent="0.25">
      <c r="A60" t="s">
        <v>640</v>
      </c>
      <c r="E60" s="23" t="s">
        <v>1380</v>
      </c>
    </row>
    <row r="61" spans="1:27" ht="13" x14ac:dyDescent="0.25">
      <c r="A61" t="s">
        <v>628</v>
      </c>
      <c r="C61" s="18" t="s">
        <v>12128</v>
      </c>
      <c r="E61" s="19" t="s">
        <v>12129</v>
      </c>
      <c r="L61" s="20">
        <f>SUMIFS(L62:L69,A62:A69,"P")</f>
        <v>0</v>
      </c>
      <c r="M61" s="20">
        <f>SUMIFS(M62:M69,A62:A69,"P")</f>
        <v>0</v>
      </c>
      <c r="N61" s="21"/>
    </row>
    <row r="62" spans="1:27" x14ac:dyDescent="0.25">
      <c r="A62" t="s">
        <v>631</v>
      </c>
      <c r="B62">
        <v>7</v>
      </c>
      <c r="C62" s="22" t="s">
        <v>15419</v>
      </c>
      <c r="D62" t="s">
        <v>633</v>
      </c>
      <c r="E62" s="23" t="s">
        <v>15420</v>
      </c>
      <c r="F62" s="24" t="s">
        <v>870</v>
      </c>
      <c r="G62" s="25">
        <v>36.35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78" x14ac:dyDescent="0.3">
      <c r="A64" t="s">
        <v>638</v>
      </c>
      <c r="E64" s="29" t="s">
        <v>15421</v>
      </c>
    </row>
    <row r="65" spans="1:27" x14ac:dyDescent="0.25">
      <c r="A65" t="s">
        <v>640</v>
      </c>
      <c r="E65" s="23" t="s">
        <v>1380</v>
      </c>
    </row>
    <row r="66" spans="1:27" x14ac:dyDescent="0.25">
      <c r="A66" t="s">
        <v>631</v>
      </c>
      <c r="B66">
        <v>8</v>
      </c>
      <c r="C66" s="22" t="s">
        <v>10069</v>
      </c>
      <c r="D66" t="s">
        <v>633</v>
      </c>
      <c r="E66" s="23" t="s">
        <v>10070</v>
      </c>
      <c r="F66" s="24" t="s">
        <v>870</v>
      </c>
      <c r="G66" s="25">
        <v>19.64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78" x14ac:dyDescent="0.3">
      <c r="A68" t="s">
        <v>638</v>
      </c>
      <c r="E68" s="29" t="s">
        <v>15422</v>
      </c>
    </row>
    <row r="69" spans="1:27" x14ac:dyDescent="0.25">
      <c r="A69" t="s">
        <v>640</v>
      </c>
      <c r="E69" s="23" t="s">
        <v>1380</v>
      </c>
    </row>
    <row r="70" spans="1:27" ht="13" x14ac:dyDescent="0.25">
      <c r="A70" t="s">
        <v>628</v>
      </c>
      <c r="C70" s="18" t="s">
        <v>1801</v>
      </c>
      <c r="E70" s="19" t="s">
        <v>15423</v>
      </c>
      <c r="L70" s="20">
        <f>SUMIFS(L71:L74,A71:A74,"P")</f>
        <v>0</v>
      </c>
      <c r="M70" s="20">
        <f>SUMIFS(M71:M74,A71:A74,"P")</f>
        <v>0</v>
      </c>
      <c r="N70" s="21"/>
    </row>
    <row r="71" spans="1:27" ht="25" x14ac:dyDescent="0.25">
      <c r="A71" t="s">
        <v>631</v>
      </c>
      <c r="B71">
        <v>11</v>
      </c>
      <c r="C71" s="22" t="s">
        <v>1803</v>
      </c>
      <c r="D71" t="s">
        <v>1804</v>
      </c>
      <c r="E71" s="23" t="s">
        <v>6059</v>
      </c>
      <c r="F71" s="24" t="s">
        <v>1806</v>
      </c>
      <c r="G71" s="25">
        <v>2.242</v>
      </c>
      <c r="H71" s="24">
        <v>0</v>
      </c>
      <c r="I71" s="26">
        <f>ROUND(G71*H71,P4)</f>
        <v>0</v>
      </c>
      <c r="L71" s="27">
        <v>0</v>
      </c>
      <c r="M71" s="20">
        <f>ROUND(G71*L71,P4)</f>
        <v>0</v>
      </c>
      <c r="N71" s="21" t="s">
        <v>1807</v>
      </c>
      <c r="O71" s="28">
        <f>M71*AA71</f>
        <v>0</v>
      </c>
      <c r="P71">
        <v>3</v>
      </c>
      <c r="AA71">
        <f>IF(P71=1,$O$3,IF(P71=2,$O$4,$O$5))</f>
        <v>0.21</v>
      </c>
    </row>
    <row r="72" spans="1:27" ht="25" x14ac:dyDescent="0.25">
      <c r="A72" t="s">
        <v>637</v>
      </c>
      <c r="E72" s="23" t="s">
        <v>5362</v>
      </c>
    </row>
    <row r="73" spans="1:27" ht="39" x14ac:dyDescent="0.3">
      <c r="A73" t="s">
        <v>638</v>
      </c>
      <c r="E73" s="29" t="s">
        <v>15424</v>
      </c>
    </row>
    <row r="74" spans="1:27" ht="187.5" x14ac:dyDescent="0.25">
      <c r="A74" t="s">
        <v>640</v>
      </c>
      <c r="E74" s="23" t="s">
        <v>2221</v>
      </c>
    </row>
  </sheetData>
  <sheetProtection algorithmName="SHA-512" hashValue="XQP7ATN2vZiENAEGSeZ60rUFJjPNW8NbcQVrOZ3CsqJJTZyJripIaOlEdBN74rmUziWUDOBnokbUqiZWeiAkBg==" saltValue="3mkj4dNk8+1mBVFDEgS0RyEs962x7/dcxn8b5Z89SEUx53iIqnu6+3ud1NgS/9KVNmPu7n4bb5S4W7+hebQ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15425</v>
      </c>
      <c r="E8" s="19" t="s">
        <v>531</v>
      </c>
      <c r="L8" s="20">
        <f>L9+L14</f>
        <v>0</v>
      </c>
      <c r="M8" s="20">
        <f>M9+M14</f>
        <v>0</v>
      </c>
      <c r="N8" s="21"/>
    </row>
    <row r="9" spans="1:27" ht="13" x14ac:dyDescent="0.25">
      <c r="A9" t="s">
        <v>628</v>
      </c>
      <c r="C9" s="18" t="s">
        <v>6008</v>
      </c>
      <c r="E9" s="19" t="s">
        <v>4061</v>
      </c>
      <c r="L9" s="20">
        <f>SUMIFS(L10:L13,A10:A13,"P")</f>
        <v>0</v>
      </c>
      <c r="M9" s="20">
        <f>SUMIFS(M10:M13,A10:A13,"P")</f>
        <v>0</v>
      </c>
      <c r="N9" s="21"/>
    </row>
    <row r="10" spans="1:27" x14ac:dyDescent="0.25">
      <c r="A10" t="s">
        <v>631</v>
      </c>
      <c r="B10">
        <v>1</v>
      </c>
      <c r="C10" s="22" t="s">
        <v>6020</v>
      </c>
      <c r="D10" t="s">
        <v>633</v>
      </c>
      <c r="E10" s="23" t="s">
        <v>6021</v>
      </c>
      <c r="F10" s="24" t="s">
        <v>874</v>
      </c>
      <c r="G10" s="25">
        <v>0.69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15426</v>
      </c>
    </row>
    <row r="13" spans="1:27" x14ac:dyDescent="0.25">
      <c r="A13" t="s">
        <v>640</v>
      </c>
      <c r="E13" s="23" t="s">
        <v>1380</v>
      </c>
    </row>
    <row r="14" spans="1:27" ht="13" x14ac:dyDescent="0.25">
      <c r="A14" t="s">
        <v>628</v>
      </c>
      <c r="C14" s="18" t="s">
        <v>5352</v>
      </c>
      <c r="E14" s="19" t="s">
        <v>4616</v>
      </c>
      <c r="L14" s="20">
        <f>SUMIFS(L15:L34,A15:A34,"P")</f>
        <v>0</v>
      </c>
      <c r="M14" s="20">
        <f>SUMIFS(M15:M34,A15:A34,"P")</f>
        <v>0</v>
      </c>
      <c r="N14" s="21"/>
    </row>
    <row r="15" spans="1:27" x14ac:dyDescent="0.25">
      <c r="A15" t="s">
        <v>631</v>
      </c>
      <c r="B15">
        <v>2</v>
      </c>
      <c r="C15" s="22" t="s">
        <v>15427</v>
      </c>
      <c r="D15" t="s">
        <v>633</v>
      </c>
      <c r="E15" s="23" t="s">
        <v>15428</v>
      </c>
      <c r="F15" s="24" t="s">
        <v>657</v>
      </c>
      <c r="G15" s="25">
        <v>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52" x14ac:dyDescent="0.3">
      <c r="A17" t="s">
        <v>638</v>
      </c>
      <c r="E17" s="29" t="s">
        <v>15429</v>
      </c>
    </row>
    <row r="18" spans="1:27" x14ac:dyDescent="0.25">
      <c r="A18" t="s">
        <v>640</v>
      </c>
      <c r="E18" s="23" t="s">
        <v>1380</v>
      </c>
    </row>
    <row r="19" spans="1:27" x14ac:dyDescent="0.25">
      <c r="A19" t="s">
        <v>631</v>
      </c>
      <c r="B19">
        <v>3</v>
      </c>
      <c r="C19" s="22" t="s">
        <v>15430</v>
      </c>
      <c r="D19" t="s">
        <v>633</v>
      </c>
      <c r="E19" s="23" t="s">
        <v>15431</v>
      </c>
      <c r="F19" s="24" t="s">
        <v>657</v>
      </c>
      <c r="G19" s="25">
        <v>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15432</v>
      </c>
    </row>
    <row r="22" spans="1:27" x14ac:dyDescent="0.25">
      <c r="A22" t="s">
        <v>640</v>
      </c>
      <c r="E22" s="23" t="s">
        <v>1380</v>
      </c>
    </row>
    <row r="23" spans="1:27" x14ac:dyDescent="0.25">
      <c r="A23" t="s">
        <v>631</v>
      </c>
      <c r="B23">
        <v>4</v>
      </c>
      <c r="C23" s="22" t="s">
        <v>15433</v>
      </c>
      <c r="D23" t="s">
        <v>633</v>
      </c>
      <c r="E23" s="23" t="s">
        <v>15434</v>
      </c>
      <c r="F23" s="24" t="s">
        <v>657</v>
      </c>
      <c r="G23" s="25">
        <v>2</v>
      </c>
      <c r="H23" s="24">
        <v>0</v>
      </c>
      <c r="I23" s="26">
        <f>ROUND(G23*H23,P4)</f>
        <v>0</v>
      </c>
      <c r="L23" s="27">
        <v>0</v>
      </c>
      <c r="M23" s="20">
        <f>ROUND(G23*L23,P4)</f>
        <v>0</v>
      </c>
      <c r="N23" s="21" t="s">
        <v>633</v>
      </c>
      <c r="O23" s="28">
        <f>M23*AA23</f>
        <v>0</v>
      </c>
      <c r="P23">
        <v>3</v>
      </c>
      <c r="AA23">
        <f>IF(P23=1,$O$3,IF(P23=2,$O$4,$O$5))</f>
        <v>0.21</v>
      </c>
    </row>
    <row r="24" spans="1:27" x14ac:dyDescent="0.25">
      <c r="A24" t="s">
        <v>637</v>
      </c>
      <c r="E24" s="23" t="s">
        <v>633</v>
      </c>
    </row>
    <row r="25" spans="1:27" ht="52" x14ac:dyDescent="0.3">
      <c r="A25" t="s">
        <v>638</v>
      </c>
      <c r="E25" s="29" t="s">
        <v>15435</v>
      </c>
    </row>
    <row r="26" spans="1:27" ht="25" x14ac:dyDescent="0.25">
      <c r="A26" t="s">
        <v>640</v>
      </c>
      <c r="E26" s="23" t="s">
        <v>15436</v>
      </c>
    </row>
    <row r="27" spans="1:27" x14ac:dyDescent="0.25">
      <c r="A27" t="s">
        <v>631</v>
      </c>
      <c r="B27">
        <v>5</v>
      </c>
      <c r="C27" s="22" t="s">
        <v>15437</v>
      </c>
      <c r="D27" t="s">
        <v>633</v>
      </c>
      <c r="E27" s="23" t="s">
        <v>15438</v>
      </c>
      <c r="F27" s="24" t="s">
        <v>657</v>
      </c>
      <c r="G27" s="25">
        <v>4</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ht="13" x14ac:dyDescent="0.3">
      <c r="A29" t="s">
        <v>638</v>
      </c>
      <c r="E29" s="29" t="s">
        <v>9198</v>
      </c>
    </row>
    <row r="30" spans="1:27" x14ac:dyDescent="0.25">
      <c r="A30" t="s">
        <v>640</v>
      </c>
      <c r="E30" s="23" t="s">
        <v>15439</v>
      </c>
    </row>
    <row r="31" spans="1:27" x14ac:dyDescent="0.25">
      <c r="A31" t="s">
        <v>631</v>
      </c>
      <c r="B31">
        <v>6</v>
      </c>
      <c r="C31" s="22" t="s">
        <v>15440</v>
      </c>
      <c r="D31" t="s">
        <v>633</v>
      </c>
      <c r="E31" s="23" t="s">
        <v>15441</v>
      </c>
      <c r="F31" s="24" t="s">
        <v>657</v>
      </c>
      <c r="G31" s="25">
        <v>8</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5" ht="39" x14ac:dyDescent="0.3">
      <c r="A33" t="s">
        <v>638</v>
      </c>
      <c r="E33" s="29" t="s">
        <v>15442</v>
      </c>
    </row>
    <row r="34" spans="1:5" ht="25" x14ac:dyDescent="0.25">
      <c r="A34" t="s">
        <v>640</v>
      </c>
      <c r="E34" s="23" t="s">
        <v>15436</v>
      </c>
    </row>
  </sheetData>
  <sheetProtection algorithmName="SHA-512" hashValue="rYFhgJBU5D88c8iPbr80hMatYpNeLYQpZGhlvXzNlFisFa9pYsYaxyGWm/zLA7FUkrGQsC0ccySV0wMg6WuHnA==" saltValue="QCi0X7tPqb84V8J59h7QcAF3JVzvW9NUbX18IOm2+dGXFsi4SqzCP0ozmjHUG6vpwQ1o5F1rkjDliS9AKA4E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COUNTIFS(L8:L59,"=0",A8:A59,"P")+COUNTIFS(L8:L59,"",A8:A59,"P")+SUM(Q8:Q59)</f>
        <v>11</v>
      </c>
    </row>
    <row r="8" spans="1:27" ht="13" x14ac:dyDescent="0.25">
      <c r="A8" t="s">
        <v>626</v>
      </c>
      <c r="C8" s="18" t="s">
        <v>15443</v>
      </c>
      <c r="E8" s="19" t="s">
        <v>533</v>
      </c>
      <c r="L8" s="20">
        <f>L9+L14+L19+L36+L45+L54</f>
        <v>0</v>
      </c>
      <c r="M8" s="20">
        <f>M9+M14+M19+M36+M45+M54</f>
        <v>0</v>
      </c>
      <c r="N8" s="21"/>
    </row>
    <row r="9" spans="1:27" ht="13" x14ac:dyDescent="0.25">
      <c r="A9" t="s">
        <v>628</v>
      </c>
      <c r="C9" s="18" t="s">
        <v>5349</v>
      </c>
      <c r="E9" s="19" t="s">
        <v>1466</v>
      </c>
      <c r="L9" s="20">
        <f>SUMIFS(L10:L13,A10:A13,"P")</f>
        <v>0</v>
      </c>
      <c r="M9" s="20">
        <f>SUMIFS(M10:M13,A10:A13,"P")</f>
        <v>0</v>
      </c>
      <c r="N9" s="21"/>
    </row>
    <row r="10" spans="1:27" x14ac:dyDescent="0.25">
      <c r="A10" t="s">
        <v>631</v>
      </c>
      <c r="B10">
        <v>1</v>
      </c>
      <c r="C10" s="22" t="s">
        <v>5999</v>
      </c>
      <c r="D10" t="s">
        <v>633</v>
      </c>
      <c r="E10" s="23" t="s">
        <v>6000</v>
      </c>
      <c r="F10" s="24" t="s">
        <v>874</v>
      </c>
      <c r="G10" s="25">
        <v>11.31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15444</v>
      </c>
    </row>
    <row r="13" spans="1:27" x14ac:dyDescent="0.25">
      <c r="A13" t="s">
        <v>640</v>
      </c>
      <c r="E13" s="23" t="s">
        <v>1380</v>
      </c>
    </row>
    <row r="14" spans="1:27" ht="13" x14ac:dyDescent="0.25">
      <c r="A14" t="s">
        <v>628</v>
      </c>
      <c r="C14" s="18" t="s">
        <v>6008</v>
      </c>
      <c r="E14" s="19" t="s">
        <v>4061</v>
      </c>
      <c r="L14" s="20">
        <f>SUMIFS(L15:L18,A15:A18,"P")</f>
        <v>0</v>
      </c>
      <c r="M14" s="20">
        <f>SUMIFS(M15:M18,A15:A18,"P")</f>
        <v>0</v>
      </c>
      <c r="N14" s="21"/>
    </row>
    <row r="15" spans="1:27" x14ac:dyDescent="0.25">
      <c r="A15" t="s">
        <v>631</v>
      </c>
      <c r="B15">
        <v>2</v>
      </c>
      <c r="C15" s="22" t="s">
        <v>8735</v>
      </c>
      <c r="D15" t="s">
        <v>633</v>
      </c>
      <c r="E15" s="23" t="s">
        <v>8736</v>
      </c>
      <c r="F15" s="24" t="s">
        <v>874</v>
      </c>
      <c r="G15" s="25">
        <v>11.31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78" x14ac:dyDescent="0.3">
      <c r="A17" t="s">
        <v>638</v>
      </c>
      <c r="E17" s="29" t="s">
        <v>15445</v>
      </c>
    </row>
    <row r="18" spans="1:27" x14ac:dyDescent="0.25">
      <c r="A18" t="s">
        <v>640</v>
      </c>
      <c r="E18" s="23" t="s">
        <v>1380</v>
      </c>
    </row>
    <row r="19" spans="1:27" ht="13" x14ac:dyDescent="0.25">
      <c r="A19" t="s">
        <v>628</v>
      </c>
      <c r="C19" s="18" t="s">
        <v>6023</v>
      </c>
      <c r="E19" s="19" t="s">
        <v>4802</v>
      </c>
      <c r="L19" s="20">
        <f>SUMIFS(L20:L35,A20:A35,"P")</f>
        <v>0</v>
      </c>
      <c r="M19" s="20">
        <f>SUMIFS(M20:M35,A20:A35,"P")</f>
        <v>0</v>
      </c>
      <c r="N19" s="21"/>
    </row>
    <row r="20" spans="1:27" x14ac:dyDescent="0.25">
      <c r="A20" t="s">
        <v>631</v>
      </c>
      <c r="B20">
        <v>3</v>
      </c>
      <c r="C20" s="22" t="s">
        <v>15396</v>
      </c>
      <c r="D20" t="s">
        <v>633</v>
      </c>
      <c r="E20" s="23" t="s">
        <v>15397</v>
      </c>
      <c r="F20" s="24" t="s">
        <v>4663</v>
      </c>
      <c r="G20" s="25">
        <v>113</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17" x14ac:dyDescent="0.3">
      <c r="A22" t="s">
        <v>638</v>
      </c>
      <c r="E22" s="29" t="s">
        <v>15446</v>
      </c>
    </row>
    <row r="23" spans="1:27" x14ac:dyDescent="0.25">
      <c r="A23" t="s">
        <v>640</v>
      </c>
      <c r="E23" s="23" t="s">
        <v>1380</v>
      </c>
    </row>
    <row r="24" spans="1:27" x14ac:dyDescent="0.25">
      <c r="A24" t="s">
        <v>631</v>
      </c>
      <c r="B24">
        <v>4</v>
      </c>
      <c r="C24" s="22" t="s">
        <v>15399</v>
      </c>
      <c r="D24" t="s">
        <v>633</v>
      </c>
      <c r="E24" s="23" t="s">
        <v>15400</v>
      </c>
      <c r="F24" s="24" t="s">
        <v>4663</v>
      </c>
      <c r="G24" s="25">
        <v>60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91" x14ac:dyDescent="0.3">
      <c r="A26" t="s">
        <v>638</v>
      </c>
      <c r="E26" s="29" t="s">
        <v>15447</v>
      </c>
    </row>
    <row r="27" spans="1:27" x14ac:dyDescent="0.25">
      <c r="A27" t="s">
        <v>640</v>
      </c>
      <c r="E27" s="23" t="s">
        <v>1380</v>
      </c>
    </row>
    <row r="28" spans="1:27" ht="25" x14ac:dyDescent="0.25">
      <c r="A28" t="s">
        <v>631</v>
      </c>
      <c r="B28">
        <v>10</v>
      </c>
      <c r="C28" s="22" t="s">
        <v>15402</v>
      </c>
      <c r="D28" t="s">
        <v>633</v>
      </c>
      <c r="E28" s="23" t="s">
        <v>15403</v>
      </c>
      <c r="F28" s="24" t="s">
        <v>4663</v>
      </c>
      <c r="G28" s="25">
        <v>6</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26" x14ac:dyDescent="0.3">
      <c r="A30" t="s">
        <v>638</v>
      </c>
      <c r="E30" s="29" t="s">
        <v>15448</v>
      </c>
    </row>
    <row r="31" spans="1:27" x14ac:dyDescent="0.25">
      <c r="A31" t="s">
        <v>640</v>
      </c>
      <c r="E31" s="23" t="s">
        <v>15449</v>
      </c>
    </row>
    <row r="32" spans="1:27" x14ac:dyDescent="0.25">
      <c r="A32" t="s">
        <v>631</v>
      </c>
      <c r="B32">
        <v>11</v>
      </c>
      <c r="C32" s="22" t="s">
        <v>15406</v>
      </c>
      <c r="D32" t="s">
        <v>633</v>
      </c>
      <c r="E32" s="23" t="s">
        <v>15407</v>
      </c>
      <c r="F32" s="24" t="s">
        <v>4663</v>
      </c>
      <c r="G32" s="25">
        <v>110</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65" x14ac:dyDescent="0.3">
      <c r="A34" t="s">
        <v>638</v>
      </c>
      <c r="E34" s="29" t="s">
        <v>15450</v>
      </c>
    </row>
    <row r="35" spans="1:27" x14ac:dyDescent="0.25">
      <c r="A35" t="s">
        <v>640</v>
      </c>
      <c r="E35" s="23" t="s">
        <v>15449</v>
      </c>
    </row>
    <row r="36" spans="1:27" ht="13" x14ac:dyDescent="0.25">
      <c r="A36" t="s">
        <v>628</v>
      </c>
      <c r="C36" s="18" t="s">
        <v>5352</v>
      </c>
      <c r="E36" s="19" t="s">
        <v>4616</v>
      </c>
      <c r="L36" s="20">
        <f>SUMIFS(L37:L44,A37:A44,"P")</f>
        <v>0</v>
      </c>
      <c r="M36" s="20">
        <f>SUMIFS(M37:M44,A37:A44,"P")</f>
        <v>0</v>
      </c>
      <c r="N36" s="21"/>
    </row>
    <row r="37" spans="1:27" x14ac:dyDescent="0.25">
      <c r="A37" t="s">
        <v>631</v>
      </c>
      <c r="B37">
        <v>7</v>
      </c>
      <c r="C37" s="22" t="s">
        <v>5993</v>
      </c>
      <c r="D37" t="s">
        <v>633</v>
      </c>
      <c r="E37" s="23" t="s">
        <v>5994</v>
      </c>
      <c r="F37" s="24" t="s">
        <v>647</v>
      </c>
      <c r="G37" s="25">
        <v>252.59</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104" x14ac:dyDescent="0.3">
      <c r="A39" t="s">
        <v>638</v>
      </c>
      <c r="E39" s="29" t="s">
        <v>15451</v>
      </c>
    </row>
    <row r="40" spans="1:27" x14ac:dyDescent="0.25">
      <c r="A40" t="s">
        <v>640</v>
      </c>
      <c r="E40" s="23" t="s">
        <v>1380</v>
      </c>
    </row>
    <row r="41" spans="1:27" x14ac:dyDescent="0.25">
      <c r="A41" t="s">
        <v>631</v>
      </c>
      <c r="B41">
        <v>8</v>
      </c>
      <c r="C41" s="22" t="s">
        <v>15416</v>
      </c>
      <c r="D41" t="s">
        <v>633</v>
      </c>
      <c r="E41" s="23" t="s">
        <v>15417</v>
      </c>
      <c r="F41" s="24" t="s">
        <v>647</v>
      </c>
      <c r="G41" s="25">
        <v>17.43</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104" x14ac:dyDescent="0.3">
      <c r="A43" t="s">
        <v>638</v>
      </c>
      <c r="E43" s="29" t="s">
        <v>15452</v>
      </c>
    </row>
    <row r="44" spans="1:27" x14ac:dyDescent="0.25">
      <c r="A44" t="s">
        <v>640</v>
      </c>
      <c r="E44" s="23" t="s">
        <v>1380</v>
      </c>
    </row>
    <row r="45" spans="1:27" ht="13" x14ac:dyDescent="0.25">
      <c r="A45" t="s">
        <v>628</v>
      </c>
      <c r="C45" s="18" t="s">
        <v>12128</v>
      </c>
      <c r="E45" s="19" t="s">
        <v>12129</v>
      </c>
      <c r="L45" s="20">
        <f>SUMIFS(L46:L53,A46:A53,"P")</f>
        <v>0</v>
      </c>
      <c r="M45" s="20">
        <f>SUMIFS(M46:M53,A46:A53,"P")</f>
        <v>0</v>
      </c>
      <c r="N45" s="21"/>
    </row>
    <row r="46" spans="1:27" x14ac:dyDescent="0.25">
      <c r="A46" t="s">
        <v>631</v>
      </c>
      <c r="B46">
        <v>5</v>
      </c>
      <c r="C46" s="22" t="s">
        <v>15419</v>
      </c>
      <c r="D46" t="s">
        <v>633</v>
      </c>
      <c r="E46" s="23" t="s">
        <v>15420</v>
      </c>
      <c r="F46" s="24" t="s">
        <v>870</v>
      </c>
      <c r="G46" s="25">
        <v>486.72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78" x14ac:dyDescent="0.3">
      <c r="A48" t="s">
        <v>638</v>
      </c>
      <c r="E48" s="29" t="s">
        <v>15453</v>
      </c>
    </row>
    <row r="49" spans="1:27" x14ac:dyDescent="0.25">
      <c r="A49" t="s">
        <v>640</v>
      </c>
      <c r="E49" s="23" t="s">
        <v>1380</v>
      </c>
    </row>
    <row r="50" spans="1:27" x14ac:dyDescent="0.25">
      <c r="A50" t="s">
        <v>631</v>
      </c>
      <c r="B50">
        <v>6</v>
      </c>
      <c r="C50" s="22" t="s">
        <v>10069</v>
      </c>
      <c r="D50" t="s">
        <v>633</v>
      </c>
      <c r="E50" s="23" t="s">
        <v>10070</v>
      </c>
      <c r="F50" s="24" t="s">
        <v>870</v>
      </c>
      <c r="G50" s="25">
        <v>14.13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78" x14ac:dyDescent="0.3">
      <c r="A52" t="s">
        <v>638</v>
      </c>
      <c r="E52" s="29" t="s">
        <v>15454</v>
      </c>
    </row>
    <row r="53" spans="1:27" x14ac:dyDescent="0.25">
      <c r="A53" t="s">
        <v>640</v>
      </c>
      <c r="E53" s="23" t="s">
        <v>1380</v>
      </c>
    </row>
    <row r="54" spans="1:27" ht="13" x14ac:dyDescent="0.25">
      <c r="A54" t="s">
        <v>628</v>
      </c>
      <c r="C54" s="18" t="s">
        <v>1801</v>
      </c>
      <c r="E54" s="19" t="s">
        <v>1802</v>
      </c>
      <c r="L54" s="20">
        <f>SUMIFS(L55:L58,A55:A58,"P")</f>
        <v>0</v>
      </c>
      <c r="M54" s="20">
        <f>SUMIFS(M55:M58,A55:A58,"P")</f>
        <v>0</v>
      </c>
      <c r="N54" s="21"/>
    </row>
    <row r="55" spans="1:27" ht="25" x14ac:dyDescent="0.25">
      <c r="A55" t="s">
        <v>631</v>
      </c>
      <c r="B55">
        <v>9</v>
      </c>
      <c r="C55" s="22" t="s">
        <v>1803</v>
      </c>
      <c r="D55" t="s">
        <v>1804</v>
      </c>
      <c r="E55" s="23" t="s">
        <v>6059</v>
      </c>
      <c r="F55" s="24" t="s">
        <v>1806</v>
      </c>
      <c r="G55" s="25">
        <v>20.448</v>
      </c>
      <c r="H55" s="24">
        <v>0</v>
      </c>
      <c r="I55" s="26">
        <f>ROUND(G55*H55,P4)</f>
        <v>0</v>
      </c>
      <c r="L55" s="27">
        <v>0</v>
      </c>
      <c r="M55" s="20">
        <f>ROUND(G55*L55,P4)</f>
        <v>0</v>
      </c>
      <c r="N55" s="21" t="s">
        <v>1807</v>
      </c>
      <c r="O55" s="28">
        <f>M55*AA55</f>
        <v>0</v>
      </c>
      <c r="P55">
        <v>3</v>
      </c>
      <c r="AA55">
        <f>IF(P55=1,$O$3,IF(P55=2,$O$4,$O$5))</f>
        <v>0.21</v>
      </c>
    </row>
    <row r="56" spans="1:27" ht="25" x14ac:dyDescent="0.25">
      <c r="A56" t="s">
        <v>637</v>
      </c>
      <c r="E56" s="23" t="s">
        <v>5362</v>
      </c>
    </row>
    <row r="57" spans="1:27" ht="39" x14ac:dyDescent="0.3">
      <c r="A57" t="s">
        <v>638</v>
      </c>
      <c r="E57" s="29" t="s">
        <v>15455</v>
      </c>
    </row>
    <row r="58" spans="1:27" ht="187.5" x14ac:dyDescent="0.25">
      <c r="A58" t="s">
        <v>640</v>
      </c>
      <c r="E58" s="23" t="s">
        <v>2221</v>
      </c>
    </row>
  </sheetData>
  <sheetProtection algorithmName="SHA-512" hashValue="RBxruXfMdQT1ZULVUQe8dHEmuai2gadQZrDG+kfvi4CvA9gtK4DRbd93cY7GaOnrEFtvC8jyqFvQxkLdDJmGcQ==" saltValue="G67u0eXDcRRhjEh6M0+NjUXPqOG1BgsfeXqe9q7/MjoIek2Vk6rTvwkQJwtT7IU7NIkmsnbXZhSBiKuc1LOo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2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COUNTIFS(L8:L296,"=0",A8:A296,"P")+COUNTIFS(L8:L296,"",A8:A296,"P")+SUM(Q8:Q296)</f>
        <v>70</v>
      </c>
    </row>
    <row r="8" spans="1:27" ht="13" x14ac:dyDescent="0.25">
      <c r="A8" t="s">
        <v>626</v>
      </c>
      <c r="C8" s="18" t="s">
        <v>15456</v>
      </c>
      <c r="E8" s="19" t="s">
        <v>537</v>
      </c>
      <c r="L8" s="20">
        <f>L9+L62+L103+L112+L205+L222+L279</f>
        <v>0</v>
      </c>
      <c r="M8" s="20">
        <f>M9+M62+M103+M112+M205+M222+M279</f>
        <v>0</v>
      </c>
      <c r="N8" s="21"/>
    </row>
    <row r="9" spans="1:27" ht="13" x14ac:dyDescent="0.25">
      <c r="A9" t="s">
        <v>628</v>
      </c>
      <c r="C9" s="18" t="s">
        <v>769</v>
      </c>
      <c r="E9" s="19" t="s">
        <v>15457</v>
      </c>
      <c r="L9" s="20">
        <f>SUMIFS(L10:L61,A10:A61,"P")</f>
        <v>0</v>
      </c>
      <c r="M9" s="20">
        <f>SUMIFS(M10:M61,A10:A61,"P")</f>
        <v>0</v>
      </c>
      <c r="N9" s="21"/>
    </row>
    <row r="10" spans="1:27" x14ac:dyDescent="0.25">
      <c r="A10" t="s">
        <v>631</v>
      </c>
      <c r="B10">
        <v>1</v>
      </c>
      <c r="C10" s="22" t="s">
        <v>882</v>
      </c>
      <c r="D10" t="s">
        <v>633</v>
      </c>
      <c r="E10" s="23" t="s">
        <v>883</v>
      </c>
      <c r="F10" s="24" t="s">
        <v>874</v>
      </c>
      <c r="G10" s="25">
        <v>1340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15458</v>
      </c>
    </row>
    <row r="13" spans="1:27" ht="312.5" x14ac:dyDescent="0.25">
      <c r="A13" t="s">
        <v>640</v>
      </c>
      <c r="E13" s="23" t="s">
        <v>15459</v>
      </c>
    </row>
    <row r="14" spans="1:27" x14ac:dyDescent="0.25">
      <c r="A14" t="s">
        <v>631</v>
      </c>
      <c r="B14">
        <v>2</v>
      </c>
      <c r="C14" s="22" t="s">
        <v>888</v>
      </c>
      <c r="D14" t="s">
        <v>633</v>
      </c>
      <c r="E14" s="23" t="s">
        <v>889</v>
      </c>
      <c r="F14" s="24" t="s">
        <v>874</v>
      </c>
      <c r="G14" s="25">
        <v>1090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15458</v>
      </c>
    </row>
    <row r="17" spans="1:27" ht="225" x14ac:dyDescent="0.25">
      <c r="A17" t="s">
        <v>640</v>
      </c>
      <c r="E17" s="23" t="s">
        <v>4707</v>
      </c>
    </row>
    <row r="18" spans="1:27" x14ac:dyDescent="0.25">
      <c r="A18" t="s">
        <v>631</v>
      </c>
      <c r="B18">
        <v>3</v>
      </c>
      <c r="C18" s="22" t="s">
        <v>1888</v>
      </c>
      <c r="D18" t="s">
        <v>633</v>
      </c>
      <c r="E18" s="23" t="s">
        <v>1889</v>
      </c>
      <c r="F18" s="24" t="s">
        <v>874</v>
      </c>
      <c r="G18" s="25">
        <v>230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15458</v>
      </c>
    </row>
    <row r="21" spans="1:27" ht="225" x14ac:dyDescent="0.25">
      <c r="A21" t="s">
        <v>640</v>
      </c>
      <c r="E21" s="23" t="s">
        <v>5543</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15458</v>
      </c>
    </row>
    <row r="25" spans="1:27" ht="409.5" x14ac:dyDescent="0.25">
      <c r="A25" t="s">
        <v>640</v>
      </c>
      <c r="E25" s="23" t="s">
        <v>15460</v>
      </c>
    </row>
    <row r="26" spans="1:27" ht="25" x14ac:dyDescent="0.25">
      <c r="A26" t="s">
        <v>631</v>
      </c>
      <c r="B26">
        <v>5</v>
      </c>
      <c r="C26" s="22" t="s">
        <v>1523</v>
      </c>
      <c r="D26" t="s">
        <v>633</v>
      </c>
      <c r="E26" s="23" t="s">
        <v>1524</v>
      </c>
      <c r="F26" s="24" t="s">
        <v>657</v>
      </c>
      <c r="G26" s="25">
        <v>60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15458</v>
      </c>
    </row>
    <row r="29" spans="1:27" ht="75" x14ac:dyDescent="0.25">
      <c r="A29" t="s">
        <v>640</v>
      </c>
      <c r="E29" s="23" t="s">
        <v>15461</v>
      </c>
    </row>
    <row r="30" spans="1:27" x14ac:dyDescent="0.25">
      <c r="A30" t="s">
        <v>631</v>
      </c>
      <c r="B30">
        <v>6</v>
      </c>
      <c r="C30" s="22" t="s">
        <v>907</v>
      </c>
      <c r="D30" t="s">
        <v>633</v>
      </c>
      <c r="E30" s="23" t="s">
        <v>908</v>
      </c>
      <c r="F30" s="24" t="s">
        <v>647</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15458</v>
      </c>
    </row>
    <row r="33" spans="1:27" ht="100" x14ac:dyDescent="0.25">
      <c r="A33" t="s">
        <v>640</v>
      </c>
      <c r="E33" s="23" t="s">
        <v>5445</v>
      </c>
    </row>
    <row r="34" spans="1:27" x14ac:dyDescent="0.25">
      <c r="A34" t="s">
        <v>631</v>
      </c>
      <c r="B34">
        <v>7</v>
      </c>
      <c r="C34" s="22" t="s">
        <v>2244</v>
      </c>
      <c r="D34" t="s">
        <v>633</v>
      </c>
      <c r="E34" s="23" t="s">
        <v>2245</v>
      </c>
      <c r="F34" s="24" t="s">
        <v>647</v>
      </c>
      <c r="G34" s="25">
        <v>1500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15458</v>
      </c>
    </row>
    <row r="37" spans="1:27" ht="137.5" x14ac:dyDescent="0.25">
      <c r="A37" t="s">
        <v>640</v>
      </c>
      <c r="E37" s="23" t="s">
        <v>15462</v>
      </c>
    </row>
    <row r="38" spans="1:27" ht="25" x14ac:dyDescent="0.25">
      <c r="A38" t="s">
        <v>631</v>
      </c>
      <c r="B38">
        <v>8</v>
      </c>
      <c r="C38" s="22" t="s">
        <v>924</v>
      </c>
      <c r="D38" t="s">
        <v>633</v>
      </c>
      <c r="E38" s="23" t="s">
        <v>925</v>
      </c>
      <c r="F38" s="24" t="s">
        <v>657</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15458</v>
      </c>
    </row>
    <row r="41" spans="1:27" ht="100" x14ac:dyDescent="0.25">
      <c r="A41" t="s">
        <v>640</v>
      </c>
      <c r="E41" s="23" t="s">
        <v>5445</v>
      </c>
    </row>
    <row r="42" spans="1:27" x14ac:dyDescent="0.25">
      <c r="A42" t="s">
        <v>631</v>
      </c>
      <c r="B42">
        <v>9</v>
      </c>
      <c r="C42" s="22" t="s">
        <v>3827</v>
      </c>
      <c r="D42" t="s">
        <v>633</v>
      </c>
      <c r="E42" s="23" t="s">
        <v>3828</v>
      </c>
      <c r="F42" s="24" t="s">
        <v>647</v>
      </c>
      <c r="G42" s="25">
        <v>3700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15463</v>
      </c>
    </row>
    <row r="45" spans="1:27" ht="75" x14ac:dyDescent="0.25">
      <c r="A45" t="s">
        <v>640</v>
      </c>
      <c r="E45" s="23" t="s">
        <v>15464</v>
      </c>
    </row>
    <row r="46" spans="1:27" ht="25" x14ac:dyDescent="0.25">
      <c r="A46" t="s">
        <v>631</v>
      </c>
      <c r="B46">
        <v>10</v>
      </c>
      <c r="C46" s="22" t="s">
        <v>3830</v>
      </c>
      <c r="D46" t="s">
        <v>633</v>
      </c>
      <c r="E46" s="23" t="s">
        <v>3831</v>
      </c>
      <c r="F46" s="24" t="s">
        <v>657</v>
      </c>
      <c r="G46" s="25">
        <v>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15463</v>
      </c>
    </row>
    <row r="49" spans="1:27" ht="112.5" x14ac:dyDescent="0.25">
      <c r="A49" t="s">
        <v>640</v>
      </c>
      <c r="E49" s="23" t="s">
        <v>15465</v>
      </c>
    </row>
    <row r="50" spans="1:27" ht="25" x14ac:dyDescent="0.25">
      <c r="A50" t="s">
        <v>631</v>
      </c>
      <c r="B50">
        <v>11</v>
      </c>
      <c r="C50" s="22" t="s">
        <v>15466</v>
      </c>
      <c r="D50" t="s">
        <v>633</v>
      </c>
      <c r="E50" s="23" t="s">
        <v>15467</v>
      </c>
      <c r="F50" s="24" t="s">
        <v>657</v>
      </c>
      <c r="G50" s="25">
        <v>24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15463</v>
      </c>
    </row>
    <row r="53" spans="1:27" ht="112.5" x14ac:dyDescent="0.25">
      <c r="A53" t="s">
        <v>640</v>
      </c>
      <c r="E53" s="23" t="s">
        <v>15465</v>
      </c>
    </row>
    <row r="54" spans="1:27" x14ac:dyDescent="0.25">
      <c r="A54" t="s">
        <v>631</v>
      </c>
      <c r="B54">
        <v>12</v>
      </c>
      <c r="C54" s="22" t="s">
        <v>3891</v>
      </c>
      <c r="D54" t="s">
        <v>633</v>
      </c>
      <c r="E54" s="23" t="s">
        <v>3892</v>
      </c>
      <c r="F54" s="24" t="s">
        <v>647</v>
      </c>
      <c r="G54" s="25">
        <v>1400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15463</v>
      </c>
    </row>
    <row r="57" spans="1:27" ht="112.5" x14ac:dyDescent="0.25">
      <c r="A57" t="s">
        <v>640</v>
      </c>
      <c r="E57" s="23" t="s">
        <v>15468</v>
      </c>
    </row>
    <row r="58" spans="1:27" x14ac:dyDescent="0.25">
      <c r="A58" t="s">
        <v>631</v>
      </c>
      <c r="B58">
        <v>13</v>
      </c>
      <c r="C58" s="22" t="s">
        <v>3865</v>
      </c>
      <c r="D58" t="s">
        <v>633</v>
      </c>
      <c r="E58" s="23" t="s">
        <v>3866</v>
      </c>
      <c r="F58" s="24" t="s">
        <v>657</v>
      </c>
      <c r="G58" s="25">
        <v>20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15469</v>
      </c>
    </row>
    <row r="61" spans="1:27" ht="75" x14ac:dyDescent="0.25">
      <c r="A61" t="s">
        <v>640</v>
      </c>
      <c r="E61" s="23" t="s">
        <v>15470</v>
      </c>
    </row>
    <row r="62" spans="1:27" ht="13" x14ac:dyDescent="0.25">
      <c r="A62" t="s">
        <v>628</v>
      </c>
      <c r="C62" s="18" t="s">
        <v>15471</v>
      </c>
      <c r="E62" s="19" t="s">
        <v>15472</v>
      </c>
      <c r="L62" s="20">
        <f>SUMIFS(L63:L102,A63:A102,"P")</f>
        <v>0</v>
      </c>
      <c r="M62" s="20">
        <f>SUMIFS(M63:M102,A63:A102,"P")</f>
        <v>0</v>
      </c>
      <c r="N62" s="21"/>
    </row>
    <row r="63" spans="1:27" x14ac:dyDescent="0.25">
      <c r="A63" t="s">
        <v>631</v>
      </c>
      <c r="B63">
        <v>14</v>
      </c>
      <c r="C63" s="22" t="s">
        <v>15473</v>
      </c>
      <c r="D63" t="s">
        <v>633</v>
      </c>
      <c r="E63" s="23" t="s">
        <v>15474</v>
      </c>
      <c r="F63" s="24" t="s">
        <v>874</v>
      </c>
      <c r="G63" s="25">
        <v>130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15475</v>
      </c>
    </row>
    <row r="66" spans="1:27" ht="212.5" x14ac:dyDescent="0.25">
      <c r="A66" t="s">
        <v>640</v>
      </c>
      <c r="E66" s="23" t="s">
        <v>15476</v>
      </c>
    </row>
    <row r="67" spans="1:27" x14ac:dyDescent="0.25">
      <c r="A67" t="s">
        <v>631</v>
      </c>
      <c r="B67">
        <v>15</v>
      </c>
      <c r="C67" s="22" t="s">
        <v>15477</v>
      </c>
      <c r="D67" t="s">
        <v>633</v>
      </c>
      <c r="E67" s="23" t="s">
        <v>15478</v>
      </c>
      <c r="F67" s="24" t="s">
        <v>874</v>
      </c>
      <c r="G67" s="25">
        <v>130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15475</v>
      </c>
    </row>
    <row r="70" spans="1:27" ht="112.5" x14ac:dyDescent="0.25">
      <c r="A70" t="s">
        <v>640</v>
      </c>
      <c r="E70" s="23" t="s">
        <v>15479</v>
      </c>
    </row>
    <row r="71" spans="1:27" x14ac:dyDescent="0.25">
      <c r="A71" t="s">
        <v>631</v>
      </c>
      <c r="B71">
        <v>16</v>
      </c>
      <c r="C71" s="22" t="s">
        <v>15480</v>
      </c>
      <c r="D71" t="s">
        <v>633</v>
      </c>
      <c r="E71" s="23" t="s">
        <v>15481</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15475</v>
      </c>
    </row>
    <row r="74" spans="1:27" ht="112.5" x14ac:dyDescent="0.25">
      <c r="A74" t="s">
        <v>640</v>
      </c>
      <c r="E74" s="23" t="s">
        <v>15482</v>
      </c>
    </row>
    <row r="75" spans="1:27" x14ac:dyDescent="0.25">
      <c r="A75" t="s">
        <v>631</v>
      </c>
      <c r="B75">
        <v>17</v>
      </c>
      <c r="C75" s="22" t="s">
        <v>15483</v>
      </c>
      <c r="D75" t="s">
        <v>633</v>
      </c>
      <c r="E75" s="23" t="s">
        <v>15484</v>
      </c>
      <c r="F75" s="24" t="s">
        <v>4047</v>
      </c>
      <c r="G75" s="25">
        <v>650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15469</v>
      </c>
    </row>
    <row r="78" spans="1:27" ht="125" x14ac:dyDescent="0.25">
      <c r="A78" t="s">
        <v>640</v>
      </c>
      <c r="E78" s="23" t="s">
        <v>15485</v>
      </c>
    </row>
    <row r="79" spans="1:27" x14ac:dyDescent="0.25">
      <c r="A79" t="s">
        <v>631</v>
      </c>
      <c r="B79">
        <v>18</v>
      </c>
      <c r="C79" s="22" t="s">
        <v>15486</v>
      </c>
      <c r="D79" t="s">
        <v>633</v>
      </c>
      <c r="E79" s="23" t="s">
        <v>15487</v>
      </c>
      <c r="F79" s="24" t="s">
        <v>1806</v>
      </c>
      <c r="G79" s="25">
        <v>234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15469</v>
      </c>
    </row>
    <row r="82" spans="1:27" ht="100" x14ac:dyDescent="0.25">
      <c r="A82" t="s">
        <v>640</v>
      </c>
      <c r="E82" s="23" t="s">
        <v>15488</v>
      </c>
    </row>
    <row r="83" spans="1:27" x14ac:dyDescent="0.25">
      <c r="A83" t="s">
        <v>631</v>
      </c>
      <c r="B83">
        <v>19</v>
      </c>
      <c r="C83" s="22" t="s">
        <v>15489</v>
      </c>
      <c r="D83" t="s">
        <v>633</v>
      </c>
      <c r="E83" s="23" t="s">
        <v>15490</v>
      </c>
      <c r="F83" s="24" t="s">
        <v>657</v>
      </c>
      <c r="G83" s="25">
        <v>64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15491</v>
      </c>
    </row>
    <row r="86" spans="1:27" ht="87.5" x14ac:dyDescent="0.25">
      <c r="A86" t="s">
        <v>640</v>
      </c>
      <c r="E86" s="23" t="s">
        <v>15492</v>
      </c>
    </row>
    <row r="87" spans="1:27" x14ac:dyDescent="0.25">
      <c r="A87" t="s">
        <v>631</v>
      </c>
      <c r="B87">
        <v>20</v>
      </c>
      <c r="C87" s="22" t="s">
        <v>15493</v>
      </c>
      <c r="D87" t="s">
        <v>633</v>
      </c>
      <c r="E87" s="23" t="s">
        <v>15494</v>
      </c>
      <c r="F87" s="24" t="s">
        <v>657</v>
      </c>
      <c r="G87" s="25">
        <v>192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15491</v>
      </c>
    </row>
    <row r="90" spans="1:27" ht="87.5" x14ac:dyDescent="0.25">
      <c r="A90" t="s">
        <v>640</v>
      </c>
      <c r="E90" s="23" t="s">
        <v>15495</v>
      </c>
    </row>
    <row r="91" spans="1:27" x14ac:dyDescent="0.25">
      <c r="A91" t="s">
        <v>631</v>
      </c>
      <c r="B91">
        <v>21</v>
      </c>
      <c r="C91" s="22" t="s">
        <v>15496</v>
      </c>
      <c r="D91" t="s">
        <v>633</v>
      </c>
      <c r="E91" s="23" t="s">
        <v>15497</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15469</v>
      </c>
    </row>
    <row r="94" spans="1:27" ht="112.5" x14ac:dyDescent="0.25">
      <c r="A94" t="s">
        <v>640</v>
      </c>
      <c r="E94" s="23" t="s">
        <v>15498</v>
      </c>
    </row>
    <row r="95" spans="1:27" x14ac:dyDescent="0.25">
      <c r="A95" t="s">
        <v>631</v>
      </c>
      <c r="B95">
        <v>22</v>
      </c>
      <c r="C95" s="22" t="s">
        <v>15499</v>
      </c>
      <c r="D95" t="s">
        <v>633</v>
      </c>
      <c r="E95" s="23" t="s">
        <v>15500</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15501</v>
      </c>
    </row>
    <row r="98" spans="1:27" ht="112.5" x14ac:dyDescent="0.25">
      <c r="A98" t="s">
        <v>640</v>
      </c>
      <c r="E98" s="23" t="s">
        <v>15502</v>
      </c>
    </row>
    <row r="99" spans="1:27" ht="25" x14ac:dyDescent="0.25">
      <c r="A99" t="s">
        <v>631</v>
      </c>
      <c r="B99">
        <v>23</v>
      </c>
      <c r="C99" s="22" t="s">
        <v>15503</v>
      </c>
      <c r="D99" t="s">
        <v>633</v>
      </c>
      <c r="E99" s="23" t="s">
        <v>15504</v>
      </c>
      <c r="F99" s="24" t="s">
        <v>814</v>
      </c>
      <c r="G99" s="25">
        <v>195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15469</v>
      </c>
    </row>
    <row r="102" spans="1:27" ht="87.5" x14ac:dyDescent="0.25">
      <c r="A102" t="s">
        <v>640</v>
      </c>
      <c r="E102" s="23" t="s">
        <v>15505</v>
      </c>
    </row>
    <row r="103" spans="1:27" ht="13" x14ac:dyDescent="0.25">
      <c r="A103" t="s">
        <v>628</v>
      </c>
      <c r="C103" s="18" t="s">
        <v>15506</v>
      </c>
      <c r="E103" s="19" t="s">
        <v>15507</v>
      </c>
      <c r="L103" s="20">
        <f>SUMIFS(L104:L111,A104:A111,"P")</f>
        <v>0</v>
      </c>
      <c r="M103" s="20">
        <f>SUMIFS(M104:M111,A104:A111,"P")</f>
        <v>0</v>
      </c>
      <c r="N103" s="21"/>
    </row>
    <row r="104" spans="1:27" x14ac:dyDescent="0.25">
      <c r="A104" t="s">
        <v>631</v>
      </c>
      <c r="B104">
        <v>24</v>
      </c>
      <c r="C104" s="22" t="s">
        <v>15508</v>
      </c>
      <c r="D104" t="s">
        <v>633</v>
      </c>
      <c r="E104" s="23" t="s">
        <v>15509</v>
      </c>
      <c r="F104" s="24" t="s">
        <v>657</v>
      </c>
      <c r="G104" s="25">
        <v>16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15475</v>
      </c>
    </row>
    <row r="107" spans="1:27" ht="100" x14ac:dyDescent="0.25">
      <c r="A107" t="s">
        <v>640</v>
      </c>
      <c r="E107" s="23" t="s">
        <v>15510</v>
      </c>
    </row>
    <row r="108" spans="1:27" ht="25" x14ac:dyDescent="0.25">
      <c r="A108" t="s">
        <v>631</v>
      </c>
      <c r="B108">
        <v>25</v>
      </c>
      <c r="C108" s="22" t="s">
        <v>15511</v>
      </c>
      <c r="D108" t="s">
        <v>633</v>
      </c>
      <c r="E108" s="23" t="s">
        <v>15512</v>
      </c>
      <c r="F108" s="24" t="s">
        <v>814</v>
      </c>
      <c r="G108" s="25">
        <v>32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15469</v>
      </c>
    </row>
    <row r="111" spans="1:27" ht="100" x14ac:dyDescent="0.25">
      <c r="A111" t="s">
        <v>640</v>
      </c>
      <c r="E111" s="23" t="s">
        <v>15513</v>
      </c>
    </row>
    <row r="112" spans="1:27" ht="13" x14ac:dyDescent="0.25">
      <c r="A112" t="s">
        <v>628</v>
      </c>
      <c r="C112" s="18" t="s">
        <v>15514</v>
      </c>
      <c r="E112" s="19" t="s">
        <v>15515</v>
      </c>
      <c r="L112" s="20">
        <f>SUMIFS(L113:L204,A113:A204,"P")</f>
        <v>0</v>
      </c>
      <c r="M112" s="20">
        <f>SUMIFS(M113:M204,A113:A204,"P")</f>
        <v>0</v>
      </c>
      <c r="N112" s="21"/>
    </row>
    <row r="113" spans="1:27" x14ac:dyDescent="0.25">
      <c r="A113" t="s">
        <v>631</v>
      </c>
      <c r="B113">
        <v>26</v>
      </c>
      <c r="C113" s="22" t="s">
        <v>15516</v>
      </c>
      <c r="D113" t="s">
        <v>633</v>
      </c>
      <c r="E113" s="23" t="s">
        <v>15517</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15501</v>
      </c>
    </row>
    <row r="116" spans="1:27" ht="112.5" x14ac:dyDescent="0.25">
      <c r="A116" t="s">
        <v>640</v>
      </c>
      <c r="E116" s="23" t="s">
        <v>15518</v>
      </c>
    </row>
    <row r="117" spans="1:27" x14ac:dyDescent="0.25">
      <c r="A117" t="s">
        <v>631</v>
      </c>
      <c r="B117">
        <v>27</v>
      </c>
      <c r="C117" s="22" t="s">
        <v>15519</v>
      </c>
      <c r="D117" t="s">
        <v>633</v>
      </c>
      <c r="E117" s="23" t="s">
        <v>15520</v>
      </c>
      <c r="F117" s="24" t="s">
        <v>657</v>
      </c>
      <c r="G117" s="25">
        <v>11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15501</v>
      </c>
    </row>
    <row r="120" spans="1:27" ht="112.5" x14ac:dyDescent="0.25">
      <c r="A120" t="s">
        <v>640</v>
      </c>
      <c r="E120" s="23" t="s">
        <v>15518</v>
      </c>
    </row>
    <row r="121" spans="1:27" x14ac:dyDescent="0.25">
      <c r="A121" t="s">
        <v>631</v>
      </c>
      <c r="B121">
        <v>28</v>
      </c>
      <c r="C121" s="22" t="s">
        <v>15521</v>
      </c>
      <c r="D121" t="s">
        <v>633</v>
      </c>
      <c r="E121" s="23" t="s">
        <v>15522</v>
      </c>
      <c r="F121" s="24" t="s">
        <v>657</v>
      </c>
      <c r="G121" s="25">
        <v>19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15501</v>
      </c>
    </row>
    <row r="124" spans="1:27" ht="112.5" x14ac:dyDescent="0.25">
      <c r="A124" t="s">
        <v>640</v>
      </c>
      <c r="E124" s="23" t="s">
        <v>15518</v>
      </c>
    </row>
    <row r="125" spans="1:27" x14ac:dyDescent="0.25">
      <c r="A125" t="s">
        <v>631</v>
      </c>
      <c r="B125">
        <v>29</v>
      </c>
      <c r="C125" s="22" t="s">
        <v>15523</v>
      </c>
      <c r="D125" t="s">
        <v>633</v>
      </c>
      <c r="E125" s="23" t="s">
        <v>15524</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15501</v>
      </c>
    </row>
    <row r="128" spans="1:27" ht="112.5" x14ac:dyDescent="0.25">
      <c r="A128" t="s">
        <v>640</v>
      </c>
      <c r="E128" s="23" t="s">
        <v>15518</v>
      </c>
    </row>
    <row r="129" spans="1:27" x14ac:dyDescent="0.25">
      <c r="A129" t="s">
        <v>631</v>
      </c>
      <c r="B129">
        <v>30</v>
      </c>
      <c r="C129" s="22" t="s">
        <v>15525</v>
      </c>
      <c r="D129" t="s">
        <v>633</v>
      </c>
      <c r="E129" s="23" t="s">
        <v>15526</v>
      </c>
      <c r="F129" s="24" t="s">
        <v>657</v>
      </c>
      <c r="G129" s="25">
        <v>21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15501</v>
      </c>
    </row>
    <row r="132" spans="1:27" ht="112.5" x14ac:dyDescent="0.25">
      <c r="A132" t="s">
        <v>640</v>
      </c>
      <c r="E132" s="23" t="s">
        <v>15518</v>
      </c>
    </row>
    <row r="133" spans="1:27" x14ac:dyDescent="0.25">
      <c r="A133" t="s">
        <v>631</v>
      </c>
      <c r="B133">
        <v>31</v>
      </c>
      <c r="C133" s="22" t="s">
        <v>15527</v>
      </c>
      <c r="D133" t="s">
        <v>633</v>
      </c>
      <c r="E133" s="23" t="s">
        <v>15528</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15501</v>
      </c>
    </row>
    <row r="136" spans="1:27" ht="112.5" x14ac:dyDescent="0.25">
      <c r="A136" t="s">
        <v>640</v>
      </c>
      <c r="E136" s="23" t="s">
        <v>15518</v>
      </c>
    </row>
    <row r="137" spans="1:27" x14ac:dyDescent="0.25">
      <c r="A137" t="s">
        <v>631</v>
      </c>
      <c r="B137">
        <v>32</v>
      </c>
      <c r="C137" s="22" t="s">
        <v>15529</v>
      </c>
      <c r="D137" t="s">
        <v>633</v>
      </c>
      <c r="E137" s="23" t="s">
        <v>15530</v>
      </c>
      <c r="F137" s="24" t="s">
        <v>657</v>
      </c>
      <c r="G137" s="25">
        <v>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15501</v>
      </c>
    </row>
    <row r="140" spans="1:27" ht="112.5" x14ac:dyDescent="0.25">
      <c r="A140" t="s">
        <v>640</v>
      </c>
      <c r="E140" s="23" t="s">
        <v>15518</v>
      </c>
    </row>
    <row r="141" spans="1:27" ht="25" x14ac:dyDescent="0.25">
      <c r="A141" t="s">
        <v>631</v>
      </c>
      <c r="B141">
        <v>33</v>
      </c>
      <c r="C141" s="22" t="s">
        <v>15531</v>
      </c>
      <c r="D141" t="s">
        <v>633</v>
      </c>
      <c r="E141" s="23" t="s">
        <v>15532</v>
      </c>
      <c r="F141" s="24" t="s">
        <v>657</v>
      </c>
      <c r="G141" s="25">
        <v>15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15501</v>
      </c>
    </row>
    <row r="144" spans="1:27" ht="112.5" x14ac:dyDescent="0.25">
      <c r="A144" t="s">
        <v>640</v>
      </c>
      <c r="E144" s="23" t="s">
        <v>15518</v>
      </c>
    </row>
    <row r="145" spans="1:27" ht="25" x14ac:dyDescent="0.25">
      <c r="A145" t="s">
        <v>631</v>
      </c>
      <c r="B145">
        <v>34</v>
      </c>
      <c r="C145" s="22" t="s">
        <v>15533</v>
      </c>
      <c r="D145" t="s">
        <v>633</v>
      </c>
      <c r="E145" s="23" t="s">
        <v>15534</v>
      </c>
      <c r="F145" s="24" t="s">
        <v>657</v>
      </c>
      <c r="G145" s="25">
        <v>8</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15501</v>
      </c>
    </row>
    <row r="148" spans="1:27" ht="112.5" x14ac:dyDescent="0.25">
      <c r="A148" t="s">
        <v>640</v>
      </c>
      <c r="E148" s="23" t="s">
        <v>15518</v>
      </c>
    </row>
    <row r="149" spans="1:27" x14ac:dyDescent="0.25">
      <c r="A149" t="s">
        <v>631</v>
      </c>
      <c r="B149">
        <v>35</v>
      </c>
      <c r="C149" s="22" t="s">
        <v>15535</v>
      </c>
      <c r="D149" t="s">
        <v>633</v>
      </c>
      <c r="E149" s="23" t="s">
        <v>15536</v>
      </c>
      <c r="F149" s="24" t="s">
        <v>657</v>
      </c>
      <c r="G149" s="25">
        <v>36</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15501</v>
      </c>
    </row>
    <row r="152" spans="1:27" ht="112.5" x14ac:dyDescent="0.25">
      <c r="A152" t="s">
        <v>640</v>
      </c>
      <c r="E152" s="23" t="s">
        <v>15518</v>
      </c>
    </row>
    <row r="153" spans="1:27" x14ac:dyDescent="0.25">
      <c r="A153" t="s">
        <v>631</v>
      </c>
      <c r="B153">
        <v>36</v>
      </c>
      <c r="C153" s="22" t="s">
        <v>15537</v>
      </c>
      <c r="D153" t="s">
        <v>633</v>
      </c>
      <c r="E153" s="23" t="s">
        <v>15538</v>
      </c>
      <c r="F153" s="24" t="s">
        <v>657</v>
      </c>
      <c r="G153" s="25">
        <v>14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15501</v>
      </c>
    </row>
    <row r="156" spans="1:27" ht="112.5" x14ac:dyDescent="0.25">
      <c r="A156" t="s">
        <v>640</v>
      </c>
      <c r="E156" s="23" t="s">
        <v>15518</v>
      </c>
    </row>
    <row r="157" spans="1:27" ht="25" x14ac:dyDescent="0.25">
      <c r="A157" t="s">
        <v>631</v>
      </c>
      <c r="B157">
        <v>37</v>
      </c>
      <c r="C157" s="22" t="s">
        <v>15539</v>
      </c>
      <c r="D157" t="s">
        <v>633</v>
      </c>
      <c r="E157" s="23" t="s">
        <v>15540</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15501</v>
      </c>
    </row>
    <row r="160" spans="1:27" ht="112.5" x14ac:dyDescent="0.25">
      <c r="A160" t="s">
        <v>640</v>
      </c>
      <c r="E160" s="23" t="s">
        <v>15518</v>
      </c>
    </row>
    <row r="161" spans="1:27" x14ac:dyDescent="0.25">
      <c r="A161" t="s">
        <v>631</v>
      </c>
      <c r="B161">
        <v>38</v>
      </c>
      <c r="C161" s="22" t="s">
        <v>4089</v>
      </c>
      <c r="D161" t="s">
        <v>633</v>
      </c>
      <c r="E161" s="23" t="s">
        <v>4090</v>
      </c>
      <c r="F161" s="24" t="s">
        <v>657</v>
      </c>
      <c r="G161" s="25">
        <v>60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15501</v>
      </c>
    </row>
    <row r="164" spans="1:27" ht="112.5" x14ac:dyDescent="0.25">
      <c r="A164" t="s">
        <v>640</v>
      </c>
      <c r="E164" s="23" t="s">
        <v>15518</v>
      </c>
    </row>
    <row r="165" spans="1:27" x14ac:dyDescent="0.25">
      <c r="A165" t="s">
        <v>631</v>
      </c>
      <c r="B165">
        <v>39</v>
      </c>
      <c r="C165" s="22" t="s">
        <v>15541</v>
      </c>
      <c r="D165" t="s">
        <v>633</v>
      </c>
      <c r="E165" s="23" t="s">
        <v>15542</v>
      </c>
      <c r="F165" s="24" t="s">
        <v>657</v>
      </c>
      <c r="G165" s="25">
        <v>12</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15501</v>
      </c>
    </row>
    <row r="168" spans="1:27" ht="112.5" x14ac:dyDescent="0.25">
      <c r="A168" t="s">
        <v>640</v>
      </c>
      <c r="E168" s="23" t="s">
        <v>15518</v>
      </c>
    </row>
    <row r="169" spans="1:27" x14ac:dyDescent="0.25">
      <c r="A169" t="s">
        <v>631</v>
      </c>
      <c r="B169">
        <v>40</v>
      </c>
      <c r="C169" s="22" t="s">
        <v>15543</v>
      </c>
      <c r="D169" t="s">
        <v>633</v>
      </c>
      <c r="E169" s="23" t="s">
        <v>15544</v>
      </c>
      <c r="F169" s="24" t="s">
        <v>647</v>
      </c>
      <c r="G169" s="25">
        <v>300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15501</v>
      </c>
    </row>
    <row r="172" spans="1:27" ht="112.5" x14ac:dyDescent="0.25">
      <c r="A172" t="s">
        <v>640</v>
      </c>
      <c r="E172" s="23" t="s">
        <v>15545</v>
      </c>
    </row>
    <row r="173" spans="1:27" x14ac:dyDescent="0.25">
      <c r="A173" t="s">
        <v>631</v>
      </c>
      <c r="B173">
        <v>41</v>
      </c>
      <c r="C173" s="22" t="s">
        <v>15546</v>
      </c>
      <c r="D173" t="s">
        <v>633</v>
      </c>
      <c r="E173" s="23" t="s">
        <v>15547</v>
      </c>
      <c r="F173" s="24" t="s">
        <v>657</v>
      </c>
      <c r="G173" s="25">
        <v>2</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15501</v>
      </c>
    </row>
    <row r="176" spans="1:27" ht="112.5" x14ac:dyDescent="0.25">
      <c r="A176" t="s">
        <v>640</v>
      </c>
      <c r="E176" s="23" t="s">
        <v>15518</v>
      </c>
    </row>
    <row r="177" spans="1:27" ht="25" x14ac:dyDescent="0.25">
      <c r="A177" t="s">
        <v>631</v>
      </c>
      <c r="B177">
        <v>42</v>
      </c>
      <c r="C177" s="22" t="s">
        <v>15548</v>
      </c>
      <c r="D177" t="s">
        <v>633</v>
      </c>
      <c r="E177" s="23" t="s">
        <v>15549</v>
      </c>
      <c r="F177" s="24" t="s">
        <v>657</v>
      </c>
      <c r="G177" s="25">
        <v>7</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15501</v>
      </c>
    </row>
    <row r="180" spans="1:27" ht="100" x14ac:dyDescent="0.25">
      <c r="A180" t="s">
        <v>640</v>
      </c>
      <c r="E180" s="23" t="s">
        <v>15550</v>
      </c>
    </row>
    <row r="181" spans="1:27" x14ac:dyDescent="0.25">
      <c r="A181" t="s">
        <v>631</v>
      </c>
      <c r="B181">
        <v>43</v>
      </c>
      <c r="C181" s="22" t="s">
        <v>15551</v>
      </c>
      <c r="D181" t="s">
        <v>633</v>
      </c>
      <c r="E181" s="23" t="s">
        <v>15552</v>
      </c>
      <c r="F181" s="24" t="s">
        <v>657</v>
      </c>
      <c r="G181" s="25">
        <v>13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15501</v>
      </c>
    </row>
    <row r="184" spans="1:27" ht="112.5" x14ac:dyDescent="0.25">
      <c r="A184" t="s">
        <v>640</v>
      </c>
      <c r="E184" s="23" t="s">
        <v>15518</v>
      </c>
    </row>
    <row r="185" spans="1:27" x14ac:dyDescent="0.25">
      <c r="A185" t="s">
        <v>631</v>
      </c>
      <c r="B185">
        <v>44</v>
      </c>
      <c r="C185" s="22" t="s">
        <v>15553</v>
      </c>
      <c r="D185" t="s">
        <v>633</v>
      </c>
      <c r="E185" s="23" t="s">
        <v>15554</v>
      </c>
      <c r="F185" s="24" t="s">
        <v>657</v>
      </c>
      <c r="G185" s="25">
        <v>6</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15501</v>
      </c>
    </row>
    <row r="188" spans="1:27" ht="112.5" x14ac:dyDescent="0.25">
      <c r="A188" t="s">
        <v>640</v>
      </c>
      <c r="E188" s="23" t="s">
        <v>15518</v>
      </c>
    </row>
    <row r="189" spans="1:27" x14ac:dyDescent="0.25">
      <c r="A189" t="s">
        <v>631</v>
      </c>
      <c r="B189">
        <v>45</v>
      </c>
      <c r="C189" s="22" t="s">
        <v>15555</v>
      </c>
      <c r="D189" t="s">
        <v>633</v>
      </c>
      <c r="E189" s="23" t="s">
        <v>15556</v>
      </c>
      <c r="F189" s="24" t="s">
        <v>657</v>
      </c>
      <c r="G189" s="25">
        <v>20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15501</v>
      </c>
    </row>
    <row r="192" spans="1:27" ht="112.5" x14ac:dyDescent="0.25">
      <c r="A192" t="s">
        <v>640</v>
      </c>
      <c r="E192" s="23" t="s">
        <v>15518</v>
      </c>
    </row>
    <row r="193" spans="1:27" x14ac:dyDescent="0.25">
      <c r="A193" t="s">
        <v>631</v>
      </c>
      <c r="B193">
        <v>46</v>
      </c>
      <c r="C193" s="22" t="s">
        <v>15557</v>
      </c>
      <c r="D193" t="s">
        <v>633</v>
      </c>
      <c r="E193" s="23" t="s">
        <v>15558</v>
      </c>
      <c r="F193" s="24" t="s">
        <v>657</v>
      </c>
      <c r="G193" s="25">
        <v>18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15501</v>
      </c>
    </row>
    <row r="196" spans="1:27" ht="112.5" x14ac:dyDescent="0.25">
      <c r="A196" t="s">
        <v>640</v>
      </c>
      <c r="E196" s="23" t="s">
        <v>15518</v>
      </c>
    </row>
    <row r="197" spans="1:27" x14ac:dyDescent="0.25">
      <c r="A197" t="s">
        <v>631</v>
      </c>
      <c r="B197">
        <v>47</v>
      </c>
      <c r="C197" s="22" t="s">
        <v>15559</v>
      </c>
      <c r="D197" t="s">
        <v>633</v>
      </c>
      <c r="E197" s="23" t="s">
        <v>15560</v>
      </c>
      <c r="F197" s="24" t="s">
        <v>657</v>
      </c>
      <c r="G197" s="25">
        <v>18</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15501</v>
      </c>
    </row>
    <row r="200" spans="1:27" ht="112.5" x14ac:dyDescent="0.25">
      <c r="A200" t="s">
        <v>640</v>
      </c>
      <c r="E200" s="23" t="s">
        <v>15518</v>
      </c>
    </row>
    <row r="201" spans="1:27" ht="25" x14ac:dyDescent="0.25">
      <c r="A201" t="s">
        <v>631</v>
      </c>
      <c r="B201">
        <v>48</v>
      </c>
      <c r="C201" s="22" t="s">
        <v>15561</v>
      </c>
      <c r="D201" t="s">
        <v>633</v>
      </c>
      <c r="E201" s="23" t="s">
        <v>15562</v>
      </c>
      <c r="F201" s="24" t="s">
        <v>657</v>
      </c>
      <c r="G201" s="25">
        <v>250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15501</v>
      </c>
    </row>
    <row r="204" spans="1:27" ht="112.5" x14ac:dyDescent="0.25">
      <c r="A204" t="s">
        <v>640</v>
      </c>
      <c r="E204" s="23" t="s">
        <v>15563</v>
      </c>
    </row>
    <row r="205" spans="1:27" ht="13" x14ac:dyDescent="0.25">
      <c r="A205" t="s">
        <v>628</v>
      </c>
      <c r="C205" s="18" t="s">
        <v>15564</v>
      </c>
      <c r="E205" s="19" t="s">
        <v>15565</v>
      </c>
      <c r="L205" s="20">
        <f>SUMIFS(L206:L221,A206:A221,"P")</f>
        <v>0</v>
      </c>
      <c r="M205" s="20">
        <f>SUMIFS(M206:M221,A206:A221,"P")</f>
        <v>0</v>
      </c>
      <c r="N205" s="21"/>
    </row>
    <row r="206" spans="1:27" x14ac:dyDescent="0.25">
      <c r="A206" t="s">
        <v>631</v>
      </c>
      <c r="B206">
        <v>50</v>
      </c>
      <c r="C206" s="22" t="s">
        <v>15566</v>
      </c>
      <c r="D206" t="s">
        <v>633</v>
      </c>
      <c r="E206" s="23" t="s">
        <v>15567</v>
      </c>
      <c r="F206" s="24" t="s">
        <v>657</v>
      </c>
      <c r="G206" s="25">
        <v>2</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13" x14ac:dyDescent="0.3">
      <c r="A208" t="s">
        <v>638</v>
      </c>
      <c r="E208" s="29" t="s">
        <v>15469</v>
      </c>
    </row>
    <row r="209" spans="1:27" ht="100" x14ac:dyDescent="0.25">
      <c r="A209" t="s">
        <v>640</v>
      </c>
      <c r="E209" s="23" t="s">
        <v>15568</v>
      </c>
    </row>
    <row r="210" spans="1:27" x14ac:dyDescent="0.25">
      <c r="A210" t="s">
        <v>631</v>
      </c>
      <c r="B210">
        <v>51</v>
      </c>
      <c r="C210" s="22" t="s">
        <v>15569</v>
      </c>
      <c r="D210" t="s">
        <v>633</v>
      </c>
      <c r="E210" s="23" t="s">
        <v>15570</v>
      </c>
      <c r="F210" s="24" t="s">
        <v>657</v>
      </c>
      <c r="G210" s="25">
        <v>2</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13" x14ac:dyDescent="0.3">
      <c r="A212" t="s">
        <v>638</v>
      </c>
      <c r="E212" s="29" t="s">
        <v>15469</v>
      </c>
    </row>
    <row r="213" spans="1:27" ht="100" x14ac:dyDescent="0.25">
      <c r="A213" t="s">
        <v>640</v>
      </c>
      <c r="E213" s="23" t="s">
        <v>15571</v>
      </c>
    </row>
    <row r="214" spans="1:27" x14ac:dyDescent="0.25">
      <c r="A214" t="s">
        <v>631</v>
      </c>
      <c r="B214">
        <v>52</v>
      </c>
      <c r="C214" s="22" t="s">
        <v>15572</v>
      </c>
      <c r="D214" t="s">
        <v>633</v>
      </c>
      <c r="E214" s="23" t="s">
        <v>15573</v>
      </c>
      <c r="F214" s="24" t="s">
        <v>814</v>
      </c>
      <c r="G214" s="25">
        <v>20</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13" x14ac:dyDescent="0.3">
      <c r="A216" t="s">
        <v>638</v>
      </c>
      <c r="E216" s="29" t="s">
        <v>15469</v>
      </c>
    </row>
    <row r="217" spans="1:27" ht="100" x14ac:dyDescent="0.25">
      <c r="A217" t="s">
        <v>640</v>
      </c>
      <c r="E217" s="23" t="s">
        <v>15574</v>
      </c>
    </row>
    <row r="218" spans="1:27" x14ac:dyDescent="0.25">
      <c r="A218" t="s">
        <v>631</v>
      </c>
      <c r="B218">
        <v>53</v>
      </c>
      <c r="C218" s="22" t="s">
        <v>15575</v>
      </c>
      <c r="D218" t="s">
        <v>633</v>
      </c>
      <c r="E218" s="23" t="s">
        <v>15576</v>
      </c>
      <c r="F218" s="24" t="s">
        <v>814</v>
      </c>
      <c r="G218" s="25">
        <v>10</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13" x14ac:dyDescent="0.3">
      <c r="A220" t="s">
        <v>638</v>
      </c>
      <c r="E220" s="29" t="s">
        <v>15469</v>
      </c>
    </row>
    <row r="221" spans="1:27" ht="87.5" x14ac:dyDescent="0.25">
      <c r="A221" t="s">
        <v>640</v>
      </c>
      <c r="E221" s="23" t="s">
        <v>15577</v>
      </c>
    </row>
    <row r="222" spans="1:27" ht="13" x14ac:dyDescent="0.25">
      <c r="A222" t="s">
        <v>628</v>
      </c>
      <c r="C222" s="18" t="s">
        <v>15578</v>
      </c>
      <c r="E222" s="19" t="s">
        <v>15579</v>
      </c>
      <c r="L222" s="20">
        <f>SUMIFS(L223:L278,A223:A278,"P")</f>
        <v>0</v>
      </c>
      <c r="M222" s="20">
        <f>SUMIFS(M223:M278,A223:A278,"P")</f>
        <v>0</v>
      </c>
      <c r="N222" s="21"/>
    </row>
    <row r="223" spans="1:27" x14ac:dyDescent="0.25">
      <c r="A223" t="s">
        <v>631</v>
      </c>
      <c r="B223">
        <v>49</v>
      </c>
      <c r="C223" s="22" t="s">
        <v>15580</v>
      </c>
      <c r="D223" t="s">
        <v>633</v>
      </c>
      <c r="E223" s="23" t="s">
        <v>15581</v>
      </c>
      <c r="F223" s="24" t="s">
        <v>814</v>
      </c>
      <c r="G223" s="25">
        <v>66</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15469</v>
      </c>
    </row>
    <row r="226" spans="1:27" ht="87.5" x14ac:dyDescent="0.25">
      <c r="A226" t="s">
        <v>640</v>
      </c>
      <c r="E226" s="23" t="s">
        <v>15582</v>
      </c>
    </row>
    <row r="227" spans="1:27" x14ac:dyDescent="0.25">
      <c r="A227" t="s">
        <v>631</v>
      </c>
      <c r="B227">
        <v>54</v>
      </c>
      <c r="C227" s="22" t="s">
        <v>15583</v>
      </c>
      <c r="D227" t="s">
        <v>633</v>
      </c>
      <c r="E227" s="23" t="s">
        <v>15584</v>
      </c>
      <c r="F227" s="24" t="s">
        <v>874</v>
      </c>
      <c r="G227" s="25">
        <v>25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15585</v>
      </c>
    </row>
    <row r="230" spans="1:27" ht="125" x14ac:dyDescent="0.25">
      <c r="A230" t="s">
        <v>640</v>
      </c>
      <c r="E230" s="23" t="s">
        <v>15586</v>
      </c>
    </row>
    <row r="231" spans="1:27" x14ac:dyDescent="0.25">
      <c r="A231" t="s">
        <v>631</v>
      </c>
      <c r="B231">
        <v>55</v>
      </c>
      <c r="C231" s="22" t="s">
        <v>15587</v>
      </c>
      <c r="D231" t="s">
        <v>633</v>
      </c>
      <c r="E231" s="23" t="s">
        <v>15588</v>
      </c>
      <c r="F231" s="24" t="s">
        <v>657</v>
      </c>
      <c r="G231" s="25">
        <v>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15585</v>
      </c>
    </row>
    <row r="234" spans="1:27" ht="100" x14ac:dyDescent="0.25">
      <c r="A234" t="s">
        <v>640</v>
      </c>
      <c r="E234" s="23" t="s">
        <v>15589</v>
      </c>
    </row>
    <row r="235" spans="1:27" x14ac:dyDescent="0.25">
      <c r="A235" t="s">
        <v>631</v>
      </c>
      <c r="B235">
        <v>56</v>
      </c>
      <c r="C235" s="22" t="s">
        <v>15590</v>
      </c>
      <c r="D235" t="s">
        <v>633</v>
      </c>
      <c r="E235" s="23" t="s">
        <v>15591</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15585</v>
      </c>
    </row>
    <row r="238" spans="1:27" ht="100" x14ac:dyDescent="0.25">
      <c r="A238" t="s">
        <v>640</v>
      </c>
      <c r="E238" s="23" t="s">
        <v>15589</v>
      </c>
    </row>
    <row r="239" spans="1:27" x14ac:dyDescent="0.25">
      <c r="A239" t="s">
        <v>631</v>
      </c>
      <c r="B239">
        <v>57</v>
      </c>
      <c r="C239" s="22" t="s">
        <v>15592</v>
      </c>
      <c r="D239" t="s">
        <v>633</v>
      </c>
      <c r="E239" s="23" t="s">
        <v>15593</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13" x14ac:dyDescent="0.3">
      <c r="A241" t="s">
        <v>638</v>
      </c>
      <c r="E241" s="29" t="s">
        <v>15585</v>
      </c>
    </row>
    <row r="242" spans="1:27" ht="100" x14ac:dyDescent="0.25">
      <c r="A242" t="s">
        <v>640</v>
      </c>
      <c r="E242" s="23" t="s">
        <v>15594</v>
      </c>
    </row>
    <row r="243" spans="1:27" ht="25" x14ac:dyDescent="0.25">
      <c r="A243" t="s">
        <v>631</v>
      </c>
      <c r="B243">
        <v>58</v>
      </c>
      <c r="C243" s="22" t="s">
        <v>15595</v>
      </c>
      <c r="D243" t="s">
        <v>633</v>
      </c>
      <c r="E243" s="23" t="s">
        <v>15596</v>
      </c>
      <c r="F243" s="24" t="s">
        <v>657</v>
      </c>
      <c r="G243" s="25">
        <v>10</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13" x14ac:dyDescent="0.3">
      <c r="A245" t="s">
        <v>638</v>
      </c>
      <c r="E245" s="29" t="s">
        <v>15585</v>
      </c>
    </row>
    <row r="246" spans="1:27" ht="100" x14ac:dyDescent="0.25">
      <c r="A246" t="s">
        <v>640</v>
      </c>
      <c r="E246" s="23" t="s">
        <v>15594</v>
      </c>
    </row>
    <row r="247" spans="1:27" x14ac:dyDescent="0.25">
      <c r="A247" t="s">
        <v>631</v>
      </c>
      <c r="B247">
        <v>59</v>
      </c>
      <c r="C247" s="22" t="s">
        <v>15597</v>
      </c>
      <c r="D247" t="s">
        <v>633</v>
      </c>
      <c r="E247" s="23" t="s">
        <v>15598</v>
      </c>
      <c r="F247" s="24" t="s">
        <v>657</v>
      </c>
      <c r="G247" s="25">
        <v>10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13" x14ac:dyDescent="0.3">
      <c r="A249" t="s">
        <v>638</v>
      </c>
      <c r="E249" s="29" t="s">
        <v>15585</v>
      </c>
    </row>
    <row r="250" spans="1:27" ht="100" x14ac:dyDescent="0.25">
      <c r="A250" t="s">
        <v>640</v>
      </c>
      <c r="E250" s="23" t="s">
        <v>15594</v>
      </c>
    </row>
    <row r="251" spans="1:27" x14ac:dyDescent="0.25">
      <c r="A251" t="s">
        <v>631</v>
      </c>
      <c r="B251">
        <v>60</v>
      </c>
      <c r="C251" s="22" t="s">
        <v>15599</v>
      </c>
      <c r="D251" t="s">
        <v>633</v>
      </c>
      <c r="E251" s="23" t="s">
        <v>15600</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15585</v>
      </c>
    </row>
    <row r="254" spans="1:27" ht="100" x14ac:dyDescent="0.25">
      <c r="A254" t="s">
        <v>640</v>
      </c>
      <c r="E254" s="23" t="s">
        <v>15594</v>
      </c>
    </row>
    <row r="255" spans="1:27" x14ac:dyDescent="0.25">
      <c r="A255" t="s">
        <v>631</v>
      </c>
      <c r="B255">
        <v>61</v>
      </c>
      <c r="C255" s="22" t="s">
        <v>15601</v>
      </c>
      <c r="D255" t="s">
        <v>633</v>
      </c>
      <c r="E255" s="23" t="s">
        <v>15602</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15585</v>
      </c>
    </row>
    <row r="258" spans="1:27" ht="100" x14ac:dyDescent="0.25">
      <c r="A258" t="s">
        <v>640</v>
      </c>
      <c r="E258" s="23" t="s">
        <v>15594</v>
      </c>
    </row>
    <row r="259" spans="1:27" x14ac:dyDescent="0.25">
      <c r="A259" t="s">
        <v>631</v>
      </c>
      <c r="B259">
        <v>62</v>
      </c>
      <c r="C259" s="22" t="s">
        <v>15603</v>
      </c>
      <c r="D259" t="s">
        <v>633</v>
      </c>
      <c r="E259" s="23" t="s">
        <v>15604</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15585</v>
      </c>
    </row>
    <row r="262" spans="1:27" ht="100" x14ac:dyDescent="0.25">
      <c r="A262" t="s">
        <v>640</v>
      </c>
      <c r="E262" s="23" t="s">
        <v>15594</v>
      </c>
    </row>
    <row r="263" spans="1:27" x14ac:dyDescent="0.25">
      <c r="A263" t="s">
        <v>631</v>
      </c>
      <c r="B263">
        <v>63</v>
      </c>
      <c r="C263" s="22" t="s">
        <v>15605</v>
      </c>
      <c r="D263" t="s">
        <v>633</v>
      </c>
      <c r="E263" s="23" t="s">
        <v>15606</v>
      </c>
      <c r="F263" s="24" t="s">
        <v>657</v>
      </c>
      <c r="G263" s="25">
        <v>6</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15585</v>
      </c>
    </row>
    <row r="266" spans="1:27" ht="100" x14ac:dyDescent="0.25">
      <c r="A266" t="s">
        <v>640</v>
      </c>
      <c r="E266" s="23" t="s">
        <v>15594</v>
      </c>
    </row>
    <row r="267" spans="1:27" x14ac:dyDescent="0.25">
      <c r="A267" t="s">
        <v>631</v>
      </c>
      <c r="B267">
        <v>64</v>
      </c>
      <c r="C267" s="22" t="s">
        <v>15607</v>
      </c>
      <c r="D267" t="s">
        <v>633</v>
      </c>
      <c r="E267" s="23" t="s">
        <v>15608</v>
      </c>
      <c r="F267" s="24" t="s">
        <v>657</v>
      </c>
      <c r="G267" s="25">
        <v>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15585</v>
      </c>
    </row>
    <row r="270" spans="1:27" ht="100" x14ac:dyDescent="0.25">
      <c r="A270" t="s">
        <v>640</v>
      </c>
      <c r="E270" s="23" t="s">
        <v>15594</v>
      </c>
    </row>
    <row r="271" spans="1:27" x14ac:dyDescent="0.25">
      <c r="A271" t="s">
        <v>631</v>
      </c>
      <c r="B271">
        <v>65</v>
      </c>
      <c r="C271" s="22" t="s">
        <v>15609</v>
      </c>
      <c r="D271" t="s">
        <v>633</v>
      </c>
      <c r="E271" s="23" t="s">
        <v>15610</v>
      </c>
      <c r="F271" s="24" t="s">
        <v>4047</v>
      </c>
      <c r="G271" s="25">
        <v>125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15585</v>
      </c>
    </row>
    <row r="274" spans="1:27" ht="125" x14ac:dyDescent="0.25">
      <c r="A274" t="s">
        <v>640</v>
      </c>
      <c r="E274" s="23" t="s">
        <v>15611</v>
      </c>
    </row>
    <row r="275" spans="1:27" x14ac:dyDescent="0.25">
      <c r="A275" t="s">
        <v>631</v>
      </c>
      <c r="B275">
        <v>66</v>
      </c>
      <c r="C275" s="22" t="s">
        <v>15612</v>
      </c>
      <c r="D275" t="s">
        <v>633</v>
      </c>
      <c r="E275" s="23" t="s">
        <v>15610</v>
      </c>
      <c r="F275" s="24" t="s">
        <v>1935</v>
      </c>
      <c r="G275" s="25">
        <v>62.5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15585</v>
      </c>
    </row>
    <row r="278" spans="1:27" ht="125" x14ac:dyDescent="0.25">
      <c r="A278" t="s">
        <v>640</v>
      </c>
      <c r="E278" s="23" t="s">
        <v>15611</v>
      </c>
    </row>
    <row r="279" spans="1:27" ht="13" x14ac:dyDescent="0.25">
      <c r="A279" t="s">
        <v>628</v>
      </c>
      <c r="C279" s="18" t="s">
        <v>1801</v>
      </c>
      <c r="E279" s="19" t="s">
        <v>4188</v>
      </c>
      <c r="L279" s="20">
        <f>SUMIFS(L280:L295,A280:A295,"P")</f>
        <v>0</v>
      </c>
      <c r="M279" s="20">
        <f>SUMIFS(M280:M295,A280:A295,"P")</f>
        <v>0</v>
      </c>
      <c r="N279" s="21"/>
    </row>
    <row r="280" spans="1:27" ht="25" x14ac:dyDescent="0.25">
      <c r="A280" t="s">
        <v>631</v>
      </c>
      <c r="B280">
        <v>67</v>
      </c>
      <c r="C280" s="22" t="s">
        <v>1803</v>
      </c>
      <c r="D280" t="s">
        <v>1804</v>
      </c>
      <c r="E280" s="23" t="s">
        <v>1805</v>
      </c>
      <c r="F280" s="24" t="s">
        <v>1806</v>
      </c>
      <c r="G280" s="25">
        <v>234</v>
      </c>
      <c r="H280" s="24">
        <v>0</v>
      </c>
      <c r="I280" s="26">
        <f>ROUND(G280*H280,P4)</f>
        <v>0</v>
      </c>
      <c r="L280" s="27">
        <v>0</v>
      </c>
      <c r="M280" s="20">
        <f>ROUND(G280*L280,P4)</f>
        <v>0</v>
      </c>
      <c r="N280" s="21" t="s">
        <v>1807</v>
      </c>
      <c r="O280" s="28">
        <f>M280*AA280</f>
        <v>0</v>
      </c>
      <c r="P280">
        <v>3</v>
      </c>
      <c r="AA280">
        <f>IF(P280=1,$O$3,IF(P280=2,$O$4,$O$5))</f>
        <v>0.21</v>
      </c>
    </row>
    <row r="281" spans="1:27" ht="25" x14ac:dyDescent="0.25">
      <c r="A281" t="s">
        <v>637</v>
      </c>
      <c r="E281" s="23" t="s">
        <v>1808</v>
      </c>
    </row>
    <row r="282" spans="1:27" ht="13" x14ac:dyDescent="0.3">
      <c r="A282" t="s">
        <v>638</v>
      </c>
      <c r="E282" s="29" t="s">
        <v>15469</v>
      </c>
    </row>
    <row r="283" spans="1:27" ht="187.5" x14ac:dyDescent="0.25">
      <c r="A283" t="s">
        <v>640</v>
      </c>
      <c r="E283" s="23" t="s">
        <v>2221</v>
      </c>
    </row>
    <row r="284" spans="1:27" ht="25" x14ac:dyDescent="0.25">
      <c r="A284" t="s">
        <v>631</v>
      </c>
      <c r="B284">
        <v>68</v>
      </c>
      <c r="C284" s="22" t="s">
        <v>1815</v>
      </c>
      <c r="D284" t="s">
        <v>1816</v>
      </c>
      <c r="E284" s="23" t="s">
        <v>1817</v>
      </c>
      <c r="F284" s="24" t="s">
        <v>1806</v>
      </c>
      <c r="G284" s="25">
        <v>62.5</v>
      </c>
      <c r="H284" s="24">
        <v>0</v>
      </c>
      <c r="I284" s="26">
        <f>ROUND(G284*H284,P4)</f>
        <v>0</v>
      </c>
      <c r="L284" s="27">
        <v>0</v>
      </c>
      <c r="M284" s="20">
        <f>ROUND(G284*L284,P4)</f>
        <v>0</v>
      </c>
      <c r="N284" s="21" t="s">
        <v>1807</v>
      </c>
      <c r="O284" s="28">
        <f>M284*AA284</f>
        <v>0</v>
      </c>
      <c r="P284">
        <v>3</v>
      </c>
      <c r="AA284">
        <f>IF(P284=1,$O$3,IF(P284=2,$O$4,$O$5))</f>
        <v>0.21</v>
      </c>
    </row>
    <row r="285" spans="1:27" ht="25" x14ac:dyDescent="0.25">
      <c r="A285" t="s">
        <v>637</v>
      </c>
      <c r="E285" s="23" t="s">
        <v>1808</v>
      </c>
    </row>
    <row r="286" spans="1:27" ht="13" x14ac:dyDescent="0.3">
      <c r="A286" t="s">
        <v>638</v>
      </c>
      <c r="E286" s="29" t="s">
        <v>15469</v>
      </c>
    </row>
    <row r="287" spans="1:27" ht="187.5" x14ac:dyDescent="0.25">
      <c r="A287" t="s">
        <v>640</v>
      </c>
      <c r="E287" s="23" t="s">
        <v>2223</v>
      </c>
    </row>
    <row r="288" spans="1:27" ht="25" x14ac:dyDescent="0.25">
      <c r="A288" t="s">
        <v>631</v>
      </c>
      <c r="B288">
        <v>69</v>
      </c>
      <c r="C288" s="22" t="s">
        <v>3753</v>
      </c>
      <c r="D288" t="s">
        <v>3754</v>
      </c>
      <c r="E288" s="23" t="s">
        <v>3755</v>
      </c>
      <c r="F288" s="24" t="s">
        <v>1806</v>
      </c>
      <c r="G288" s="25">
        <v>1</v>
      </c>
      <c r="H288" s="24">
        <v>0</v>
      </c>
      <c r="I288" s="26">
        <f>ROUND(G288*H288,P4)</f>
        <v>0</v>
      </c>
      <c r="L288" s="27">
        <v>0</v>
      </c>
      <c r="M288" s="20">
        <f>ROUND(G288*L288,P4)</f>
        <v>0</v>
      </c>
      <c r="N288" s="21" t="s">
        <v>1807</v>
      </c>
      <c r="O288" s="28">
        <f>M288*AA288</f>
        <v>0</v>
      </c>
      <c r="P288">
        <v>3</v>
      </c>
      <c r="AA288">
        <f>IF(P288=1,$O$3,IF(P288=2,$O$4,$O$5))</f>
        <v>0.21</v>
      </c>
    </row>
    <row r="289" spans="1:27" ht="25" x14ac:dyDescent="0.25">
      <c r="A289" t="s">
        <v>637</v>
      </c>
      <c r="E289" s="23" t="s">
        <v>1808</v>
      </c>
    </row>
    <row r="290" spans="1:27" ht="13" x14ac:dyDescent="0.3">
      <c r="A290" t="s">
        <v>638</v>
      </c>
      <c r="E290" s="29" t="s">
        <v>15469</v>
      </c>
    </row>
    <row r="291" spans="1:27" ht="187.5" x14ac:dyDescent="0.25">
      <c r="A291" t="s">
        <v>640</v>
      </c>
      <c r="E291" s="23" t="s">
        <v>1982</v>
      </c>
    </row>
    <row r="292" spans="1:27" ht="25" x14ac:dyDescent="0.25">
      <c r="A292" t="s">
        <v>631</v>
      </c>
      <c r="B292">
        <v>70</v>
      </c>
      <c r="C292" s="22" t="s">
        <v>1827</v>
      </c>
      <c r="D292" t="s">
        <v>1828</v>
      </c>
      <c r="E292" s="23" t="s">
        <v>1829</v>
      </c>
      <c r="F292" s="24" t="s">
        <v>1806</v>
      </c>
      <c r="G292" s="25">
        <v>42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13" x14ac:dyDescent="0.3">
      <c r="A294" t="s">
        <v>638</v>
      </c>
      <c r="E294" s="29" t="s">
        <v>15469</v>
      </c>
    </row>
    <row r="295" spans="1:27" ht="187.5" x14ac:dyDescent="0.25">
      <c r="A295" t="s">
        <v>640</v>
      </c>
      <c r="E295" s="23" t="s">
        <v>1982</v>
      </c>
    </row>
  </sheetData>
  <sheetProtection algorithmName="SHA-512" hashValue="+q3UG3ZdgKX46Gt2RXUc60qd+Ab/J6wSGIBaVGyRyGpFNBFyl16cDqSs3ZtyLi+HX2YbTcm8kAMQZqBw8XEGnw==" saltValue="sY34VJnDsAfvfnQycCp9sRS9bTE+pjPOPkonZLeBtawQe+xR28+Ant5bygNWt1h5PWV8zrCHzba6gb+PSfos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13" x14ac:dyDescent="0.25">
      <c r="A8" t="s">
        <v>626</v>
      </c>
      <c r="C8" s="18" t="s">
        <v>15613</v>
      </c>
      <c r="E8" s="19" t="s">
        <v>539</v>
      </c>
      <c r="L8" s="20">
        <f>L9+L66+L79+L104+L125+L130</f>
        <v>0</v>
      </c>
      <c r="M8" s="20">
        <f>M9+M66+M79+M104+M125+M130</f>
        <v>0</v>
      </c>
      <c r="N8" s="21"/>
    </row>
    <row r="9" spans="1:27" ht="13" x14ac:dyDescent="0.25">
      <c r="A9" t="s">
        <v>628</v>
      </c>
      <c r="C9" s="18" t="s">
        <v>769</v>
      </c>
      <c r="E9" s="19" t="s">
        <v>15457</v>
      </c>
      <c r="L9" s="20">
        <f>SUMIFS(L10:L65,A10:A65,"P")</f>
        <v>0</v>
      </c>
      <c r="M9" s="20">
        <f>SUMIFS(M10:M65,A10:A65,"P")</f>
        <v>0</v>
      </c>
      <c r="N9" s="21"/>
    </row>
    <row r="10" spans="1:27" x14ac:dyDescent="0.25">
      <c r="A10" t="s">
        <v>631</v>
      </c>
      <c r="B10">
        <v>1</v>
      </c>
      <c r="C10" s="22" t="s">
        <v>882</v>
      </c>
      <c r="D10" t="s">
        <v>633</v>
      </c>
      <c r="E10" s="23" t="s">
        <v>883</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15458</v>
      </c>
    </row>
    <row r="13" spans="1:27" ht="312.5" x14ac:dyDescent="0.25">
      <c r="A13" t="s">
        <v>640</v>
      </c>
      <c r="E13" s="23" t="s">
        <v>15459</v>
      </c>
    </row>
    <row r="14" spans="1:27" x14ac:dyDescent="0.25">
      <c r="A14" t="s">
        <v>631</v>
      </c>
      <c r="B14">
        <v>2</v>
      </c>
      <c r="C14" s="22" t="s">
        <v>888</v>
      </c>
      <c r="D14" t="s">
        <v>633</v>
      </c>
      <c r="E14" s="23" t="s">
        <v>889</v>
      </c>
      <c r="F14" s="24" t="s">
        <v>874</v>
      </c>
      <c r="G14" s="25">
        <v>120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15458</v>
      </c>
    </row>
    <row r="17" spans="1:27" ht="225" x14ac:dyDescent="0.25">
      <c r="A17" t="s">
        <v>640</v>
      </c>
      <c r="E17" s="23" t="s">
        <v>4707</v>
      </c>
    </row>
    <row r="18" spans="1:27" x14ac:dyDescent="0.25">
      <c r="A18" t="s">
        <v>631</v>
      </c>
      <c r="B18">
        <v>3</v>
      </c>
      <c r="C18" s="22" t="s">
        <v>1888</v>
      </c>
      <c r="D18" t="s">
        <v>633</v>
      </c>
      <c r="E18" s="23" t="s">
        <v>1889</v>
      </c>
      <c r="F18" s="24" t="s">
        <v>874</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15458</v>
      </c>
    </row>
    <row r="21" spans="1:27" ht="225" x14ac:dyDescent="0.25">
      <c r="A21" t="s">
        <v>640</v>
      </c>
      <c r="E21" s="23" t="s">
        <v>5543</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15458</v>
      </c>
    </row>
    <row r="25" spans="1:27" ht="409.5" x14ac:dyDescent="0.25">
      <c r="A25" t="s">
        <v>640</v>
      </c>
      <c r="E25" s="23" t="s">
        <v>15460</v>
      </c>
    </row>
    <row r="26" spans="1:27" x14ac:dyDescent="0.25">
      <c r="A26" t="s">
        <v>631</v>
      </c>
      <c r="B26">
        <v>5</v>
      </c>
      <c r="C26" s="22" t="s">
        <v>907</v>
      </c>
      <c r="D26" t="s">
        <v>633</v>
      </c>
      <c r="E26" s="23" t="s">
        <v>908</v>
      </c>
      <c r="F26" s="24" t="s">
        <v>647</v>
      </c>
      <c r="G26" s="25">
        <v>150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15458</v>
      </c>
    </row>
    <row r="29" spans="1:27" ht="100" x14ac:dyDescent="0.25">
      <c r="A29" t="s">
        <v>640</v>
      </c>
      <c r="E29" s="23" t="s">
        <v>5445</v>
      </c>
    </row>
    <row r="30" spans="1:27" x14ac:dyDescent="0.25">
      <c r="A30" t="s">
        <v>631</v>
      </c>
      <c r="B30">
        <v>6</v>
      </c>
      <c r="C30" s="22" t="s">
        <v>910</v>
      </c>
      <c r="D30" t="s">
        <v>633</v>
      </c>
      <c r="E30" s="23" t="s">
        <v>911</v>
      </c>
      <c r="F30" s="24" t="s">
        <v>647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15458</v>
      </c>
    </row>
    <row r="33" spans="1:27" ht="137.5" x14ac:dyDescent="0.25">
      <c r="A33" t="s">
        <v>640</v>
      </c>
      <c r="E33" s="23" t="s">
        <v>15614</v>
      </c>
    </row>
    <row r="34" spans="1:27" x14ac:dyDescent="0.25">
      <c r="A34" t="s">
        <v>631</v>
      </c>
      <c r="B34">
        <v>7</v>
      </c>
      <c r="C34" s="22" t="s">
        <v>2244</v>
      </c>
      <c r="D34" t="s">
        <v>633</v>
      </c>
      <c r="E34" s="23" t="s">
        <v>2245</v>
      </c>
      <c r="F34" s="24" t="s">
        <v>647</v>
      </c>
      <c r="G34" s="25">
        <v>60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15458</v>
      </c>
    </row>
    <row r="37" spans="1:27" ht="137.5" x14ac:dyDescent="0.25">
      <c r="A37" t="s">
        <v>640</v>
      </c>
      <c r="E37" s="23" t="s">
        <v>15462</v>
      </c>
    </row>
    <row r="38" spans="1:27" ht="25" x14ac:dyDescent="0.25">
      <c r="A38" t="s">
        <v>631</v>
      </c>
      <c r="B38">
        <v>8</v>
      </c>
      <c r="C38" s="22" t="s">
        <v>924</v>
      </c>
      <c r="D38" t="s">
        <v>633</v>
      </c>
      <c r="E38" s="23" t="s">
        <v>925</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15458</v>
      </c>
    </row>
    <row r="41" spans="1:27" ht="100" x14ac:dyDescent="0.25">
      <c r="A41" t="s">
        <v>640</v>
      </c>
      <c r="E41" s="23" t="s">
        <v>5445</v>
      </c>
    </row>
    <row r="42" spans="1:27" x14ac:dyDescent="0.25">
      <c r="A42" t="s">
        <v>631</v>
      </c>
      <c r="B42">
        <v>9</v>
      </c>
      <c r="C42" s="22" t="s">
        <v>15615</v>
      </c>
      <c r="D42" t="s">
        <v>633</v>
      </c>
      <c r="E42" s="23" t="s">
        <v>15616</v>
      </c>
      <c r="F42" s="24" t="s">
        <v>647</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15463</v>
      </c>
    </row>
    <row r="45" spans="1:27" ht="75" x14ac:dyDescent="0.25">
      <c r="A45" t="s">
        <v>640</v>
      </c>
      <c r="E45" s="23" t="s">
        <v>15617</v>
      </c>
    </row>
    <row r="46" spans="1:27" x14ac:dyDescent="0.25">
      <c r="A46" t="s">
        <v>631</v>
      </c>
      <c r="B46">
        <v>10</v>
      </c>
      <c r="C46" s="22" t="s">
        <v>4085</v>
      </c>
      <c r="D46" t="s">
        <v>633</v>
      </c>
      <c r="E46" s="23" t="s">
        <v>4086</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15463</v>
      </c>
    </row>
    <row r="49" spans="1:27" ht="75" x14ac:dyDescent="0.25">
      <c r="A49" t="s">
        <v>640</v>
      </c>
      <c r="E49" s="23" t="s">
        <v>15618</v>
      </c>
    </row>
    <row r="50" spans="1:27" ht="25" x14ac:dyDescent="0.25">
      <c r="A50" t="s">
        <v>631</v>
      </c>
      <c r="B50">
        <v>11</v>
      </c>
      <c r="C50" s="22" t="s">
        <v>15619</v>
      </c>
      <c r="D50" t="s">
        <v>633</v>
      </c>
      <c r="E50" s="23" t="s">
        <v>15620</v>
      </c>
      <c r="F50" s="24" t="s">
        <v>657</v>
      </c>
      <c r="G50" s="25">
        <v>14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15463</v>
      </c>
    </row>
    <row r="53" spans="1:27" ht="112.5" x14ac:dyDescent="0.25">
      <c r="A53" t="s">
        <v>640</v>
      </c>
      <c r="E53" s="23" t="s">
        <v>15621</v>
      </c>
    </row>
    <row r="54" spans="1:27" ht="25" x14ac:dyDescent="0.25">
      <c r="A54" t="s">
        <v>631</v>
      </c>
      <c r="B54">
        <v>12</v>
      </c>
      <c r="C54" s="22" t="s">
        <v>15622</v>
      </c>
      <c r="D54" t="s">
        <v>633</v>
      </c>
      <c r="E54" s="23" t="s">
        <v>15623</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15463</v>
      </c>
    </row>
    <row r="57" spans="1:27" ht="112.5" x14ac:dyDescent="0.25">
      <c r="A57" t="s">
        <v>640</v>
      </c>
      <c r="E57" s="23" t="s">
        <v>15621</v>
      </c>
    </row>
    <row r="58" spans="1:27" x14ac:dyDescent="0.25">
      <c r="A58" t="s">
        <v>631</v>
      </c>
      <c r="B58">
        <v>13</v>
      </c>
      <c r="C58" s="22" t="s">
        <v>3891</v>
      </c>
      <c r="D58" t="s">
        <v>633</v>
      </c>
      <c r="E58" s="23" t="s">
        <v>3892</v>
      </c>
      <c r="F58" s="24" t="s">
        <v>647</v>
      </c>
      <c r="G58" s="25">
        <v>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15463</v>
      </c>
    </row>
    <row r="61" spans="1:27" ht="112.5" x14ac:dyDescent="0.25">
      <c r="A61" t="s">
        <v>640</v>
      </c>
      <c r="E61" s="23" t="s">
        <v>15468</v>
      </c>
    </row>
    <row r="62" spans="1:27" x14ac:dyDescent="0.25">
      <c r="A62" t="s">
        <v>631</v>
      </c>
      <c r="B62">
        <v>14</v>
      </c>
      <c r="C62" s="22" t="s">
        <v>3865</v>
      </c>
      <c r="D62" t="s">
        <v>633</v>
      </c>
      <c r="E62" s="23" t="s">
        <v>3866</v>
      </c>
      <c r="F62" s="24" t="s">
        <v>657</v>
      </c>
      <c r="G62" s="25">
        <v>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15469</v>
      </c>
    </row>
    <row r="65" spans="1:27" ht="75" x14ac:dyDescent="0.25">
      <c r="A65" t="s">
        <v>640</v>
      </c>
      <c r="E65" s="23" t="s">
        <v>15470</v>
      </c>
    </row>
    <row r="66" spans="1:27" ht="13" x14ac:dyDescent="0.25">
      <c r="A66" t="s">
        <v>628</v>
      </c>
      <c r="C66" s="18" t="s">
        <v>15471</v>
      </c>
      <c r="E66" s="19" t="s">
        <v>15472</v>
      </c>
      <c r="L66" s="20">
        <f>SUMIFS(L67:L78,A67:A78,"P")</f>
        <v>0</v>
      </c>
      <c r="M66" s="20">
        <f>SUMIFS(M67:M78,A67:A78,"P")</f>
        <v>0</v>
      </c>
      <c r="N66" s="21"/>
    </row>
    <row r="67" spans="1:27" x14ac:dyDescent="0.25">
      <c r="A67" t="s">
        <v>631</v>
      </c>
      <c r="B67">
        <v>15</v>
      </c>
      <c r="C67" s="22" t="s">
        <v>15473</v>
      </c>
      <c r="D67" t="s">
        <v>633</v>
      </c>
      <c r="E67" s="23" t="s">
        <v>15474</v>
      </c>
      <c r="F67" s="24" t="s">
        <v>874</v>
      </c>
      <c r="G67" s="25">
        <v>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15475</v>
      </c>
    </row>
    <row r="70" spans="1:27" ht="212.5" x14ac:dyDescent="0.25">
      <c r="A70" t="s">
        <v>640</v>
      </c>
      <c r="E70" s="23" t="s">
        <v>15476</v>
      </c>
    </row>
    <row r="71" spans="1:27" x14ac:dyDescent="0.25">
      <c r="A71" t="s">
        <v>631</v>
      </c>
      <c r="B71">
        <v>16</v>
      </c>
      <c r="C71" s="22" t="s">
        <v>15499</v>
      </c>
      <c r="D71" t="s">
        <v>633</v>
      </c>
      <c r="E71" s="23" t="s">
        <v>15500</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15501</v>
      </c>
    </row>
    <row r="74" spans="1:27" ht="112.5" x14ac:dyDescent="0.25">
      <c r="A74" t="s">
        <v>640</v>
      </c>
      <c r="E74" s="23" t="s">
        <v>15502</v>
      </c>
    </row>
    <row r="75" spans="1:27" ht="25" x14ac:dyDescent="0.25">
      <c r="A75" t="s">
        <v>631</v>
      </c>
      <c r="B75">
        <v>17</v>
      </c>
      <c r="C75" s="22" t="s">
        <v>15503</v>
      </c>
      <c r="D75" t="s">
        <v>633</v>
      </c>
      <c r="E75" s="23" t="s">
        <v>15504</v>
      </c>
      <c r="F75" s="24" t="s">
        <v>814</v>
      </c>
      <c r="G75" s="25">
        <v>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15469</v>
      </c>
    </row>
    <row r="78" spans="1:27" ht="87.5" x14ac:dyDescent="0.25">
      <c r="A78" t="s">
        <v>640</v>
      </c>
      <c r="E78" s="23" t="s">
        <v>15505</v>
      </c>
    </row>
    <row r="79" spans="1:27" ht="13" x14ac:dyDescent="0.25">
      <c r="A79" t="s">
        <v>628</v>
      </c>
      <c r="C79" s="18" t="s">
        <v>15514</v>
      </c>
      <c r="E79" s="19" t="s">
        <v>15515</v>
      </c>
      <c r="L79" s="20">
        <f>SUMIFS(L80:L103,A80:A103,"P")</f>
        <v>0</v>
      </c>
      <c r="M79" s="20">
        <f>SUMIFS(M80:M103,A80:A103,"P")</f>
        <v>0</v>
      </c>
      <c r="N79" s="21"/>
    </row>
    <row r="80" spans="1:27" x14ac:dyDescent="0.25">
      <c r="A80" t="s">
        <v>631</v>
      </c>
      <c r="B80">
        <v>18</v>
      </c>
      <c r="C80" s="22" t="s">
        <v>15624</v>
      </c>
      <c r="D80" t="s">
        <v>633</v>
      </c>
      <c r="E80" s="23" t="s">
        <v>15625</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15501</v>
      </c>
    </row>
    <row r="83" spans="1:27" ht="112.5" x14ac:dyDescent="0.25">
      <c r="A83" t="s">
        <v>640</v>
      </c>
      <c r="E83" s="23" t="s">
        <v>15518</v>
      </c>
    </row>
    <row r="84" spans="1:27" ht="25" x14ac:dyDescent="0.25">
      <c r="A84" t="s">
        <v>631</v>
      </c>
      <c r="B84">
        <v>19</v>
      </c>
      <c r="C84" s="22" t="s">
        <v>15626</v>
      </c>
      <c r="D84" t="s">
        <v>633</v>
      </c>
      <c r="E84" s="23" t="s">
        <v>15627</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15501</v>
      </c>
    </row>
    <row r="87" spans="1:27" ht="112.5" x14ac:dyDescent="0.25">
      <c r="A87" t="s">
        <v>640</v>
      </c>
      <c r="E87" s="23" t="s">
        <v>15518</v>
      </c>
    </row>
    <row r="88" spans="1:27" ht="25" x14ac:dyDescent="0.25">
      <c r="A88" t="s">
        <v>631</v>
      </c>
      <c r="B88">
        <v>20</v>
      </c>
      <c r="C88" s="22" t="s">
        <v>15628</v>
      </c>
      <c r="D88" t="s">
        <v>633</v>
      </c>
      <c r="E88" s="23" t="s">
        <v>15629</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15501</v>
      </c>
    </row>
    <row r="91" spans="1:27" ht="112.5" x14ac:dyDescent="0.25">
      <c r="A91" t="s">
        <v>640</v>
      </c>
      <c r="E91" s="23" t="s">
        <v>15518</v>
      </c>
    </row>
    <row r="92" spans="1:27" x14ac:dyDescent="0.25">
      <c r="A92" t="s">
        <v>631</v>
      </c>
      <c r="B92">
        <v>21</v>
      </c>
      <c r="C92" s="22" t="s">
        <v>3805</v>
      </c>
      <c r="D92" t="s">
        <v>633</v>
      </c>
      <c r="E92" s="23" t="s">
        <v>3806</v>
      </c>
      <c r="F92" s="24" t="s">
        <v>657</v>
      </c>
      <c r="G92" s="25">
        <v>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15501</v>
      </c>
    </row>
    <row r="95" spans="1:27" ht="112.5" x14ac:dyDescent="0.25">
      <c r="A95" t="s">
        <v>640</v>
      </c>
      <c r="E95" s="23" t="s">
        <v>15518</v>
      </c>
    </row>
    <row r="96" spans="1:27" x14ac:dyDescent="0.25">
      <c r="A96" t="s">
        <v>631</v>
      </c>
      <c r="B96">
        <v>22</v>
      </c>
      <c r="C96" s="22" t="s">
        <v>15630</v>
      </c>
      <c r="D96" t="s">
        <v>633</v>
      </c>
      <c r="E96" s="23" t="s">
        <v>15631</v>
      </c>
      <c r="F96" s="24" t="s">
        <v>657</v>
      </c>
      <c r="G96" s="25">
        <v>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15501</v>
      </c>
    </row>
    <row r="99" spans="1:27" ht="112.5" x14ac:dyDescent="0.25">
      <c r="A99" t="s">
        <v>640</v>
      </c>
      <c r="E99" s="23" t="s">
        <v>15518</v>
      </c>
    </row>
    <row r="100" spans="1:27" ht="25" x14ac:dyDescent="0.25">
      <c r="A100" t="s">
        <v>631</v>
      </c>
      <c r="B100">
        <v>23</v>
      </c>
      <c r="C100" s="22" t="s">
        <v>15561</v>
      </c>
      <c r="D100" t="s">
        <v>633</v>
      </c>
      <c r="E100" s="23" t="s">
        <v>15562</v>
      </c>
      <c r="F100" s="24" t="s">
        <v>657</v>
      </c>
      <c r="G100" s="25">
        <v>15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15501</v>
      </c>
    </row>
    <row r="103" spans="1:27" ht="112.5" x14ac:dyDescent="0.25">
      <c r="A103" t="s">
        <v>640</v>
      </c>
      <c r="E103" s="23" t="s">
        <v>15563</v>
      </c>
    </row>
    <row r="104" spans="1:27" ht="13" x14ac:dyDescent="0.25">
      <c r="A104" t="s">
        <v>628</v>
      </c>
      <c r="C104" s="18" t="s">
        <v>15564</v>
      </c>
      <c r="E104" s="19" t="s">
        <v>15565</v>
      </c>
      <c r="L104" s="20">
        <f>SUMIFS(L105:L124,A105:A124,"P")</f>
        <v>0</v>
      </c>
      <c r="M104" s="20">
        <f>SUMIFS(M105:M124,A105:A124,"P")</f>
        <v>0</v>
      </c>
      <c r="N104" s="21"/>
    </row>
    <row r="105" spans="1:27" x14ac:dyDescent="0.25">
      <c r="A105" t="s">
        <v>631</v>
      </c>
      <c r="B105">
        <v>24</v>
      </c>
      <c r="C105" s="22" t="s">
        <v>15566</v>
      </c>
      <c r="D105" t="s">
        <v>633</v>
      </c>
      <c r="E105" s="23" t="s">
        <v>15567</v>
      </c>
      <c r="F105" s="24" t="s">
        <v>657</v>
      </c>
      <c r="G105" s="25">
        <v>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15469</v>
      </c>
    </row>
    <row r="108" spans="1:27" ht="100" x14ac:dyDescent="0.25">
      <c r="A108" t="s">
        <v>640</v>
      </c>
      <c r="E108" s="23" t="s">
        <v>15568</v>
      </c>
    </row>
    <row r="109" spans="1:27" x14ac:dyDescent="0.25">
      <c r="A109" t="s">
        <v>631</v>
      </c>
      <c r="B109">
        <v>25</v>
      </c>
      <c r="C109" s="22" t="s">
        <v>15569</v>
      </c>
      <c r="D109" t="s">
        <v>633</v>
      </c>
      <c r="E109" s="23" t="s">
        <v>15570</v>
      </c>
      <c r="F109" s="24" t="s">
        <v>657</v>
      </c>
      <c r="G109" s="25">
        <v>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15469</v>
      </c>
    </row>
    <row r="112" spans="1:27" ht="100" x14ac:dyDescent="0.25">
      <c r="A112" t="s">
        <v>640</v>
      </c>
      <c r="E112" s="23" t="s">
        <v>15571</v>
      </c>
    </row>
    <row r="113" spans="1:27" x14ac:dyDescent="0.25">
      <c r="A113" t="s">
        <v>631</v>
      </c>
      <c r="B113">
        <v>26</v>
      </c>
      <c r="C113" s="22" t="s">
        <v>15632</v>
      </c>
      <c r="D113" t="s">
        <v>633</v>
      </c>
      <c r="E113" s="23" t="s">
        <v>821</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15469</v>
      </c>
    </row>
    <row r="116" spans="1:27" ht="100" x14ac:dyDescent="0.25">
      <c r="A116" t="s">
        <v>640</v>
      </c>
      <c r="E116" s="23" t="s">
        <v>15633</v>
      </c>
    </row>
    <row r="117" spans="1:27" x14ac:dyDescent="0.25">
      <c r="A117" t="s">
        <v>631</v>
      </c>
      <c r="B117">
        <v>27</v>
      </c>
      <c r="C117" s="22" t="s">
        <v>15572</v>
      </c>
      <c r="D117" t="s">
        <v>633</v>
      </c>
      <c r="E117" s="23" t="s">
        <v>15573</v>
      </c>
      <c r="F117" s="24" t="s">
        <v>814</v>
      </c>
      <c r="G117" s="25">
        <v>10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15469</v>
      </c>
    </row>
    <row r="120" spans="1:27" ht="100" x14ac:dyDescent="0.25">
      <c r="A120" t="s">
        <v>640</v>
      </c>
      <c r="E120" s="23" t="s">
        <v>15574</v>
      </c>
    </row>
    <row r="121" spans="1:27" x14ac:dyDescent="0.25">
      <c r="A121" t="s">
        <v>631</v>
      </c>
      <c r="B121">
        <v>28</v>
      </c>
      <c r="C121" s="22" t="s">
        <v>15575</v>
      </c>
      <c r="D121" t="s">
        <v>633</v>
      </c>
      <c r="E121" s="23" t="s">
        <v>15576</v>
      </c>
      <c r="F121" s="24" t="s">
        <v>814</v>
      </c>
      <c r="G121" s="25">
        <v>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15469</v>
      </c>
    </row>
    <row r="124" spans="1:27" ht="87.5" x14ac:dyDescent="0.25">
      <c r="A124" t="s">
        <v>640</v>
      </c>
      <c r="E124" s="23" t="s">
        <v>15577</v>
      </c>
    </row>
    <row r="125" spans="1:27" ht="13" x14ac:dyDescent="0.25">
      <c r="A125" t="s">
        <v>628</v>
      </c>
      <c r="C125" s="18" t="s">
        <v>15578</v>
      </c>
      <c r="E125" s="19" t="s">
        <v>15579</v>
      </c>
      <c r="L125" s="20">
        <f>SUMIFS(L126:L129,A126:A129,"P")</f>
        <v>0</v>
      </c>
      <c r="M125" s="20">
        <f>SUMIFS(M126:M129,A126:A129,"P")</f>
        <v>0</v>
      </c>
      <c r="N125" s="21"/>
    </row>
    <row r="126" spans="1:27" x14ac:dyDescent="0.25">
      <c r="A126" t="s">
        <v>631</v>
      </c>
      <c r="B126">
        <v>29</v>
      </c>
      <c r="C126" s="22" t="s">
        <v>3909</v>
      </c>
      <c r="D126" t="s">
        <v>633</v>
      </c>
      <c r="E126" s="23" t="s">
        <v>3910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15585</v>
      </c>
    </row>
    <row r="129" spans="1:27" ht="100" x14ac:dyDescent="0.25">
      <c r="A129" t="s">
        <v>640</v>
      </c>
      <c r="E129" s="23" t="s">
        <v>15594</v>
      </c>
    </row>
    <row r="130" spans="1:27" ht="13" x14ac:dyDescent="0.25">
      <c r="A130" t="s">
        <v>628</v>
      </c>
      <c r="C130" s="18" t="s">
        <v>1801</v>
      </c>
      <c r="E130" s="19" t="s">
        <v>4188</v>
      </c>
      <c r="L130" s="20">
        <f>SUMIFS(L131:L138,A131:A138,"P")</f>
        <v>0</v>
      </c>
      <c r="M130" s="20">
        <f>SUMIFS(M131:M138,A131:A138,"P")</f>
        <v>0</v>
      </c>
      <c r="N130" s="21"/>
    </row>
    <row r="131" spans="1:27" ht="25" x14ac:dyDescent="0.25">
      <c r="A131" t="s">
        <v>631</v>
      </c>
      <c r="B131">
        <v>30</v>
      </c>
      <c r="C131" s="22" t="s">
        <v>1803</v>
      </c>
      <c r="D131" t="s">
        <v>1804</v>
      </c>
      <c r="E131" s="23" t="s">
        <v>1805</v>
      </c>
      <c r="F131" s="24" t="s">
        <v>1806</v>
      </c>
      <c r="G131" s="25">
        <v>7.2</v>
      </c>
      <c r="H131" s="24">
        <v>0</v>
      </c>
      <c r="I131" s="26">
        <f>ROUND(G131*H131,P4)</f>
        <v>0</v>
      </c>
      <c r="L131" s="27">
        <v>0</v>
      </c>
      <c r="M131" s="20">
        <f>ROUND(G131*L131,P4)</f>
        <v>0</v>
      </c>
      <c r="N131" s="21" t="s">
        <v>1807</v>
      </c>
      <c r="O131" s="28">
        <f>M131*AA131</f>
        <v>0</v>
      </c>
      <c r="P131">
        <v>3</v>
      </c>
      <c r="AA131">
        <f>IF(P131=1,$O$3,IF(P131=2,$O$4,$O$5))</f>
        <v>0.21</v>
      </c>
    </row>
    <row r="132" spans="1:27" ht="25" x14ac:dyDescent="0.25">
      <c r="A132" t="s">
        <v>637</v>
      </c>
      <c r="E132" s="23" t="s">
        <v>1808</v>
      </c>
    </row>
    <row r="133" spans="1:27" ht="13" x14ac:dyDescent="0.3">
      <c r="A133" t="s">
        <v>638</v>
      </c>
      <c r="E133" s="29" t="s">
        <v>15469</v>
      </c>
    </row>
    <row r="134" spans="1:27" ht="187.5" x14ac:dyDescent="0.25">
      <c r="A134" t="s">
        <v>640</v>
      </c>
      <c r="E134" s="23" t="s">
        <v>2221</v>
      </c>
    </row>
    <row r="135" spans="1:27" ht="25" x14ac:dyDescent="0.25">
      <c r="A135" t="s">
        <v>631</v>
      </c>
      <c r="B135">
        <v>31</v>
      </c>
      <c r="C135" s="22" t="s">
        <v>1827</v>
      </c>
      <c r="D135" t="s">
        <v>1828</v>
      </c>
      <c r="E135" s="23" t="s">
        <v>1829</v>
      </c>
      <c r="F135" s="24" t="s">
        <v>1806</v>
      </c>
      <c r="G135" s="25">
        <v>6</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13" x14ac:dyDescent="0.3">
      <c r="A137" t="s">
        <v>638</v>
      </c>
      <c r="E137" s="29" t="s">
        <v>15469</v>
      </c>
    </row>
    <row r="138" spans="1:27" ht="187.5" x14ac:dyDescent="0.25">
      <c r="A138" t="s">
        <v>640</v>
      </c>
      <c r="E138" s="23" t="s">
        <v>1982</v>
      </c>
    </row>
  </sheetData>
  <sheetProtection algorithmName="SHA-512" hashValue="8qKr4Knh19ZVZGMxetQ9TJXsLYlIYmmLjPXRy+/yQGqVeAy+OiIqKE73G2n7ilTBDL/yr+1+amR6twPFRs6hQQ==" saltValue="T7sWqS4myuUmDoiDzNfnv86W+ZIdlRM+g+/aunp51NRCrFH/RdS5GskY9rXfsZloVKAL2UF/nc0hgu16nWMi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6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COUNTIFS(L8:L677,"=0",A8:A677,"P")+COUNTIFS(L8:L677,"",A8:A677,"P")+SUM(Q8:Q677)</f>
        <v>165</v>
      </c>
    </row>
    <row r="8" spans="1:27" ht="13" x14ac:dyDescent="0.25">
      <c r="A8" t="s">
        <v>626</v>
      </c>
      <c r="C8" s="18" t="s">
        <v>15634</v>
      </c>
      <c r="E8" s="19" t="s">
        <v>541</v>
      </c>
      <c r="L8" s="20">
        <f>L9+L50+L107+L196+L481+L490+L535+L656</f>
        <v>0</v>
      </c>
      <c r="M8" s="20">
        <f>M9+M50+M107+M196+M481+M490+M535+M656</f>
        <v>0</v>
      </c>
      <c r="N8" s="21"/>
    </row>
    <row r="9" spans="1:27" ht="13" x14ac:dyDescent="0.25">
      <c r="A9" t="s">
        <v>628</v>
      </c>
      <c r="C9" s="18" t="s">
        <v>769</v>
      </c>
      <c r="E9" s="19" t="s">
        <v>15457</v>
      </c>
      <c r="L9" s="20">
        <f>SUMIFS(L10:L49,A10:A49,"P")</f>
        <v>0</v>
      </c>
      <c r="M9" s="20">
        <f>SUMIFS(M10:M49,A10:A49,"P")</f>
        <v>0</v>
      </c>
      <c r="N9" s="21"/>
    </row>
    <row r="10" spans="1:27" x14ac:dyDescent="0.25">
      <c r="A10" t="s">
        <v>631</v>
      </c>
      <c r="B10">
        <v>1</v>
      </c>
      <c r="C10" s="22" t="s">
        <v>882</v>
      </c>
      <c r="D10" t="s">
        <v>633</v>
      </c>
      <c r="E10" s="23" t="s">
        <v>883</v>
      </c>
      <c r="F10" s="24" t="s">
        <v>874</v>
      </c>
      <c r="G10" s="25">
        <v>380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15635</v>
      </c>
    </row>
    <row r="13" spans="1:27" ht="312.5" x14ac:dyDescent="0.25">
      <c r="A13" t="s">
        <v>640</v>
      </c>
      <c r="E13" s="23" t="s">
        <v>15459</v>
      </c>
    </row>
    <row r="14" spans="1:27" x14ac:dyDescent="0.25">
      <c r="A14" t="s">
        <v>631</v>
      </c>
      <c r="B14">
        <v>2</v>
      </c>
      <c r="C14" s="22" t="s">
        <v>888</v>
      </c>
      <c r="D14" t="s">
        <v>633</v>
      </c>
      <c r="E14" s="23" t="s">
        <v>889</v>
      </c>
      <c r="F14" s="24" t="s">
        <v>874</v>
      </c>
      <c r="G14" s="25">
        <v>300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15636</v>
      </c>
    </row>
    <row r="17" spans="1:27" ht="225" x14ac:dyDescent="0.25">
      <c r="A17" t="s">
        <v>640</v>
      </c>
      <c r="E17" s="23" t="s">
        <v>4707</v>
      </c>
    </row>
    <row r="18" spans="1:27" x14ac:dyDescent="0.25">
      <c r="A18" t="s">
        <v>631</v>
      </c>
      <c r="B18">
        <v>3</v>
      </c>
      <c r="C18" s="22" t="s">
        <v>1888</v>
      </c>
      <c r="D18" t="s">
        <v>633</v>
      </c>
      <c r="E18" s="23" t="s">
        <v>1889</v>
      </c>
      <c r="F18" s="24" t="s">
        <v>874</v>
      </c>
      <c r="G18" s="25">
        <v>70</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15637</v>
      </c>
    </row>
    <row r="21" spans="1:27" ht="225" x14ac:dyDescent="0.25">
      <c r="A21" t="s">
        <v>640</v>
      </c>
      <c r="E21" s="23" t="s">
        <v>5543</v>
      </c>
    </row>
    <row r="22" spans="1:27" x14ac:dyDescent="0.25">
      <c r="A22" t="s">
        <v>631</v>
      </c>
      <c r="B22">
        <v>4</v>
      </c>
      <c r="C22" s="22" t="s">
        <v>4062</v>
      </c>
      <c r="D22" t="s">
        <v>633</v>
      </c>
      <c r="E22" s="23" t="s">
        <v>4063</v>
      </c>
      <c r="F22" s="24" t="s">
        <v>874</v>
      </c>
      <c r="G22" s="25">
        <v>10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15638</v>
      </c>
    </row>
    <row r="25" spans="1:27" ht="409.5" x14ac:dyDescent="0.25">
      <c r="A25" t="s">
        <v>640</v>
      </c>
      <c r="E25" s="23" t="s">
        <v>15460</v>
      </c>
    </row>
    <row r="26" spans="1:27" x14ac:dyDescent="0.25">
      <c r="A26" t="s">
        <v>631</v>
      </c>
      <c r="B26">
        <v>5</v>
      </c>
      <c r="C26" s="22" t="s">
        <v>907</v>
      </c>
      <c r="D26" t="s">
        <v>633</v>
      </c>
      <c r="E26" s="23" t="s">
        <v>908</v>
      </c>
      <c r="F26" s="24" t="s">
        <v>647</v>
      </c>
      <c r="G26" s="25">
        <v>60</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15639</v>
      </c>
    </row>
    <row r="29" spans="1:27" ht="100" x14ac:dyDescent="0.25">
      <c r="A29" t="s">
        <v>640</v>
      </c>
      <c r="E29" s="23" t="s">
        <v>5445</v>
      </c>
    </row>
    <row r="30" spans="1:27" x14ac:dyDescent="0.25">
      <c r="A30" t="s">
        <v>631</v>
      </c>
      <c r="B30">
        <v>6</v>
      </c>
      <c r="C30" s="22" t="s">
        <v>910</v>
      </c>
      <c r="D30" t="s">
        <v>633</v>
      </c>
      <c r="E30" s="23" t="s">
        <v>911</v>
      </c>
      <c r="F30" s="24" t="s">
        <v>647</v>
      </c>
      <c r="G30" s="25">
        <v>250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15640</v>
      </c>
    </row>
    <row r="33" spans="1:27" ht="137.5" x14ac:dyDescent="0.25">
      <c r="A33" t="s">
        <v>640</v>
      </c>
      <c r="E33" s="23" t="s">
        <v>15614</v>
      </c>
    </row>
    <row r="34" spans="1:27" ht="25" x14ac:dyDescent="0.25">
      <c r="A34" t="s">
        <v>631</v>
      </c>
      <c r="B34">
        <v>7</v>
      </c>
      <c r="C34" s="22" t="s">
        <v>924</v>
      </c>
      <c r="D34" t="s">
        <v>633</v>
      </c>
      <c r="E34" s="23" t="s">
        <v>925</v>
      </c>
      <c r="F34" s="24" t="s">
        <v>657</v>
      </c>
      <c r="G34" s="25">
        <v>15</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15641</v>
      </c>
    </row>
    <row r="37" spans="1:27" ht="100" x14ac:dyDescent="0.25">
      <c r="A37" t="s">
        <v>640</v>
      </c>
      <c r="E37" s="23" t="s">
        <v>5445</v>
      </c>
    </row>
    <row r="38" spans="1:27" x14ac:dyDescent="0.25">
      <c r="A38" t="s">
        <v>631</v>
      </c>
      <c r="B38">
        <v>8</v>
      </c>
      <c r="C38" s="22" t="s">
        <v>3827</v>
      </c>
      <c r="D38" t="s">
        <v>633</v>
      </c>
      <c r="E38" s="23" t="s">
        <v>3828</v>
      </c>
      <c r="F38" s="24" t="s">
        <v>647</v>
      </c>
      <c r="G38" s="25">
        <v>1100</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15642</v>
      </c>
    </row>
    <row r="41" spans="1:27" ht="75" x14ac:dyDescent="0.25">
      <c r="A41" t="s">
        <v>640</v>
      </c>
      <c r="E41" s="23" t="s">
        <v>15464</v>
      </c>
    </row>
    <row r="42" spans="1:27" ht="25" x14ac:dyDescent="0.25">
      <c r="A42" t="s">
        <v>631</v>
      </c>
      <c r="B42">
        <v>9</v>
      </c>
      <c r="C42" s="22" t="s">
        <v>15466</v>
      </c>
      <c r="D42" t="s">
        <v>633</v>
      </c>
      <c r="E42" s="23" t="s">
        <v>15467</v>
      </c>
      <c r="F42" s="24" t="s">
        <v>657</v>
      </c>
      <c r="G42" s="25">
        <v>8</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15643</v>
      </c>
    </row>
    <row r="45" spans="1:27" ht="112.5" x14ac:dyDescent="0.25">
      <c r="A45" t="s">
        <v>640</v>
      </c>
      <c r="E45" s="23" t="s">
        <v>15465</v>
      </c>
    </row>
    <row r="46" spans="1:27" ht="25" x14ac:dyDescent="0.25">
      <c r="A46" t="s">
        <v>631</v>
      </c>
      <c r="B46">
        <v>10</v>
      </c>
      <c r="C46" s="22" t="s">
        <v>3868</v>
      </c>
      <c r="D46" t="s">
        <v>633</v>
      </c>
      <c r="E46" s="23" t="s">
        <v>3869</v>
      </c>
      <c r="F46" s="24" t="s">
        <v>657</v>
      </c>
      <c r="G46" s="25">
        <v>2</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15644</v>
      </c>
    </row>
    <row r="49" spans="1:27" ht="75" x14ac:dyDescent="0.25">
      <c r="A49" t="s">
        <v>640</v>
      </c>
      <c r="E49" s="23" t="s">
        <v>15470</v>
      </c>
    </row>
    <row r="50" spans="1:27" ht="13" x14ac:dyDescent="0.25">
      <c r="A50" t="s">
        <v>628</v>
      </c>
      <c r="C50" s="18" t="s">
        <v>15471</v>
      </c>
      <c r="E50" s="19" t="s">
        <v>15472</v>
      </c>
      <c r="L50" s="20">
        <f>SUMIFS(L51:L106,A51:A106,"P")</f>
        <v>0</v>
      </c>
      <c r="M50" s="20">
        <f>SUMIFS(M51:M106,A51:A106,"P")</f>
        <v>0</v>
      </c>
      <c r="N50" s="21"/>
    </row>
    <row r="51" spans="1:27" x14ac:dyDescent="0.25">
      <c r="A51" t="s">
        <v>631</v>
      </c>
      <c r="B51">
        <v>11</v>
      </c>
      <c r="C51" s="22" t="s">
        <v>15473</v>
      </c>
      <c r="D51" t="s">
        <v>633</v>
      </c>
      <c r="E51" s="23" t="s">
        <v>15474</v>
      </c>
      <c r="F51" s="24" t="s">
        <v>874</v>
      </c>
      <c r="G51" s="25">
        <v>775</v>
      </c>
      <c r="H51" s="24">
        <v>0</v>
      </c>
      <c r="I51" s="26">
        <f>ROUND(G51*H51,P4)</f>
        <v>0</v>
      </c>
      <c r="L51" s="27">
        <v>0</v>
      </c>
      <c r="M51" s="20">
        <f>ROUND(G51*L51,P4)</f>
        <v>0</v>
      </c>
      <c r="N51" s="21" t="s">
        <v>4457</v>
      </c>
      <c r="O51" s="28">
        <f>M51*AA51</f>
        <v>0</v>
      </c>
      <c r="P51">
        <v>3</v>
      </c>
      <c r="AA51">
        <f>IF(P51=1,$O$3,IF(P51=2,$O$4,$O$5))</f>
        <v>0.21</v>
      </c>
    </row>
    <row r="52" spans="1:27" x14ac:dyDescent="0.25">
      <c r="A52" t="s">
        <v>637</v>
      </c>
      <c r="E52" s="23" t="s">
        <v>633</v>
      </c>
    </row>
    <row r="53" spans="1:27" ht="26" x14ac:dyDescent="0.3">
      <c r="A53" t="s">
        <v>638</v>
      </c>
      <c r="E53" s="29" t="s">
        <v>15645</v>
      </c>
    </row>
    <row r="54" spans="1:27" ht="212.5" x14ac:dyDescent="0.25">
      <c r="A54" t="s">
        <v>640</v>
      </c>
      <c r="E54" s="23" t="s">
        <v>15476</v>
      </c>
    </row>
    <row r="55" spans="1:27" x14ac:dyDescent="0.25">
      <c r="A55" t="s">
        <v>631</v>
      </c>
      <c r="B55">
        <v>12</v>
      </c>
      <c r="C55" s="22" t="s">
        <v>15477</v>
      </c>
      <c r="D55" t="s">
        <v>633</v>
      </c>
      <c r="E55" s="23" t="s">
        <v>15478</v>
      </c>
      <c r="F55" s="24" t="s">
        <v>874</v>
      </c>
      <c r="G55" s="25">
        <v>350</v>
      </c>
      <c r="H55" s="24">
        <v>0</v>
      </c>
      <c r="I55" s="26">
        <f>ROUND(G55*H55,P4)</f>
        <v>0</v>
      </c>
      <c r="L55" s="27">
        <v>0</v>
      </c>
      <c r="M55" s="20">
        <f>ROUND(G55*L55,P4)</f>
        <v>0</v>
      </c>
      <c r="N55" s="21" t="s">
        <v>4457</v>
      </c>
      <c r="O55" s="28">
        <f>M55*AA55</f>
        <v>0</v>
      </c>
      <c r="P55">
        <v>3</v>
      </c>
      <c r="AA55">
        <f>IF(P55=1,$O$3,IF(P55=2,$O$4,$O$5))</f>
        <v>0.21</v>
      </c>
    </row>
    <row r="56" spans="1:27" x14ac:dyDescent="0.25">
      <c r="A56" t="s">
        <v>637</v>
      </c>
      <c r="E56" s="23" t="s">
        <v>633</v>
      </c>
    </row>
    <row r="57" spans="1:27" ht="26" x14ac:dyDescent="0.3">
      <c r="A57" t="s">
        <v>638</v>
      </c>
      <c r="E57" s="29" t="s">
        <v>15646</v>
      </c>
    </row>
    <row r="58" spans="1:27" ht="112.5" x14ac:dyDescent="0.25">
      <c r="A58" t="s">
        <v>640</v>
      </c>
      <c r="E58" s="23" t="s">
        <v>15479</v>
      </c>
    </row>
    <row r="59" spans="1:27" x14ac:dyDescent="0.25">
      <c r="A59" t="s">
        <v>631</v>
      </c>
      <c r="B59">
        <v>13</v>
      </c>
      <c r="C59" s="22" t="s">
        <v>15480</v>
      </c>
      <c r="D59" t="s">
        <v>633</v>
      </c>
      <c r="E59" s="23" t="s">
        <v>15481</v>
      </c>
      <c r="F59" s="24" t="s">
        <v>657</v>
      </c>
      <c r="G59" s="25">
        <v>95</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15647</v>
      </c>
    </row>
    <row r="62" spans="1:27" ht="112.5" x14ac:dyDescent="0.25">
      <c r="A62" t="s">
        <v>640</v>
      </c>
      <c r="E62" s="23" t="s">
        <v>15482</v>
      </c>
    </row>
    <row r="63" spans="1:27" x14ac:dyDescent="0.25">
      <c r="A63" t="s">
        <v>631</v>
      </c>
      <c r="B63">
        <v>14</v>
      </c>
      <c r="C63" s="22" t="s">
        <v>15483</v>
      </c>
      <c r="D63" t="s">
        <v>633</v>
      </c>
      <c r="E63" s="23" t="s">
        <v>15484</v>
      </c>
      <c r="F63" s="24" t="s">
        <v>4047</v>
      </c>
      <c r="G63" s="25">
        <v>7750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15648</v>
      </c>
    </row>
    <row r="66" spans="1:27" ht="125" x14ac:dyDescent="0.25">
      <c r="A66" t="s">
        <v>640</v>
      </c>
      <c r="E66" s="23" t="s">
        <v>15485</v>
      </c>
    </row>
    <row r="67" spans="1:27" x14ac:dyDescent="0.25">
      <c r="A67" t="s">
        <v>631</v>
      </c>
      <c r="B67">
        <v>15</v>
      </c>
      <c r="C67" s="22" t="s">
        <v>15486</v>
      </c>
      <c r="D67" t="s">
        <v>633</v>
      </c>
      <c r="E67" s="23" t="s">
        <v>15487</v>
      </c>
      <c r="F67" s="24" t="s">
        <v>1806</v>
      </c>
      <c r="G67" s="25">
        <v>1395</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15649</v>
      </c>
    </row>
    <row r="70" spans="1:27" ht="100" x14ac:dyDescent="0.25">
      <c r="A70" t="s">
        <v>640</v>
      </c>
      <c r="E70" s="23" t="s">
        <v>15488</v>
      </c>
    </row>
    <row r="71" spans="1:27" x14ac:dyDescent="0.25">
      <c r="A71" t="s">
        <v>631</v>
      </c>
      <c r="B71">
        <v>16</v>
      </c>
      <c r="C71" s="22" t="s">
        <v>15489</v>
      </c>
      <c r="D71" t="s">
        <v>633</v>
      </c>
      <c r="E71" s="23" t="s">
        <v>15490</v>
      </c>
      <c r="F71" s="24" t="s">
        <v>657</v>
      </c>
      <c r="G71" s="25">
        <v>245</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15650</v>
      </c>
    </row>
    <row r="74" spans="1:27" ht="87.5" x14ac:dyDescent="0.25">
      <c r="A74" t="s">
        <v>640</v>
      </c>
      <c r="E74" s="23" t="s">
        <v>15492</v>
      </c>
    </row>
    <row r="75" spans="1:27" x14ac:dyDescent="0.25">
      <c r="A75" t="s">
        <v>631</v>
      </c>
      <c r="B75">
        <v>17</v>
      </c>
      <c r="C75" s="22" t="s">
        <v>15493</v>
      </c>
      <c r="D75" t="s">
        <v>633</v>
      </c>
      <c r="E75" s="23" t="s">
        <v>15494</v>
      </c>
      <c r="F75" s="24" t="s">
        <v>657</v>
      </c>
      <c r="G75" s="25">
        <v>580</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15651</v>
      </c>
    </row>
    <row r="78" spans="1:27" ht="87.5" x14ac:dyDescent="0.25">
      <c r="A78" t="s">
        <v>640</v>
      </c>
      <c r="E78" s="23" t="s">
        <v>15495</v>
      </c>
    </row>
    <row r="79" spans="1:27" x14ac:dyDescent="0.25">
      <c r="A79" t="s">
        <v>631</v>
      </c>
      <c r="B79">
        <v>18</v>
      </c>
      <c r="C79" s="22" t="s">
        <v>3625</v>
      </c>
      <c r="D79" t="s">
        <v>633</v>
      </c>
      <c r="E79" s="23" t="s">
        <v>3626</v>
      </c>
      <c r="F79" s="24" t="s">
        <v>657</v>
      </c>
      <c r="G79" s="25">
        <v>39</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15652</v>
      </c>
    </row>
    <row r="82" spans="1:27" ht="75" x14ac:dyDescent="0.25">
      <c r="A82" t="s">
        <v>640</v>
      </c>
      <c r="E82" s="23" t="s">
        <v>15653</v>
      </c>
    </row>
    <row r="83" spans="1:27" x14ac:dyDescent="0.25">
      <c r="A83" t="s">
        <v>631</v>
      </c>
      <c r="B83">
        <v>19</v>
      </c>
      <c r="C83" s="22" t="s">
        <v>15654</v>
      </c>
      <c r="D83" t="s">
        <v>633</v>
      </c>
      <c r="E83" s="23" t="s">
        <v>15655</v>
      </c>
      <c r="F83" s="24" t="s">
        <v>657</v>
      </c>
      <c r="G83" s="25">
        <v>5</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15656</v>
      </c>
    </row>
    <row r="86" spans="1:27" ht="75" x14ac:dyDescent="0.25">
      <c r="A86" t="s">
        <v>640</v>
      </c>
      <c r="E86" s="23" t="s">
        <v>15657</v>
      </c>
    </row>
    <row r="87" spans="1:27" x14ac:dyDescent="0.25">
      <c r="A87" t="s">
        <v>631</v>
      </c>
      <c r="B87">
        <v>20</v>
      </c>
      <c r="C87" s="22" t="s">
        <v>15496</v>
      </c>
      <c r="D87" t="s">
        <v>633</v>
      </c>
      <c r="E87" s="23" t="s">
        <v>15497</v>
      </c>
      <c r="F87" s="24" t="s">
        <v>657</v>
      </c>
      <c r="G87" s="25">
        <v>35</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15658</v>
      </c>
    </row>
    <row r="90" spans="1:27" ht="112.5" x14ac:dyDescent="0.25">
      <c r="A90" t="s">
        <v>640</v>
      </c>
      <c r="E90" s="23" t="s">
        <v>15498</v>
      </c>
    </row>
    <row r="91" spans="1:27" x14ac:dyDescent="0.25">
      <c r="A91" t="s">
        <v>631</v>
      </c>
      <c r="B91">
        <v>21</v>
      </c>
      <c r="C91" s="22" t="s">
        <v>15659</v>
      </c>
      <c r="D91" t="s">
        <v>633</v>
      </c>
      <c r="E91" s="23" t="s">
        <v>15660</v>
      </c>
      <c r="F91" s="24" t="s">
        <v>657</v>
      </c>
      <c r="G91" s="25">
        <v>2</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15644</v>
      </c>
    </row>
    <row r="94" spans="1:27" ht="112.5" x14ac:dyDescent="0.25">
      <c r="A94" t="s">
        <v>640</v>
      </c>
      <c r="E94" s="23" t="s">
        <v>15661</v>
      </c>
    </row>
    <row r="95" spans="1:27" ht="25" x14ac:dyDescent="0.25">
      <c r="A95" t="s">
        <v>631</v>
      </c>
      <c r="B95">
        <v>22</v>
      </c>
      <c r="C95" s="22" t="s">
        <v>3628</v>
      </c>
      <c r="D95" t="s">
        <v>633</v>
      </c>
      <c r="E95" s="23" t="s">
        <v>3629</v>
      </c>
      <c r="F95" s="24" t="s">
        <v>657</v>
      </c>
      <c r="G95" s="25">
        <v>8</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15662</v>
      </c>
    </row>
    <row r="98" spans="1:27" ht="100" x14ac:dyDescent="0.25">
      <c r="A98" t="s">
        <v>640</v>
      </c>
      <c r="E98" s="23" t="s">
        <v>15663</v>
      </c>
    </row>
    <row r="99" spans="1:27" ht="25" x14ac:dyDescent="0.25">
      <c r="A99" t="s">
        <v>631</v>
      </c>
      <c r="B99">
        <v>23</v>
      </c>
      <c r="C99" s="22" t="s">
        <v>15503</v>
      </c>
      <c r="D99" t="s">
        <v>633</v>
      </c>
      <c r="E99" s="23" t="s">
        <v>15504</v>
      </c>
      <c r="F99" s="24" t="s">
        <v>814</v>
      </c>
      <c r="G99" s="25">
        <v>1162.5</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15664</v>
      </c>
    </row>
    <row r="102" spans="1:27" ht="87.5" x14ac:dyDescent="0.25">
      <c r="A102" t="s">
        <v>640</v>
      </c>
      <c r="E102" s="23" t="s">
        <v>15505</v>
      </c>
    </row>
    <row r="103" spans="1:27" x14ac:dyDescent="0.25">
      <c r="A103" t="s">
        <v>631</v>
      </c>
      <c r="B103">
        <v>161</v>
      </c>
      <c r="C103" s="22" t="s">
        <v>15665</v>
      </c>
      <c r="D103" t="s">
        <v>633</v>
      </c>
      <c r="E103" s="23" t="s">
        <v>5795</v>
      </c>
      <c r="F103" s="24" t="s">
        <v>814</v>
      </c>
      <c r="G103" s="25">
        <v>90</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26" x14ac:dyDescent="0.3">
      <c r="A105" t="s">
        <v>638</v>
      </c>
      <c r="E105" s="29" t="s">
        <v>15666</v>
      </c>
    </row>
    <row r="106" spans="1:27" ht="100" x14ac:dyDescent="0.25">
      <c r="A106" t="s">
        <v>640</v>
      </c>
      <c r="E106" s="23" t="s">
        <v>15667</v>
      </c>
    </row>
    <row r="107" spans="1:27" ht="13" x14ac:dyDescent="0.25">
      <c r="A107" t="s">
        <v>628</v>
      </c>
      <c r="C107" s="18" t="s">
        <v>15506</v>
      </c>
      <c r="E107" s="19" t="s">
        <v>15507</v>
      </c>
      <c r="L107" s="20">
        <f>SUMIFS(L108:L195,A108:A195,"P")</f>
        <v>0</v>
      </c>
      <c r="M107" s="20">
        <f>SUMIFS(M108:M195,A108:A195,"P")</f>
        <v>0</v>
      </c>
      <c r="N107" s="21"/>
    </row>
    <row r="108" spans="1:27" ht="25" x14ac:dyDescent="0.25">
      <c r="A108" t="s">
        <v>631</v>
      </c>
      <c r="B108">
        <v>24</v>
      </c>
      <c r="C108" s="22" t="s">
        <v>15668</v>
      </c>
      <c r="D108" t="s">
        <v>633</v>
      </c>
      <c r="E108" s="23" t="s">
        <v>15669</v>
      </c>
      <c r="F108" s="24" t="s">
        <v>657</v>
      </c>
      <c r="G108" s="25">
        <v>1</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26" x14ac:dyDescent="0.3">
      <c r="A110" t="s">
        <v>638</v>
      </c>
      <c r="E110" s="29" t="s">
        <v>15670</v>
      </c>
    </row>
    <row r="111" spans="1:27" ht="100" x14ac:dyDescent="0.25">
      <c r="A111" t="s">
        <v>640</v>
      </c>
      <c r="E111" s="23" t="s">
        <v>15671</v>
      </c>
    </row>
    <row r="112" spans="1:27" ht="25" x14ac:dyDescent="0.25">
      <c r="A112" t="s">
        <v>631</v>
      </c>
      <c r="B112">
        <v>25</v>
      </c>
      <c r="C112" s="22" t="s">
        <v>15672</v>
      </c>
      <c r="D112" t="s">
        <v>633</v>
      </c>
      <c r="E112" s="23" t="s">
        <v>15673</v>
      </c>
      <c r="F112" s="24" t="s">
        <v>657</v>
      </c>
      <c r="G112" s="25">
        <v>18</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26" x14ac:dyDescent="0.3">
      <c r="A114" t="s">
        <v>638</v>
      </c>
      <c r="E114" s="29" t="s">
        <v>15674</v>
      </c>
    </row>
    <row r="115" spans="1:27" ht="100" x14ac:dyDescent="0.25">
      <c r="A115" t="s">
        <v>640</v>
      </c>
      <c r="E115" s="23" t="s">
        <v>15671</v>
      </c>
    </row>
    <row r="116" spans="1:27" ht="25" x14ac:dyDescent="0.25">
      <c r="A116" t="s">
        <v>631</v>
      </c>
      <c r="B116">
        <v>26</v>
      </c>
      <c r="C116" s="22" t="s">
        <v>15675</v>
      </c>
      <c r="D116" t="s">
        <v>633</v>
      </c>
      <c r="E116" s="23" t="s">
        <v>15676</v>
      </c>
      <c r="F116" s="24" t="s">
        <v>657</v>
      </c>
      <c r="G116" s="25">
        <v>3</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26" x14ac:dyDescent="0.3">
      <c r="A118" t="s">
        <v>638</v>
      </c>
      <c r="E118" s="29" t="s">
        <v>15677</v>
      </c>
    </row>
    <row r="119" spans="1:27" ht="100" x14ac:dyDescent="0.25">
      <c r="A119" t="s">
        <v>640</v>
      </c>
      <c r="E119" s="23" t="s">
        <v>15671</v>
      </c>
    </row>
    <row r="120" spans="1:27" ht="25" x14ac:dyDescent="0.25">
      <c r="A120" t="s">
        <v>631</v>
      </c>
      <c r="B120">
        <v>27</v>
      </c>
      <c r="C120" s="22" t="s">
        <v>15678</v>
      </c>
      <c r="D120" t="s">
        <v>633</v>
      </c>
      <c r="E120" s="23" t="s">
        <v>15679</v>
      </c>
      <c r="F120" s="24" t="s">
        <v>657</v>
      </c>
      <c r="G120" s="25">
        <v>6</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26" x14ac:dyDescent="0.3">
      <c r="A122" t="s">
        <v>638</v>
      </c>
      <c r="E122" s="29" t="s">
        <v>15680</v>
      </c>
    </row>
    <row r="123" spans="1:27" ht="100" x14ac:dyDescent="0.25">
      <c r="A123" t="s">
        <v>640</v>
      </c>
      <c r="E123" s="23" t="s">
        <v>15671</v>
      </c>
    </row>
    <row r="124" spans="1:27" ht="25" x14ac:dyDescent="0.25">
      <c r="A124" t="s">
        <v>631</v>
      </c>
      <c r="B124">
        <v>28</v>
      </c>
      <c r="C124" s="22" t="s">
        <v>15681</v>
      </c>
      <c r="D124" t="s">
        <v>633</v>
      </c>
      <c r="E124" s="23" t="s">
        <v>15682</v>
      </c>
      <c r="F124" s="24" t="s">
        <v>657</v>
      </c>
      <c r="G124" s="25">
        <v>2</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26" x14ac:dyDescent="0.3">
      <c r="A126" t="s">
        <v>638</v>
      </c>
      <c r="E126" s="29" t="s">
        <v>15683</v>
      </c>
    </row>
    <row r="127" spans="1:27" ht="100" x14ac:dyDescent="0.25">
      <c r="A127" t="s">
        <v>640</v>
      </c>
      <c r="E127" s="23" t="s">
        <v>15671</v>
      </c>
    </row>
    <row r="128" spans="1:27" ht="25" x14ac:dyDescent="0.25">
      <c r="A128" t="s">
        <v>631</v>
      </c>
      <c r="B128">
        <v>29</v>
      </c>
      <c r="C128" s="22" t="s">
        <v>15684</v>
      </c>
      <c r="D128" t="s">
        <v>633</v>
      </c>
      <c r="E128" s="23" t="s">
        <v>15685</v>
      </c>
      <c r="F128" s="24" t="s">
        <v>657</v>
      </c>
      <c r="G128" s="25">
        <v>1</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633</v>
      </c>
    </row>
    <row r="130" spans="1:27" ht="26" x14ac:dyDescent="0.3">
      <c r="A130" t="s">
        <v>638</v>
      </c>
      <c r="E130" s="29" t="s">
        <v>15670</v>
      </c>
    </row>
    <row r="131" spans="1:27" ht="100" x14ac:dyDescent="0.25">
      <c r="A131" t="s">
        <v>640</v>
      </c>
      <c r="E131" s="23" t="s">
        <v>15671</v>
      </c>
    </row>
    <row r="132" spans="1:27" ht="25" x14ac:dyDescent="0.25">
      <c r="A132" t="s">
        <v>631</v>
      </c>
      <c r="B132">
        <v>30</v>
      </c>
      <c r="C132" s="22" t="s">
        <v>15686</v>
      </c>
      <c r="D132" t="s">
        <v>633</v>
      </c>
      <c r="E132" s="23" t="s">
        <v>15687</v>
      </c>
      <c r="F132" s="24" t="s">
        <v>657</v>
      </c>
      <c r="G132" s="25">
        <v>2</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26" x14ac:dyDescent="0.3">
      <c r="A134" t="s">
        <v>638</v>
      </c>
      <c r="E134" s="29" t="s">
        <v>15683</v>
      </c>
    </row>
    <row r="135" spans="1:27" ht="100" x14ac:dyDescent="0.25">
      <c r="A135" t="s">
        <v>640</v>
      </c>
      <c r="E135" s="23" t="s">
        <v>15671</v>
      </c>
    </row>
    <row r="136" spans="1:27" ht="25" x14ac:dyDescent="0.25">
      <c r="A136" t="s">
        <v>631</v>
      </c>
      <c r="B136">
        <v>31</v>
      </c>
      <c r="C136" s="22" t="s">
        <v>15688</v>
      </c>
      <c r="D136" t="s">
        <v>633</v>
      </c>
      <c r="E136" s="23" t="s">
        <v>15689</v>
      </c>
      <c r="F136" s="24" t="s">
        <v>657</v>
      </c>
      <c r="G136" s="25">
        <v>10</v>
      </c>
      <c r="H136" s="24">
        <v>0</v>
      </c>
      <c r="I136" s="26">
        <f>ROUND(G136*H136,P4)</f>
        <v>0</v>
      </c>
      <c r="L136" s="27">
        <v>0</v>
      </c>
      <c r="M136" s="20">
        <f>ROUND(G136*L136,P4)</f>
        <v>0</v>
      </c>
      <c r="N136" s="21" t="s">
        <v>4457</v>
      </c>
      <c r="O136" s="28">
        <f>M136*AA136</f>
        <v>0</v>
      </c>
      <c r="P136">
        <v>3</v>
      </c>
      <c r="AA136">
        <f>IF(P136=1,$O$3,IF(P136=2,$O$4,$O$5))</f>
        <v>0.21</v>
      </c>
    </row>
    <row r="137" spans="1:27" x14ac:dyDescent="0.25">
      <c r="A137" t="s">
        <v>637</v>
      </c>
      <c r="E137" s="23" t="s">
        <v>633</v>
      </c>
    </row>
    <row r="138" spans="1:27" ht="26" x14ac:dyDescent="0.3">
      <c r="A138" t="s">
        <v>638</v>
      </c>
      <c r="E138" s="29" t="s">
        <v>15690</v>
      </c>
    </row>
    <row r="139" spans="1:27" ht="100" x14ac:dyDescent="0.25">
      <c r="A139" t="s">
        <v>640</v>
      </c>
      <c r="E139" s="23" t="s">
        <v>15671</v>
      </c>
    </row>
    <row r="140" spans="1:27" x14ac:dyDescent="0.25">
      <c r="A140" t="s">
        <v>631</v>
      </c>
      <c r="B140">
        <v>32</v>
      </c>
      <c r="C140" s="22" t="s">
        <v>15691</v>
      </c>
      <c r="D140" t="s">
        <v>633</v>
      </c>
      <c r="E140" s="23" t="s">
        <v>15692</v>
      </c>
      <c r="F140" s="24" t="s">
        <v>657</v>
      </c>
      <c r="G140" s="25">
        <v>16</v>
      </c>
      <c r="H140" s="24">
        <v>0</v>
      </c>
      <c r="I140" s="26">
        <f>ROUND(G140*H140,P4)</f>
        <v>0</v>
      </c>
      <c r="L140" s="27">
        <v>0</v>
      </c>
      <c r="M140" s="20">
        <f>ROUND(G140*L140,P4)</f>
        <v>0</v>
      </c>
      <c r="N140" s="21" t="s">
        <v>4457</v>
      </c>
      <c r="O140" s="28">
        <f>M140*AA140</f>
        <v>0</v>
      </c>
      <c r="P140">
        <v>3</v>
      </c>
      <c r="AA140">
        <f>IF(P140=1,$O$3,IF(P140=2,$O$4,$O$5))</f>
        <v>0.21</v>
      </c>
    </row>
    <row r="141" spans="1:27" x14ac:dyDescent="0.25">
      <c r="A141" t="s">
        <v>637</v>
      </c>
      <c r="E141" s="23" t="s">
        <v>633</v>
      </c>
    </row>
    <row r="142" spans="1:27" ht="26" x14ac:dyDescent="0.3">
      <c r="A142" t="s">
        <v>638</v>
      </c>
      <c r="E142" s="29" t="s">
        <v>15693</v>
      </c>
    </row>
    <row r="143" spans="1:27" ht="100" x14ac:dyDescent="0.25">
      <c r="A143" t="s">
        <v>640</v>
      </c>
      <c r="E143" s="23" t="s">
        <v>15510</v>
      </c>
    </row>
    <row r="144" spans="1:27" x14ac:dyDescent="0.25">
      <c r="A144" t="s">
        <v>631</v>
      </c>
      <c r="B144">
        <v>33</v>
      </c>
      <c r="C144" s="22" t="s">
        <v>15694</v>
      </c>
      <c r="D144" t="s">
        <v>633</v>
      </c>
      <c r="E144" s="23" t="s">
        <v>15695</v>
      </c>
      <c r="F144" s="24" t="s">
        <v>657</v>
      </c>
      <c r="G144" s="25">
        <v>23</v>
      </c>
      <c r="H144" s="24">
        <v>0</v>
      </c>
      <c r="I144" s="26">
        <f>ROUND(G144*H144,P4)</f>
        <v>0</v>
      </c>
      <c r="L144" s="27">
        <v>0</v>
      </c>
      <c r="M144" s="20">
        <f>ROUND(G144*L144,P4)</f>
        <v>0</v>
      </c>
      <c r="N144" s="21" t="s">
        <v>4457</v>
      </c>
      <c r="O144" s="28">
        <f>M144*AA144</f>
        <v>0</v>
      </c>
      <c r="P144">
        <v>3</v>
      </c>
      <c r="AA144">
        <f>IF(P144=1,$O$3,IF(P144=2,$O$4,$O$5))</f>
        <v>0.21</v>
      </c>
    </row>
    <row r="145" spans="1:27" x14ac:dyDescent="0.25">
      <c r="A145" t="s">
        <v>637</v>
      </c>
      <c r="E145" s="23" t="s">
        <v>633</v>
      </c>
    </row>
    <row r="146" spans="1:27" ht="26" x14ac:dyDescent="0.3">
      <c r="A146" t="s">
        <v>638</v>
      </c>
      <c r="E146" s="29" t="s">
        <v>15696</v>
      </c>
    </row>
    <row r="147" spans="1:27" ht="100" x14ac:dyDescent="0.25">
      <c r="A147" t="s">
        <v>640</v>
      </c>
      <c r="E147" s="23" t="s">
        <v>15510</v>
      </c>
    </row>
    <row r="148" spans="1:27" x14ac:dyDescent="0.25">
      <c r="A148" t="s">
        <v>631</v>
      </c>
      <c r="B148">
        <v>34</v>
      </c>
      <c r="C148" s="22" t="s">
        <v>15508</v>
      </c>
      <c r="D148" t="s">
        <v>633</v>
      </c>
      <c r="E148" s="23" t="s">
        <v>15509</v>
      </c>
      <c r="F148" s="24" t="s">
        <v>657</v>
      </c>
      <c r="G148" s="25">
        <v>15</v>
      </c>
      <c r="H148" s="24">
        <v>0</v>
      </c>
      <c r="I148" s="26">
        <f>ROUND(G148*H148,P4)</f>
        <v>0</v>
      </c>
      <c r="L148" s="27">
        <v>0</v>
      </c>
      <c r="M148" s="20">
        <f>ROUND(G148*L148,P4)</f>
        <v>0</v>
      </c>
      <c r="N148" s="21" t="s">
        <v>4457</v>
      </c>
      <c r="O148" s="28">
        <f>M148*AA148</f>
        <v>0</v>
      </c>
      <c r="P148">
        <v>3</v>
      </c>
      <c r="AA148">
        <f>IF(P148=1,$O$3,IF(P148=2,$O$4,$O$5))</f>
        <v>0.21</v>
      </c>
    </row>
    <row r="149" spans="1:27" x14ac:dyDescent="0.25">
      <c r="A149" t="s">
        <v>637</v>
      </c>
      <c r="E149" s="23" t="s">
        <v>633</v>
      </c>
    </row>
    <row r="150" spans="1:27" ht="26" x14ac:dyDescent="0.3">
      <c r="A150" t="s">
        <v>638</v>
      </c>
      <c r="E150" s="29" t="s">
        <v>15697</v>
      </c>
    </row>
    <row r="151" spans="1:27" ht="100" x14ac:dyDescent="0.25">
      <c r="A151" t="s">
        <v>640</v>
      </c>
      <c r="E151" s="23" t="s">
        <v>15510</v>
      </c>
    </row>
    <row r="152" spans="1:27" x14ac:dyDescent="0.25">
      <c r="A152" t="s">
        <v>631</v>
      </c>
      <c r="B152">
        <v>35</v>
      </c>
      <c r="C152" s="22" t="s">
        <v>15698</v>
      </c>
      <c r="D152" t="s">
        <v>633</v>
      </c>
      <c r="E152" s="23" t="s">
        <v>15699</v>
      </c>
      <c r="F152" s="24" t="s">
        <v>647</v>
      </c>
      <c r="G152" s="25">
        <v>390</v>
      </c>
      <c r="H152" s="24">
        <v>0</v>
      </c>
      <c r="I152" s="26">
        <f>ROUND(G152*H152,P4)</f>
        <v>0</v>
      </c>
      <c r="L152" s="27">
        <v>0</v>
      </c>
      <c r="M152" s="20">
        <f>ROUND(G152*L152,P4)</f>
        <v>0</v>
      </c>
      <c r="N152" s="21" t="s">
        <v>4457</v>
      </c>
      <c r="O152" s="28">
        <f>M152*AA152</f>
        <v>0</v>
      </c>
      <c r="P152">
        <v>3</v>
      </c>
      <c r="AA152">
        <f>IF(P152=1,$O$3,IF(P152=2,$O$4,$O$5))</f>
        <v>0.21</v>
      </c>
    </row>
    <row r="153" spans="1:27" x14ac:dyDescent="0.25">
      <c r="A153" t="s">
        <v>637</v>
      </c>
      <c r="E153" s="23" t="s">
        <v>633</v>
      </c>
    </row>
    <row r="154" spans="1:27" ht="26" x14ac:dyDescent="0.3">
      <c r="A154" t="s">
        <v>638</v>
      </c>
      <c r="E154" s="29" t="s">
        <v>15700</v>
      </c>
    </row>
    <row r="155" spans="1:27" ht="100" x14ac:dyDescent="0.25">
      <c r="A155" t="s">
        <v>640</v>
      </c>
      <c r="E155" s="23" t="s">
        <v>15701</v>
      </c>
    </row>
    <row r="156" spans="1:27" x14ac:dyDescent="0.25">
      <c r="A156" t="s">
        <v>631</v>
      </c>
      <c r="B156">
        <v>36</v>
      </c>
      <c r="C156" s="22" t="s">
        <v>15702</v>
      </c>
      <c r="D156" t="s">
        <v>633</v>
      </c>
      <c r="E156" s="23" t="s">
        <v>15703</v>
      </c>
      <c r="F156" s="24" t="s">
        <v>647</v>
      </c>
      <c r="G156" s="25">
        <v>25</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15704</v>
      </c>
    </row>
    <row r="159" spans="1:27" ht="100" x14ac:dyDescent="0.25">
      <c r="A159" t="s">
        <v>640</v>
      </c>
      <c r="E159" s="23" t="s">
        <v>15701</v>
      </c>
    </row>
    <row r="160" spans="1:27" x14ac:dyDescent="0.25">
      <c r="A160" t="s">
        <v>631</v>
      </c>
      <c r="B160">
        <v>37</v>
      </c>
      <c r="C160" s="22" t="s">
        <v>15705</v>
      </c>
      <c r="D160" t="s">
        <v>633</v>
      </c>
      <c r="E160" s="23" t="s">
        <v>15706</v>
      </c>
      <c r="F160" s="24" t="s">
        <v>657</v>
      </c>
      <c r="G160" s="25">
        <v>9</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15707</v>
      </c>
    </row>
    <row r="163" spans="1:27" ht="112.5" x14ac:dyDescent="0.25">
      <c r="A163" t="s">
        <v>640</v>
      </c>
      <c r="E163" s="23" t="s">
        <v>15708</v>
      </c>
    </row>
    <row r="164" spans="1:27" x14ac:dyDescent="0.25">
      <c r="A164" t="s">
        <v>631</v>
      </c>
      <c r="B164">
        <v>38</v>
      </c>
      <c r="C164" s="22" t="s">
        <v>15709</v>
      </c>
      <c r="D164" t="s">
        <v>633</v>
      </c>
      <c r="E164" s="23" t="s">
        <v>15710</v>
      </c>
      <c r="F164" s="24" t="s">
        <v>657</v>
      </c>
      <c r="G164" s="25">
        <v>15</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15697</v>
      </c>
    </row>
    <row r="167" spans="1:27" ht="112.5" x14ac:dyDescent="0.25">
      <c r="A167" t="s">
        <v>640</v>
      </c>
      <c r="E167" s="23" t="s">
        <v>15708</v>
      </c>
    </row>
    <row r="168" spans="1:27" x14ac:dyDescent="0.25">
      <c r="A168" t="s">
        <v>631</v>
      </c>
      <c r="B168">
        <v>39</v>
      </c>
      <c r="C168" s="22" t="s">
        <v>15711</v>
      </c>
      <c r="D168" t="s">
        <v>633</v>
      </c>
      <c r="E168" s="23" t="s">
        <v>15712</v>
      </c>
      <c r="F168" s="24" t="s">
        <v>657</v>
      </c>
      <c r="G168" s="25">
        <v>14</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15713</v>
      </c>
    </row>
    <row r="171" spans="1:27" ht="112.5" x14ac:dyDescent="0.25">
      <c r="A171" t="s">
        <v>640</v>
      </c>
      <c r="E171" s="23" t="s">
        <v>15708</v>
      </c>
    </row>
    <row r="172" spans="1:27" ht="25" x14ac:dyDescent="0.25">
      <c r="A172" t="s">
        <v>631</v>
      </c>
      <c r="B172">
        <v>40</v>
      </c>
      <c r="C172" s="22" t="s">
        <v>15714</v>
      </c>
      <c r="D172" t="s">
        <v>633</v>
      </c>
      <c r="E172" s="23" t="s">
        <v>15715</v>
      </c>
      <c r="F172" s="24" t="s">
        <v>657</v>
      </c>
      <c r="G172" s="25">
        <v>5</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15716</v>
      </c>
    </row>
    <row r="175" spans="1:27" ht="112.5" x14ac:dyDescent="0.25">
      <c r="A175" t="s">
        <v>640</v>
      </c>
      <c r="E175" s="23" t="s">
        <v>15708</v>
      </c>
    </row>
    <row r="176" spans="1:27" x14ac:dyDescent="0.25">
      <c r="A176" t="s">
        <v>631</v>
      </c>
      <c r="B176">
        <v>41</v>
      </c>
      <c r="C176" s="22" t="s">
        <v>15717</v>
      </c>
      <c r="D176" t="s">
        <v>633</v>
      </c>
      <c r="E176" s="23" t="s">
        <v>15718</v>
      </c>
      <c r="F176" s="24" t="s">
        <v>657</v>
      </c>
      <c r="G176" s="25">
        <v>15</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15697</v>
      </c>
    </row>
    <row r="179" spans="1:27" ht="112.5" x14ac:dyDescent="0.25">
      <c r="A179" t="s">
        <v>640</v>
      </c>
      <c r="E179" s="23" t="s">
        <v>15719</v>
      </c>
    </row>
    <row r="180" spans="1:27" x14ac:dyDescent="0.25">
      <c r="A180" t="s">
        <v>631</v>
      </c>
      <c r="B180">
        <v>42</v>
      </c>
      <c r="C180" s="22" t="s">
        <v>15720</v>
      </c>
      <c r="D180" t="s">
        <v>633</v>
      </c>
      <c r="E180" s="23" t="s">
        <v>15721</v>
      </c>
      <c r="F180" s="24" t="s">
        <v>657</v>
      </c>
      <c r="G180" s="25">
        <v>14</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15713</v>
      </c>
    </row>
    <row r="183" spans="1:27" ht="112.5" x14ac:dyDescent="0.25">
      <c r="A183" t="s">
        <v>640</v>
      </c>
      <c r="E183" s="23" t="s">
        <v>15719</v>
      </c>
    </row>
    <row r="184" spans="1:27" x14ac:dyDescent="0.25">
      <c r="A184" t="s">
        <v>631</v>
      </c>
      <c r="B184">
        <v>43</v>
      </c>
      <c r="C184" s="22" t="s">
        <v>15722</v>
      </c>
      <c r="D184" t="s">
        <v>633</v>
      </c>
      <c r="E184" s="23" t="s">
        <v>15723</v>
      </c>
      <c r="F184" s="24" t="s">
        <v>2636</v>
      </c>
      <c r="G184" s="25">
        <v>20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15724</v>
      </c>
    </row>
    <row r="187" spans="1:27" ht="87.5" x14ac:dyDescent="0.25">
      <c r="A187" t="s">
        <v>640</v>
      </c>
      <c r="E187" s="23" t="s">
        <v>15725</v>
      </c>
    </row>
    <row r="188" spans="1:27" ht="25" x14ac:dyDescent="0.25">
      <c r="A188" t="s">
        <v>631</v>
      </c>
      <c r="B188">
        <v>44</v>
      </c>
      <c r="C188" s="22" t="s">
        <v>15726</v>
      </c>
      <c r="D188" t="s">
        <v>633</v>
      </c>
      <c r="E188" s="23" t="s">
        <v>15727</v>
      </c>
      <c r="F188" s="24" t="s">
        <v>657</v>
      </c>
      <c r="G188" s="25">
        <v>15</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15728</v>
      </c>
    </row>
    <row r="191" spans="1:27" ht="87.5" x14ac:dyDescent="0.25">
      <c r="A191" t="s">
        <v>640</v>
      </c>
      <c r="E191" s="23" t="s">
        <v>15729</v>
      </c>
    </row>
    <row r="192" spans="1:27" ht="25" x14ac:dyDescent="0.25">
      <c r="A192" t="s">
        <v>631</v>
      </c>
      <c r="B192">
        <v>45</v>
      </c>
      <c r="C192" s="22" t="s">
        <v>15511</v>
      </c>
      <c r="D192" t="s">
        <v>633</v>
      </c>
      <c r="E192" s="23" t="s">
        <v>15512</v>
      </c>
      <c r="F192" s="24" t="s">
        <v>814</v>
      </c>
      <c r="G192" s="25">
        <v>280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15730</v>
      </c>
    </row>
    <row r="195" spans="1:27" ht="100" x14ac:dyDescent="0.25">
      <c r="A195" t="s">
        <v>640</v>
      </c>
      <c r="E195" s="23" t="s">
        <v>15513</v>
      </c>
    </row>
    <row r="196" spans="1:27" ht="13" x14ac:dyDescent="0.25">
      <c r="A196" t="s">
        <v>628</v>
      </c>
      <c r="C196" s="18" t="s">
        <v>15514</v>
      </c>
      <c r="E196" s="19" t="s">
        <v>15515</v>
      </c>
      <c r="L196" s="20">
        <f>SUMIFS(L197:L480,A197:A480,"P")</f>
        <v>0</v>
      </c>
      <c r="M196" s="20">
        <f>SUMIFS(M197:M480,A197:A480,"P")</f>
        <v>0</v>
      </c>
      <c r="N196" s="21"/>
    </row>
    <row r="197" spans="1:27" x14ac:dyDescent="0.25">
      <c r="A197" t="s">
        <v>631</v>
      </c>
      <c r="B197">
        <v>0</v>
      </c>
      <c r="C197" s="22" t="s">
        <v>15731</v>
      </c>
      <c r="D197" t="s">
        <v>633</v>
      </c>
      <c r="E197" s="23" t="s">
        <v>15732</v>
      </c>
      <c r="F197" s="24" t="s">
        <v>657</v>
      </c>
      <c r="G197" s="25">
        <v>14</v>
      </c>
      <c r="H197" s="24">
        <v>0</v>
      </c>
      <c r="I197" s="26">
        <f>ROUND(G197*H197,P4)</f>
        <v>0</v>
      </c>
      <c r="L197" s="27">
        <v>0</v>
      </c>
      <c r="M197" s="20">
        <f>ROUND(G197*L197,P4)</f>
        <v>0</v>
      </c>
      <c r="N197" s="21" t="s">
        <v>4457</v>
      </c>
      <c r="O197" s="28">
        <f>M197*AA197</f>
        <v>0</v>
      </c>
      <c r="P197">
        <v>3</v>
      </c>
      <c r="AA197">
        <f>IF(P197=1,$O$3,IF(P197=2,$O$4,$O$5))</f>
        <v>0.21</v>
      </c>
    </row>
    <row r="198" spans="1:27" x14ac:dyDescent="0.25">
      <c r="A198" t="s">
        <v>637</v>
      </c>
      <c r="E198" s="23" t="s">
        <v>633</v>
      </c>
    </row>
    <row r="199" spans="1:27" ht="26" x14ac:dyDescent="0.3">
      <c r="A199" t="s">
        <v>638</v>
      </c>
      <c r="E199" s="29" t="s">
        <v>15733</v>
      </c>
    </row>
    <row r="200" spans="1:27" ht="87.5" x14ac:dyDescent="0.25">
      <c r="A200" t="s">
        <v>640</v>
      </c>
      <c r="E200" s="23" t="s">
        <v>15734</v>
      </c>
    </row>
    <row r="201" spans="1:27" x14ac:dyDescent="0.25">
      <c r="A201" t="s">
        <v>631</v>
      </c>
      <c r="B201">
        <v>46</v>
      </c>
      <c r="C201" s="22" t="s">
        <v>15735</v>
      </c>
      <c r="D201" t="s">
        <v>633</v>
      </c>
      <c r="E201" s="23" t="s">
        <v>15736</v>
      </c>
      <c r="F201" s="24" t="s">
        <v>657</v>
      </c>
      <c r="G201" s="25">
        <v>37</v>
      </c>
      <c r="H201" s="24">
        <v>0</v>
      </c>
      <c r="I201" s="26">
        <f>ROUND(G201*H201,P4)</f>
        <v>0</v>
      </c>
      <c r="L201" s="27">
        <v>0</v>
      </c>
      <c r="M201" s="20">
        <f>ROUND(G201*L201,P4)</f>
        <v>0</v>
      </c>
      <c r="N201" s="21" t="s">
        <v>4457</v>
      </c>
      <c r="O201" s="28">
        <f>M201*AA201</f>
        <v>0</v>
      </c>
      <c r="P201">
        <v>3</v>
      </c>
      <c r="AA201">
        <f>IF(P201=1,$O$3,IF(P201=2,$O$4,$O$5))</f>
        <v>0.21</v>
      </c>
    </row>
    <row r="202" spans="1:27" x14ac:dyDescent="0.25">
      <c r="A202" t="s">
        <v>637</v>
      </c>
      <c r="E202" s="23" t="s">
        <v>633</v>
      </c>
    </row>
    <row r="203" spans="1:27" ht="26" x14ac:dyDescent="0.3">
      <c r="A203" t="s">
        <v>638</v>
      </c>
      <c r="E203" s="29" t="s">
        <v>15737</v>
      </c>
    </row>
    <row r="204" spans="1:27" ht="87.5" x14ac:dyDescent="0.25">
      <c r="A204" t="s">
        <v>640</v>
      </c>
      <c r="E204" s="23" t="s">
        <v>15738</v>
      </c>
    </row>
    <row r="205" spans="1:27" x14ac:dyDescent="0.25">
      <c r="A205" t="s">
        <v>631</v>
      </c>
      <c r="B205">
        <v>47</v>
      </c>
      <c r="C205" s="22" t="s">
        <v>15739</v>
      </c>
      <c r="D205" t="s">
        <v>633</v>
      </c>
      <c r="E205" s="23" t="s">
        <v>15740</v>
      </c>
      <c r="F205" s="24" t="s">
        <v>657</v>
      </c>
      <c r="G205" s="25">
        <v>32</v>
      </c>
      <c r="H205" s="24">
        <v>0</v>
      </c>
      <c r="I205" s="26">
        <f>ROUND(G205*H205,P4)</f>
        <v>0</v>
      </c>
      <c r="L205" s="27">
        <v>0</v>
      </c>
      <c r="M205" s="20">
        <f>ROUND(G205*L205,P4)</f>
        <v>0</v>
      </c>
      <c r="N205" s="21" t="s">
        <v>4457</v>
      </c>
      <c r="O205" s="28">
        <f>M205*AA205</f>
        <v>0</v>
      </c>
      <c r="P205">
        <v>3</v>
      </c>
      <c r="AA205">
        <f>IF(P205=1,$O$3,IF(P205=2,$O$4,$O$5))</f>
        <v>0.21</v>
      </c>
    </row>
    <row r="206" spans="1:27" x14ac:dyDescent="0.25">
      <c r="A206" t="s">
        <v>637</v>
      </c>
      <c r="E206" s="23" t="s">
        <v>633</v>
      </c>
    </row>
    <row r="207" spans="1:27" ht="26" x14ac:dyDescent="0.3">
      <c r="A207" t="s">
        <v>638</v>
      </c>
      <c r="E207" s="29" t="s">
        <v>15741</v>
      </c>
    </row>
    <row r="208" spans="1:27" ht="87.5" x14ac:dyDescent="0.25">
      <c r="A208" t="s">
        <v>640</v>
      </c>
      <c r="E208" s="23" t="s">
        <v>15738</v>
      </c>
    </row>
    <row r="209" spans="1:27" x14ac:dyDescent="0.25">
      <c r="A209" t="s">
        <v>631</v>
      </c>
      <c r="B209">
        <v>48</v>
      </c>
      <c r="C209" s="22" t="s">
        <v>15742</v>
      </c>
      <c r="D209" t="s">
        <v>633</v>
      </c>
      <c r="E209" s="23" t="s">
        <v>15743</v>
      </c>
      <c r="F209" s="24" t="s">
        <v>657</v>
      </c>
      <c r="G209" s="25">
        <v>5</v>
      </c>
      <c r="H209" s="24">
        <v>0</v>
      </c>
      <c r="I209" s="26">
        <f>ROUND(G209*H209,P4)</f>
        <v>0</v>
      </c>
      <c r="L209" s="27">
        <v>0</v>
      </c>
      <c r="M209" s="20">
        <f>ROUND(G209*L209,P4)</f>
        <v>0</v>
      </c>
      <c r="N209" s="21" t="s">
        <v>4457</v>
      </c>
      <c r="O209" s="28">
        <f>M209*AA209</f>
        <v>0</v>
      </c>
      <c r="P209">
        <v>3</v>
      </c>
      <c r="AA209">
        <f>IF(P209=1,$O$3,IF(P209=2,$O$4,$O$5))</f>
        <v>0.21</v>
      </c>
    </row>
    <row r="210" spans="1:27" x14ac:dyDescent="0.25">
      <c r="A210" t="s">
        <v>637</v>
      </c>
      <c r="E210" s="23" t="s">
        <v>633</v>
      </c>
    </row>
    <row r="211" spans="1:27" ht="26" x14ac:dyDescent="0.3">
      <c r="A211" t="s">
        <v>638</v>
      </c>
      <c r="E211" s="29" t="s">
        <v>15744</v>
      </c>
    </row>
    <row r="212" spans="1:27" ht="87.5" x14ac:dyDescent="0.25">
      <c r="A212" t="s">
        <v>640</v>
      </c>
      <c r="E212" s="23" t="s">
        <v>15745</v>
      </c>
    </row>
    <row r="213" spans="1:27" x14ac:dyDescent="0.25">
      <c r="A213" t="s">
        <v>631</v>
      </c>
      <c r="B213">
        <v>49</v>
      </c>
      <c r="C213" s="22" t="s">
        <v>15746</v>
      </c>
      <c r="D213" t="s">
        <v>633</v>
      </c>
      <c r="E213" s="23" t="s">
        <v>15747</v>
      </c>
      <c r="F213" s="24" t="s">
        <v>657</v>
      </c>
      <c r="G213" s="25">
        <v>3</v>
      </c>
      <c r="H213" s="24">
        <v>0</v>
      </c>
      <c r="I213" s="26">
        <f>ROUND(G213*H213,P4)</f>
        <v>0</v>
      </c>
      <c r="L213" s="27">
        <v>0</v>
      </c>
      <c r="M213" s="20">
        <f>ROUND(G213*L213,P4)</f>
        <v>0</v>
      </c>
      <c r="N213" s="21" t="s">
        <v>4457</v>
      </c>
      <c r="O213" s="28">
        <f>M213*AA213</f>
        <v>0</v>
      </c>
      <c r="P213">
        <v>3</v>
      </c>
      <c r="AA213">
        <f>IF(P213=1,$O$3,IF(P213=2,$O$4,$O$5))</f>
        <v>0.21</v>
      </c>
    </row>
    <row r="214" spans="1:27" x14ac:dyDescent="0.25">
      <c r="A214" t="s">
        <v>637</v>
      </c>
      <c r="E214" s="23" t="s">
        <v>633</v>
      </c>
    </row>
    <row r="215" spans="1:27" ht="26" x14ac:dyDescent="0.3">
      <c r="A215" t="s">
        <v>638</v>
      </c>
      <c r="E215" s="29" t="s">
        <v>15748</v>
      </c>
    </row>
    <row r="216" spans="1:27" ht="87.5" x14ac:dyDescent="0.25">
      <c r="A216" t="s">
        <v>640</v>
      </c>
      <c r="E216" s="23" t="s">
        <v>15749</v>
      </c>
    </row>
    <row r="217" spans="1:27" x14ac:dyDescent="0.25">
      <c r="A217" t="s">
        <v>631</v>
      </c>
      <c r="B217">
        <v>50</v>
      </c>
      <c r="C217" s="22" t="s">
        <v>15750</v>
      </c>
      <c r="D217" t="s">
        <v>633</v>
      </c>
      <c r="E217" s="23" t="s">
        <v>15751</v>
      </c>
      <c r="F217" s="24" t="s">
        <v>657</v>
      </c>
      <c r="G217" s="25">
        <v>7</v>
      </c>
      <c r="H217" s="24">
        <v>0</v>
      </c>
      <c r="I217" s="26">
        <f>ROUND(G217*H217,P4)</f>
        <v>0</v>
      </c>
      <c r="L217" s="27">
        <v>0</v>
      </c>
      <c r="M217" s="20">
        <f>ROUND(G217*L217,P4)</f>
        <v>0</v>
      </c>
      <c r="N217" s="21" t="s">
        <v>4457</v>
      </c>
      <c r="O217" s="28">
        <f>M217*AA217</f>
        <v>0</v>
      </c>
      <c r="P217">
        <v>3</v>
      </c>
      <c r="AA217">
        <f>IF(P217=1,$O$3,IF(P217=2,$O$4,$O$5))</f>
        <v>0.21</v>
      </c>
    </row>
    <row r="218" spans="1:27" x14ac:dyDescent="0.25">
      <c r="A218" t="s">
        <v>637</v>
      </c>
      <c r="E218" s="23" t="s">
        <v>633</v>
      </c>
    </row>
    <row r="219" spans="1:27" ht="26" x14ac:dyDescent="0.3">
      <c r="A219" t="s">
        <v>638</v>
      </c>
      <c r="E219" s="29" t="s">
        <v>15752</v>
      </c>
    </row>
    <row r="220" spans="1:27" ht="100" x14ac:dyDescent="0.25">
      <c r="A220" t="s">
        <v>640</v>
      </c>
      <c r="E220" s="23" t="s">
        <v>15753</v>
      </c>
    </row>
    <row r="221" spans="1:27" x14ac:dyDescent="0.25">
      <c r="A221" t="s">
        <v>631</v>
      </c>
      <c r="B221">
        <v>51</v>
      </c>
      <c r="C221" s="22" t="s">
        <v>15754</v>
      </c>
      <c r="D221" t="s">
        <v>633</v>
      </c>
      <c r="E221" s="23" t="s">
        <v>15755</v>
      </c>
      <c r="F221" s="24" t="s">
        <v>657</v>
      </c>
      <c r="G221" s="25">
        <v>30</v>
      </c>
      <c r="H221" s="24">
        <v>0</v>
      </c>
      <c r="I221" s="26">
        <f>ROUND(G221*H221,P4)</f>
        <v>0</v>
      </c>
      <c r="L221" s="27">
        <v>0</v>
      </c>
      <c r="M221" s="20">
        <f>ROUND(G221*L221,P4)</f>
        <v>0</v>
      </c>
      <c r="N221" s="21" t="s">
        <v>4457</v>
      </c>
      <c r="O221" s="28">
        <f>M221*AA221</f>
        <v>0</v>
      </c>
      <c r="P221">
        <v>3</v>
      </c>
      <c r="AA221">
        <f>IF(P221=1,$O$3,IF(P221=2,$O$4,$O$5))</f>
        <v>0.21</v>
      </c>
    </row>
    <row r="222" spans="1:27" x14ac:dyDescent="0.25">
      <c r="A222" t="s">
        <v>637</v>
      </c>
      <c r="E222" s="23" t="s">
        <v>633</v>
      </c>
    </row>
    <row r="223" spans="1:27" ht="26" x14ac:dyDescent="0.3">
      <c r="A223" t="s">
        <v>638</v>
      </c>
      <c r="E223" s="29" t="s">
        <v>15756</v>
      </c>
    </row>
    <row r="224" spans="1:27" ht="100" x14ac:dyDescent="0.25">
      <c r="A224" t="s">
        <v>640</v>
      </c>
      <c r="E224" s="23" t="s">
        <v>15753</v>
      </c>
    </row>
    <row r="225" spans="1:27" x14ac:dyDescent="0.25">
      <c r="A225" t="s">
        <v>631</v>
      </c>
      <c r="B225">
        <v>52</v>
      </c>
      <c r="C225" s="22" t="s">
        <v>15757</v>
      </c>
      <c r="D225" t="s">
        <v>633</v>
      </c>
      <c r="E225" s="23" t="s">
        <v>15758</v>
      </c>
      <c r="F225" s="24" t="s">
        <v>657</v>
      </c>
      <c r="G225" s="25">
        <v>40</v>
      </c>
      <c r="H225" s="24">
        <v>0</v>
      </c>
      <c r="I225" s="26">
        <f>ROUND(G225*H225,P4)</f>
        <v>0</v>
      </c>
      <c r="L225" s="27">
        <v>0</v>
      </c>
      <c r="M225" s="20">
        <f>ROUND(G225*L225,P4)</f>
        <v>0</v>
      </c>
      <c r="N225" s="21" t="s">
        <v>4457</v>
      </c>
      <c r="O225" s="28">
        <f>M225*AA225</f>
        <v>0</v>
      </c>
      <c r="P225">
        <v>3</v>
      </c>
      <c r="AA225">
        <f>IF(P225=1,$O$3,IF(P225=2,$O$4,$O$5))</f>
        <v>0.21</v>
      </c>
    </row>
    <row r="226" spans="1:27" x14ac:dyDescent="0.25">
      <c r="A226" t="s">
        <v>637</v>
      </c>
      <c r="E226" s="23" t="s">
        <v>633</v>
      </c>
    </row>
    <row r="227" spans="1:27" ht="26" x14ac:dyDescent="0.3">
      <c r="A227" t="s">
        <v>638</v>
      </c>
      <c r="E227" s="29" t="s">
        <v>15759</v>
      </c>
    </row>
    <row r="228" spans="1:27" ht="100" x14ac:dyDescent="0.25">
      <c r="A228" t="s">
        <v>640</v>
      </c>
      <c r="E228" s="23" t="s">
        <v>15753</v>
      </c>
    </row>
    <row r="229" spans="1:27" x14ac:dyDescent="0.25">
      <c r="A229" t="s">
        <v>631</v>
      </c>
      <c r="B229">
        <v>53</v>
      </c>
      <c r="C229" s="22" t="s">
        <v>15760</v>
      </c>
      <c r="D229" t="s">
        <v>633</v>
      </c>
      <c r="E229" s="23" t="s">
        <v>15761</v>
      </c>
      <c r="F229" s="24" t="s">
        <v>657</v>
      </c>
      <c r="G229" s="25">
        <v>2</v>
      </c>
      <c r="H229" s="24">
        <v>0</v>
      </c>
      <c r="I229" s="26">
        <f>ROUND(G229*H229,P4)</f>
        <v>0</v>
      </c>
      <c r="L229" s="27">
        <v>0</v>
      </c>
      <c r="M229" s="20">
        <f>ROUND(G229*L229,P4)</f>
        <v>0</v>
      </c>
      <c r="N229" s="21" t="s">
        <v>4457</v>
      </c>
      <c r="O229" s="28">
        <f>M229*AA229</f>
        <v>0</v>
      </c>
      <c r="P229">
        <v>3</v>
      </c>
      <c r="AA229">
        <f>IF(P229=1,$O$3,IF(P229=2,$O$4,$O$5))</f>
        <v>0.21</v>
      </c>
    </row>
    <row r="230" spans="1:27" x14ac:dyDescent="0.25">
      <c r="A230" t="s">
        <v>637</v>
      </c>
      <c r="E230" s="23" t="s">
        <v>633</v>
      </c>
    </row>
    <row r="231" spans="1:27" ht="26" x14ac:dyDescent="0.3">
      <c r="A231" t="s">
        <v>638</v>
      </c>
      <c r="E231" s="29" t="s">
        <v>15762</v>
      </c>
    </row>
    <row r="232" spans="1:27" ht="100" x14ac:dyDescent="0.25">
      <c r="A232" t="s">
        <v>640</v>
      </c>
      <c r="E232" s="23" t="s">
        <v>15753</v>
      </c>
    </row>
    <row r="233" spans="1:27" x14ac:dyDescent="0.25">
      <c r="A233" t="s">
        <v>631</v>
      </c>
      <c r="B233">
        <v>54</v>
      </c>
      <c r="C233" s="22" t="s">
        <v>15763</v>
      </c>
      <c r="D233" t="s">
        <v>633</v>
      </c>
      <c r="E233" s="23" t="s">
        <v>15764</v>
      </c>
      <c r="F233" s="24" t="s">
        <v>657</v>
      </c>
      <c r="G233" s="25">
        <v>7</v>
      </c>
      <c r="H233" s="24">
        <v>0</v>
      </c>
      <c r="I233" s="26">
        <f>ROUND(G233*H233,P4)</f>
        <v>0</v>
      </c>
      <c r="L233" s="27">
        <v>0</v>
      </c>
      <c r="M233" s="20">
        <f>ROUND(G233*L233,P4)</f>
        <v>0</v>
      </c>
      <c r="N233" s="21" t="s">
        <v>4457</v>
      </c>
      <c r="O233" s="28">
        <f>M233*AA233</f>
        <v>0</v>
      </c>
      <c r="P233">
        <v>3</v>
      </c>
      <c r="AA233">
        <f>IF(P233=1,$O$3,IF(P233=2,$O$4,$O$5))</f>
        <v>0.21</v>
      </c>
    </row>
    <row r="234" spans="1:27" x14ac:dyDescent="0.25">
      <c r="A234" t="s">
        <v>637</v>
      </c>
      <c r="E234" s="23" t="s">
        <v>633</v>
      </c>
    </row>
    <row r="235" spans="1:27" ht="26" x14ac:dyDescent="0.3">
      <c r="A235" t="s">
        <v>638</v>
      </c>
      <c r="E235" s="29" t="s">
        <v>15752</v>
      </c>
    </row>
    <row r="236" spans="1:27" ht="100" x14ac:dyDescent="0.25">
      <c r="A236" t="s">
        <v>640</v>
      </c>
      <c r="E236" s="23" t="s">
        <v>15753</v>
      </c>
    </row>
    <row r="237" spans="1:27" x14ac:dyDescent="0.25">
      <c r="A237" t="s">
        <v>631</v>
      </c>
      <c r="B237">
        <v>55</v>
      </c>
      <c r="C237" s="22" t="s">
        <v>15765</v>
      </c>
      <c r="D237" t="s">
        <v>633</v>
      </c>
      <c r="E237" s="23" t="s">
        <v>15766</v>
      </c>
      <c r="F237" s="24" t="s">
        <v>657</v>
      </c>
      <c r="G237" s="25">
        <v>200</v>
      </c>
      <c r="H237" s="24">
        <v>0</v>
      </c>
      <c r="I237" s="26">
        <f>ROUND(G237*H237,P4)</f>
        <v>0</v>
      </c>
      <c r="L237" s="27">
        <v>0</v>
      </c>
      <c r="M237" s="20">
        <f>ROUND(G237*L237,P4)</f>
        <v>0</v>
      </c>
      <c r="N237" s="21" t="s">
        <v>4457</v>
      </c>
      <c r="O237" s="28">
        <f>M237*AA237</f>
        <v>0</v>
      </c>
      <c r="P237">
        <v>3</v>
      </c>
      <c r="AA237">
        <f>IF(P237=1,$O$3,IF(P237=2,$O$4,$O$5))</f>
        <v>0.21</v>
      </c>
    </row>
    <row r="238" spans="1:27" x14ac:dyDescent="0.25">
      <c r="A238" t="s">
        <v>637</v>
      </c>
      <c r="E238" s="23" t="s">
        <v>633</v>
      </c>
    </row>
    <row r="239" spans="1:27" ht="26" x14ac:dyDescent="0.3">
      <c r="A239" t="s">
        <v>638</v>
      </c>
      <c r="E239" s="29" t="s">
        <v>15767</v>
      </c>
    </row>
    <row r="240" spans="1:27" ht="100" x14ac:dyDescent="0.25">
      <c r="A240" t="s">
        <v>640</v>
      </c>
      <c r="E240" s="23" t="s">
        <v>15753</v>
      </c>
    </row>
    <row r="241" spans="1:27" x14ac:dyDescent="0.25">
      <c r="A241" t="s">
        <v>631</v>
      </c>
      <c r="B241">
        <v>56</v>
      </c>
      <c r="C241" s="22" t="s">
        <v>15768</v>
      </c>
      <c r="D241" t="s">
        <v>633</v>
      </c>
      <c r="E241" s="23" t="s">
        <v>15769</v>
      </c>
      <c r="F241" s="24" t="s">
        <v>657</v>
      </c>
      <c r="G241" s="25">
        <v>781</v>
      </c>
      <c r="H241" s="24">
        <v>0</v>
      </c>
      <c r="I241" s="26">
        <f>ROUND(G241*H241,P4)</f>
        <v>0</v>
      </c>
      <c r="L241" s="27">
        <v>0</v>
      </c>
      <c r="M241" s="20">
        <f>ROUND(G241*L241,P4)</f>
        <v>0</v>
      </c>
      <c r="N241" s="21" t="s">
        <v>4457</v>
      </c>
      <c r="O241" s="28">
        <f>M241*AA241</f>
        <v>0</v>
      </c>
      <c r="P241">
        <v>3</v>
      </c>
      <c r="AA241">
        <f>IF(P241=1,$O$3,IF(P241=2,$O$4,$O$5))</f>
        <v>0.21</v>
      </c>
    </row>
    <row r="242" spans="1:27" x14ac:dyDescent="0.25">
      <c r="A242" t="s">
        <v>637</v>
      </c>
      <c r="E242" s="23" t="s">
        <v>633</v>
      </c>
    </row>
    <row r="243" spans="1:27" ht="26" x14ac:dyDescent="0.3">
      <c r="A243" t="s">
        <v>638</v>
      </c>
      <c r="E243" s="29" t="s">
        <v>15770</v>
      </c>
    </row>
    <row r="244" spans="1:27" ht="100" x14ac:dyDescent="0.25">
      <c r="A244" t="s">
        <v>640</v>
      </c>
      <c r="E244" s="23" t="s">
        <v>15753</v>
      </c>
    </row>
    <row r="245" spans="1:27" x14ac:dyDescent="0.25">
      <c r="A245" t="s">
        <v>631</v>
      </c>
      <c r="B245">
        <v>57</v>
      </c>
      <c r="C245" s="22" t="s">
        <v>15771</v>
      </c>
      <c r="D245" t="s">
        <v>633</v>
      </c>
      <c r="E245" s="23" t="s">
        <v>15772</v>
      </c>
      <c r="F245" s="24" t="s">
        <v>657</v>
      </c>
      <c r="G245" s="25">
        <v>14</v>
      </c>
      <c r="H245" s="24">
        <v>0</v>
      </c>
      <c r="I245" s="26">
        <f>ROUND(G245*H245,P4)</f>
        <v>0</v>
      </c>
      <c r="L245" s="27">
        <v>0</v>
      </c>
      <c r="M245" s="20">
        <f>ROUND(G245*L245,P4)</f>
        <v>0</v>
      </c>
      <c r="N245" s="21" t="s">
        <v>4457</v>
      </c>
      <c r="O245" s="28">
        <f>M245*AA245</f>
        <v>0</v>
      </c>
      <c r="P245">
        <v>3</v>
      </c>
      <c r="AA245">
        <f>IF(P245=1,$O$3,IF(P245=2,$O$4,$O$5))</f>
        <v>0.21</v>
      </c>
    </row>
    <row r="246" spans="1:27" x14ac:dyDescent="0.25">
      <c r="A246" t="s">
        <v>637</v>
      </c>
      <c r="E246" s="23" t="s">
        <v>633</v>
      </c>
    </row>
    <row r="247" spans="1:27" ht="26" x14ac:dyDescent="0.3">
      <c r="A247" t="s">
        <v>638</v>
      </c>
      <c r="E247" s="29" t="s">
        <v>15773</v>
      </c>
    </row>
    <row r="248" spans="1:27" ht="100" x14ac:dyDescent="0.25">
      <c r="A248" t="s">
        <v>640</v>
      </c>
      <c r="E248" s="23" t="s">
        <v>15774</v>
      </c>
    </row>
    <row r="249" spans="1:27" x14ac:dyDescent="0.25">
      <c r="A249" t="s">
        <v>631</v>
      </c>
      <c r="B249">
        <v>58</v>
      </c>
      <c r="C249" s="22" t="s">
        <v>15775</v>
      </c>
      <c r="D249" t="s">
        <v>633</v>
      </c>
      <c r="E249" s="23" t="s">
        <v>15776</v>
      </c>
      <c r="F249" s="24" t="s">
        <v>657</v>
      </c>
      <c r="G249" s="25">
        <v>39</v>
      </c>
      <c r="H249" s="24">
        <v>0</v>
      </c>
      <c r="I249" s="26">
        <f>ROUND(G249*H249,P4)</f>
        <v>0</v>
      </c>
      <c r="L249" s="27">
        <v>0</v>
      </c>
      <c r="M249" s="20">
        <f>ROUND(G249*L249,P4)</f>
        <v>0</v>
      </c>
      <c r="N249" s="21" t="s">
        <v>4457</v>
      </c>
      <c r="O249" s="28">
        <f>M249*AA249</f>
        <v>0</v>
      </c>
      <c r="P249">
        <v>3</v>
      </c>
      <c r="AA249">
        <f>IF(P249=1,$O$3,IF(P249=2,$O$4,$O$5))</f>
        <v>0.21</v>
      </c>
    </row>
    <row r="250" spans="1:27" x14ac:dyDescent="0.25">
      <c r="A250" t="s">
        <v>637</v>
      </c>
      <c r="E250" s="23" t="s">
        <v>633</v>
      </c>
    </row>
    <row r="251" spans="1:27" ht="26" x14ac:dyDescent="0.3">
      <c r="A251" t="s">
        <v>638</v>
      </c>
      <c r="E251" s="29" t="s">
        <v>15777</v>
      </c>
    </row>
    <row r="252" spans="1:27" ht="100" x14ac:dyDescent="0.25">
      <c r="A252" t="s">
        <v>640</v>
      </c>
      <c r="E252" s="23" t="s">
        <v>15753</v>
      </c>
    </row>
    <row r="253" spans="1:27" x14ac:dyDescent="0.25">
      <c r="A253" t="s">
        <v>631</v>
      </c>
      <c r="B253">
        <v>59</v>
      </c>
      <c r="C253" s="22" t="s">
        <v>15778</v>
      </c>
      <c r="D253" t="s">
        <v>633</v>
      </c>
      <c r="E253" s="23" t="s">
        <v>15779</v>
      </c>
      <c r="F253" s="24" t="s">
        <v>657</v>
      </c>
      <c r="G253" s="25">
        <v>6</v>
      </c>
      <c r="H253" s="24">
        <v>0</v>
      </c>
      <c r="I253" s="26">
        <f>ROUND(G253*H253,P4)</f>
        <v>0</v>
      </c>
      <c r="L253" s="27">
        <v>0</v>
      </c>
      <c r="M253" s="20">
        <f>ROUND(G253*L253,P4)</f>
        <v>0</v>
      </c>
      <c r="N253" s="21" t="s">
        <v>4457</v>
      </c>
      <c r="O253" s="28">
        <f>M253*AA253</f>
        <v>0</v>
      </c>
      <c r="P253">
        <v>3</v>
      </c>
      <c r="AA253">
        <f>IF(P253=1,$O$3,IF(P253=2,$O$4,$O$5))</f>
        <v>0.21</v>
      </c>
    </row>
    <row r="254" spans="1:27" x14ac:dyDescent="0.25">
      <c r="A254" t="s">
        <v>637</v>
      </c>
      <c r="E254" s="23" t="s">
        <v>633</v>
      </c>
    </row>
    <row r="255" spans="1:27" ht="26" x14ac:dyDescent="0.3">
      <c r="A255" t="s">
        <v>638</v>
      </c>
      <c r="E255" s="29" t="s">
        <v>15780</v>
      </c>
    </row>
    <row r="256" spans="1:27" ht="100" x14ac:dyDescent="0.25">
      <c r="A256" t="s">
        <v>640</v>
      </c>
      <c r="E256" s="23" t="s">
        <v>15753</v>
      </c>
    </row>
    <row r="257" spans="1:27" x14ac:dyDescent="0.25">
      <c r="A257" t="s">
        <v>631</v>
      </c>
      <c r="B257">
        <v>60</v>
      </c>
      <c r="C257" s="22" t="s">
        <v>15781</v>
      </c>
      <c r="D257" t="s">
        <v>633</v>
      </c>
      <c r="E257" s="23" t="s">
        <v>15782</v>
      </c>
      <c r="F257" s="24" t="s">
        <v>657</v>
      </c>
      <c r="G257" s="25">
        <v>105</v>
      </c>
      <c r="H257" s="24">
        <v>0</v>
      </c>
      <c r="I257" s="26">
        <f>ROUND(G257*H257,P4)</f>
        <v>0</v>
      </c>
      <c r="L257" s="27">
        <v>0</v>
      </c>
      <c r="M257" s="20">
        <f>ROUND(G257*L257,P4)</f>
        <v>0</v>
      </c>
      <c r="N257" s="21" t="s">
        <v>4457</v>
      </c>
      <c r="O257" s="28">
        <f>M257*AA257</f>
        <v>0</v>
      </c>
      <c r="P257">
        <v>3</v>
      </c>
      <c r="AA257">
        <f>IF(P257=1,$O$3,IF(P257=2,$O$4,$O$5))</f>
        <v>0.21</v>
      </c>
    </row>
    <row r="258" spans="1:27" x14ac:dyDescent="0.25">
      <c r="A258" t="s">
        <v>637</v>
      </c>
      <c r="E258" s="23" t="s">
        <v>633</v>
      </c>
    </row>
    <row r="259" spans="1:27" ht="26" x14ac:dyDescent="0.3">
      <c r="A259" t="s">
        <v>638</v>
      </c>
      <c r="E259" s="29" t="s">
        <v>15783</v>
      </c>
    </row>
    <row r="260" spans="1:27" ht="100" x14ac:dyDescent="0.25">
      <c r="A260" t="s">
        <v>640</v>
      </c>
      <c r="E260" s="23" t="s">
        <v>15753</v>
      </c>
    </row>
    <row r="261" spans="1:27" x14ac:dyDescent="0.25">
      <c r="A261" t="s">
        <v>631</v>
      </c>
      <c r="B261">
        <v>61</v>
      </c>
      <c r="C261" s="22" t="s">
        <v>15784</v>
      </c>
      <c r="D261" t="s">
        <v>633</v>
      </c>
      <c r="E261" s="23" t="s">
        <v>15785</v>
      </c>
      <c r="F261" s="24" t="s">
        <v>657</v>
      </c>
      <c r="G261" s="25">
        <v>6</v>
      </c>
      <c r="H261" s="24">
        <v>0</v>
      </c>
      <c r="I261" s="26">
        <f>ROUND(G261*H261,P4)</f>
        <v>0</v>
      </c>
      <c r="L261" s="27">
        <v>0</v>
      </c>
      <c r="M261" s="20">
        <f>ROUND(G261*L261,P4)</f>
        <v>0</v>
      </c>
      <c r="N261" s="21" t="s">
        <v>4457</v>
      </c>
      <c r="O261" s="28">
        <f>M261*AA261</f>
        <v>0</v>
      </c>
      <c r="P261">
        <v>3</v>
      </c>
      <c r="AA261">
        <f>IF(P261=1,$O$3,IF(P261=2,$O$4,$O$5))</f>
        <v>0.21</v>
      </c>
    </row>
    <row r="262" spans="1:27" x14ac:dyDescent="0.25">
      <c r="A262" t="s">
        <v>637</v>
      </c>
      <c r="E262" s="23" t="s">
        <v>633</v>
      </c>
    </row>
    <row r="263" spans="1:27" ht="26" x14ac:dyDescent="0.3">
      <c r="A263" t="s">
        <v>638</v>
      </c>
      <c r="E263" s="29" t="s">
        <v>15780</v>
      </c>
    </row>
    <row r="264" spans="1:27" ht="100" x14ac:dyDescent="0.25">
      <c r="A264" t="s">
        <v>640</v>
      </c>
      <c r="E264" s="23" t="s">
        <v>15753</v>
      </c>
    </row>
    <row r="265" spans="1:27" x14ac:dyDescent="0.25">
      <c r="A265" t="s">
        <v>631</v>
      </c>
      <c r="B265">
        <v>62</v>
      </c>
      <c r="C265" s="22" t="s">
        <v>15786</v>
      </c>
      <c r="D265" t="s">
        <v>633</v>
      </c>
      <c r="E265" s="23" t="s">
        <v>15787</v>
      </c>
      <c r="F265" s="24" t="s">
        <v>657</v>
      </c>
      <c r="G265" s="25">
        <v>15</v>
      </c>
      <c r="H265" s="24">
        <v>0</v>
      </c>
      <c r="I265" s="26">
        <f>ROUND(G265*H265,P4)</f>
        <v>0</v>
      </c>
      <c r="L265" s="27">
        <v>0</v>
      </c>
      <c r="M265" s="20">
        <f>ROUND(G265*L265,P4)</f>
        <v>0</v>
      </c>
      <c r="N265" s="21" t="s">
        <v>4457</v>
      </c>
      <c r="O265" s="28">
        <f>M265*AA265</f>
        <v>0</v>
      </c>
      <c r="P265">
        <v>3</v>
      </c>
      <c r="AA265">
        <f>IF(P265=1,$O$3,IF(P265=2,$O$4,$O$5))</f>
        <v>0.21</v>
      </c>
    </row>
    <row r="266" spans="1:27" x14ac:dyDescent="0.25">
      <c r="A266" t="s">
        <v>637</v>
      </c>
      <c r="E266" s="23" t="s">
        <v>633</v>
      </c>
    </row>
    <row r="267" spans="1:27" ht="26" x14ac:dyDescent="0.3">
      <c r="A267" t="s">
        <v>638</v>
      </c>
      <c r="E267" s="29" t="s">
        <v>15788</v>
      </c>
    </row>
    <row r="268" spans="1:27" ht="100" x14ac:dyDescent="0.25">
      <c r="A268" t="s">
        <v>640</v>
      </c>
      <c r="E268" s="23" t="s">
        <v>15753</v>
      </c>
    </row>
    <row r="269" spans="1:27" x14ac:dyDescent="0.25">
      <c r="A269" t="s">
        <v>631</v>
      </c>
      <c r="B269">
        <v>63</v>
      </c>
      <c r="C269" s="22" t="s">
        <v>15789</v>
      </c>
      <c r="D269" t="s">
        <v>633</v>
      </c>
      <c r="E269" s="23" t="s">
        <v>15790</v>
      </c>
      <c r="F269" s="24" t="s">
        <v>657</v>
      </c>
      <c r="G269" s="25">
        <v>6</v>
      </c>
      <c r="H269" s="24">
        <v>0</v>
      </c>
      <c r="I269" s="26">
        <f>ROUND(G269*H269,P4)</f>
        <v>0</v>
      </c>
      <c r="L269" s="27">
        <v>0</v>
      </c>
      <c r="M269" s="20">
        <f>ROUND(G269*L269,P4)</f>
        <v>0</v>
      </c>
      <c r="N269" s="21" t="s">
        <v>4457</v>
      </c>
      <c r="O269" s="28">
        <f>M269*AA269</f>
        <v>0</v>
      </c>
      <c r="P269">
        <v>3</v>
      </c>
      <c r="AA269">
        <f>IF(P269=1,$O$3,IF(P269=2,$O$4,$O$5))</f>
        <v>0.21</v>
      </c>
    </row>
    <row r="270" spans="1:27" x14ac:dyDescent="0.25">
      <c r="A270" t="s">
        <v>637</v>
      </c>
      <c r="E270" s="23" t="s">
        <v>633</v>
      </c>
    </row>
    <row r="271" spans="1:27" ht="26" x14ac:dyDescent="0.3">
      <c r="A271" t="s">
        <v>638</v>
      </c>
      <c r="E271" s="29" t="s">
        <v>15780</v>
      </c>
    </row>
    <row r="272" spans="1:27" ht="100" x14ac:dyDescent="0.25">
      <c r="A272" t="s">
        <v>640</v>
      </c>
      <c r="E272" s="23" t="s">
        <v>15753</v>
      </c>
    </row>
    <row r="273" spans="1:27" x14ac:dyDescent="0.25">
      <c r="A273" t="s">
        <v>631</v>
      </c>
      <c r="B273">
        <v>64</v>
      </c>
      <c r="C273" s="22" t="s">
        <v>15791</v>
      </c>
      <c r="D273" t="s">
        <v>633</v>
      </c>
      <c r="E273" s="23" t="s">
        <v>15792</v>
      </c>
      <c r="F273" s="24" t="s">
        <v>657</v>
      </c>
      <c r="G273" s="25">
        <v>12</v>
      </c>
      <c r="H273" s="24">
        <v>0</v>
      </c>
      <c r="I273" s="26">
        <f>ROUND(G273*H273,P4)</f>
        <v>0</v>
      </c>
      <c r="L273" s="27">
        <v>0</v>
      </c>
      <c r="M273" s="20">
        <f>ROUND(G273*L273,P4)</f>
        <v>0</v>
      </c>
      <c r="N273" s="21" t="s">
        <v>4457</v>
      </c>
      <c r="O273" s="28">
        <f>M273*AA273</f>
        <v>0</v>
      </c>
      <c r="P273">
        <v>3</v>
      </c>
      <c r="AA273">
        <f>IF(P273=1,$O$3,IF(P273=2,$O$4,$O$5))</f>
        <v>0.21</v>
      </c>
    </row>
    <row r="274" spans="1:27" x14ac:dyDescent="0.25">
      <c r="A274" t="s">
        <v>637</v>
      </c>
      <c r="E274" s="23" t="s">
        <v>633</v>
      </c>
    </row>
    <row r="275" spans="1:27" ht="26" x14ac:dyDescent="0.3">
      <c r="A275" t="s">
        <v>638</v>
      </c>
      <c r="E275" s="29" t="s">
        <v>15793</v>
      </c>
    </row>
    <row r="276" spans="1:27" ht="100" x14ac:dyDescent="0.25">
      <c r="A276" t="s">
        <v>640</v>
      </c>
      <c r="E276" s="23" t="s">
        <v>15753</v>
      </c>
    </row>
    <row r="277" spans="1:27" x14ac:dyDescent="0.25">
      <c r="A277" t="s">
        <v>631</v>
      </c>
      <c r="B277">
        <v>65</v>
      </c>
      <c r="C277" s="22" t="s">
        <v>15794</v>
      </c>
      <c r="D277" t="s">
        <v>633</v>
      </c>
      <c r="E277" s="23" t="s">
        <v>15795</v>
      </c>
      <c r="F277" s="24" t="s">
        <v>647</v>
      </c>
      <c r="G277" s="25">
        <v>660</v>
      </c>
      <c r="H277" s="24">
        <v>0</v>
      </c>
      <c r="I277" s="26">
        <f>ROUND(G277*H277,P4)</f>
        <v>0</v>
      </c>
      <c r="L277" s="27">
        <v>0</v>
      </c>
      <c r="M277" s="20">
        <f>ROUND(G277*L277,P4)</f>
        <v>0</v>
      </c>
      <c r="N277" s="21" t="s">
        <v>4457</v>
      </c>
      <c r="O277" s="28">
        <f>M277*AA277</f>
        <v>0</v>
      </c>
      <c r="P277">
        <v>3</v>
      </c>
      <c r="AA277">
        <f>IF(P277=1,$O$3,IF(P277=2,$O$4,$O$5))</f>
        <v>0.21</v>
      </c>
    </row>
    <row r="278" spans="1:27" x14ac:dyDescent="0.25">
      <c r="A278" t="s">
        <v>637</v>
      </c>
      <c r="E278" s="23" t="s">
        <v>633</v>
      </c>
    </row>
    <row r="279" spans="1:27" ht="26" x14ac:dyDescent="0.3">
      <c r="A279" t="s">
        <v>638</v>
      </c>
      <c r="E279" s="29" t="s">
        <v>15796</v>
      </c>
    </row>
    <row r="280" spans="1:27" ht="87.5" x14ac:dyDescent="0.25">
      <c r="A280" t="s">
        <v>640</v>
      </c>
      <c r="E280" s="23" t="s">
        <v>15797</v>
      </c>
    </row>
    <row r="281" spans="1:27" x14ac:dyDescent="0.25">
      <c r="A281" t="s">
        <v>631</v>
      </c>
      <c r="B281">
        <v>66</v>
      </c>
      <c r="C281" s="22" t="s">
        <v>15798</v>
      </c>
      <c r="D281" t="s">
        <v>633</v>
      </c>
      <c r="E281" s="23" t="s">
        <v>15799</v>
      </c>
      <c r="F281" s="24" t="s">
        <v>657</v>
      </c>
      <c r="G281" s="25">
        <v>1</v>
      </c>
      <c r="H281" s="24">
        <v>0</v>
      </c>
      <c r="I281" s="26">
        <f>ROUND(G281*H281,P4)</f>
        <v>0</v>
      </c>
      <c r="L281" s="27">
        <v>0</v>
      </c>
      <c r="M281" s="20">
        <f>ROUND(G281*L281,P4)</f>
        <v>0</v>
      </c>
      <c r="N281" s="21" t="s">
        <v>4457</v>
      </c>
      <c r="O281" s="28">
        <f>M281*AA281</f>
        <v>0</v>
      </c>
      <c r="P281">
        <v>3</v>
      </c>
      <c r="AA281">
        <f>IF(P281=1,$O$3,IF(P281=2,$O$4,$O$5))</f>
        <v>0.21</v>
      </c>
    </row>
    <row r="282" spans="1:27" x14ac:dyDescent="0.25">
      <c r="A282" t="s">
        <v>637</v>
      </c>
      <c r="E282" s="23" t="s">
        <v>633</v>
      </c>
    </row>
    <row r="283" spans="1:27" ht="26" x14ac:dyDescent="0.3">
      <c r="A283" t="s">
        <v>638</v>
      </c>
      <c r="E283" s="29" t="s">
        <v>15800</v>
      </c>
    </row>
    <row r="284" spans="1:27" ht="112.5" x14ac:dyDescent="0.25">
      <c r="A284" t="s">
        <v>640</v>
      </c>
      <c r="E284" s="23" t="s">
        <v>15518</v>
      </c>
    </row>
    <row r="285" spans="1:27" x14ac:dyDescent="0.25">
      <c r="A285" t="s">
        <v>631</v>
      </c>
      <c r="B285">
        <v>67</v>
      </c>
      <c r="C285" s="22" t="s">
        <v>15801</v>
      </c>
      <c r="D285" t="s">
        <v>633</v>
      </c>
      <c r="E285" s="23" t="s">
        <v>15802</v>
      </c>
      <c r="F285" s="24" t="s">
        <v>657</v>
      </c>
      <c r="G285" s="25">
        <v>2</v>
      </c>
      <c r="H285" s="24">
        <v>0</v>
      </c>
      <c r="I285" s="26">
        <f>ROUND(G285*H285,P4)</f>
        <v>0</v>
      </c>
      <c r="L285" s="27">
        <v>0</v>
      </c>
      <c r="M285" s="20">
        <f>ROUND(G285*L285,P4)</f>
        <v>0</v>
      </c>
      <c r="N285" s="21" t="s">
        <v>4457</v>
      </c>
      <c r="O285" s="28">
        <f>M285*AA285</f>
        <v>0</v>
      </c>
      <c r="P285">
        <v>3</v>
      </c>
      <c r="AA285">
        <f>IF(P285=1,$O$3,IF(P285=2,$O$4,$O$5))</f>
        <v>0.21</v>
      </c>
    </row>
    <row r="286" spans="1:27" x14ac:dyDescent="0.25">
      <c r="A286" t="s">
        <v>637</v>
      </c>
      <c r="E286" s="23" t="s">
        <v>633</v>
      </c>
    </row>
    <row r="287" spans="1:27" ht="26" x14ac:dyDescent="0.3">
      <c r="A287" t="s">
        <v>638</v>
      </c>
      <c r="E287" s="29" t="s">
        <v>15762</v>
      </c>
    </row>
    <row r="288" spans="1:27" ht="112.5" x14ac:dyDescent="0.25">
      <c r="A288" t="s">
        <v>640</v>
      </c>
      <c r="E288" s="23" t="s">
        <v>15518</v>
      </c>
    </row>
    <row r="289" spans="1:27" x14ac:dyDescent="0.25">
      <c r="A289" t="s">
        <v>631</v>
      </c>
      <c r="B289">
        <v>68</v>
      </c>
      <c r="C289" s="22" t="s">
        <v>15803</v>
      </c>
      <c r="D289" t="s">
        <v>633</v>
      </c>
      <c r="E289" s="23" t="s">
        <v>15804</v>
      </c>
      <c r="F289" s="24" t="s">
        <v>657</v>
      </c>
      <c r="G289" s="25">
        <v>2</v>
      </c>
      <c r="H289" s="24">
        <v>0</v>
      </c>
      <c r="I289" s="26">
        <f>ROUND(G289*H289,P4)</f>
        <v>0</v>
      </c>
      <c r="L289" s="27">
        <v>0</v>
      </c>
      <c r="M289" s="20">
        <f>ROUND(G289*L289,P4)</f>
        <v>0</v>
      </c>
      <c r="N289" s="21" t="s">
        <v>4457</v>
      </c>
      <c r="O289" s="28">
        <f>M289*AA289</f>
        <v>0</v>
      </c>
      <c r="P289">
        <v>3</v>
      </c>
      <c r="AA289">
        <f>IF(P289=1,$O$3,IF(P289=2,$O$4,$O$5))</f>
        <v>0.21</v>
      </c>
    </row>
    <row r="290" spans="1:27" x14ac:dyDescent="0.25">
      <c r="A290" t="s">
        <v>637</v>
      </c>
      <c r="E290" s="23" t="s">
        <v>633</v>
      </c>
    </row>
    <row r="291" spans="1:27" ht="26" x14ac:dyDescent="0.3">
      <c r="A291" t="s">
        <v>638</v>
      </c>
      <c r="E291" s="29" t="s">
        <v>15805</v>
      </c>
    </row>
    <row r="292" spans="1:27" ht="112.5" x14ac:dyDescent="0.25">
      <c r="A292" t="s">
        <v>640</v>
      </c>
      <c r="E292" s="23" t="s">
        <v>15518</v>
      </c>
    </row>
    <row r="293" spans="1:27" x14ac:dyDescent="0.25">
      <c r="A293" t="s">
        <v>631</v>
      </c>
      <c r="B293">
        <v>69</v>
      </c>
      <c r="C293" s="22" t="s">
        <v>15806</v>
      </c>
      <c r="D293" t="s">
        <v>633</v>
      </c>
      <c r="E293" s="23" t="s">
        <v>15807</v>
      </c>
      <c r="F293" s="24" t="s">
        <v>657</v>
      </c>
      <c r="G293" s="25">
        <v>8</v>
      </c>
      <c r="H293" s="24">
        <v>0</v>
      </c>
      <c r="I293" s="26">
        <f>ROUND(G293*H293,P4)</f>
        <v>0</v>
      </c>
      <c r="L293" s="27">
        <v>0</v>
      </c>
      <c r="M293" s="20">
        <f>ROUND(G293*L293,P4)</f>
        <v>0</v>
      </c>
      <c r="N293" s="21" t="s">
        <v>4457</v>
      </c>
      <c r="O293" s="28">
        <f>M293*AA293</f>
        <v>0</v>
      </c>
      <c r="P293">
        <v>3</v>
      </c>
      <c r="AA293">
        <f>IF(P293=1,$O$3,IF(P293=2,$O$4,$O$5))</f>
        <v>0.21</v>
      </c>
    </row>
    <row r="294" spans="1:27" x14ac:dyDescent="0.25">
      <c r="A294" t="s">
        <v>637</v>
      </c>
      <c r="E294" s="23" t="s">
        <v>633</v>
      </c>
    </row>
    <row r="295" spans="1:27" ht="26" x14ac:dyDescent="0.3">
      <c r="A295" t="s">
        <v>638</v>
      </c>
      <c r="E295" s="29" t="s">
        <v>15808</v>
      </c>
    </row>
    <row r="296" spans="1:27" ht="112.5" x14ac:dyDescent="0.25">
      <c r="A296" t="s">
        <v>640</v>
      </c>
      <c r="E296" s="23" t="s">
        <v>15518</v>
      </c>
    </row>
    <row r="297" spans="1:27" x14ac:dyDescent="0.25">
      <c r="A297" t="s">
        <v>631</v>
      </c>
      <c r="B297">
        <v>70</v>
      </c>
      <c r="C297" s="22" t="s">
        <v>15809</v>
      </c>
      <c r="D297" t="s">
        <v>633</v>
      </c>
      <c r="E297" s="23" t="s">
        <v>15810</v>
      </c>
      <c r="F297" s="24" t="s">
        <v>657</v>
      </c>
      <c r="G297" s="25">
        <v>4</v>
      </c>
      <c r="H297" s="24">
        <v>0</v>
      </c>
      <c r="I297" s="26">
        <f>ROUND(G297*H297,P4)</f>
        <v>0</v>
      </c>
      <c r="L297" s="27">
        <v>0</v>
      </c>
      <c r="M297" s="20">
        <f>ROUND(G297*L297,P4)</f>
        <v>0</v>
      </c>
      <c r="N297" s="21" t="s">
        <v>4457</v>
      </c>
      <c r="O297" s="28">
        <f>M297*AA297</f>
        <v>0</v>
      </c>
      <c r="P297">
        <v>3</v>
      </c>
      <c r="AA297">
        <f>IF(P297=1,$O$3,IF(P297=2,$O$4,$O$5))</f>
        <v>0.21</v>
      </c>
    </row>
    <row r="298" spans="1:27" x14ac:dyDescent="0.25">
      <c r="A298" t="s">
        <v>637</v>
      </c>
      <c r="E298" s="23" t="s">
        <v>633</v>
      </c>
    </row>
    <row r="299" spans="1:27" ht="26" x14ac:dyDescent="0.3">
      <c r="A299" t="s">
        <v>638</v>
      </c>
      <c r="E299" s="29" t="s">
        <v>15811</v>
      </c>
    </row>
    <row r="300" spans="1:27" ht="112.5" x14ac:dyDescent="0.25">
      <c r="A300" t="s">
        <v>640</v>
      </c>
      <c r="E300" s="23" t="s">
        <v>15518</v>
      </c>
    </row>
    <row r="301" spans="1:27" x14ac:dyDescent="0.25">
      <c r="A301" t="s">
        <v>631</v>
      </c>
      <c r="B301">
        <v>71</v>
      </c>
      <c r="C301" s="22" t="s">
        <v>15812</v>
      </c>
      <c r="D301" t="s">
        <v>633</v>
      </c>
      <c r="E301" s="23" t="s">
        <v>15813</v>
      </c>
      <c r="F301" s="24" t="s">
        <v>657</v>
      </c>
      <c r="G301" s="25">
        <v>4</v>
      </c>
      <c r="H301" s="24">
        <v>0</v>
      </c>
      <c r="I301" s="26">
        <f>ROUND(G301*H301,P4)</f>
        <v>0</v>
      </c>
      <c r="L301" s="27">
        <v>0</v>
      </c>
      <c r="M301" s="20">
        <f>ROUND(G301*L301,P4)</f>
        <v>0</v>
      </c>
      <c r="N301" s="21" t="s">
        <v>4457</v>
      </c>
      <c r="O301" s="28">
        <f>M301*AA301</f>
        <v>0</v>
      </c>
      <c r="P301">
        <v>3</v>
      </c>
      <c r="AA301">
        <f>IF(P301=1,$O$3,IF(P301=2,$O$4,$O$5))</f>
        <v>0.21</v>
      </c>
    </row>
    <row r="302" spans="1:27" x14ac:dyDescent="0.25">
      <c r="A302" t="s">
        <v>637</v>
      </c>
      <c r="E302" s="23" t="s">
        <v>633</v>
      </c>
    </row>
    <row r="303" spans="1:27" ht="26" x14ac:dyDescent="0.3">
      <c r="A303" t="s">
        <v>638</v>
      </c>
      <c r="E303" s="29" t="s">
        <v>15811</v>
      </c>
    </row>
    <row r="304" spans="1:27" ht="100" x14ac:dyDescent="0.25">
      <c r="A304" t="s">
        <v>640</v>
      </c>
      <c r="E304" s="23" t="s">
        <v>15814</v>
      </c>
    </row>
    <row r="305" spans="1:27" x14ac:dyDescent="0.25">
      <c r="A305" t="s">
        <v>631</v>
      </c>
      <c r="B305">
        <v>72</v>
      </c>
      <c r="C305" s="22" t="s">
        <v>15815</v>
      </c>
      <c r="D305" t="s">
        <v>633</v>
      </c>
      <c r="E305" s="23" t="s">
        <v>15816</v>
      </c>
      <c r="F305" s="24" t="s">
        <v>657</v>
      </c>
      <c r="G305" s="25">
        <v>4</v>
      </c>
      <c r="H305" s="24">
        <v>0</v>
      </c>
      <c r="I305" s="26">
        <f>ROUND(G305*H305,P4)</f>
        <v>0</v>
      </c>
      <c r="L305" s="27">
        <v>0</v>
      </c>
      <c r="M305" s="20">
        <f>ROUND(G305*L305,P4)</f>
        <v>0</v>
      </c>
      <c r="N305" s="21" t="s">
        <v>4457</v>
      </c>
      <c r="O305" s="28">
        <f>M305*AA305</f>
        <v>0</v>
      </c>
      <c r="P305">
        <v>3</v>
      </c>
      <c r="AA305">
        <f>IF(P305=1,$O$3,IF(P305=2,$O$4,$O$5))</f>
        <v>0.21</v>
      </c>
    </row>
    <row r="306" spans="1:27" x14ac:dyDescent="0.25">
      <c r="A306" t="s">
        <v>637</v>
      </c>
      <c r="E306" s="23" t="s">
        <v>633</v>
      </c>
    </row>
    <row r="307" spans="1:27" ht="26" x14ac:dyDescent="0.3">
      <c r="A307" t="s">
        <v>638</v>
      </c>
      <c r="E307" s="29" t="s">
        <v>15811</v>
      </c>
    </row>
    <row r="308" spans="1:27" ht="112.5" x14ac:dyDescent="0.25">
      <c r="A308" t="s">
        <v>640</v>
      </c>
      <c r="E308" s="23" t="s">
        <v>15518</v>
      </c>
    </row>
    <row r="309" spans="1:27" x14ac:dyDescent="0.25">
      <c r="A309" t="s">
        <v>631</v>
      </c>
      <c r="B309">
        <v>73</v>
      </c>
      <c r="C309" s="22" t="s">
        <v>15817</v>
      </c>
      <c r="D309" t="s">
        <v>633</v>
      </c>
      <c r="E309" s="23" t="s">
        <v>15818</v>
      </c>
      <c r="F309" s="24" t="s">
        <v>647</v>
      </c>
      <c r="G309" s="25">
        <v>9400</v>
      </c>
      <c r="H309" s="24">
        <v>0</v>
      </c>
      <c r="I309" s="26">
        <f>ROUND(G309*H309,P4)</f>
        <v>0</v>
      </c>
      <c r="L309" s="27">
        <v>0</v>
      </c>
      <c r="M309" s="20">
        <f>ROUND(G309*L309,P4)</f>
        <v>0</v>
      </c>
      <c r="N309" s="21" t="s">
        <v>4457</v>
      </c>
      <c r="O309" s="28">
        <f>M309*AA309</f>
        <v>0</v>
      </c>
      <c r="P309">
        <v>3</v>
      </c>
      <c r="AA309">
        <f>IF(P309=1,$O$3,IF(P309=2,$O$4,$O$5))</f>
        <v>0.21</v>
      </c>
    </row>
    <row r="310" spans="1:27" x14ac:dyDescent="0.25">
      <c r="A310" t="s">
        <v>637</v>
      </c>
      <c r="E310" s="23" t="s">
        <v>633</v>
      </c>
    </row>
    <row r="311" spans="1:27" ht="26" x14ac:dyDescent="0.3">
      <c r="A311" t="s">
        <v>638</v>
      </c>
      <c r="E311" s="29" t="s">
        <v>15819</v>
      </c>
    </row>
    <row r="312" spans="1:27" ht="100" x14ac:dyDescent="0.25">
      <c r="A312" t="s">
        <v>640</v>
      </c>
      <c r="E312" s="23" t="s">
        <v>15820</v>
      </c>
    </row>
    <row r="313" spans="1:27" x14ac:dyDescent="0.25">
      <c r="A313" t="s">
        <v>631</v>
      </c>
      <c r="B313">
        <v>74</v>
      </c>
      <c r="C313" s="22" t="s">
        <v>15821</v>
      </c>
      <c r="D313" t="s">
        <v>633</v>
      </c>
      <c r="E313" s="23" t="s">
        <v>15822</v>
      </c>
      <c r="F313" s="24" t="s">
        <v>647</v>
      </c>
      <c r="G313" s="25">
        <v>350</v>
      </c>
      <c r="H313" s="24">
        <v>0</v>
      </c>
      <c r="I313" s="26">
        <f>ROUND(G313*H313,P4)</f>
        <v>0</v>
      </c>
      <c r="L313" s="27">
        <v>0</v>
      </c>
      <c r="M313" s="20">
        <f>ROUND(G313*L313,P4)</f>
        <v>0</v>
      </c>
      <c r="N313" s="21" t="s">
        <v>4457</v>
      </c>
      <c r="O313" s="28">
        <f>M313*AA313</f>
        <v>0</v>
      </c>
      <c r="P313">
        <v>3</v>
      </c>
      <c r="AA313">
        <f>IF(P313=1,$O$3,IF(P313=2,$O$4,$O$5))</f>
        <v>0.21</v>
      </c>
    </row>
    <row r="314" spans="1:27" x14ac:dyDescent="0.25">
      <c r="A314" t="s">
        <v>637</v>
      </c>
      <c r="E314" s="23" t="s">
        <v>633</v>
      </c>
    </row>
    <row r="315" spans="1:27" ht="26" x14ac:dyDescent="0.3">
      <c r="A315" t="s">
        <v>638</v>
      </c>
      <c r="E315" s="29" t="s">
        <v>15823</v>
      </c>
    </row>
    <row r="316" spans="1:27" ht="100" x14ac:dyDescent="0.25">
      <c r="A316" t="s">
        <v>640</v>
      </c>
      <c r="E316" s="23" t="s">
        <v>15820</v>
      </c>
    </row>
    <row r="317" spans="1:27" x14ac:dyDescent="0.25">
      <c r="A317" t="s">
        <v>631</v>
      </c>
      <c r="B317">
        <v>75</v>
      </c>
      <c r="C317" s="22" t="s">
        <v>15824</v>
      </c>
      <c r="D317" t="s">
        <v>633</v>
      </c>
      <c r="E317" s="23" t="s">
        <v>15825</v>
      </c>
      <c r="F317" s="24" t="s">
        <v>647</v>
      </c>
      <c r="G317" s="25">
        <v>5680</v>
      </c>
      <c r="H317" s="24">
        <v>0</v>
      </c>
      <c r="I317" s="26">
        <f>ROUND(G317*H317,P4)</f>
        <v>0</v>
      </c>
      <c r="L317" s="27">
        <v>0</v>
      </c>
      <c r="M317" s="20">
        <f>ROUND(G317*L317,P4)</f>
        <v>0</v>
      </c>
      <c r="N317" s="21" t="s">
        <v>4457</v>
      </c>
      <c r="O317" s="28">
        <f>M317*AA317</f>
        <v>0</v>
      </c>
      <c r="P317">
        <v>3</v>
      </c>
      <c r="AA317">
        <f>IF(P317=1,$O$3,IF(P317=2,$O$4,$O$5))</f>
        <v>0.21</v>
      </c>
    </row>
    <row r="318" spans="1:27" x14ac:dyDescent="0.25">
      <c r="A318" t="s">
        <v>637</v>
      </c>
      <c r="E318" s="23" t="s">
        <v>633</v>
      </c>
    </row>
    <row r="319" spans="1:27" ht="26" x14ac:dyDescent="0.3">
      <c r="A319" t="s">
        <v>638</v>
      </c>
      <c r="E319" s="29" t="s">
        <v>15826</v>
      </c>
    </row>
    <row r="320" spans="1:27" ht="100" x14ac:dyDescent="0.25">
      <c r="A320" t="s">
        <v>640</v>
      </c>
      <c r="E320" s="23" t="s">
        <v>15820</v>
      </c>
    </row>
    <row r="321" spans="1:27" x14ac:dyDescent="0.25">
      <c r="A321" t="s">
        <v>631</v>
      </c>
      <c r="B321">
        <v>76</v>
      </c>
      <c r="C321" s="22" t="s">
        <v>15827</v>
      </c>
      <c r="D321" t="s">
        <v>633</v>
      </c>
      <c r="E321" s="23" t="s">
        <v>15828</v>
      </c>
      <c r="F321" s="24" t="s">
        <v>647</v>
      </c>
      <c r="G321" s="25">
        <v>2100</v>
      </c>
      <c r="H321" s="24">
        <v>0</v>
      </c>
      <c r="I321" s="26">
        <f>ROUND(G321*H321,P4)</f>
        <v>0</v>
      </c>
      <c r="L321" s="27">
        <v>0</v>
      </c>
      <c r="M321" s="20">
        <f>ROUND(G321*L321,P4)</f>
        <v>0</v>
      </c>
      <c r="N321" s="21" t="s">
        <v>4457</v>
      </c>
      <c r="O321" s="28">
        <f>M321*AA321</f>
        <v>0</v>
      </c>
      <c r="P321">
        <v>3</v>
      </c>
      <c r="AA321">
        <f>IF(P321=1,$O$3,IF(P321=2,$O$4,$O$5))</f>
        <v>0.21</v>
      </c>
    </row>
    <row r="322" spans="1:27" x14ac:dyDescent="0.25">
      <c r="A322" t="s">
        <v>637</v>
      </c>
      <c r="E322" s="23" t="s">
        <v>633</v>
      </c>
    </row>
    <row r="323" spans="1:27" ht="26" x14ac:dyDescent="0.3">
      <c r="A323" t="s">
        <v>638</v>
      </c>
      <c r="E323" s="29" t="s">
        <v>15829</v>
      </c>
    </row>
    <row r="324" spans="1:27" ht="100" x14ac:dyDescent="0.25">
      <c r="A324" t="s">
        <v>640</v>
      </c>
      <c r="E324" s="23" t="s">
        <v>15820</v>
      </c>
    </row>
    <row r="325" spans="1:27" x14ac:dyDescent="0.25">
      <c r="A325" t="s">
        <v>631</v>
      </c>
      <c r="B325">
        <v>77</v>
      </c>
      <c r="C325" s="22" t="s">
        <v>15830</v>
      </c>
      <c r="D325" t="s">
        <v>633</v>
      </c>
      <c r="E325" s="23" t="s">
        <v>15831</v>
      </c>
      <c r="F325" s="24" t="s">
        <v>647</v>
      </c>
      <c r="G325" s="25">
        <v>10000</v>
      </c>
      <c r="H325" s="24">
        <v>0</v>
      </c>
      <c r="I325" s="26">
        <f>ROUND(G325*H325,P4)</f>
        <v>0</v>
      </c>
      <c r="L325" s="27">
        <v>0</v>
      </c>
      <c r="M325" s="20">
        <f>ROUND(G325*L325,P4)</f>
        <v>0</v>
      </c>
      <c r="N325" s="21" t="s">
        <v>4457</v>
      </c>
      <c r="O325" s="28">
        <f>M325*AA325</f>
        <v>0</v>
      </c>
      <c r="P325">
        <v>3</v>
      </c>
      <c r="AA325">
        <f>IF(P325=1,$O$3,IF(P325=2,$O$4,$O$5))</f>
        <v>0.21</v>
      </c>
    </row>
    <row r="326" spans="1:27" x14ac:dyDescent="0.25">
      <c r="A326" t="s">
        <v>637</v>
      </c>
      <c r="E326" s="23" t="s">
        <v>633</v>
      </c>
    </row>
    <row r="327" spans="1:27" ht="26" x14ac:dyDescent="0.3">
      <c r="A327" t="s">
        <v>638</v>
      </c>
      <c r="E327" s="29" t="s">
        <v>15832</v>
      </c>
    </row>
    <row r="328" spans="1:27" ht="87.5" x14ac:dyDescent="0.25">
      <c r="A328" t="s">
        <v>640</v>
      </c>
      <c r="E328" s="23" t="s">
        <v>15833</v>
      </c>
    </row>
    <row r="329" spans="1:27" x14ac:dyDescent="0.25">
      <c r="A329" t="s">
        <v>631</v>
      </c>
      <c r="B329">
        <v>78</v>
      </c>
      <c r="C329" s="22" t="s">
        <v>15834</v>
      </c>
      <c r="D329" t="s">
        <v>633</v>
      </c>
      <c r="E329" s="23" t="s">
        <v>15835</v>
      </c>
      <c r="F329" s="24" t="s">
        <v>657</v>
      </c>
      <c r="G329" s="25">
        <v>1</v>
      </c>
      <c r="H329" s="24">
        <v>0</v>
      </c>
      <c r="I329" s="26">
        <f>ROUND(G329*H329,P4)</f>
        <v>0</v>
      </c>
      <c r="L329" s="27">
        <v>0</v>
      </c>
      <c r="M329" s="20">
        <f>ROUND(G329*L329,P4)</f>
        <v>0</v>
      </c>
      <c r="N329" s="21" t="s">
        <v>4457</v>
      </c>
      <c r="O329" s="28">
        <f>M329*AA329</f>
        <v>0</v>
      </c>
      <c r="P329">
        <v>3</v>
      </c>
      <c r="AA329">
        <f>IF(P329=1,$O$3,IF(P329=2,$O$4,$O$5))</f>
        <v>0.21</v>
      </c>
    </row>
    <row r="330" spans="1:27" x14ac:dyDescent="0.25">
      <c r="A330" t="s">
        <v>637</v>
      </c>
      <c r="E330" s="23" t="s">
        <v>633</v>
      </c>
    </row>
    <row r="331" spans="1:27" ht="26" x14ac:dyDescent="0.3">
      <c r="A331" t="s">
        <v>638</v>
      </c>
      <c r="E331" s="29" t="s">
        <v>15800</v>
      </c>
    </row>
    <row r="332" spans="1:27" ht="112.5" x14ac:dyDescent="0.25">
      <c r="A332" t="s">
        <v>640</v>
      </c>
      <c r="E332" s="23" t="s">
        <v>15518</v>
      </c>
    </row>
    <row r="333" spans="1:27" x14ac:dyDescent="0.25">
      <c r="A333" t="s">
        <v>631</v>
      </c>
      <c r="B333">
        <v>79</v>
      </c>
      <c r="C333" s="22" t="s">
        <v>15836</v>
      </c>
      <c r="D333" t="s">
        <v>633</v>
      </c>
      <c r="E333" s="23" t="s">
        <v>15837</v>
      </c>
      <c r="F333" s="24" t="s">
        <v>657</v>
      </c>
      <c r="G333" s="25">
        <v>9</v>
      </c>
      <c r="H333" s="24">
        <v>0</v>
      </c>
      <c r="I333" s="26">
        <f>ROUND(G333*H333,P4)</f>
        <v>0</v>
      </c>
      <c r="L333" s="27">
        <v>0</v>
      </c>
      <c r="M333" s="20">
        <f>ROUND(G333*L333,P4)</f>
        <v>0</v>
      </c>
      <c r="N333" s="21" t="s">
        <v>4457</v>
      </c>
      <c r="O333" s="28">
        <f>M333*AA333</f>
        <v>0</v>
      </c>
      <c r="P333">
        <v>3</v>
      </c>
      <c r="AA333">
        <f>IF(P333=1,$O$3,IF(P333=2,$O$4,$O$5))</f>
        <v>0.21</v>
      </c>
    </row>
    <row r="334" spans="1:27" x14ac:dyDescent="0.25">
      <c r="A334" t="s">
        <v>637</v>
      </c>
      <c r="E334" s="23" t="s">
        <v>633</v>
      </c>
    </row>
    <row r="335" spans="1:27" ht="26" x14ac:dyDescent="0.3">
      <c r="A335" t="s">
        <v>638</v>
      </c>
      <c r="E335" s="29" t="s">
        <v>15838</v>
      </c>
    </row>
    <row r="336" spans="1:27" ht="112.5" x14ac:dyDescent="0.25">
      <c r="A336" t="s">
        <v>640</v>
      </c>
      <c r="E336" s="23" t="s">
        <v>15518</v>
      </c>
    </row>
    <row r="337" spans="1:27" x14ac:dyDescent="0.25">
      <c r="A337" t="s">
        <v>631</v>
      </c>
      <c r="B337">
        <v>80</v>
      </c>
      <c r="C337" s="22" t="s">
        <v>15839</v>
      </c>
      <c r="D337" t="s">
        <v>633</v>
      </c>
      <c r="E337" s="23" t="s">
        <v>15840</v>
      </c>
      <c r="F337" s="24" t="s">
        <v>657</v>
      </c>
      <c r="G337" s="25">
        <v>8</v>
      </c>
      <c r="H337" s="24">
        <v>0</v>
      </c>
      <c r="I337" s="26">
        <f>ROUND(G337*H337,P4)</f>
        <v>0</v>
      </c>
      <c r="L337" s="27">
        <v>0</v>
      </c>
      <c r="M337" s="20">
        <f>ROUND(G337*L337,P4)</f>
        <v>0</v>
      </c>
      <c r="N337" s="21" t="s">
        <v>4457</v>
      </c>
      <c r="O337" s="28">
        <f>M337*AA337</f>
        <v>0</v>
      </c>
      <c r="P337">
        <v>3</v>
      </c>
      <c r="AA337">
        <f>IF(P337=1,$O$3,IF(P337=2,$O$4,$O$5))</f>
        <v>0.21</v>
      </c>
    </row>
    <row r="338" spans="1:27" x14ac:dyDescent="0.25">
      <c r="A338" t="s">
        <v>637</v>
      </c>
      <c r="E338" s="23" t="s">
        <v>633</v>
      </c>
    </row>
    <row r="339" spans="1:27" ht="26" x14ac:dyDescent="0.3">
      <c r="A339" t="s">
        <v>638</v>
      </c>
      <c r="E339" s="29" t="s">
        <v>15662</v>
      </c>
    </row>
    <row r="340" spans="1:27" ht="112.5" x14ac:dyDescent="0.25">
      <c r="A340" t="s">
        <v>640</v>
      </c>
      <c r="E340" s="23" t="s">
        <v>15518</v>
      </c>
    </row>
    <row r="341" spans="1:27" x14ac:dyDescent="0.25">
      <c r="A341" t="s">
        <v>631</v>
      </c>
      <c r="B341">
        <v>81</v>
      </c>
      <c r="C341" s="22" t="s">
        <v>15841</v>
      </c>
      <c r="D341" t="s">
        <v>633</v>
      </c>
      <c r="E341" s="23" t="s">
        <v>15842</v>
      </c>
      <c r="F341" s="24" t="s">
        <v>657</v>
      </c>
      <c r="G341" s="25">
        <v>32</v>
      </c>
      <c r="H341" s="24">
        <v>0</v>
      </c>
      <c r="I341" s="26">
        <f>ROUND(G341*H341,P4)</f>
        <v>0</v>
      </c>
      <c r="L341" s="27">
        <v>0</v>
      </c>
      <c r="M341" s="20">
        <f>ROUND(G341*L341,P4)</f>
        <v>0</v>
      </c>
      <c r="N341" s="21" t="s">
        <v>4457</v>
      </c>
      <c r="O341" s="28">
        <f>M341*AA341</f>
        <v>0</v>
      </c>
      <c r="P341">
        <v>3</v>
      </c>
      <c r="AA341">
        <f>IF(P341=1,$O$3,IF(P341=2,$O$4,$O$5))</f>
        <v>0.21</v>
      </c>
    </row>
    <row r="342" spans="1:27" x14ac:dyDescent="0.25">
      <c r="A342" t="s">
        <v>637</v>
      </c>
      <c r="E342" s="23" t="s">
        <v>633</v>
      </c>
    </row>
    <row r="343" spans="1:27" ht="26" x14ac:dyDescent="0.3">
      <c r="A343" t="s">
        <v>638</v>
      </c>
      <c r="E343" s="29" t="s">
        <v>15741</v>
      </c>
    </row>
    <row r="344" spans="1:27" ht="112.5" x14ac:dyDescent="0.25">
      <c r="A344" t="s">
        <v>640</v>
      </c>
      <c r="E344" s="23" t="s">
        <v>15518</v>
      </c>
    </row>
    <row r="345" spans="1:27" x14ac:dyDescent="0.25">
      <c r="A345" t="s">
        <v>631</v>
      </c>
      <c r="B345">
        <v>82</v>
      </c>
      <c r="C345" s="22" t="s">
        <v>15843</v>
      </c>
      <c r="D345" t="s">
        <v>633</v>
      </c>
      <c r="E345" s="23" t="s">
        <v>15844</v>
      </c>
      <c r="F345" s="24" t="s">
        <v>657</v>
      </c>
      <c r="G345" s="25">
        <v>32</v>
      </c>
      <c r="H345" s="24">
        <v>0</v>
      </c>
      <c r="I345" s="26">
        <f>ROUND(G345*H345,P4)</f>
        <v>0</v>
      </c>
      <c r="L345" s="27">
        <v>0</v>
      </c>
      <c r="M345" s="20">
        <f>ROUND(G345*L345,P4)</f>
        <v>0</v>
      </c>
      <c r="N345" s="21" t="s">
        <v>4457</v>
      </c>
      <c r="O345" s="28">
        <f>M345*AA345</f>
        <v>0</v>
      </c>
      <c r="P345">
        <v>3</v>
      </c>
      <c r="AA345">
        <f>IF(P345=1,$O$3,IF(P345=2,$O$4,$O$5))</f>
        <v>0.21</v>
      </c>
    </row>
    <row r="346" spans="1:27" x14ac:dyDescent="0.25">
      <c r="A346" t="s">
        <v>637</v>
      </c>
      <c r="E346" s="23" t="s">
        <v>633</v>
      </c>
    </row>
    <row r="347" spans="1:27" ht="26" x14ac:dyDescent="0.3">
      <c r="A347" t="s">
        <v>638</v>
      </c>
      <c r="E347" s="29" t="s">
        <v>15741</v>
      </c>
    </row>
    <row r="348" spans="1:27" ht="112.5" x14ac:dyDescent="0.25">
      <c r="A348" t="s">
        <v>640</v>
      </c>
      <c r="E348" s="23" t="s">
        <v>15518</v>
      </c>
    </row>
    <row r="349" spans="1:27" x14ac:dyDescent="0.25">
      <c r="A349" t="s">
        <v>631</v>
      </c>
      <c r="B349">
        <v>83</v>
      </c>
      <c r="C349" s="22" t="s">
        <v>15845</v>
      </c>
      <c r="D349" t="s">
        <v>633</v>
      </c>
      <c r="E349" s="23" t="s">
        <v>15846</v>
      </c>
      <c r="F349" s="24" t="s">
        <v>647</v>
      </c>
      <c r="G349" s="25">
        <v>1650</v>
      </c>
      <c r="H349" s="24">
        <v>0</v>
      </c>
      <c r="I349" s="26">
        <f>ROUND(G349*H349,P4)</f>
        <v>0</v>
      </c>
      <c r="L349" s="27">
        <v>0</v>
      </c>
      <c r="M349" s="20">
        <f>ROUND(G349*L349,P4)</f>
        <v>0</v>
      </c>
      <c r="N349" s="21" t="s">
        <v>4457</v>
      </c>
      <c r="O349" s="28">
        <f>M349*AA349</f>
        <v>0</v>
      </c>
      <c r="P349">
        <v>3</v>
      </c>
      <c r="AA349">
        <f>IF(P349=1,$O$3,IF(P349=2,$O$4,$O$5))</f>
        <v>0.21</v>
      </c>
    </row>
    <row r="350" spans="1:27" x14ac:dyDescent="0.25">
      <c r="A350" t="s">
        <v>637</v>
      </c>
      <c r="E350" s="23" t="s">
        <v>633</v>
      </c>
    </row>
    <row r="351" spans="1:27" ht="26" x14ac:dyDescent="0.3">
      <c r="A351" t="s">
        <v>638</v>
      </c>
      <c r="E351" s="29" t="s">
        <v>15847</v>
      </c>
    </row>
    <row r="352" spans="1:27" ht="112.5" x14ac:dyDescent="0.25">
      <c r="A352" t="s">
        <v>640</v>
      </c>
      <c r="E352" s="23" t="s">
        <v>15545</v>
      </c>
    </row>
    <row r="353" spans="1:27" x14ac:dyDescent="0.25">
      <c r="A353" t="s">
        <v>631</v>
      </c>
      <c r="B353">
        <v>84</v>
      </c>
      <c r="C353" s="22" t="s">
        <v>15521</v>
      </c>
      <c r="D353" t="s">
        <v>633</v>
      </c>
      <c r="E353" s="23" t="s">
        <v>15522</v>
      </c>
      <c r="F353" s="24" t="s">
        <v>657</v>
      </c>
      <c r="G353" s="25">
        <v>19</v>
      </c>
      <c r="H353" s="24">
        <v>0</v>
      </c>
      <c r="I353" s="26">
        <f>ROUND(G353*H353,P4)</f>
        <v>0</v>
      </c>
      <c r="L353" s="27">
        <v>0</v>
      </c>
      <c r="M353" s="20">
        <f>ROUND(G353*L353,P4)</f>
        <v>0</v>
      </c>
      <c r="N353" s="21" t="s">
        <v>4457</v>
      </c>
      <c r="O353" s="28">
        <f>M353*AA353</f>
        <v>0</v>
      </c>
      <c r="P353">
        <v>3</v>
      </c>
      <c r="AA353">
        <f>IF(P353=1,$O$3,IF(P353=2,$O$4,$O$5))</f>
        <v>0.21</v>
      </c>
    </row>
    <row r="354" spans="1:27" x14ac:dyDescent="0.25">
      <c r="A354" t="s">
        <v>637</v>
      </c>
      <c r="E354" s="23" t="s">
        <v>633</v>
      </c>
    </row>
    <row r="355" spans="1:27" ht="26" x14ac:dyDescent="0.3">
      <c r="A355" t="s">
        <v>638</v>
      </c>
      <c r="E355" s="29" t="s">
        <v>15848</v>
      </c>
    </row>
    <row r="356" spans="1:27" ht="112.5" x14ac:dyDescent="0.25">
      <c r="A356" t="s">
        <v>640</v>
      </c>
      <c r="E356" s="23" t="s">
        <v>15518</v>
      </c>
    </row>
    <row r="357" spans="1:27" x14ac:dyDescent="0.25">
      <c r="A357" t="s">
        <v>631</v>
      </c>
      <c r="B357">
        <v>85</v>
      </c>
      <c r="C357" s="22" t="s">
        <v>15523</v>
      </c>
      <c r="D357" t="s">
        <v>633</v>
      </c>
      <c r="E357" s="23" t="s">
        <v>15524</v>
      </c>
      <c r="F357" s="24" t="s">
        <v>657</v>
      </c>
      <c r="G357" s="25">
        <v>1</v>
      </c>
      <c r="H357" s="24">
        <v>0</v>
      </c>
      <c r="I357" s="26">
        <f>ROUND(G357*H357,P4)</f>
        <v>0</v>
      </c>
      <c r="L357" s="27">
        <v>0</v>
      </c>
      <c r="M357" s="20">
        <f>ROUND(G357*L357,P4)</f>
        <v>0</v>
      </c>
      <c r="N357" s="21" t="s">
        <v>4457</v>
      </c>
      <c r="O357" s="28">
        <f>M357*AA357</f>
        <v>0</v>
      </c>
      <c r="P357">
        <v>3</v>
      </c>
      <c r="AA357">
        <f>IF(P357=1,$O$3,IF(P357=2,$O$4,$O$5))</f>
        <v>0.21</v>
      </c>
    </row>
    <row r="358" spans="1:27" x14ac:dyDescent="0.25">
      <c r="A358" t="s">
        <v>637</v>
      </c>
      <c r="E358" s="23" t="s">
        <v>633</v>
      </c>
    </row>
    <row r="359" spans="1:27" ht="26" x14ac:dyDescent="0.3">
      <c r="A359" t="s">
        <v>638</v>
      </c>
      <c r="E359" s="29" t="s">
        <v>15800</v>
      </c>
    </row>
    <row r="360" spans="1:27" ht="112.5" x14ac:dyDescent="0.25">
      <c r="A360" t="s">
        <v>640</v>
      </c>
      <c r="E360" s="23" t="s">
        <v>15518</v>
      </c>
    </row>
    <row r="361" spans="1:27" x14ac:dyDescent="0.25">
      <c r="A361" t="s">
        <v>631</v>
      </c>
      <c r="B361">
        <v>86</v>
      </c>
      <c r="C361" s="22" t="s">
        <v>15525</v>
      </c>
      <c r="D361" t="s">
        <v>633</v>
      </c>
      <c r="E361" s="23" t="s">
        <v>15526</v>
      </c>
      <c r="F361" s="24" t="s">
        <v>657</v>
      </c>
      <c r="G361" s="25">
        <v>19</v>
      </c>
      <c r="H361" s="24">
        <v>0</v>
      </c>
      <c r="I361" s="26">
        <f>ROUND(G361*H361,P4)</f>
        <v>0</v>
      </c>
      <c r="L361" s="27">
        <v>0</v>
      </c>
      <c r="M361" s="20">
        <f>ROUND(G361*L361,P4)</f>
        <v>0</v>
      </c>
      <c r="N361" s="21" t="s">
        <v>4457</v>
      </c>
      <c r="O361" s="28">
        <f>M361*AA361</f>
        <v>0</v>
      </c>
      <c r="P361">
        <v>3</v>
      </c>
      <c r="AA361">
        <f>IF(P361=1,$O$3,IF(P361=2,$O$4,$O$5))</f>
        <v>0.21</v>
      </c>
    </row>
    <row r="362" spans="1:27" x14ac:dyDescent="0.25">
      <c r="A362" t="s">
        <v>637</v>
      </c>
      <c r="E362" s="23" t="s">
        <v>633</v>
      </c>
    </row>
    <row r="363" spans="1:27" ht="26" x14ac:dyDescent="0.3">
      <c r="A363" t="s">
        <v>638</v>
      </c>
      <c r="E363" s="29" t="s">
        <v>15848</v>
      </c>
    </row>
    <row r="364" spans="1:27" ht="112.5" x14ac:dyDescent="0.25">
      <c r="A364" t="s">
        <v>640</v>
      </c>
      <c r="E364" s="23" t="s">
        <v>15518</v>
      </c>
    </row>
    <row r="365" spans="1:27" x14ac:dyDescent="0.25">
      <c r="A365" t="s">
        <v>631</v>
      </c>
      <c r="B365">
        <v>87</v>
      </c>
      <c r="C365" s="22" t="s">
        <v>15849</v>
      </c>
      <c r="D365" t="s">
        <v>633</v>
      </c>
      <c r="E365" s="23" t="s">
        <v>15850</v>
      </c>
      <c r="F365" s="24" t="s">
        <v>657</v>
      </c>
      <c r="G365" s="25">
        <v>1</v>
      </c>
      <c r="H365" s="24">
        <v>0</v>
      </c>
      <c r="I365" s="26">
        <f>ROUND(G365*H365,P4)</f>
        <v>0</v>
      </c>
      <c r="L365" s="27">
        <v>0</v>
      </c>
      <c r="M365" s="20">
        <f>ROUND(G365*L365,P4)</f>
        <v>0</v>
      </c>
      <c r="N365" s="21" t="s">
        <v>4457</v>
      </c>
      <c r="O365" s="28">
        <f>M365*AA365</f>
        <v>0</v>
      </c>
      <c r="P365">
        <v>3</v>
      </c>
      <c r="AA365">
        <f>IF(P365=1,$O$3,IF(P365=2,$O$4,$O$5))</f>
        <v>0.21</v>
      </c>
    </row>
    <row r="366" spans="1:27" x14ac:dyDescent="0.25">
      <c r="A366" t="s">
        <v>637</v>
      </c>
      <c r="E366" s="23" t="s">
        <v>633</v>
      </c>
    </row>
    <row r="367" spans="1:27" ht="26" x14ac:dyDescent="0.3">
      <c r="A367" t="s">
        <v>638</v>
      </c>
      <c r="E367" s="29" t="s">
        <v>15800</v>
      </c>
    </row>
    <row r="368" spans="1:27" ht="112.5" x14ac:dyDescent="0.25">
      <c r="A368" t="s">
        <v>640</v>
      </c>
      <c r="E368" s="23" t="s">
        <v>15518</v>
      </c>
    </row>
    <row r="369" spans="1:27" x14ac:dyDescent="0.25">
      <c r="A369" t="s">
        <v>631</v>
      </c>
      <c r="B369">
        <v>88</v>
      </c>
      <c r="C369" s="22" t="s">
        <v>15851</v>
      </c>
      <c r="D369" t="s">
        <v>633</v>
      </c>
      <c r="E369" s="23" t="s">
        <v>15852</v>
      </c>
      <c r="F369" s="24" t="s">
        <v>657</v>
      </c>
      <c r="G369" s="25">
        <v>4</v>
      </c>
      <c r="H369" s="24">
        <v>0</v>
      </c>
      <c r="I369" s="26">
        <f>ROUND(G369*H369,P4)</f>
        <v>0</v>
      </c>
      <c r="L369" s="27">
        <v>0</v>
      </c>
      <c r="M369" s="20">
        <f>ROUND(G369*L369,P4)</f>
        <v>0</v>
      </c>
      <c r="N369" s="21" t="s">
        <v>633</v>
      </c>
      <c r="O369" s="28">
        <f>M369*AA369</f>
        <v>0</v>
      </c>
      <c r="P369">
        <v>3</v>
      </c>
      <c r="AA369">
        <f>IF(P369=1,$O$3,IF(P369=2,$O$4,$O$5))</f>
        <v>0.21</v>
      </c>
    </row>
    <row r="370" spans="1:27" x14ac:dyDescent="0.25">
      <c r="A370" t="s">
        <v>637</v>
      </c>
      <c r="E370" s="23" t="s">
        <v>633</v>
      </c>
    </row>
    <row r="371" spans="1:27" ht="26" x14ac:dyDescent="0.3">
      <c r="A371" t="s">
        <v>638</v>
      </c>
      <c r="E371" s="29" t="s">
        <v>15853</v>
      </c>
    </row>
    <row r="372" spans="1:27" ht="112.5" x14ac:dyDescent="0.25">
      <c r="A372" t="s">
        <v>640</v>
      </c>
      <c r="E372" s="23" t="s">
        <v>15518</v>
      </c>
    </row>
    <row r="373" spans="1:27" x14ac:dyDescent="0.25">
      <c r="A373" t="s">
        <v>631</v>
      </c>
      <c r="B373">
        <v>89</v>
      </c>
      <c r="C373" s="22" t="s">
        <v>15854</v>
      </c>
      <c r="D373" t="s">
        <v>633</v>
      </c>
      <c r="E373" s="23" t="s">
        <v>15855</v>
      </c>
      <c r="F373" s="24" t="s">
        <v>657</v>
      </c>
      <c r="G373" s="25">
        <v>11</v>
      </c>
      <c r="H373" s="24">
        <v>0</v>
      </c>
      <c r="I373" s="26">
        <f>ROUND(G373*H373,P4)</f>
        <v>0</v>
      </c>
      <c r="L373" s="27">
        <v>0</v>
      </c>
      <c r="M373" s="20">
        <f>ROUND(G373*L373,P4)</f>
        <v>0</v>
      </c>
      <c r="N373" s="21" t="s">
        <v>4457</v>
      </c>
      <c r="O373" s="28">
        <f>M373*AA373</f>
        <v>0</v>
      </c>
      <c r="P373">
        <v>3</v>
      </c>
      <c r="AA373">
        <f>IF(P373=1,$O$3,IF(P373=2,$O$4,$O$5))</f>
        <v>0.21</v>
      </c>
    </row>
    <row r="374" spans="1:27" x14ac:dyDescent="0.25">
      <c r="A374" t="s">
        <v>637</v>
      </c>
      <c r="E374" s="23" t="s">
        <v>633</v>
      </c>
    </row>
    <row r="375" spans="1:27" ht="26" x14ac:dyDescent="0.3">
      <c r="A375" t="s">
        <v>638</v>
      </c>
      <c r="E375" s="29" t="s">
        <v>15856</v>
      </c>
    </row>
    <row r="376" spans="1:27" ht="112.5" x14ac:dyDescent="0.25">
      <c r="A376" t="s">
        <v>640</v>
      </c>
      <c r="E376" s="23" t="s">
        <v>15518</v>
      </c>
    </row>
    <row r="377" spans="1:27" x14ac:dyDescent="0.25">
      <c r="A377" t="s">
        <v>631</v>
      </c>
      <c r="B377">
        <v>90</v>
      </c>
      <c r="C377" s="22" t="s">
        <v>15529</v>
      </c>
      <c r="D377" t="s">
        <v>633</v>
      </c>
      <c r="E377" s="23" t="s">
        <v>15530</v>
      </c>
      <c r="F377" s="24" t="s">
        <v>657</v>
      </c>
      <c r="G377" s="25">
        <v>3</v>
      </c>
      <c r="H377" s="24">
        <v>0</v>
      </c>
      <c r="I377" s="26">
        <f>ROUND(G377*H377,P4)</f>
        <v>0</v>
      </c>
      <c r="L377" s="27">
        <v>0</v>
      </c>
      <c r="M377" s="20">
        <f>ROUND(G377*L377,P4)</f>
        <v>0</v>
      </c>
      <c r="N377" s="21" t="s">
        <v>4457</v>
      </c>
      <c r="O377" s="28">
        <f>M377*AA377</f>
        <v>0</v>
      </c>
      <c r="P377">
        <v>3</v>
      </c>
      <c r="AA377">
        <f>IF(P377=1,$O$3,IF(P377=2,$O$4,$O$5))</f>
        <v>0.21</v>
      </c>
    </row>
    <row r="378" spans="1:27" x14ac:dyDescent="0.25">
      <c r="A378" t="s">
        <v>637</v>
      </c>
      <c r="E378" s="23" t="s">
        <v>633</v>
      </c>
    </row>
    <row r="379" spans="1:27" ht="26" x14ac:dyDescent="0.3">
      <c r="A379" t="s">
        <v>638</v>
      </c>
      <c r="E379" s="29" t="s">
        <v>15748</v>
      </c>
    </row>
    <row r="380" spans="1:27" ht="112.5" x14ac:dyDescent="0.25">
      <c r="A380" t="s">
        <v>640</v>
      </c>
      <c r="E380" s="23" t="s">
        <v>15518</v>
      </c>
    </row>
    <row r="381" spans="1:27" ht="25" x14ac:dyDescent="0.25">
      <c r="A381" t="s">
        <v>631</v>
      </c>
      <c r="B381">
        <v>91</v>
      </c>
      <c r="C381" s="22" t="s">
        <v>15531</v>
      </c>
      <c r="D381" t="s">
        <v>633</v>
      </c>
      <c r="E381" s="23" t="s">
        <v>15532</v>
      </c>
      <c r="F381" s="24" t="s">
        <v>657</v>
      </c>
      <c r="G381" s="25">
        <v>2</v>
      </c>
      <c r="H381" s="24">
        <v>0</v>
      </c>
      <c r="I381" s="26">
        <f>ROUND(G381*H381,P4)</f>
        <v>0</v>
      </c>
      <c r="L381" s="27">
        <v>0</v>
      </c>
      <c r="M381" s="20">
        <f>ROUND(G381*L381,P4)</f>
        <v>0</v>
      </c>
      <c r="N381" s="21" t="s">
        <v>4457</v>
      </c>
      <c r="O381" s="28">
        <f>M381*AA381</f>
        <v>0</v>
      </c>
      <c r="P381">
        <v>3</v>
      </c>
      <c r="AA381">
        <f>IF(P381=1,$O$3,IF(P381=2,$O$4,$O$5))</f>
        <v>0.21</v>
      </c>
    </row>
    <row r="382" spans="1:27" x14ac:dyDescent="0.25">
      <c r="A382" t="s">
        <v>637</v>
      </c>
      <c r="E382" s="23" t="s">
        <v>633</v>
      </c>
    </row>
    <row r="383" spans="1:27" ht="26" x14ac:dyDescent="0.3">
      <c r="A383" t="s">
        <v>638</v>
      </c>
      <c r="E383" s="29" t="s">
        <v>15762</v>
      </c>
    </row>
    <row r="384" spans="1:27" ht="112.5" x14ac:dyDescent="0.25">
      <c r="A384" t="s">
        <v>640</v>
      </c>
      <c r="E384" s="23" t="s">
        <v>15518</v>
      </c>
    </row>
    <row r="385" spans="1:27" ht="25" x14ac:dyDescent="0.25">
      <c r="A385" t="s">
        <v>631</v>
      </c>
      <c r="B385">
        <v>92</v>
      </c>
      <c r="C385" s="22" t="s">
        <v>15533</v>
      </c>
      <c r="D385" t="s">
        <v>633</v>
      </c>
      <c r="E385" s="23" t="s">
        <v>15534</v>
      </c>
      <c r="F385" s="24" t="s">
        <v>657</v>
      </c>
      <c r="G385" s="25">
        <v>4</v>
      </c>
      <c r="H385" s="24">
        <v>0</v>
      </c>
      <c r="I385" s="26">
        <f>ROUND(G385*H385,P4)</f>
        <v>0</v>
      </c>
      <c r="L385" s="27">
        <v>0</v>
      </c>
      <c r="M385" s="20">
        <f>ROUND(G385*L385,P4)</f>
        <v>0</v>
      </c>
      <c r="N385" s="21" t="s">
        <v>4457</v>
      </c>
      <c r="O385" s="28">
        <f>M385*AA385</f>
        <v>0</v>
      </c>
      <c r="P385">
        <v>3</v>
      </c>
      <c r="AA385">
        <f>IF(P385=1,$O$3,IF(P385=2,$O$4,$O$5))</f>
        <v>0.21</v>
      </c>
    </row>
    <row r="386" spans="1:27" x14ac:dyDescent="0.25">
      <c r="A386" t="s">
        <v>637</v>
      </c>
      <c r="E386" s="23" t="s">
        <v>633</v>
      </c>
    </row>
    <row r="387" spans="1:27" ht="26" x14ac:dyDescent="0.3">
      <c r="A387" t="s">
        <v>638</v>
      </c>
      <c r="E387" s="29" t="s">
        <v>15853</v>
      </c>
    </row>
    <row r="388" spans="1:27" ht="112.5" x14ac:dyDescent="0.25">
      <c r="A388" t="s">
        <v>640</v>
      </c>
      <c r="E388" s="23" t="s">
        <v>15518</v>
      </c>
    </row>
    <row r="389" spans="1:27" x14ac:dyDescent="0.25">
      <c r="A389" t="s">
        <v>631</v>
      </c>
      <c r="B389">
        <v>93</v>
      </c>
      <c r="C389" s="22" t="s">
        <v>15535</v>
      </c>
      <c r="D389" t="s">
        <v>633</v>
      </c>
      <c r="E389" s="23" t="s">
        <v>15536</v>
      </c>
      <c r="F389" s="24" t="s">
        <v>657</v>
      </c>
      <c r="G389" s="25">
        <v>12</v>
      </c>
      <c r="H389" s="24">
        <v>0</v>
      </c>
      <c r="I389" s="26">
        <f>ROUND(G389*H389,P4)</f>
        <v>0</v>
      </c>
      <c r="L389" s="27">
        <v>0</v>
      </c>
      <c r="M389" s="20">
        <f>ROUND(G389*L389,P4)</f>
        <v>0</v>
      </c>
      <c r="N389" s="21" t="s">
        <v>4457</v>
      </c>
      <c r="O389" s="28">
        <f>M389*AA389</f>
        <v>0</v>
      </c>
      <c r="P389">
        <v>3</v>
      </c>
      <c r="AA389">
        <f>IF(P389=1,$O$3,IF(P389=2,$O$4,$O$5))</f>
        <v>0.21</v>
      </c>
    </row>
    <row r="390" spans="1:27" x14ac:dyDescent="0.25">
      <c r="A390" t="s">
        <v>637</v>
      </c>
      <c r="E390" s="23" t="s">
        <v>633</v>
      </c>
    </row>
    <row r="391" spans="1:27" ht="26" x14ac:dyDescent="0.3">
      <c r="A391" t="s">
        <v>638</v>
      </c>
      <c r="E391" s="29" t="s">
        <v>15793</v>
      </c>
    </row>
    <row r="392" spans="1:27" ht="112.5" x14ac:dyDescent="0.25">
      <c r="A392" t="s">
        <v>640</v>
      </c>
      <c r="E392" s="23" t="s">
        <v>15518</v>
      </c>
    </row>
    <row r="393" spans="1:27" x14ac:dyDescent="0.25">
      <c r="A393" t="s">
        <v>631</v>
      </c>
      <c r="B393">
        <v>94</v>
      </c>
      <c r="C393" s="22" t="s">
        <v>15537</v>
      </c>
      <c r="D393" t="s">
        <v>633</v>
      </c>
      <c r="E393" s="23" t="s">
        <v>15538</v>
      </c>
      <c r="F393" s="24" t="s">
        <v>657</v>
      </c>
      <c r="G393" s="25">
        <v>17</v>
      </c>
      <c r="H393" s="24">
        <v>0</v>
      </c>
      <c r="I393" s="26">
        <f>ROUND(G393*H393,P4)</f>
        <v>0</v>
      </c>
      <c r="L393" s="27">
        <v>0</v>
      </c>
      <c r="M393" s="20">
        <f>ROUND(G393*L393,P4)</f>
        <v>0</v>
      </c>
      <c r="N393" s="21" t="s">
        <v>4457</v>
      </c>
      <c r="O393" s="28">
        <f>M393*AA393</f>
        <v>0</v>
      </c>
      <c r="P393">
        <v>3</v>
      </c>
      <c r="AA393">
        <f>IF(P393=1,$O$3,IF(P393=2,$O$4,$O$5))</f>
        <v>0.21</v>
      </c>
    </row>
    <row r="394" spans="1:27" x14ac:dyDescent="0.25">
      <c r="A394" t="s">
        <v>637</v>
      </c>
      <c r="E394" s="23" t="s">
        <v>633</v>
      </c>
    </row>
    <row r="395" spans="1:27" ht="26" x14ac:dyDescent="0.3">
      <c r="A395" t="s">
        <v>638</v>
      </c>
      <c r="E395" s="29" t="s">
        <v>15857</v>
      </c>
    </row>
    <row r="396" spans="1:27" ht="112.5" x14ac:dyDescent="0.25">
      <c r="A396" t="s">
        <v>640</v>
      </c>
      <c r="E396" s="23" t="s">
        <v>15518</v>
      </c>
    </row>
    <row r="397" spans="1:27" ht="25" x14ac:dyDescent="0.25">
      <c r="A397" t="s">
        <v>631</v>
      </c>
      <c r="B397">
        <v>95</v>
      </c>
      <c r="C397" s="22" t="s">
        <v>15539</v>
      </c>
      <c r="D397" t="s">
        <v>633</v>
      </c>
      <c r="E397" s="23" t="s">
        <v>15540</v>
      </c>
      <c r="F397" s="24" t="s">
        <v>657</v>
      </c>
      <c r="G397" s="25">
        <v>4</v>
      </c>
      <c r="H397" s="24">
        <v>0</v>
      </c>
      <c r="I397" s="26">
        <f>ROUND(G397*H397,P4)</f>
        <v>0</v>
      </c>
      <c r="L397" s="27">
        <v>0</v>
      </c>
      <c r="M397" s="20">
        <f>ROUND(G397*L397,P4)</f>
        <v>0</v>
      </c>
      <c r="N397" s="21" t="s">
        <v>4457</v>
      </c>
      <c r="O397" s="28">
        <f>M397*AA397</f>
        <v>0</v>
      </c>
      <c r="P397">
        <v>3</v>
      </c>
      <c r="AA397">
        <f>IF(P397=1,$O$3,IF(P397=2,$O$4,$O$5))</f>
        <v>0.21</v>
      </c>
    </row>
    <row r="398" spans="1:27" x14ac:dyDescent="0.25">
      <c r="A398" t="s">
        <v>637</v>
      </c>
      <c r="E398" s="23" t="s">
        <v>633</v>
      </c>
    </row>
    <row r="399" spans="1:27" ht="26" x14ac:dyDescent="0.3">
      <c r="A399" t="s">
        <v>638</v>
      </c>
      <c r="E399" s="29" t="s">
        <v>15853</v>
      </c>
    </row>
    <row r="400" spans="1:27" ht="112.5" x14ac:dyDescent="0.25">
      <c r="A400" t="s">
        <v>640</v>
      </c>
      <c r="E400" s="23" t="s">
        <v>15518</v>
      </c>
    </row>
    <row r="401" spans="1:27" ht="25" x14ac:dyDescent="0.25">
      <c r="A401" t="s">
        <v>631</v>
      </c>
      <c r="B401">
        <v>96</v>
      </c>
      <c r="C401" s="22" t="s">
        <v>4087</v>
      </c>
      <c r="D401" t="s">
        <v>633</v>
      </c>
      <c r="E401" s="23" t="s">
        <v>4088</v>
      </c>
      <c r="F401" s="24" t="s">
        <v>657</v>
      </c>
      <c r="G401" s="25">
        <v>1</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15800</v>
      </c>
    </row>
    <row r="404" spans="1:27" ht="112.5" x14ac:dyDescent="0.25">
      <c r="A404" t="s">
        <v>640</v>
      </c>
      <c r="E404" s="23" t="s">
        <v>15518</v>
      </c>
    </row>
    <row r="405" spans="1:27" x14ac:dyDescent="0.25">
      <c r="A405" t="s">
        <v>631</v>
      </c>
      <c r="B405">
        <v>97</v>
      </c>
      <c r="C405" s="22" t="s">
        <v>15858</v>
      </c>
      <c r="D405" t="s">
        <v>633</v>
      </c>
      <c r="E405" s="23" t="s">
        <v>15859</v>
      </c>
      <c r="F405" s="24" t="s">
        <v>657</v>
      </c>
      <c r="G405" s="25">
        <v>24</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15860</v>
      </c>
    </row>
    <row r="408" spans="1:27" ht="112.5" x14ac:dyDescent="0.25">
      <c r="A408" t="s">
        <v>640</v>
      </c>
      <c r="E408" s="23" t="s">
        <v>15518</v>
      </c>
    </row>
    <row r="409" spans="1:27" x14ac:dyDescent="0.25">
      <c r="A409" t="s">
        <v>631</v>
      </c>
      <c r="B409">
        <v>98</v>
      </c>
      <c r="C409" s="22" t="s">
        <v>15541</v>
      </c>
      <c r="D409" t="s">
        <v>633</v>
      </c>
      <c r="E409" s="23" t="s">
        <v>15542</v>
      </c>
      <c r="F409" s="24" t="s">
        <v>657</v>
      </c>
      <c r="G409" s="25">
        <v>5</v>
      </c>
      <c r="H409" s="24">
        <v>0</v>
      </c>
      <c r="I409" s="26">
        <f>ROUND(G409*H409,P4)</f>
        <v>0</v>
      </c>
      <c r="L409" s="27">
        <v>0</v>
      </c>
      <c r="M409" s="20">
        <f>ROUND(G409*L409,P4)</f>
        <v>0</v>
      </c>
      <c r="N409" s="21" t="s">
        <v>4457</v>
      </c>
      <c r="O409" s="28">
        <f>M409*AA409</f>
        <v>0</v>
      </c>
      <c r="P409">
        <v>3</v>
      </c>
      <c r="AA409">
        <f>IF(P409=1,$O$3,IF(P409=2,$O$4,$O$5))</f>
        <v>0.21</v>
      </c>
    </row>
    <row r="410" spans="1:27" x14ac:dyDescent="0.25">
      <c r="A410" t="s">
        <v>637</v>
      </c>
      <c r="E410" s="23" t="s">
        <v>633</v>
      </c>
    </row>
    <row r="411" spans="1:27" ht="26" x14ac:dyDescent="0.3">
      <c r="A411" t="s">
        <v>638</v>
      </c>
      <c r="E411" s="29" t="s">
        <v>15744</v>
      </c>
    </row>
    <row r="412" spans="1:27" ht="112.5" x14ac:dyDescent="0.25">
      <c r="A412" t="s">
        <v>640</v>
      </c>
      <c r="E412" s="23" t="s">
        <v>15518</v>
      </c>
    </row>
    <row r="413" spans="1:27" x14ac:dyDescent="0.25">
      <c r="A413" t="s">
        <v>631</v>
      </c>
      <c r="B413">
        <v>99</v>
      </c>
      <c r="C413" s="22" t="s">
        <v>15861</v>
      </c>
      <c r="D413" t="s">
        <v>633</v>
      </c>
      <c r="E413" s="23" t="s">
        <v>15862</v>
      </c>
      <c r="F413" s="24" t="s">
        <v>647</v>
      </c>
      <c r="G413" s="25">
        <v>30</v>
      </c>
      <c r="H413" s="24">
        <v>0</v>
      </c>
      <c r="I413" s="26">
        <f>ROUND(G413*H413,P4)</f>
        <v>0</v>
      </c>
      <c r="L413" s="27">
        <v>0</v>
      </c>
      <c r="M413" s="20">
        <f>ROUND(G413*L413,P4)</f>
        <v>0</v>
      </c>
      <c r="N413" s="21" t="s">
        <v>4457</v>
      </c>
      <c r="O413" s="28">
        <f>M413*AA413</f>
        <v>0</v>
      </c>
      <c r="P413">
        <v>3</v>
      </c>
      <c r="AA413">
        <f>IF(P413=1,$O$3,IF(P413=2,$O$4,$O$5))</f>
        <v>0.21</v>
      </c>
    </row>
    <row r="414" spans="1:27" x14ac:dyDescent="0.25">
      <c r="A414" t="s">
        <v>637</v>
      </c>
      <c r="E414" s="23" t="s">
        <v>633</v>
      </c>
    </row>
    <row r="415" spans="1:27" ht="26" x14ac:dyDescent="0.3">
      <c r="A415" t="s">
        <v>638</v>
      </c>
      <c r="E415" s="29" t="s">
        <v>15756</v>
      </c>
    </row>
    <row r="416" spans="1:27" ht="112.5" x14ac:dyDescent="0.25">
      <c r="A416" t="s">
        <v>640</v>
      </c>
      <c r="E416" s="23" t="s">
        <v>15545</v>
      </c>
    </row>
    <row r="417" spans="1:27" x14ac:dyDescent="0.25">
      <c r="A417" t="s">
        <v>631</v>
      </c>
      <c r="B417">
        <v>100</v>
      </c>
      <c r="C417" s="22" t="s">
        <v>15543</v>
      </c>
      <c r="D417" t="s">
        <v>633</v>
      </c>
      <c r="E417" s="23" t="s">
        <v>15544</v>
      </c>
      <c r="F417" s="24" t="s">
        <v>647</v>
      </c>
      <c r="G417" s="25">
        <v>170</v>
      </c>
      <c r="H417" s="24">
        <v>0</v>
      </c>
      <c r="I417" s="26">
        <f>ROUND(G417*H417,P4)</f>
        <v>0</v>
      </c>
      <c r="L417" s="27">
        <v>0</v>
      </c>
      <c r="M417" s="20">
        <f>ROUND(G417*L417,P4)</f>
        <v>0</v>
      </c>
      <c r="N417" s="21" t="s">
        <v>4457</v>
      </c>
      <c r="O417" s="28">
        <f>M417*AA417</f>
        <v>0</v>
      </c>
      <c r="P417">
        <v>3</v>
      </c>
      <c r="AA417">
        <f>IF(P417=1,$O$3,IF(P417=2,$O$4,$O$5))</f>
        <v>0.21</v>
      </c>
    </row>
    <row r="418" spans="1:27" x14ac:dyDescent="0.25">
      <c r="A418" t="s">
        <v>637</v>
      </c>
      <c r="E418" s="23" t="s">
        <v>633</v>
      </c>
    </row>
    <row r="419" spans="1:27" ht="26" x14ac:dyDescent="0.3">
      <c r="A419" t="s">
        <v>638</v>
      </c>
      <c r="E419" s="29" t="s">
        <v>15863</v>
      </c>
    </row>
    <row r="420" spans="1:27" ht="112.5" x14ac:dyDescent="0.25">
      <c r="A420" t="s">
        <v>640</v>
      </c>
      <c r="E420" s="23" t="s">
        <v>15545</v>
      </c>
    </row>
    <row r="421" spans="1:27" x14ac:dyDescent="0.25">
      <c r="A421" t="s">
        <v>631</v>
      </c>
      <c r="B421">
        <v>101</v>
      </c>
      <c r="C421" s="22" t="s">
        <v>15864</v>
      </c>
      <c r="D421" t="s">
        <v>633</v>
      </c>
      <c r="E421" s="23" t="s">
        <v>15865</v>
      </c>
      <c r="F421" s="24" t="s">
        <v>657</v>
      </c>
      <c r="G421" s="25">
        <v>58</v>
      </c>
      <c r="H421" s="24">
        <v>0</v>
      </c>
      <c r="I421" s="26">
        <f>ROUND(G421*H421,P4)</f>
        <v>0</v>
      </c>
      <c r="L421" s="27">
        <v>0</v>
      </c>
      <c r="M421" s="20">
        <f>ROUND(G421*L421,P4)</f>
        <v>0</v>
      </c>
      <c r="N421" s="21" t="s">
        <v>4457</v>
      </c>
      <c r="O421" s="28">
        <f>M421*AA421</f>
        <v>0</v>
      </c>
      <c r="P421">
        <v>3</v>
      </c>
      <c r="AA421">
        <f>IF(P421=1,$O$3,IF(P421=2,$O$4,$O$5))</f>
        <v>0.21</v>
      </c>
    </row>
    <row r="422" spans="1:27" x14ac:dyDescent="0.25">
      <c r="A422" t="s">
        <v>637</v>
      </c>
      <c r="E422" s="23" t="s">
        <v>633</v>
      </c>
    </row>
    <row r="423" spans="1:27" ht="26" x14ac:dyDescent="0.3">
      <c r="A423" t="s">
        <v>638</v>
      </c>
      <c r="E423" s="29" t="s">
        <v>15866</v>
      </c>
    </row>
    <row r="424" spans="1:27" ht="112.5" x14ac:dyDescent="0.25">
      <c r="A424" t="s">
        <v>640</v>
      </c>
      <c r="E424" s="23" t="s">
        <v>15518</v>
      </c>
    </row>
    <row r="425" spans="1:27" x14ac:dyDescent="0.25">
      <c r="A425" t="s">
        <v>631</v>
      </c>
      <c r="B425">
        <v>102</v>
      </c>
      <c r="C425" s="22" t="s">
        <v>15867</v>
      </c>
      <c r="D425" t="s">
        <v>633</v>
      </c>
      <c r="E425" s="23" t="s">
        <v>15868</v>
      </c>
      <c r="F425" s="24" t="s">
        <v>657</v>
      </c>
      <c r="G425" s="25">
        <v>36</v>
      </c>
      <c r="H425" s="24">
        <v>0</v>
      </c>
      <c r="I425" s="26">
        <f>ROUND(G425*H425,P4)</f>
        <v>0</v>
      </c>
      <c r="L425" s="27">
        <v>0</v>
      </c>
      <c r="M425" s="20">
        <f>ROUND(G425*L425,P4)</f>
        <v>0</v>
      </c>
      <c r="N425" s="21" t="s">
        <v>4457</v>
      </c>
      <c r="O425" s="28">
        <f>M425*AA425</f>
        <v>0</v>
      </c>
      <c r="P425">
        <v>3</v>
      </c>
      <c r="AA425">
        <f>IF(P425=1,$O$3,IF(P425=2,$O$4,$O$5))</f>
        <v>0.21</v>
      </c>
    </row>
    <row r="426" spans="1:27" x14ac:dyDescent="0.25">
      <c r="A426" t="s">
        <v>637</v>
      </c>
      <c r="E426" s="23" t="s">
        <v>633</v>
      </c>
    </row>
    <row r="427" spans="1:27" ht="26" x14ac:dyDescent="0.3">
      <c r="A427" t="s">
        <v>638</v>
      </c>
      <c r="E427" s="29" t="s">
        <v>15869</v>
      </c>
    </row>
    <row r="428" spans="1:27" ht="112.5" x14ac:dyDescent="0.25">
      <c r="A428" t="s">
        <v>640</v>
      </c>
      <c r="E428" s="23" t="s">
        <v>15518</v>
      </c>
    </row>
    <row r="429" spans="1:27" x14ac:dyDescent="0.25">
      <c r="A429" t="s">
        <v>631</v>
      </c>
      <c r="B429">
        <v>103</v>
      </c>
      <c r="C429" s="22" t="s">
        <v>15546</v>
      </c>
      <c r="D429" t="s">
        <v>633</v>
      </c>
      <c r="E429" s="23" t="s">
        <v>15547</v>
      </c>
      <c r="F429" s="24" t="s">
        <v>657</v>
      </c>
      <c r="G429" s="25">
        <v>3</v>
      </c>
      <c r="H429" s="24">
        <v>0</v>
      </c>
      <c r="I429" s="26">
        <f>ROUND(G429*H429,P4)</f>
        <v>0</v>
      </c>
      <c r="L429" s="27">
        <v>0</v>
      </c>
      <c r="M429" s="20">
        <f>ROUND(G429*L429,P4)</f>
        <v>0</v>
      </c>
      <c r="N429" s="21" t="s">
        <v>4457</v>
      </c>
      <c r="O429" s="28">
        <f>M429*AA429</f>
        <v>0</v>
      </c>
      <c r="P429">
        <v>3</v>
      </c>
      <c r="AA429">
        <f>IF(P429=1,$O$3,IF(P429=2,$O$4,$O$5))</f>
        <v>0.21</v>
      </c>
    </row>
    <row r="430" spans="1:27" x14ac:dyDescent="0.25">
      <c r="A430" t="s">
        <v>637</v>
      </c>
      <c r="E430" s="23" t="s">
        <v>633</v>
      </c>
    </row>
    <row r="431" spans="1:27" ht="26" x14ac:dyDescent="0.3">
      <c r="A431" t="s">
        <v>638</v>
      </c>
      <c r="E431" s="29" t="s">
        <v>15748</v>
      </c>
    </row>
    <row r="432" spans="1:27" ht="112.5" x14ac:dyDescent="0.25">
      <c r="A432" t="s">
        <v>640</v>
      </c>
      <c r="E432" s="23" t="s">
        <v>15518</v>
      </c>
    </row>
    <row r="433" spans="1:27" ht="25" x14ac:dyDescent="0.25">
      <c r="A433" t="s">
        <v>631</v>
      </c>
      <c r="B433">
        <v>104</v>
      </c>
      <c r="C433" s="22" t="s">
        <v>15548</v>
      </c>
      <c r="D433" t="s">
        <v>633</v>
      </c>
      <c r="E433" s="23" t="s">
        <v>15549</v>
      </c>
      <c r="F433" s="24" t="s">
        <v>657</v>
      </c>
      <c r="G433" s="25">
        <v>8</v>
      </c>
      <c r="H433" s="24">
        <v>0</v>
      </c>
      <c r="I433" s="26">
        <f>ROUND(G433*H433,P4)</f>
        <v>0</v>
      </c>
      <c r="L433" s="27">
        <v>0</v>
      </c>
      <c r="M433" s="20">
        <f>ROUND(G433*L433,P4)</f>
        <v>0</v>
      </c>
      <c r="N433" s="21" t="s">
        <v>4457</v>
      </c>
      <c r="O433" s="28">
        <f>M433*AA433</f>
        <v>0</v>
      </c>
      <c r="P433">
        <v>3</v>
      </c>
      <c r="AA433">
        <f>IF(P433=1,$O$3,IF(P433=2,$O$4,$O$5))</f>
        <v>0.21</v>
      </c>
    </row>
    <row r="434" spans="1:27" x14ac:dyDescent="0.25">
      <c r="A434" t="s">
        <v>637</v>
      </c>
      <c r="E434" s="23" t="s">
        <v>633</v>
      </c>
    </row>
    <row r="435" spans="1:27" ht="26" x14ac:dyDescent="0.3">
      <c r="A435" t="s">
        <v>638</v>
      </c>
      <c r="E435" s="29" t="s">
        <v>15662</v>
      </c>
    </row>
    <row r="436" spans="1:27" ht="100" x14ac:dyDescent="0.25">
      <c r="A436" t="s">
        <v>640</v>
      </c>
      <c r="E436" s="23" t="s">
        <v>15550</v>
      </c>
    </row>
    <row r="437" spans="1:27" x14ac:dyDescent="0.25">
      <c r="A437" t="s">
        <v>631</v>
      </c>
      <c r="B437">
        <v>105</v>
      </c>
      <c r="C437" s="22" t="s">
        <v>15551</v>
      </c>
      <c r="D437" t="s">
        <v>633</v>
      </c>
      <c r="E437" s="23" t="s">
        <v>15552</v>
      </c>
      <c r="F437" s="24" t="s">
        <v>657</v>
      </c>
      <c r="G437" s="25">
        <v>17</v>
      </c>
      <c r="H437" s="24">
        <v>0</v>
      </c>
      <c r="I437" s="26">
        <f>ROUND(G437*H437,P4)</f>
        <v>0</v>
      </c>
      <c r="L437" s="27">
        <v>0</v>
      </c>
      <c r="M437" s="20">
        <f>ROUND(G437*L437,P4)</f>
        <v>0</v>
      </c>
      <c r="N437" s="21" t="s">
        <v>4457</v>
      </c>
      <c r="O437" s="28">
        <f>M437*AA437</f>
        <v>0</v>
      </c>
      <c r="P437">
        <v>3</v>
      </c>
      <c r="AA437">
        <f>IF(P437=1,$O$3,IF(P437=2,$O$4,$O$5))</f>
        <v>0.21</v>
      </c>
    </row>
    <row r="438" spans="1:27" x14ac:dyDescent="0.25">
      <c r="A438" t="s">
        <v>637</v>
      </c>
      <c r="E438" s="23" t="s">
        <v>633</v>
      </c>
    </row>
    <row r="439" spans="1:27" ht="26" x14ac:dyDescent="0.3">
      <c r="A439" t="s">
        <v>638</v>
      </c>
      <c r="E439" s="29" t="s">
        <v>15857</v>
      </c>
    </row>
    <row r="440" spans="1:27" ht="112.5" x14ac:dyDescent="0.25">
      <c r="A440" t="s">
        <v>640</v>
      </c>
      <c r="E440" s="23" t="s">
        <v>15518</v>
      </c>
    </row>
    <row r="441" spans="1:27" x14ac:dyDescent="0.25">
      <c r="A441" t="s">
        <v>631</v>
      </c>
      <c r="B441">
        <v>106</v>
      </c>
      <c r="C441" s="22" t="s">
        <v>15553</v>
      </c>
      <c r="D441" t="s">
        <v>633</v>
      </c>
      <c r="E441" s="23" t="s">
        <v>15554</v>
      </c>
      <c r="F441" s="24" t="s">
        <v>657</v>
      </c>
      <c r="G441" s="25">
        <v>10</v>
      </c>
      <c r="H441" s="24">
        <v>0</v>
      </c>
      <c r="I441" s="26">
        <f>ROUND(G441*H441,P4)</f>
        <v>0</v>
      </c>
      <c r="L441" s="27">
        <v>0</v>
      </c>
      <c r="M441" s="20">
        <f>ROUND(G441*L441,P4)</f>
        <v>0</v>
      </c>
      <c r="N441" s="21" t="s">
        <v>4457</v>
      </c>
      <c r="O441" s="28">
        <f>M441*AA441</f>
        <v>0</v>
      </c>
      <c r="P441">
        <v>3</v>
      </c>
      <c r="AA441">
        <f>IF(P441=1,$O$3,IF(P441=2,$O$4,$O$5))</f>
        <v>0.21</v>
      </c>
    </row>
    <row r="442" spans="1:27" x14ac:dyDescent="0.25">
      <c r="A442" t="s">
        <v>637</v>
      </c>
      <c r="E442" s="23" t="s">
        <v>633</v>
      </c>
    </row>
    <row r="443" spans="1:27" ht="26" x14ac:dyDescent="0.3">
      <c r="A443" t="s">
        <v>638</v>
      </c>
      <c r="E443" s="29" t="s">
        <v>15870</v>
      </c>
    </row>
    <row r="444" spans="1:27" ht="112.5" x14ac:dyDescent="0.25">
      <c r="A444" t="s">
        <v>640</v>
      </c>
      <c r="E444" s="23" t="s">
        <v>15518</v>
      </c>
    </row>
    <row r="445" spans="1:27" x14ac:dyDescent="0.25">
      <c r="A445" t="s">
        <v>631</v>
      </c>
      <c r="B445">
        <v>107</v>
      </c>
      <c r="C445" s="22" t="s">
        <v>15555</v>
      </c>
      <c r="D445" t="s">
        <v>633</v>
      </c>
      <c r="E445" s="23" t="s">
        <v>15556</v>
      </c>
      <c r="F445" s="24" t="s">
        <v>657</v>
      </c>
      <c r="G445" s="25">
        <v>32</v>
      </c>
      <c r="H445" s="24">
        <v>0</v>
      </c>
      <c r="I445" s="26">
        <f>ROUND(G445*H445,P4)</f>
        <v>0</v>
      </c>
      <c r="L445" s="27">
        <v>0</v>
      </c>
      <c r="M445" s="20">
        <f>ROUND(G445*L445,P4)</f>
        <v>0</v>
      </c>
      <c r="N445" s="21" t="s">
        <v>4457</v>
      </c>
      <c r="O445" s="28">
        <f>M445*AA445</f>
        <v>0</v>
      </c>
      <c r="P445">
        <v>3</v>
      </c>
      <c r="AA445">
        <f>IF(P445=1,$O$3,IF(P445=2,$O$4,$O$5))</f>
        <v>0.21</v>
      </c>
    </row>
    <row r="446" spans="1:27" x14ac:dyDescent="0.25">
      <c r="A446" t="s">
        <v>637</v>
      </c>
      <c r="E446" s="23" t="s">
        <v>633</v>
      </c>
    </row>
    <row r="447" spans="1:27" ht="26" x14ac:dyDescent="0.3">
      <c r="A447" t="s">
        <v>638</v>
      </c>
      <c r="E447" s="29" t="s">
        <v>15741</v>
      </c>
    </row>
    <row r="448" spans="1:27" ht="112.5" x14ac:dyDescent="0.25">
      <c r="A448" t="s">
        <v>640</v>
      </c>
      <c r="E448" s="23" t="s">
        <v>15518</v>
      </c>
    </row>
    <row r="449" spans="1:27" x14ac:dyDescent="0.25">
      <c r="A449" t="s">
        <v>631</v>
      </c>
      <c r="B449">
        <v>108</v>
      </c>
      <c r="C449" s="22" t="s">
        <v>15871</v>
      </c>
      <c r="D449" t="s">
        <v>633</v>
      </c>
      <c r="E449" s="23" t="s">
        <v>15872</v>
      </c>
      <c r="F449" s="24" t="s">
        <v>657</v>
      </c>
      <c r="G449" s="25">
        <v>7</v>
      </c>
      <c r="H449" s="24">
        <v>0</v>
      </c>
      <c r="I449" s="26">
        <f>ROUND(G449*H449,P4)</f>
        <v>0</v>
      </c>
      <c r="L449" s="27">
        <v>0</v>
      </c>
      <c r="M449" s="20">
        <f>ROUND(G449*L449,P4)</f>
        <v>0</v>
      </c>
      <c r="N449" s="21" t="s">
        <v>4457</v>
      </c>
      <c r="O449" s="28">
        <f>M449*AA449</f>
        <v>0</v>
      </c>
      <c r="P449">
        <v>3</v>
      </c>
      <c r="AA449">
        <f>IF(P449=1,$O$3,IF(P449=2,$O$4,$O$5))</f>
        <v>0.21</v>
      </c>
    </row>
    <row r="450" spans="1:27" x14ac:dyDescent="0.25">
      <c r="A450" t="s">
        <v>637</v>
      </c>
      <c r="E450" s="23" t="s">
        <v>633</v>
      </c>
    </row>
    <row r="451" spans="1:27" ht="26" x14ac:dyDescent="0.3">
      <c r="A451" t="s">
        <v>638</v>
      </c>
      <c r="E451" s="29" t="s">
        <v>15752</v>
      </c>
    </row>
    <row r="452" spans="1:27" ht="112.5" x14ac:dyDescent="0.25">
      <c r="A452" t="s">
        <v>640</v>
      </c>
      <c r="E452" s="23" t="s">
        <v>15518</v>
      </c>
    </row>
    <row r="453" spans="1:27" ht="25" x14ac:dyDescent="0.25">
      <c r="A453" t="s">
        <v>631</v>
      </c>
      <c r="B453">
        <v>109</v>
      </c>
      <c r="C453" s="22" t="s">
        <v>15873</v>
      </c>
      <c r="D453" t="s">
        <v>633</v>
      </c>
      <c r="E453" s="23" t="s">
        <v>15874</v>
      </c>
      <c r="F453" s="24" t="s">
        <v>657</v>
      </c>
      <c r="G453" s="25">
        <v>19</v>
      </c>
      <c r="H453" s="24">
        <v>0</v>
      </c>
      <c r="I453" s="26">
        <f>ROUND(G453*H453,P4)</f>
        <v>0</v>
      </c>
      <c r="L453" s="27">
        <v>0</v>
      </c>
      <c r="M453" s="20">
        <f>ROUND(G453*L453,P4)</f>
        <v>0</v>
      </c>
      <c r="N453" s="21" t="s">
        <v>4457</v>
      </c>
      <c r="O453" s="28">
        <f>M453*AA453</f>
        <v>0</v>
      </c>
      <c r="P453">
        <v>3</v>
      </c>
      <c r="AA453">
        <f>IF(P453=1,$O$3,IF(P453=2,$O$4,$O$5))</f>
        <v>0.21</v>
      </c>
    </row>
    <row r="454" spans="1:27" x14ac:dyDescent="0.25">
      <c r="A454" t="s">
        <v>637</v>
      </c>
      <c r="E454" s="23" t="s">
        <v>633</v>
      </c>
    </row>
    <row r="455" spans="1:27" ht="26" x14ac:dyDescent="0.3">
      <c r="A455" t="s">
        <v>638</v>
      </c>
      <c r="E455" s="29" t="s">
        <v>15848</v>
      </c>
    </row>
    <row r="456" spans="1:27" ht="112.5" x14ac:dyDescent="0.25">
      <c r="A456" t="s">
        <v>640</v>
      </c>
      <c r="E456" s="23" t="s">
        <v>15518</v>
      </c>
    </row>
    <row r="457" spans="1:27" x14ac:dyDescent="0.25">
      <c r="A457" t="s">
        <v>631</v>
      </c>
      <c r="B457">
        <v>110</v>
      </c>
      <c r="C457" s="22" t="s">
        <v>15557</v>
      </c>
      <c r="D457" t="s">
        <v>633</v>
      </c>
      <c r="E457" s="23" t="s">
        <v>15558</v>
      </c>
      <c r="F457" s="24" t="s">
        <v>657</v>
      </c>
      <c r="G457" s="25">
        <v>30</v>
      </c>
      <c r="H457" s="24">
        <v>0</v>
      </c>
      <c r="I457" s="26">
        <f>ROUND(G457*H457,P4)</f>
        <v>0</v>
      </c>
      <c r="L457" s="27">
        <v>0</v>
      </c>
      <c r="M457" s="20">
        <f>ROUND(G457*L457,P4)</f>
        <v>0</v>
      </c>
      <c r="N457" s="21" t="s">
        <v>4457</v>
      </c>
      <c r="O457" s="28">
        <f>M457*AA457</f>
        <v>0</v>
      </c>
      <c r="P457">
        <v>3</v>
      </c>
      <c r="AA457">
        <f>IF(P457=1,$O$3,IF(P457=2,$O$4,$O$5))</f>
        <v>0.21</v>
      </c>
    </row>
    <row r="458" spans="1:27" x14ac:dyDescent="0.25">
      <c r="A458" t="s">
        <v>637</v>
      </c>
      <c r="E458" s="23" t="s">
        <v>633</v>
      </c>
    </row>
    <row r="459" spans="1:27" ht="26" x14ac:dyDescent="0.3">
      <c r="A459" t="s">
        <v>638</v>
      </c>
      <c r="E459" s="29" t="s">
        <v>15756</v>
      </c>
    </row>
    <row r="460" spans="1:27" ht="112.5" x14ac:dyDescent="0.25">
      <c r="A460" t="s">
        <v>640</v>
      </c>
      <c r="E460" s="23" t="s">
        <v>15518</v>
      </c>
    </row>
    <row r="461" spans="1:27" x14ac:dyDescent="0.25">
      <c r="A461" t="s">
        <v>631</v>
      </c>
      <c r="B461">
        <v>111</v>
      </c>
      <c r="C461" s="22" t="s">
        <v>15559</v>
      </c>
      <c r="D461" t="s">
        <v>633</v>
      </c>
      <c r="E461" s="23" t="s">
        <v>15560</v>
      </c>
      <c r="F461" s="24" t="s">
        <v>657</v>
      </c>
      <c r="G461" s="25">
        <v>100</v>
      </c>
      <c r="H461" s="24">
        <v>0</v>
      </c>
      <c r="I461" s="26">
        <f>ROUND(G461*H461,P4)</f>
        <v>0</v>
      </c>
      <c r="L461" s="27">
        <v>0</v>
      </c>
      <c r="M461" s="20">
        <f>ROUND(G461*L461,P4)</f>
        <v>0</v>
      </c>
      <c r="N461" s="21" t="s">
        <v>4457</v>
      </c>
      <c r="O461" s="28">
        <f>M461*AA461</f>
        <v>0</v>
      </c>
      <c r="P461">
        <v>3</v>
      </c>
      <c r="AA461">
        <f>IF(P461=1,$O$3,IF(P461=2,$O$4,$O$5))</f>
        <v>0.21</v>
      </c>
    </row>
    <row r="462" spans="1:27" x14ac:dyDescent="0.25">
      <c r="A462" t="s">
        <v>637</v>
      </c>
      <c r="E462" s="23" t="s">
        <v>633</v>
      </c>
    </row>
    <row r="463" spans="1:27" ht="26" x14ac:dyDescent="0.3">
      <c r="A463" t="s">
        <v>638</v>
      </c>
      <c r="E463" s="29" t="s">
        <v>15875</v>
      </c>
    </row>
    <row r="464" spans="1:27" ht="112.5" x14ac:dyDescent="0.25">
      <c r="A464" t="s">
        <v>640</v>
      </c>
      <c r="E464" s="23" t="s">
        <v>15518</v>
      </c>
    </row>
    <row r="465" spans="1:27" ht="25" x14ac:dyDescent="0.25">
      <c r="A465" t="s">
        <v>631</v>
      </c>
      <c r="B465">
        <v>112</v>
      </c>
      <c r="C465" s="22" t="s">
        <v>15876</v>
      </c>
      <c r="D465" t="s">
        <v>633</v>
      </c>
      <c r="E465" s="23" t="s">
        <v>15877</v>
      </c>
      <c r="F465" s="24" t="s">
        <v>657</v>
      </c>
      <c r="G465" s="25">
        <v>114</v>
      </c>
      <c r="H465" s="24">
        <v>0</v>
      </c>
      <c r="I465" s="26">
        <f>ROUND(G465*H465,P4)</f>
        <v>0</v>
      </c>
      <c r="L465" s="27">
        <v>0</v>
      </c>
      <c r="M465" s="20">
        <f>ROUND(G465*L465,P4)</f>
        <v>0</v>
      </c>
      <c r="N465" s="21" t="s">
        <v>4457</v>
      </c>
      <c r="O465" s="28">
        <f>M465*AA465</f>
        <v>0</v>
      </c>
      <c r="P465">
        <v>3</v>
      </c>
      <c r="AA465">
        <f>IF(P465=1,$O$3,IF(P465=2,$O$4,$O$5))</f>
        <v>0.21</v>
      </c>
    </row>
    <row r="466" spans="1:27" x14ac:dyDescent="0.25">
      <c r="A466" t="s">
        <v>637</v>
      </c>
      <c r="E466" s="23" t="s">
        <v>633</v>
      </c>
    </row>
    <row r="467" spans="1:27" ht="26" x14ac:dyDescent="0.3">
      <c r="A467" t="s">
        <v>638</v>
      </c>
      <c r="E467" s="29" t="s">
        <v>15878</v>
      </c>
    </row>
    <row r="468" spans="1:27" ht="112.5" x14ac:dyDescent="0.25">
      <c r="A468" t="s">
        <v>640</v>
      </c>
      <c r="E468" s="23" t="s">
        <v>15563</v>
      </c>
    </row>
    <row r="469" spans="1:27" x14ac:dyDescent="0.25">
      <c r="A469" t="s">
        <v>631</v>
      </c>
      <c r="B469">
        <v>113</v>
      </c>
      <c r="C469" s="22" t="s">
        <v>15879</v>
      </c>
      <c r="D469" t="s">
        <v>633</v>
      </c>
      <c r="E469" s="23" t="s">
        <v>15880</v>
      </c>
      <c r="F469" s="24" t="s">
        <v>814</v>
      </c>
      <c r="G469" s="25">
        <v>945.75800000000004</v>
      </c>
      <c r="H469" s="24">
        <v>0</v>
      </c>
      <c r="I469" s="26">
        <f>ROUND(G469*H469,P4)</f>
        <v>0</v>
      </c>
      <c r="L469" s="27">
        <v>0</v>
      </c>
      <c r="M469" s="20">
        <f>ROUND(G469*L469,P4)</f>
        <v>0</v>
      </c>
      <c r="N469" s="21" t="s">
        <v>4457</v>
      </c>
      <c r="O469" s="28">
        <f>M469*AA469</f>
        <v>0</v>
      </c>
      <c r="P469">
        <v>3</v>
      </c>
      <c r="AA469">
        <f>IF(P469=1,$O$3,IF(P469=2,$O$4,$O$5))</f>
        <v>0.21</v>
      </c>
    </row>
    <row r="470" spans="1:27" x14ac:dyDescent="0.25">
      <c r="A470" t="s">
        <v>637</v>
      </c>
      <c r="E470" s="23" t="s">
        <v>633</v>
      </c>
    </row>
    <row r="471" spans="1:27" ht="26" x14ac:dyDescent="0.3">
      <c r="A471" t="s">
        <v>638</v>
      </c>
      <c r="E471" s="29" t="s">
        <v>15881</v>
      </c>
    </row>
    <row r="472" spans="1:27" ht="87.5" x14ac:dyDescent="0.25">
      <c r="A472" t="s">
        <v>640</v>
      </c>
      <c r="E472" s="23" t="s">
        <v>15882</v>
      </c>
    </row>
    <row r="473" spans="1:27" x14ac:dyDescent="0.25">
      <c r="A473" t="s">
        <v>631</v>
      </c>
      <c r="B473">
        <v>162</v>
      </c>
      <c r="C473" s="22" t="s">
        <v>15527</v>
      </c>
      <c r="D473" t="s">
        <v>633</v>
      </c>
      <c r="E473" s="23" t="s">
        <v>15528</v>
      </c>
      <c r="F473" s="24" t="s">
        <v>657</v>
      </c>
      <c r="G473" s="25">
        <v>2</v>
      </c>
      <c r="H473" s="24">
        <v>0</v>
      </c>
      <c r="I473" s="26">
        <f>ROUND(G473*H473,P4)</f>
        <v>0</v>
      </c>
      <c r="L473" s="27">
        <v>0</v>
      </c>
      <c r="M473" s="20">
        <f>ROUND(G473*L473,P4)</f>
        <v>0</v>
      </c>
      <c r="N473" s="21" t="s">
        <v>4457</v>
      </c>
      <c r="O473" s="28">
        <f>M473*AA473</f>
        <v>0</v>
      </c>
      <c r="P473">
        <v>3</v>
      </c>
      <c r="AA473">
        <f>IF(P473=1,$O$3,IF(P473=2,$O$4,$O$5))</f>
        <v>0.21</v>
      </c>
    </row>
    <row r="474" spans="1:27" x14ac:dyDescent="0.25">
      <c r="A474" t="s">
        <v>637</v>
      </c>
      <c r="E474" s="23" t="s">
        <v>633</v>
      </c>
    </row>
    <row r="475" spans="1:27" ht="26" x14ac:dyDescent="0.3">
      <c r="A475" t="s">
        <v>638</v>
      </c>
      <c r="E475" s="29" t="s">
        <v>15883</v>
      </c>
    </row>
    <row r="476" spans="1:27" ht="112.5" x14ac:dyDescent="0.25">
      <c r="A476" t="s">
        <v>640</v>
      </c>
      <c r="E476" s="23" t="s">
        <v>15518</v>
      </c>
    </row>
    <row r="477" spans="1:27" x14ac:dyDescent="0.25">
      <c r="A477" t="s">
        <v>631</v>
      </c>
      <c r="B477">
        <v>164</v>
      </c>
      <c r="C477" s="22" t="s">
        <v>15884</v>
      </c>
      <c r="D477" t="s">
        <v>633</v>
      </c>
      <c r="E477" s="23" t="s">
        <v>15885</v>
      </c>
      <c r="F477" s="24" t="s">
        <v>657</v>
      </c>
      <c r="G477" s="25">
        <v>28</v>
      </c>
      <c r="H477" s="24">
        <v>0</v>
      </c>
      <c r="I477" s="26">
        <f>ROUND(G477*H477,P4)</f>
        <v>0</v>
      </c>
      <c r="L477" s="27">
        <v>0</v>
      </c>
      <c r="M477" s="20">
        <f>ROUND(G477*L477,P4)</f>
        <v>0</v>
      </c>
      <c r="N477" s="21" t="s">
        <v>636</v>
      </c>
      <c r="O477" s="28">
        <f>M477*AA477</f>
        <v>0</v>
      </c>
      <c r="P477">
        <v>3</v>
      </c>
      <c r="AA477">
        <f>IF(P477=1,$O$3,IF(P477=2,$O$4,$O$5))</f>
        <v>0.21</v>
      </c>
    </row>
    <row r="478" spans="1:27" x14ac:dyDescent="0.25">
      <c r="A478" t="s">
        <v>637</v>
      </c>
      <c r="E478" s="23" t="s">
        <v>633</v>
      </c>
    </row>
    <row r="479" spans="1:27" ht="26" x14ac:dyDescent="0.3">
      <c r="A479" t="s">
        <v>638</v>
      </c>
      <c r="E479" s="29" t="s">
        <v>15886</v>
      </c>
    </row>
    <row r="480" spans="1:27" ht="87.5" x14ac:dyDescent="0.25">
      <c r="A480" t="s">
        <v>640</v>
      </c>
      <c r="E480" s="23" t="s">
        <v>15734</v>
      </c>
    </row>
    <row r="481" spans="1:27" ht="13" x14ac:dyDescent="0.25">
      <c r="A481" t="s">
        <v>628</v>
      </c>
      <c r="C481" s="18" t="s">
        <v>15887</v>
      </c>
      <c r="E481" s="19" t="s">
        <v>15888</v>
      </c>
      <c r="L481" s="20">
        <f>SUMIFS(L482:L489,A482:A489,"P")</f>
        <v>0</v>
      </c>
      <c r="M481" s="20">
        <f>SUMIFS(M482:M489,A482:A489,"P")</f>
        <v>0</v>
      </c>
      <c r="N481" s="21"/>
    </row>
    <row r="482" spans="1:27" x14ac:dyDescent="0.25">
      <c r="A482" t="s">
        <v>631</v>
      </c>
      <c r="B482">
        <v>115</v>
      </c>
      <c r="C482" s="22" t="s">
        <v>15889</v>
      </c>
      <c r="D482" t="s">
        <v>633</v>
      </c>
      <c r="E482" s="23" t="s">
        <v>15890</v>
      </c>
      <c r="F482" s="24" t="s">
        <v>657</v>
      </c>
      <c r="G482" s="25">
        <v>4</v>
      </c>
      <c r="H482" s="24">
        <v>0</v>
      </c>
      <c r="I482" s="26">
        <f>ROUND(G482*H482,P4)</f>
        <v>0</v>
      </c>
      <c r="L482" s="27">
        <v>0</v>
      </c>
      <c r="M482" s="20">
        <f>ROUND(G482*L482,P4)</f>
        <v>0</v>
      </c>
      <c r="N482" s="21" t="s">
        <v>4457</v>
      </c>
      <c r="O482" s="28">
        <f>M482*AA482</f>
        <v>0</v>
      </c>
      <c r="P482">
        <v>3</v>
      </c>
      <c r="AA482">
        <f>IF(P482=1,$O$3,IF(P482=2,$O$4,$O$5))</f>
        <v>0.21</v>
      </c>
    </row>
    <row r="483" spans="1:27" x14ac:dyDescent="0.25">
      <c r="A483" t="s">
        <v>637</v>
      </c>
      <c r="E483" s="23" t="s">
        <v>633</v>
      </c>
    </row>
    <row r="484" spans="1:27" ht="26" x14ac:dyDescent="0.3">
      <c r="A484" t="s">
        <v>638</v>
      </c>
      <c r="E484" s="29" t="s">
        <v>15891</v>
      </c>
    </row>
    <row r="485" spans="1:27" ht="87.5" x14ac:dyDescent="0.25">
      <c r="A485" t="s">
        <v>640</v>
      </c>
      <c r="E485" s="23" t="s">
        <v>15892</v>
      </c>
    </row>
    <row r="486" spans="1:27" x14ac:dyDescent="0.25">
      <c r="A486" t="s">
        <v>631</v>
      </c>
      <c r="B486">
        <v>116</v>
      </c>
      <c r="C486" s="22" t="s">
        <v>15893</v>
      </c>
      <c r="D486" t="s">
        <v>633</v>
      </c>
      <c r="E486" s="23" t="s">
        <v>15894</v>
      </c>
      <c r="F486" s="24" t="s">
        <v>657</v>
      </c>
      <c r="G486" s="25">
        <v>55</v>
      </c>
      <c r="H486" s="24">
        <v>0</v>
      </c>
      <c r="I486" s="26">
        <f>ROUND(G486*H486,P4)</f>
        <v>0</v>
      </c>
      <c r="L486" s="27">
        <v>0</v>
      </c>
      <c r="M486" s="20">
        <f>ROUND(G486*L486,P4)</f>
        <v>0</v>
      </c>
      <c r="N486" s="21" t="s">
        <v>4457</v>
      </c>
      <c r="O486" s="28">
        <f>M486*AA486</f>
        <v>0</v>
      </c>
      <c r="P486">
        <v>3</v>
      </c>
      <c r="AA486">
        <f>IF(P486=1,$O$3,IF(P486=2,$O$4,$O$5))</f>
        <v>0.21</v>
      </c>
    </row>
    <row r="487" spans="1:27" x14ac:dyDescent="0.25">
      <c r="A487" t="s">
        <v>637</v>
      </c>
      <c r="E487" s="23" t="s">
        <v>633</v>
      </c>
    </row>
    <row r="488" spans="1:27" ht="26" x14ac:dyDescent="0.3">
      <c r="A488" t="s">
        <v>638</v>
      </c>
      <c r="E488" s="29" t="s">
        <v>15895</v>
      </c>
    </row>
    <row r="489" spans="1:27" ht="87.5" x14ac:dyDescent="0.25">
      <c r="A489" t="s">
        <v>640</v>
      </c>
      <c r="E489" s="23" t="s">
        <v>15892</v>
      </c>
    </row>
    <row r="490" spans="1:27" ht="13" x14ac:dyDescent="0.25">
      <c r="A490" t="s">
        <v>628</v>
      </c>
      <c r="C490" s="18" t="s">
        <v>15564</v>
      </c>
      <c r="E490" s="19" t="s">
        <v>15565</v>
      </c>
      <c r="L490" s="20">
        <f>SUMIFS(L491:L534,A491:A534,"P")</f>
        <v>0</v>
      </c>
      <c r="M490" s="20">
        <f>SUMIFS(M491:M534,A491:A534,"P")</f>
        <v>0</v>
      </c>
      <c r="N490" s="21"/>
    </row>
    <row r="491" spans="1:27" x14ac:dyDescent="0.25">
      <c r="A491" t="s">
        <v>631</v>
      </c>
      <c r="B491">
        <v>117</v>
      </c>
      <c r="C491" s="22" t="s">
        <v>15896</v>
      </c>
      <c r="D491" t="s">
        <v>633</v>
      </c>
      <c r="E491" s="23" t="s">
        <v>15897</v>
      </c>
      <c r="F491" s="24" t="s">
        <v>835</v>
      </c>
      <c r="G491" s="25">
        <v>5</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15898</v>
      </c>
    </row>
    <row r="494" spans="1:27" ht="112.5" x14ac:dyDescent="0.25">
      <c r="A494" t="s">
        <v>640</v>
      </c>
      <c r="E494" s="23" t="s">
        <v>15899</v>
      </c>
    </row>
    <row r="495" spans="1:27" x14ac:dyDescent="0.25">
      <c r="A495" t="s">
        <v>631</v>
      </c>
      <c r="B495">
        <v>118</v>
      </c>
      <c r="C495" s="22" t="s">
        <v>15900</v>
      </c>
      <c r="D495" t="s">
        <v>633</v>
      </c>
      <c r="E495" s="23" t="s">
        <v>15901</v>
      </c>
      <c r="F495" s="24" t="s">
        <v>835</v>
      </c>
      <c r="G495" s="25">
        <v>11</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15902</v>
      </c>
    </row>
    <row r="498" spans="1:27" ht="100" x14ac:dyDescent="0.25">
      <c r="A498" t="s">
        <v>640</v>
      </c>
      <c r="E498" s="23" t="s">
        <v>15903</v>
      </c>
    </row>
    <row r="499" spans="1:27" x14ac:dyDescent="0.25">
      <c r="A499" t="s">
        <v>631</v>
      </c>
      <c r="B499">
        <v>119</v>
      </c>
      <c r="C499" s="22" t="s">
        <v>15904</v>
      </c>
      <c r="D499" t="s">
        <v>633</v>
      </c>
      <c r="E499" s="23" t="s">
        <v>15905</v>
      </c>
      <c r="F499" s="24" t="s">
        <v>657</v>
      </c>
      <c r="G499" s="25">
        <v>4</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15891</v>
      </c>
    </row>
    <row r="502" spans="1:27" ht="87.5" x14ac:dyDescent="0.25">
      <c r="A502" t="s">
        <v>640</v>
      </c>
      <c r="E502" s="23" t="s">
        <v>15906</v>
      </c>
    </row>
    <row r="503" spans="1:27" x14ac:dyDescent="0.25">
      <c r="A503" t="s">
        <v>631</v>
      </c>
      <c r="B503">
        <v>120</v>
      </c>
      <c r="C503" s="22" t="s">
        <v>15907</v>
      </c>
      <c r="D503" t="s">
        <v>633</v>
      </c>
      <c r="E503" s="23" t="s">
        <v>15908</v>
      </c>
      <c r="F503" s="24" t="s">
        <v>657</v>
      </c>
      <c r="G503" s="25">
        <v>4</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15891</v>
      </c>
    </row>
    <row r="506" spans="1:27" ht="87.5" x14ac:dyDescent="0.25">
      <c r="A506" t="s">
        <v>640</v>
      </c>
      <c r="E506" s="23" t="s">
        <v>15909</v>
      </c>
    </row>
    <row r="507" spans="1:27" x14ac:dyDescent="0.25">
      <c r="A507" t="s">
        <v>631</v>
      </c>
      <c r="B507">
        <v>121</v>
      </c>
      <c r="C507" s="22" t="s">
        <v>15910</v>
      </c>
      <c r="D507" t="s">
        <v>633</v>
      </c>
      <c r="E507" s="23" t="s">
        <v>15911</v>
      </c>
      <c r="F507" s="24" t="s">
        <v>657</v>
      </c>
      <c r="G507" s="25">
        <v>4</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15891</v>
      </c>
    </row>
    <row r="510" spans="1:27" ht="87.5" x14ac:dyDescent="0.25">
      <c r="A510" t="s">
        <v>640</v>
      </c>
      <c r="E510" s="23" t="s">
        <v>15912</v>
      </c>
    </row>
    <row r="511" spans="1:27" x14ac:dyDescent="0.25">
      <c r="A511" t="s">
        <v>631</v>
      </c>
      <c r="B511">
        <v>122</v>
      </c>
      <c r="C511" s="22" t="s">
        <v>15566</v>
      </c>
      <c r="D511" t="s">
        <v>633</v>
      </c>
      <c r="E511" s="23" t="s">
        <v>15567</v>
      </c>
      <c r="F511" s="24" t="s">
        <v>657</v>
      </c>
      <c r="G511" s="25">
        <v>1</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15913</v>
      </c>
    </row>
    <row r="514" spans="1:27" ht="100" x14ac:dyDescent="0.25">
      <c r="A514" t="s">
        <v>640</v>
      </c>
      <c r="E514" s="23" t="s">
        <v>15568</v>
      </c>
    </row>
    <row r="515" spans="1:27" x14ac:dyDescent="0.25">
      <c r="A515" t="s">
        <v>631</v>
      </c>
      <c r="B515">
        <v>123</v>
      </c>
      <c r="C515" s="22" t="s">
        <v>15569</v>
      </c>
      <c r="D515" t="s">
        <v>633</v>
      </c>
      <c r="E515" s="23" t="s">
        <v>15570</v>
      </c>
      <c r="F515" s="24" t="s">
        <v>657</v>
      </c>
      <c r="G515" s="25">
        <v>2</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15644</v>
      </c>
    </row>
    <row r="518" spans="1:27" ht="100" x14ac:dyDescent="0.25">
      <c r="A518" t="s">
        <v>640</v>
      </c>
      <c r="E518" s="23" t="s">
        <v>15571</v>
      </c>
    </row>
    <row r="519" spans="1:27" x14ac:dyDescent="0.25">
      <c r="A519" t="s">
        <v>631</v>
      </c>
      <c r="B519">
        <v>124</v>
      </c>
      <c r="C519" s="22" t="s">
        <v>15632</v>
      </c>
      <c r="D519" t="s">
        <v>633</v>
      </c>
      <c r="E519" s="23" t="s">
        <v>821</v>
      </c>
      <c r="F519" s="24" t="s">
        <v>657</v>
      </c>
      <c r="G519" s="25">
        <v>2</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15644</v>
      </c>
    </row>
    <row r="522" spans="1:27" ht="100" x14ac:dyDescent="0.25">
      <c r="A522" t="s">
        <v>640</v>
      </c>
      <c r="E522" s="23" t="s">
        <v>15633</v>
      </c>
    </row>
    <row r="523" spans="1:27" x14ac:dyDescent="0.25">
      <c r="A523" t="s">
        <v>631</v>
      </c>
      <c r="B523">
        <v>125</v>
      </c>
      <c r="C523" s="22" t="s">
        <v>15572</v>
      </c>
      <c r="D523" t="s">
        <v>633</v>
      </c>
      <c r="E523" s="23" t="s">
        <v>15573</v>
      </c>
      <c r="F523" s="24" t="s">
        <v>814</v>
      </c>
      <c r="G523" s="25">
        <v>100</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15914</v>
      </c>
    </row>
    <row r="526" spans="1:27" ht="100" x14ac:dyDescent="0.25">
      <c r="A526" t="s">
        <v>640</v>
      </c>
      <c r="E526" s="23" t="s">
        <v>15574</v>
      </c>
    </row>
    <row r="527" spans="1:27" x14ac:dyDescent="0.25">
      <c r="A527" t="s">
        <v>631</v>
      </c>
      <c r="B527">
        <v>126</v>
      </c>
      <c r="C527" s="22" t="s">
        <v>15575</v>
      </c>
      <c r="D527" t="s">
        <v>633</v>
      </c>
      <c r="E527" s="23" t="s">
        <v>15576</v>
      </c>
      <c r="F527" s="24" t="s">
        <v>814</v>
      </c>
      <c r="G527" s="25">
        <v>100</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15914</v>
      </c>
    </row>
    <row r="530" spans="1:27" ht="87.5" x14ac:dyDescent="0.25">
      <c r="A530" t="s">
        <v>640</v>
      </c>
      <c r="E530" s="23" t="s">
        <v>15577</v>
      </c>
    </row>
    <row r="531" spans="1:27" x14ac:dyDescent="0.25">
      <c r="A531" t="s">
        <v>631</v>
      </c>
      <c r="B531">
        <v>127</v>
      </c>
      <c r="C531" s="22" t="s">
        <v>15915</v>
      </c>
      <c r="D531" t="s">
        <v>633</v>
      </c>
      <c r="E531" s="23" t="s">
        <v>15916</v>
      </c>
      <c r="F531" s="24" t="s">
        <v>657</v>
      </c>
      <c r="G531" s="25">
        <v>12</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15917</v>
      </c>
    </row>
    <row r="534" spans="1:27" ht="75" x14ac:dyDescent="0.25">
      <c r="A534" t="s">
        <v>640</v>
      </c>
      <c r="E534" s="23" t="s">
        <v>15918</v>
      </c>
    </row>
    <row r="535" spans="1:27" ht="13" x14ac:dyDescent="0.25">
      <c r="A535" t="s">
        <v>628</v>
      </c>
      <c r="C535" s="18" t="s">
        <v>15578</v>
      </c>
      <c r="E535" s="19" t="s">
        <v>15579</v>
      </c>
      <c r="L535" s="20">
        <f>SUMIFS(L536:L655,A536:A655,"P")</f>
        <v>0</v>
      </c>
      <c r="M535" s="20">
        <f>SUMIFS(M536:M655,A536:A655,"P")</f>
        <v>0</v>
      </c>
      <c r="N535" s="21"/>
    </row>
    <row r="536" spans="1:27" x14ac:dyDescent="0.25">
      <c r="A536" t="s">
        <v>631</v>
      </c>
      <c r="B536">
        <v>114</v>
      </c>
      <c r="C536" s="22" t="s">
        <v>15580</v>
      </c>
      <c r="D536" t="s">
        <v>633</v>
      </c>
      <c r="E536" s="23" t="s">
        <v>15581</v>
      </c>
      <c r="F536" s="24" t="s">
        <v>814</v>
      </c>
      <c r="G536" s="25">
        <v>431</v>
      </c>
      <c r="H536" s="24">
        <v>0</v>
      </c>
      <c r="I536" s="26">
        <f>ROUND(G536*H536,P4)</f>
        <v>0</v>
      </c>
      <c r="L536" s="27">
        <v>0</v>
      </c>
      <c r="M536" s="20">
        <f>ROUND(G536*L536,P4)</f>
        <v>0</v>
      </c>
      <c r="N536" s="21" t="s">
        <v>4457</v>
      </c>
      <c r="O536" s="28">
        <f>M536*AA536</f>
        <v>0</v>
      </c>
      <c r="P536">
        <v>3</v>
      </c>
      <c r="AA536">
        <f>IF(P536=1,$O$3,IF(P536=2,$O$4,$O$5))</f>
        <v>0.21</v>
      </c>
    </row>
    <row r="537" spans="1:27" x14ac:dyDescent="0.25">
      <c r="A537" t="s">
        <v>637</v>
      </c>
      <c r="E537" s="23" t="s">
        <v>633</v>
      </c>
    </row>
    <row r="538" spans="1:27" ht="26" x14ac:dyDescent="0.3">
      <c r="A538" t="s">
        <v>638</v>
      </c>
      <c r="E538" s="29" t="s">
        <v>15919</v>
      </c>
    </row>
    <row r="539" spans="1:27" ht="87.5" x14ac:dyDescent="0.25">
      <c r="A539" t="s">
        <v>640</v>
      </c>
      <c r="E539" s="23" t="s">
        <v>15582</v>
      </c>
    </row>
    <row r="540" spans="1:27" x14ac:dyDescent="0.25">
      <c r="A540" t="s">
        <v>631</v>
      </c>
      <c r="B540">
        <v>128</v>
      </c>
      <c r="C540" s="22" t="s">
        <v>15583</v>
      </c>
      <c r="D540" t="s">
        <v>633</v>
      </c>
      <c r="E540" s="23" t="s">
        <v>15584</v>
      </c>
      <c r="F540" s="24" t="s">
        <v>874</v>
      </c>
      <c r="G540" s="25">
        <v>140</v>
      </c>
      <c r="H540" s="24">
        <v>0</v>
      </c>
      <c r="I540" s="26">
        <f>ROUND(G540*H540,P4)</f>
        <v>0</v>
      </c>
      <c r="L540" s="27">
        <v>0</v>
      </c>
      <c r="M540" s="20">
        <f>ROUND(G540*L540,P4)</f>
        <v>0</v>
      </c>
      <c r="N540" s="21" t="s">
        <v>4457</v>
      </c>
      <c r="O540" s="28">
        <f>M540*AA540</f>
        <v>0</v>
      </c>
      <c r="P540">
        <v>3</v>
      </c>
      <c r="AA540">
        <f>IF(P540=1,$O$3,IF(P540=2,$O$4,$O$5))</f>
        <v>0.21</v>
      </c>
    </row>
    <row r="541" spans="1:27" x14ac:dyDescent="0.25">
      <c r="A541" t="s">
        <v>637</v>
      </c>
      <c r="E541" s="23" t="s">
        <v>633</v>
      </c>
    </row>
    <row r="542" spans="1:27" ht="26" x14ac:dyDescent="0.3">
      <c r="A542" t="s">
        <v>638</v>
      </c>
      <c r="E542" s="29" t="s">
        <v>15920</v>
      </c>
    </row>
    <row r="543" spans="1:27" ht="125" x14ac:dyDescent="0.25">
      <c r="A543" t="s">
        <v>640</v>
      </c>
      <c r="E543" s="23" t="s">
        <v>15586</v>
      </c>
    </row>
    <row r="544" spans="1:27" x14ac:dyDescent="0.25">
      <c r="A544" t="s">
        <v>631</v>
      </c>
      <c r="B544">
        <v>129</v>
      </c>
      <c r="C544" s="22" t="s">
        <v>15921</v>
      </c>
      <c r="D544" t="s">
        <v>633</v>
      </c>
      <c r="E544" s="23" t="s">
        <v>15922</v>
      </c>
      <c r="F544" s="24" t="s">
        <v>657</v>
      </c>
      <c r="G544" s="25">
        <v>1</v>
      </c>
      <c r="H544" s="24">
        <v>0</v>
      </c>
      <c r="I544" s="26">
        <f>ROUND(G544*H544,P4)</f>
        <v>0</v>
      </c>
      <c r="L544" s="27">
        <v>0</v>
      </c>
      <c r="M544" s="20">
        <f>ROUND(G544*L544,P4)</f>
        <v>0</v>
      </c>
      <c r="N544" s="21" t="s">
        <v>4457</v>
      </c>
      <c r="O544" s="28">
        <f>M544*AA544</f>
        <v>0</v>
      </c>
      <c r="P544">
        <v>3</v>
      </c>
      <c r="AA544">
        <f>IF(P544=1,$O$3,IF(P544=2,$O$4,$O$5))</f>
        <v>0.21</v>
      </c>
    </row>
    <row r="545" spans="1:27" x14ac:dyDescent="0.25">
      <c r="A545" t="s">
        <v>637</v>
      </c>
      <c r="E545" s="23" t="s">
        <v>633</v>
      </c>
    </row>
    <row r="546" spans="1:27" ht="26" x14ac:dyDescent="0.3">
      <c r="A546" t="s">
        <v>638</v>
      </c>
      <c r="E546" s="29" t="s">
        <v>15923</v>
      </c>
    </row>
    <row r="547" spans="1:27" ht="112.5" x14ac:dyDescent="0.25">
      <c r="A547" t="s">
        <v>640</v>
      </c>
      <c r="E547" s="23" t="s">
        <v>15924</v>
      </c>
    </row>
    <row r="548" spans="1:27" x14ac:dyDescent="0.25">
      <c r="A548" t="s">
        <v>631</v>
      </c>
      <c r="B548">
        <v>130</v>
      </c>
      <c r="C548" s="22" t="s">
        <v>15925</v>
      </c>
      <c r="D548" t="s">
        <v>633</v>
      </c>
      <c r="E548" s="23" t="s">
        <v>15926</v>
      </c>
      <c r="F548" s="24" t="s">
        <v>657</v>
      </c>
      <c r="G548" s="25">
        <v>3</v>
      </c>
      <c r="H548" s="24">
        <v>0</v>
      </c>
      <c r="I548" s="26">
        <f>ROUND(G548*H548,P4)</f>
        <v>0</v>
      </c>
      <c r="L548" s="27">
        <v>0</v>
      </c>
      <c r="M548" s="20">
        <f>ROUND(G548*L548,P4)</f>
        <v>0</v>
      </c>
      <c r="N548" s="21" t="s">
        <v>4457</v>
      </c>
      <c r="O548" s="28">
        <f>M548*AA548</f>
        <v>0</v>
      </c>
      <c r="P548">
        <v>3</v>
      </c>
      <c r="AA548">
        <f>IF(P548=1,$O$3,IF(P548=2,$O$4,$O$5))</f>
        <v>0.21</v>
      </c>
    </row>
    <row r="549" spans="1:27" x14ac:dyDescent="0.25">
      <c r="A549" t="s">
        <v>637</v>
      </c>
      <c r="E549" s="23" t="s">
        <v>633</v>
      </c>
    </row>
    <row r="550" spans="1:27" ht="26" x14ac:dyDescent="0.3">
      <c r="A550" t="s">
        <v>638</v>
      </c>
      <c r="E550" s="29" t="s">
        <v>15927</v>
      </c>
    </row>
    <row r="551" spans="1:27" ht="100" x14ac:dyDescent="0.25">
      <c r="A551" t="s">
        <v>640</v>
      </c>
      <c r="E551" s="23" t="s">
        <v>15589</v>
      </c>
    </row>
    <row r="552" spans="1:27" x14ac:dyDescent="0.25">
      <c r="A552" t="s">
        <v>631</v>
      </c>
      <c r="B552">
        <v>131</v>
      </c>
      <c r="C552" s="22" t="s">
        <v>15587</v>
      </c>
      <c r="D552" t="s">
        <v>633</v>
      </c>
      <c r="E552" s="23" t="s">
        <v>15588</v>
      </c>
      <c r="F552" s="24" t="s">
        <v>657</v>
      </c>
      <c r="G552" s="25">
        <v>21</v>
      </c>
      <c r="H552" s="24">
        <v>0</v>
      </c>
      <c r="I552" s="26">
        <f>ROUND(G552*H552,P4)</f>
        <v>0</v>
      </c>
      <c r="L552" s="27">
        <v>0</v>
      </c>
      <c r="M552" s="20">
        <f>ROUND(G552*L552,P4)</f>
        <v>0</v>
      </c>
      <c r="N552" s="21" t="s">
        <v>4457</v>
      </c>
      <c r="O552" s="28">
        <f>M552*AA552</f>
        <v>0</v>
      </c>
      <c r="P552">
        <v>3</v>
      </c>
      <c r="AA552">
        <f>IF(P552=1,$O$3,IF(P552=2,$O$4,$O$5))</f>
        <v>0.21</v>
      </c>
    </row>
    <row r="553" spans="1:27" x14ac:dyDescent="0.25">
      <c r="A553" t="s">
        <v>637</v>
      </c>
      <c r="E553" s="23" t="s">
        <v>633</v>
      </c>
    </row>
    <row r="554" spans="1:27" ht="26" x14ac:dyDescent="0.3">
      <c r="A554" t="s">
        <v>638</v>
      </c>
      <c r="E554" s="29" t="s">
        <v>15928</v>
      </c>
    </row>
    <row r="555" spans="1:27" ht="100" x14ac:dyDescent="0.25">
      <c r="A555" t="s">
        <v>640</v>
      </c>
      <c r="E555" s="23" t="s">
        <v>15589</v>
      </c>
    </row>
    <row r="556" spans="1:27" x14ac:dyDescent="0.25">
      <c r="A556" t="s">
        <v>631</v>
      </c>
      <c r="B556">
        <v>132</v>
      </c>
      <c r="C556" s="22" t="s">
        <v>15929</v>
      </c>
      <c r="D556" t="s">
        <v>633</v>
      </c>
      <c r="E556" s="23" t="s">
        <v>15930</v>
      </c>
      <c r="F556" s="24" t="s">
        <v>657</v>
      </c>
      <c r="G556" s="25">
        <v>27</v>
      </c>
      <c r="H556" s="24">
        <v>0</v>
      </c>
      <c r="I556" s="26">
        <f>ROUND(G556*H556,P4)</f>
        <v>0</v>
      </c>
      <c r="L556" s="27">
        <v>0</v>
      </c>
      <c r="M556" s="20">
        <f>ROUND(G556*L556,P4)</f>
        <v>0</v>
      </c>
      <c r="N556" s="21" t="s">
        <v>4457</v>
      </c>
      <c r="O556" s="28">
        <f>M556*AA556</f>
        <v>0</v>
      </c>
      <c r="P556">
        <v>3</v>
      </c>
      <c r="AA556">
        <f>IF(P556=1,$O$3,IF(P556=2,$O$4,$O$5))</f>
        <v>0.21</v>
      </c>
    </row>
    <row r="557" spans="1:27" x14ac:dyDescent="0.25">
      <c r="A557" t="s">
        <v>637</v>
      </c>
      <c r="E557" s="23" t="s">
        <v>633</v>
      </c>
    </row>
    <row r="558" spans="1:27" ht="26" x14ac:dyDescent="0.3">
      <c r="A558" t="s">
        <v>638</v>
      </c>
      <c r="E558" s="29" t="s">
        <v>15931</v>
      </c>
    </row>
    <row r="559" spans="1:27" ht="100" x14ac:dyDescent="0.25">
      <c r="A559" t="s">
        <v>640</v>
      </c>
      <c r="E559" s="23" t="s">
        <v>15589</v>
      </c>
    </row>
    <row r="560" spans="1:27" x14ac:dyDescent="0.25">
      <c r="A560" t="s">
        <v>631</v>
      </c>
      <c r="B560">
        <v>133</v>
      </c>
      <c r="C560" s="22" t="s">
        <v>15932</v>
      </c>
      <c r="D560" t="s">
        <v>633</v>
      </c>
      <c r="E560" s="23" t="s">
        <v>15933</v>
      </c>
      <c r="F560" s="24" t="s">
        <v>657</v>
      </c>
      <c r="G560" s="25">
        <v>1</v>
      </c>
      <c r="H560" s="24">
        <v>0</v>
      </c>
      <c r="I560" s="26">
        <f>ROUND(G560*H560,P4)</f>
        <v>0</v>
      </c>
      <c r="L560" s="27">
        <v>0</v>
      </c>
      <c r="M560" s="20">
        <f>ROUND(G560*L560,P4)</f>
        <v>0</v>
      </c>
      <c r="N560" s="21" t="s">
        <v>4457</v>
      </c>
      <c r="O560" s="28">
        <f>M560*AA560</f>
        <v>0</v>
      </c>
      <c r="P560">
        <v>3</v>
      </c>
      <c r="AA560">
        <f>IF(P560=1,$O$3,IF(P560=2,$O$4,$O$5))</f>
        <v>0.21</v>
      </c>
    </row>
    <row r="561" spans="1:27" x14ac:dyDescent="0.25">
      <c r="A561" t="s">
        <v>637</v>
      </c>
      <c r="E561" s="23" t="s">
        <v>633</v>
      </c>
    </row>
    <row r="562" spans="1:27" ht="26" x14ac:dyDescent="0.3">
      <c r="A562" t="s">
        <v>638</v>
      </c>
      <c r="E562" s="29" t="s">
        <v>15923</v>
      </c>
    </row>
    <row r="563" spans="1:27" ht="100" x14ac:dyDescent="0.25">
      <c r="A563" t="s">
        <v>640</v>
      </c>
      <c r="E563" s="23" t="s">
        <v>15589</v>
      </c>
    </row>
    <row r="564" spans="1:27" x14ac:dyDescent="0.25">
      <c r="A564" t="s">
        <v>631</v>
      </c>
      <c r="B564">
        <v>134</v>
      </c>
      <c r="C564" s="22" t="s">
        <v>15590</v>
      </c>
      <c r="D564" t="s">
        <v>633</v>
      </c>
      <c r="E564" s="23" t="s">
        <v>15591</v>
      </c>
      <c r="F564" s="24" t="s">
        <v>657</v>
      </c>
      <c r="G564" s="25">
        <v>11</v>
      </c>
      <c r="H564" s="24">
        <v>0</v>
      </c>
      <c r="I564" s="26">
        <f>ROUND(G564*H564,P4)</f>
        <v>0</v>
      </c>
      <c r="L564" s="27">
        <v>0</v>
      </c>
      <c r="M564" s="20">
        <f>ROUND(G564*L564,P4)</f>
        <v>0</v>
      </c>
      <c r="N564" s="21" t="s">
        <v>4457</v>
      </c>
      <c r="O564" s="28">
        <f>M564*AA564</f>
        <v>0</v>
      </c>
      <c r="P564">
        <v>3</v>
      </c>
      <c r="AA564">
        <f>IF(P564=1,$O$3,IF(P564=2,$O$4,$O$5))</f>
        <v>0.21</v>
      </c>
    </row>
    <row r="565" spans="1:27" x14ac:dyDescent="0.25">
      <c r="A565" t="s">
        <v>637</v>
      </c>
      <c r="E565" s="23" t="s">
        <v>633</v>
      </c>
    </row>
    <row r="566" spans="1:27" ht="26" x14ac:dyDescent="0.3">
      <c r="A566" t="s">
        <v>638</v>
      </c>
      <c r="E566" s="29" t="s">
        <v>15934</v>
      </c>
    </row>
    <row r="567" spans="1:27" ht="100" x14ac:dyDescent="0.25">
      <c r="A567" t="s">
        <v>640</v>
      </c>
      <c r="E567" s="23" t="s">
        <v>15589</v>
      </c>
    </row>
    <row r="568" spans="1:27" x14ac:dyDescent="0.25">
      <c r="A568" t="s">
        <v>631</v>
      </c>
      <c r="B568">
        <v>135</v>
      </c>
      <c r="C568" s="22" t="s">
        <v>15935</v>
      </c>
      <c r="D568" t="s">
        <v>633</v>
      </c>
      <c r="E568" s="23" t="s">
        <v>15936</v>
      </c>
      <c r="F568" s="24" t="s">
        <v>657</v>
      </c>
      <c r="G568" s="25">
        <v>2</v>
      </c>
      <c r="H568" s="24">
        <v>0</v>
      </c>
      <c r="I568" s="26">
        <f>ROUND(G568*H568,P4)</f>
        <v>0</v>
      </c>
      <c r="L568" s="27">
        <v>0</v>
      </c>
      <c r="M568" s="20">
        <f>ROUND(G568*L568,P4)</f>
        <v>0</v>
      </c>
      <c r="N568" s="21" t="s">
        <v>4457</v>
      </c>
      <c r="O568" s="28">
        <f>M568*AA568</f>
        <v>0</v>
      </c>
      <c r="P568">
        <v>3</v>
      </c>
      <c r="AA568">
        <f>IF(P568=1,$O$3,IF(P568=2,$O$4,$O$5))</f>
        <v>0.21</v>
      </c>
    </row>
    <row r="569" spans="1:27" x14ac:dyDescent="0.25">
      <c r="A569" t="s">
        <v>637</v>
      </c>
      <c r="E569" s="23" t="s">
        <v>633</v>
      </c>
    </row>
    <row r="570" spans="1:27" ht="26" x14ac:dyDescent="0.3">
      <c r="A570" t="s">
        <v>638</v>
      </c>
      <c r="E570" s="29" t="s">
        <v>15937</v>
      </c>
    </row>
    <row r="571" spans="1:27" ht="100" x14ac:dyDescent="0.25">
      <c r="A571" t="s">
        <v>640</v>
      </c>
      <c r="E571" s="23" t="s">
        <v>15589</v>
      </c>
    </row>
    <row r="572" spans="1:27" x14ac:dyDescent="0.25">
      <c r="A572" t="s">
        <v>631</v>
      </c>
      <c r="B572">
        <v>136</v>
      </c>
      <c r="C572" s="22" t="s">
        <v>15938</v>
      </c>
      <c r="D572" t="s">
        <v>633</v>
      </c>
      <c r="E572" s="23" t="s">
        <v>15939</v>
      </c>
      <c r="F572" s="24" t="s">
        <v>657</v>
      </c>
      <c r="G572" s="25">
        <v>2</v>
      </c>
      <c r="H572" s="24">
        <v>0</v>
      </c>
      <c r="I572" s="26">
        <f>ROUND(G572*H572,P4)</f>
        <v>0</v>
      </c>
      <c r="L572" s="27">
        <v>0</v>
      </c>
      <c r="M572" s="20">
        <f>ROUND(G572*L572,P4)</f>
        <v>0</v>
      </c>
      <c r="N572" s="21" t="s">
        <v>4457</v>
      </c>
      <c r="O572" s="28">
        <f>M572*AA572</f>
        <v>0</v>
      </c>
      <c r="P572">
        <v>3</v>
      </c>
      <c r="AA572">
        <f>IF(P572=1,$O$3,IF(P572=2,$O$4,$O$5))</f>
        <v>0.21</v>
      </c>
    </row>
    <row r="573" spans="1:27" x14ac:dyDescent="0.25">
      <c r="A573" t="s">
        <v>637</v>
      </c>
      <c r="E573" s="23" t="s">
        <v>633</v>
      </c>
    </row>
    <row r="574" spans="1:27" ht="26" x14ac:dyDescent="0.3">
      <c r="A574" t="s">
        <v>638</v>
      </c>
      <c r="E574" s="29" t="s">
        <v>15937</v>
      </c>
    </row>
    <row r="575" spans="1:27" ht="100" x14ac:dyDescent="0.25">
      <c r="A575" t="s">
        <v>640</v>
      </c>
      <c r="E575" s="23" t="s">
        <v>15589</v>
      </c>
    </row>
    <row r="576" spans="1:27" x14ac:dyDescent="0.25">
      <c r="A576" t="s">
        <v>631</v>
      </c>
      <c r="B576">
        <v>137</v>
      </c>
      <c r="C576" s="22" t="s">
        <v>15940</v>
      </c>
      <c r="D576" t="s">
        <v>633</v>
      </c>
      <c r="E576" s="23" t="s">
        <v>15941</v>
      </c>
      <c r="F576" s="24" t="s">
        <v>657</v>
      </c>
      <c r="G576" s="25">
        <v>1</v>
      </c>
      <c r="H576" s="24">
        <v>0</v>
      </c>
      <c r="I576" s="26">
        <f>ROUND(G576*H576,P4)</f>
        <v>0</v>
      </c>
      <c r="L576" s="27">
        <v>0</v>
      </c>
      <c r="M576" s="20">
        <f>ROUND(G576*L576,P4)</f>
        <v>0</v>
      </c>
      <c r="N576" s="21" t="s">
        <v>4457</v>
      </c>
      <c r="O576" s="28">
        <f>M576*AA576</f>
        <v>0</v>
      </c>
      <c r="P576">
        <v>3</v>
      </c>
      <c r="AA576">
        <f>IF(P576=1,$O$3,IF(P576=2,$O$4,$O$5))</f>
        <v>0.21</v>
      </c>
    </row>
    <row r="577" spans="1:27" x14ac:dyDescent="0.25">
      <c r="A577" t="s">
        <v>637</v>
      </c>
      <c r="E577" s="23" t="s">
        <v>633</v>
      </c>
    </row>
    <row r="578" spans="1:27" ht="26" x14ac:dyDescent="0.3">
      <c r="A578" t="s">
        <v>638</v>
      </c>
      <c r="E578" s="29" t="s">
        <v>15923</v>
      </c>
    </row>
    <row r="579" spans="1:27" ht="100" x14ac:dyDescent="0.25">
      <c r="A579" t="s">
        <v>640</v>
      </c>
      <c r="E579" s="23" t="s">
        <v>15594</v>
      </c>
    </row>
    <row r="580" spans="1:27" x14ac:dyDescent="0.25">
      <c r="A580" t="s">
        <v>631</v>
      </c>
      <c r="B580">
        <v>138</v>
      </c>
      <c r="C580" s="22" t="s">
        <v>15942</v>
      </c>
      <c r="D580" t="s">
        <v>633</v>
      </c>
      <c r="E580" s="23" t="s">
        <v>15943</v>
      </c>
      <c r="F580" s="24" t="s">
        <v>657</v>
      </c>
      <c r="G580" s="25">
        <v>41</v>
      </c>
      <c r="H580" s="24">
        <v>0</v>
      </c>
      <c r="I580" s="26">
        <f>ROUND(G580*H580,P4)</f>
        <v>0</v>
      </c>
      <c r="L580" s="27">
        <v>0</v>
      </c>
      <c r="M580" s="20">
        <f>ROUND(G580*L580,P4)</f>
        <v>0</v>
      </c>
      <c r="N580" s="21" t="s">
        <v>4457</v>
      </c>
      <c r="O580" s="28">
        <f>M580*AA580</f>
        <v>0</v>
      </c>
      <c r="P580">
        <v>3</v>
      </c>
      <c r="AA580">
        <f>IF(P580=1,$O$3,IF(P580=2,$O$4,$O$5))</f>
        <v>0.21</v>
      </c>
    </row>
    <row r="581" spans="1:27" x14ac:dyDescent="0.25">
      <c r="A581" t="s">
        <v>637</v>
      </c>
      <c r="E581" s="23" t="s">
        <v>633</v>
      </c>
    </row>
    <row r="582" spans="1:27" ht="26" x14ac:dyDescent="0.3">
      <c r="A582" t="s">
        <v>638</v>
      </c>
      <c r="E582" s="29" t="s">
        <v>15944</v>
      </c>
    </row>
    <row r="583" spans="1:27" ht="100" x14ac:dyDescent="0.25">
      <c r="A583" t="s">
        <v>640</v>
      </c>
      <c r="E583" s="23" t="s">
        <v>15594</v>
      </c>
    </row>
    <row r="584" spans="1:27" x14ac:dyDescent="0.25">
      <c r="A584" t="s">
        <v>631</v>
      </c>
      <c r="B584">
        <v>139</v>
      </c>
      <c r="C584" s="22" t="s">
        <v>15945</v>
      </c>
      <c r="D584" t="s">
        <v>633</v>
      </c>
      <c r="E584" s="23" t="s">
        <v>15946</v>
      </c>
      <c r="F584" s="24" t="s">
        <v>657</v>
      </c>
      <c r="G584" s="25">
        <v>4</v>
      </c>
      <c r="H584" s="24">
        <v>0</v>
      </c>
      <c r="I584" s="26">
        <f>ROUND(G584*H584,P4)</f>
        <v>0</v>
      </c>
      <c r="L584" s="27">
        <v>0</v>
      </c>
      <c r="M584" s="20">
        <f>ROUND(G584*L584,P4)</f>
        <v>0</v>
      </c>
      <c r="N584" s="21" t="s">
        <v>4457</v>
      </c>
      <c r="O584" s="28">
        <f>M584*AA584</f>
        <v>0</v>
      </c>
      <c r="P584">
        <v>3</v>
      </c>
      <c r="AA584">
        <f>IF(P584=1,$O$3,IF(P584=2,$O$4,$O$5))</f>
        <v>0.21</v>
      </c>
    </row>
    <row r="585" spans="1:27" x14ac:dyDescent="0.25">
      <c r="A585" t="s">
        <v>637</v>
      </c>
      <c r="E585" s="23" t="s">
        <v>633</v>
      </c>
    </row>
    <row r="586" spans="1:27" ht="26" x14ac:dyDescent="0.3">
      <c r="A586" t="s">
        <v>638</v>
      </c>
      <c r="E586" s="29" t="s">
        <v>15947</v>
      </c>
    </row>
    <row r="587" spans="1:27" ht="100" x14ac:dyDescent="0.25">
      <c r="A587" t="s">
        <v>640</v>
      </c>
      <c r="E587" s="23" t="s">
        <v>15594</v>
      </c>
    </row>
    <row r="588" spans="1:27" x14ac:dyDescent="0.25">
      <c r="A588" t="s">
        <v>631</v>
      </c>
      <c r="B588">
        <v>140</v>
      </c>
      <c r="C588" s="22" t="s">
        <v>15948</v>
      </c>
      <c r="D588" t="s">
        <v>633</v>
      </c>
      <c r="E588" s="23" t="s">
        <v>15949</v>
      </c>
      <c r="F588" s="24" t="s">
        <v>657</v>
      </c>
      <c r="G588" s="25">
        <v>4</v>
      </c>
      <c r="H588" s="24">
        <v>0</v>
      </c>
      <c r="I588" s="26">
        <f>ROUND(G588*H588,P4)</f>
        <v>0</v>
      </c>
      <c r="L588" s="27">
        <v>0</v>
      </c>
      <c r="M588" s="20">
        <f>ROUND(G588*L588,P4)</f>
        <v>0</v>
      </c>
      <c r="N588" s="21" t="s">
        <v>4457</v>
      </c>
      <c r="O588" s="28">
        <f>M588*AA588</f>
        <v>0</v>
      </c>
      <c r="P588">
        <v>3</v>
      </c>
      <c r="AA588">
        <f>IF(P588=1,$O$3,IF(P588=2,$O$4,$O$5))</f>
        <v>0.21</v>
      </c>
    </row>
    <row r="589" spans="1:27" x14ac:dyDescent="0.25">
      <c r="A589" t="s">
        <v>637</v>
      </c>
      <c r="E589" s="23" t="s">
        <v>633</v>
      </c>
    </row>
    <row r="590" spans="1:27" ht="26" x14ac:dyDescent="0.3">
      <c r="A590" t="s">
        <v>638</v>
      </c>
      <c r="E590" s="29" t="s">
        <v>15947</v>
      </c>
    </row>
    <row r="591" spans="1:27" ht="100" x14ac:dyDescent="0.25">
      <c r="A591" t="s">
        <v>640</v>
      </c>
      <c r="E591" s="23" t="s">
        <v>15594</v>
      </c>
    </row>
    <row r="592" spans="1:27" x14ac:dyDescent="0.25">
      <c r="A592" t="s">
        <v>631</v>
      </c>
      <c r="B592">
        <v>141</v>
      </c>
      <c r="C592" s="22" t="s">
        <v>15592</v>
      </c>
      <c r="D592" t="s">
        <v>633</v>
      </c>
      <c r="E592" s="23" t="s">
        <v>15593</v>
      </c>
      <c r="F592" s="24" t="s">
        <v>657</v>
      </c>
      <c r="G592" s="25">
        <v>7</v>
      </c>
      <c r="H592" s="24">
        <v>0</v>
      </c>
      <c r="I592" s="26">
        <f>ROUND(G592*H592,P4)</f>
        <v>0</v>
      </c>
      <c r="L592" s="27">
        <v>0</v>
      </c>
      <c r="M592" s="20">
        <f>ROUND(G592*L592,P4)</f>
        <v>0</v>
      </c>
      <c r="N592" s="21" t="s">
        <v>4457</v>
      </c>
      <c r="O592" s="28">
        <f>M592*AA592</f>
        <v>0</v>
      </c>
      <c r="P592">
        <v>3</v>
      </c>
      <c r="AA592">
        <f>IF(P592=1,$O$3,IF(P592=2,$O$4,$O$5))</f>
        <v>0.21</v>
      </c>
    </row>
    <row r="593" spans="1:27" x14ac:dyDescent="0.25">
      <c r="A593" t="s">
        <v>637</v>
      </c>
      <c r="E593" s="23" t="s">
        <v>633</v>
      </c>
    </row>
    <row r="594" spans="1:27" ht="26" x14ac:dyDescent="0.3">
      <c r="A594" t="s">
        <v>638</v>
      </c>
      <c r="E594" s="29" t="s">
        <v>15950</v>
      </c>
    </row>
    <row r="595" spans="1:27" ht="100" x14ac:dyDescent="0.25">
      <c r="A595" t="s">
        <v>640</v>
      </c>
      <c r="E595" s="23" t="s">
        <v>15594</v>
      </c>
    </row>
    <row r="596" spans="1:27" x14ac:dyDescent="0.25">
      <c r="A596" t="s">
        <v>631</v>
      </c>
      <c r="B596">
        <v>142</v>
      </c>
      <c r="C596" s="22" t="s">
        <v>15951</v>
      </c>
      <c r="D596" t="s">
        <v>633</v>
      </c>
      <c r="E596" s="23" t="s">
        <v>15952</v>
      </c>
      <c r="F596" s="24" t="s">
        <v>657</v>
      </c>
      <c r="G596" s="25">
        <v>2</v>
      </c>
      <c r="H596" s="24">
        <v>0</v>
      </c>
      <c r="I596" s="26">
        <f>ROUND(G596*H596,P4)</f>
        <v>0</v>
      </c>
      <c r="L596" s="27">
        <v>0</v>
      </c>
      <c r="M596" s="20">
        <f>ROUND(G596*L596,P4)</f>
        <v>0</v>
      </c>
      <c r="N596" s="21" t="s">
        <v>4457</v>
      </c>
      <c r="O596" s="28">
        <f>M596*AA596</f>
        <v>0</v>
      </c>
      <c r="P596">
        <v>3</v>
      </c>
      <c r="AA596">
        <f>IF(P596=1,$O$3,IF(P596=2,$O$4,$O$5))</f>
        <v>0.21</v>
      </c>
    </row>
    <row r="597" spans="1:27" x14ac:dyDescent="0.25">
      <c r="A597" t="s">
        <v>637</v>
      </c>
      <c r="E597" s="23" t="s">
        <v>633</v>
      </c>
    </row>
    <row r="598" spans="1:27" ht="26" x14ac:dyDescent="0.3">
      <c r="A598" t="s">
        <v>638</v>
      </c>
      <c r="E598" s="29" t="s">
        <v>15937</v>
      </c>
    </row>
    <row r="599" spans="1:27" ht="100" x14ac:dyDescent="0.25">
      <c r="A599" t="s">
        <v>640</v>
      </c>
      <c r="E599" s="23" t="s">
        <v>15594</v>
      </c>
    </row>
    <row r="600" spans="1:27" x14ac:dyDescent="0.25">
      <c r="A600" t="s">
        <v>631</v>
      </c>
      <c r="B600">
        <v>143</v>
      </c>
      <c r="C600" s="22" t="s">
        <v>15953</v>
      </c>
      <c r="D600" t="s">
        <v>633</v>
      </c>
      <c r="E600" s="23" t="s">
        <v>15954</v>
      </c>
      <c r="F600" s="24" t="s">
        <v>657</v>
      </c>
      <c r="G600" s="25">
        <v>1</v>
      </c>
      <c r="H600" s="24">
        <v>0</v>
      </c>
      <c r="I600" s="26">
        <f>ROUND(G600*H600,P4)</f>
        <v>0</v>
      </c>
      <c r="L600" s="27">
        <v>0</v>
      </c>
      <c r="M600" s="20">
        <f>ROUND(G600*L600,P4)</f>
        <v>0</v>
      </c>
      <c r="N600" s="21" t="s">
        <v>4457</v>
      </c>
      <c r="O600" s="28">
        <f>M600*AA600</f>
        <v>0</v>
      </c>
      <c r="P600">
        <v>3</v>
      </c>
      <c r="AA600">
        <f>IF(P600=1,$O$3,IF(P600=2,$O$4,$O$5))</f>
        <v>0.21</v>
      </c>
    </row>
    <row r="601" spans="1:27" x14ac:dyDescent="0.25">
      <c r="A601" t="s">
        <v>637</v>
      </c>
      <c r="E601" s="23" t="s">
        <v>633</v>
      </c>
    </row>
    <row r="602" spans="1:27" ht="26" x14ac:dyDescent="0.3">
      <c r="A602" t="s">
        <v>638</v>
      </c>
      <c r="E602" s="29" t="s">
        <v>15923</v>
      </c>
    </row>
    <row r="603" spans="1:27" ht="100" x14ac:dyDescent="0.25">
      <c r="A603" t="s">
        <v>640</v>
      </c>
      <c r="E603" s="23" t="s">
        <v>15594</v>
      </c>
    </row>
    <row r="604" spans="1:27" x14ac:dyDescent="0.25">
      <c r="A604" t="s">
        <v>631</v>
      </c>
      <c r="B604">
        <v>144</v>
      </c>
      <c r="C604" s="22" t="s">
        <v>15955</v>
      </c>
      <c r="D604" t="s">
        <v>633</v>
      </c>
      <c r="E604" s="23" t="s">
        <v>15956</v>
      </c>
      <c r="F604" s="24" t="s">
        <v>657</v>
      </c>
      <c r="G604" s="25">
        <v>5</v>
      </c>
      <c r="H604" s="24">
        <v>0</v>
      </c>
      <c r="I604" s="26">
        <f>ROUND(G604*H604,P4)</f>
        <v>0</v>
      </c>
      <c r="L604" s="27">
        <v>0</v>
      </c>
      <c r="M604" s="20">
        <f>ROUND(G604*L604,P4)</f>
        <v>0</v>
      </c>
      <c r="N604" s="21" t="s">
        <v>4457</v>
      </c>
      <c r="O604" s="28">
        <f>M604*AA604</f>
        <v>0</v>
      </c>
      <c r="P604">
        <v>3</v>
      </c>
      <c r="AA604">
        <f>IF(P604=1,$O$3,IF(P604=2,$O$4,$O$5))</f>
        <v>0.21</v>
      </c>
    </row>
    <row r="605" spans="1:27" x14ac:dyDescent="0.25">
      <c r="A605" t="s">
        <v>637</v>
      </c>
      <c r="E605" s="23" t="s">
        <v>633</v>
      </c>
    </row>
    <row r="606" spans="1:27" ht="26" x14ac:dyDescent="0.3">
      <c r="A606" t="s">
        <v>638</v>
      </c>
      <c r="E606" s="29" t="s">
        <v>15957</v>
      </c>
    </row>
    <row r="607" spans="1:27" ht="100" x14ac:dyDescent="0.25">
      <c r="A607" t="s">
        <v>640</v>
      </c>
      <c r="E607" s="23" t="s">
        <v>15594</v>
      </c>
    </row>
    <row r="608" spans="1:27" ht="25" x14ac:dyDescent="0.25">
      <c r="A608" t="s">
        <v>631</v>
      </c>
      <c r="B608">
        <v>145</v>
      </c>
      <c r="C608" s="22" t="s">
        <v>15595</v>
      </c>
      <c r="D608" t="s">
        <v>633</v>
      </c>
      <c r="E608" s="23" t="s">
        <v>15596</v>
      </c>
      <c r="F608" s="24" t="s">
        <v>657</v>
      </c>
      <c r="G608" s="25">
        <v>11</v>
      </c>
      <c r="H608" s="24">
        <v>0</v>
      </c>
      <c r="I608" s="26">
        <f>ROUND(G608*H608,P4)</f>
        <v>0</v>
      </c>
      <c r="L608" s="27">
        <v>0</v>
      </c>
      <c r="M608" s="20">
        <f>ROUND(G608*L608,P4)</f>
        <v>0</v>
      </c>
      <c r="N608" s="21" t="s">
        <v>4457</v>
      </c>
      <c r="O608" s="28">
        <f>M608*AA608</f>
        <v>0</v>
      </c>
      <c r="P608">
        <v>3</v>
      </c>
      <c r="AA608">
        <f>IF(P608=1,$O$3,IF(P608=2,$O$4,$O$5))</f>
        <v>0.21</v>
      </c>
    </row>
    <row r="609" spans="1:27" x14ac:dyDescent="0.25">
      <c r="A609" t="s">
        <v>637</v>
      </c>
      <c r="E609" s="23" t="s">
        <v>633</v>
      </c>
    </row>
    <row r="610" spans="1:27" ht="26" x14ac:dyDescent="0.3">
      <c r="A610" t="s">
        <v>638</v>
      </c>
      <c r="E610" s="29" t="s">
        <v>15934</v>
      </c>
    </row>
    <row r="611" spans="1:27" ht="100" x14ac:dyDescent="0.25">
      <c r="A611" t="s">
        <v>640</v>
      </c>
      <c r="E611" s="23" t="s">
        <v>15594</v>
      </c>
    </row>
    <row r="612" spans="1:27" x14ac:dyDescent="0.25">
      <c r="A612" t="s">
        <v>631</v>
      </c>
      <c r="B612">
        <v>146</v>
      </c>
      <c r="C612" s="22" t="s">
        <v>15597</v>
      </c>
      <c r="D612" t="s">
        <v>633</v>
      </c>
      <c r="E612" s="23" t="s">
        <v>15598</v>
      </c>
      <c r="F612" s="24" t="s">
        <v>657</v>
      </c>
      <c r="G612" s="25">
        <v>11</v>
      </c>
      <c r="H612" s="24">
        <v>0</v>
      </c>
      <c r="I612" s="26">
        <f>ROUND(G612*H612,P4)</f>
        <v>0</v>
      </c>
      <c r="L612" s="27">
        <v>0</v>
      </c>
      <c r="M612" s="20">
        <f>ROUND(G612*L612,P4)</f>
        <v>0</v>
      </c>
      <c r="N612" s="21" t="s">
        <v>4457</v>
      </c>
      <c r="O612" s="28">
        <f>M612*AA612</f>
        <v>0</v>
      </c>
      <c r="P612">
        <v>3</v>
      </c>
      <c r="AA612">
        <f>IF(P612=1,$O$3,IF(P612=2,$O$4,$O$5))</f>
        <v>0.21</v>
      </c>
    </row>
    <row r="613" spans="1:27" x14ac:dyDescent="0.25">
      <c r="A613" t="s">
        <v>637</v>
      </c>
      <c r="E613" s="23" t="s">
        <v>633</v>
      </c>
    </row>
    <row r="614" spans="1:27" ht="26" x14ac:dyDescent="0.3">
      <c r="A614" t="s">
        <v>638</v>
      </c>
      <c r="E614" s="29" t="s">
        <v>15934</v>
      </c>
    </row>
    <row r="615" spans="1:27" ht="100" x14ac:dyDescent="0.25">
      <c r="A615" t="s">
        <v>640</v>
      </c>
      <c r="E615" s="23" t="s">
        <v>15594</v>
      </c>
    </row>
    <row r="616" spans="1:27" x14ac:dyDescent="0.25">
      <c r="A616" t="s">
        <v>631</v>
      </c>
      <c r="B616">
        <v>147</v>
      </c>
      <c r="C616" s="22" t="s">
        <v>15603</v>
      </c>
      <c r="D616" t="s">
        <v>633</v>
      </c>
      <c r="E616" s="23" t="s">
        <v>15604</v>
      </c>
      <c r="F616" s="24" t="s">
        <v>657</v>
      </c>
      <c r="G616" s="25">
        <v>1</v>
      </c>
      <c r="H616" s="24">
        <v>0</v>
      </c>
      <c r="I616" s="26">
        <f>ROUND(G616*H616,P4)</f>
        <v>0</v>
      </c>
      <c r="L616" s="27">
        <v>0</v>
      </c>
      <c r="M616" s="20">
        <f>ROUND(G616*L616,P4)</f>
        <v>0</v>
      </c>
      <c r="N616" s="21" t="s">
        <v>4457</v>
      </c>
      <c r="O616" s="28">
        <f>M616*AA616</f>
        <v>0</v>
      </c>
      <c r="P616">
        <v>3</v>
      </c>
      <c r="AA616">
        <f>IF(P616=1,$O$3,IF(P616=2,$O$4,$O$5))</f>
        <v>0.21</v>
      </c>
    </row>
    <row r="617" spans="1:27" x14ac:dyDescent="0.25">
      <c r="A617" t="s">
        <v>637</v>
      </c>
      <c r="E617" s="23" t="s">
        <v>633</v>
      </c>
    </row>
    <row r="618" spans="1:27" ht="26" x14ac:dyDescent="0.3">
      <c r="A618" t="s">
        <v>638</v>
      </c>
      <c r="E618" s="29" t="s">
        <v>15923</v>
      </c>
    </row>
    <row r="619" spans="1:27" ht="100" x14ac:dyDescent="0.25">
      <c r="A619" t="s">
        <v>640</v>
      </c>
      <c r="E619" s="23" t="s">
        <v>15594</v>
      </c>
    </row>
    <row r="620" spans="1:27" x14ac:dyDescent="0.25">
      <c r="A620" t="s">
        <v>631</v>
      </c>
      <c r="B620">
        <v>148</v>
      </c>
      <c r="C620" s="22" t="s">
        <v>15958</v>
      </c>
      <c r="D620" t="s">
        <v>633</v>
      </c>
      <c r="E620" s="23" t="s">
        <v>15959</v>
      </c>
      <c r="F620" s="24" t="s">
        <v>657</v>
      </c>
      <c r="G620" s="25">
        <v>350</v>
      </c>
      <c r="H620" s="24">
        <v>0</v>
      </c>
      <c r="I620" s="26">
        <f>ROUND(G620*H620,P4)</f>
        <v>0</v>
      </c>
      <c r="L620" s="27">
        <v>0</v>
      </c>
      <c r="M620" s="20">
        <f>ROUND(G620*L620,P4)</f>
        <v>0</v>
      </c>
      <c r="N620" s="21" t="s">
        <v>4457</v>
      </c>
      <c r="O620" s="28">
        <f>M620*AA620</f>
        <v>0</v>
      </c>
      <c r="P620">
        <v>3</v>
      </c>
      <c r="AA620">
        <f>IF(P620=1,$O$3,IF(P620=2,$O$4,$O$5))</f>
        <v>0.21</v>
      </c>
    </row>
    <row r="621" spans="1:27" x14ac:dyDescent="0.25">
      <c r="A621" t="s">
        <v>637</v>
      </c>
      <c r="E621" s="23" t="s">
        <v>633</v>
      </c>
    </row>
    <row r="622" spans="1:27" ht="26" x14ac:dyDescent="0.3">
      <c r="A622" t="s">
        <v>638</v>
      </c>
      <c r="E622" s="29" t="s">
        <v>15960</v>
      </c>
    </row>
    <row r="623" spans="1:27" ht="100" x14ac:dyDescent="0.25">
      <c r="A623" t="s">
        <v>640</v>
      </c>
      <c r="E623" s="23" t="s">
        <v>15594</v>
      </c>
    </row>
    <row r="624" spans="1:27" x14ac:dyDescent="0.25">
      <c r="A624" t="s">
        <v>631</v>
      </c>
      <c r="B624">
        <v>149</v>
      </c>
      <c r="C624" s="22" t="s">
        <v>15961</v>
      </c>
      <c r="D624" t="s">
        <v>633</v>
      </c>
      <c r="E624" s="23" t="s">
        <v>15962</v>
      </c>
      <c r="F624" s="24" t="s">
        <v>657</v>
      </c>
      <c r="G624" s="25">
        <v>20</v>
      </c>
      <c r="H624" s="24">
        <v>0</v>
      </c>
      <c r="I624" s="26">
        <f>ROUND(G624*H624,P4)</f>
        <v>0</v>
      </c>
      <c r="L624" s="27">
        <v>0</v>
      </c>
      <c r="M624" s="20">
        <f>ROUND(G624*L624,P4)</f>
        <v>0</v>
      </c>
      <c r="N624" s="21" t="s">
        <v>4457</v>
      </c>
      <c r="O624" s="28">
        <f>M624*AA624</f>
        <v>0</v>
      </c>
      <c r="P624">
        <v>3</v>
      </c>
      <c r="AA624">
        <f>IF(P624=1,$O$3,IF(P624=2,$O$4,$O$5))</f>
        <v>0.21</v>
      </c>
    </row>
    <row r="625" spans="1:27" x14ac:dyDescent="0.25">
      <c r="A625" t="s">
        <v>637</v>
      </c>
      <c r="E625" s="23" t="s">
        <v>633</v>
      </c>
    </row>
    <row r="626" spans="1:27" ht="26" x14ac:dyDescent="0.3">
      <c r="A626" t="s">
        <v>638</v>
      </c>
      <c r="E626" s="29" t="s">
        <v>15963</v>
      </c>
    </row>
    <row r="627" spans="1:27" ht="100" x14ac:dyDescent="0.25">
      <c r="A627" t="s">
        <v>640</v>
      </c>
      <c r="E627" s="23" t="s">
        <v>15594</v>
      </c>
    </row>
    <row r="628" spans="1:27" x14ac:dyDescent="0.25">
      <c r="A628" t="s">
        <v>631</v>
      </c>
      <c r="B628">
        <v>150</v>
      </c>
      <c r="C628" s="22" t="s">
        <v>15964</v>
      </c>
      <c r="D628" t="s">
        <v>633</v>
      </c>
      <c r="E628" s="23" t="s">
        <v>15965</v>
      </c>
      <c r="F628" s="24" t="s">
        <v>657</v>
      </c>
      <c r="G628" s="25">
        <v>80</v>
      </c>
      <c r="H628" s="24">
        <v>0</v>
      </c>
      <c r="I628" s="26">
        <f>ROUND(G628*H628,P4)</f>
        <v>0</v>
      </c>
      <c r="L628" s="27">
        <v>0</v>
      </c>
      <c r="M628" s="20">
        <f>ROUND(G628*L628,P4)</f>
        <v>0</v>
      </c>
      <c r="N628" s="21" t="s">
        <v>4457</v>
      </c>
      <c r="O628" s="28">
        <f>M628*AA628</f>
        <v>0</v>
      </c>
      <c r="P628">
        <v>3</v>
      </c>
      <c r="AA628">
        <f>IF(P628=1,$O$3,IF(P628=2,$O$4,$O$5))</f>
        <v>0.21</v>
      </c>
    </row>
    <row r="629" spans="1:27" x14ac:dyDescent="0.25">
      <c r="A629" t="s">
        <v>637</v>
      </c>
      <c r="E629" s="23" t="s">
        <v>633</v>
      </c>
    </row>
    <row r="630" spans="1:27" ht="26" x14ac:dyDescent="0.3">
      <c r="A630" t="s">
        <v>638</v>
      </c>
      <c r="E630" s="29" t="s">
        <v>15966</v>
      </c>
    </row>
    <row r="631" spans="1:27" ht="100" x14ac:dyDescent="0.25">
      <c r="A631" t="s">
        <v>640</v>
      </c>
      <c r="E631" s="23" t="s">
        <v>15594</v>
      </c>
    </row>
    <row r="632" spans="1:27" x14ac:dyDescent="0.25">
      <c r="A632" t="s">
        <v>631</v>
      </c>
      <c r="B632">
        <v>151</v>
      </c>
      <c r="C632" s="22" t="s">
        <v>15967</v>
      </c>
      <c r="D632" t="s">
        <v>633</v>
      </c>
      <c r="E632" s="23" t="s">
        <v>15968</v>
      </c>
      <c r="F632" s="24" t="s">
        <v>657</v>
      </c>
      <c r="G632" s="25">
        <v>4</v>
      </c>
      <c r="H632" s="24">
        <v>0</v>
      </c>
      <c r="I632" s="26">
        <f>ROUND(G632*H632,P4)</f>
        <v>0</v>
      </c>
      <c r="L632" s="27">
        <v>0</v>
      </c>
      <c r="M632" s="20">
        <f>ROUND(G632*L632,P4)</f>
        <v>0</v>
      </c>
      <c r="N632" s="21" t="s">
        <v>4457</v>
      </c>
      <c r="O632" s="28">
        <f>M632*AA632</f>
        <v>0</v>
      </c>
      <c r="P632">
        <v>3</v>
      </c>
      <c r="AA632">
        <f>IF(P632=1,$O$3,IF(P632=2,$O$4,$O$5))</f>
        <v>0.21</v>
      </c>
    </row>
    <row r="633" spans="1:27" x14ac:dyDescent="0.25">
      <c r="A633" t="s">
        <v>637</v>
      </c>
      <c r="E633" s="23" t="s">
        <v>633</v>
      </c>
    </row>
    <row r="634" spans="1:27" ht="26" x14ac:dyDescent="0.3">
      <c r="A634" t="s">
        <v>638</v>
      </c>
      <c r="E634" s="29" t="s">
        <v>15947</v>
      </c>
    </row>
    <row r="635" spans="1:27" ht="100" x14ac:dyDescent="0.25">
      <c r="A635" t="s">
        <v>640</v>
      </c>
      <c r="E635" s="23" t="s">
        <v>15594</v>
      </c>
    </row>
    <row r="636" spans="1:27" x14ac:dyDescent="0.25">
      <c r="A636" t="s">
        <v>631</v>
      </c>
      <c r="B636">
        <v>152</v>
      </c>
      <c r="C636" s="22" t="s">
        <v>15607</v>
      </c>
      <c r="D636" t="s">
        <v>633</v>
      </c>
      <c r="E636" s="23" t="s">
        <v>15608</v>
      </c>
      <c r="F636" s="24" t="s">
        <v>657</v>
      </c>
      <c r="G636" s="25">
        <v>10</v>
      </c>
      <c r="H636" s="24">
        <v>0</v>
      </c>
      <c r="I636" s="26">
        <f>ROUND(G636*H636,P4)</f>
        <v>0</v>
      </c>
      <c r="L636" s="27">
        <v>0</v>
      </c>
      <c r="M636" s="20">
        <f>ROUND(G636*L636,P4)</f>
        <v>0</v>
      </c>
      <c r="N636" s="21" t="s">
        <v>4457</v>
      </c>
      <c r="O636" s="28">
        <f>M636*AA636</f>
        <v>0</v>
      </c>
      <c r="P636">
        <v>3</v>
      </c>
      <c r="AA636">
        <f>IF(P636=1,$O$3,IF(P636=2,$O$4,$O$5))</f>
        <v>0.21</v>
      </c>
    </row>
    <row r="637" spans="1:27" x14ac:dyDescent="0.25">
      <c r="A637" t="s">
        <v>637</v>
      </c>
      <c r="E637" s="23" t="s">
        <v>633</v>
      </c>
    </row>
    <row r="638" spans="1:27" ht="26" x14ac:dyDescent="0.3">
      <c r="A638" t="s">
        <v>638</v>
      </c>
      <c r="E638" s="29" t="s">
        <v>15969</v>
      </c>
    </row>
    <row r="639" spans="1:27" ht="100" x14ac:dyDescent="0.25">
      <c r="A639" t="s">
        <v>640</v>
      </c>
      <c r="E639" s="23" t="s">
        <v>15594</v>
      </c>
    </row>
    <row r="640" spans="1:27" ht="25" x14ac:dyDescent="0.25">
      <c r="A640" t="s">
        <v>631</v>
      </c>
      <c r="B640">
        <v>153</v>
      </c>
      <c r="C640" s="22" t="s">
        <v>15970</v>
      </c>
      <c r="D640" t="s">
        <v>633</v>
      </c>
      <c r="E640" s="23" t="s">
        <v>15971</v>
      </c>
      <c r="F640" s="24" t="s">
        <v>647</v>
      </c>
      <c r="G640" s="25">
        <v>2500</v>
      </c>
      <c r="H640" s="24">
        <v>0</v>
      </c>
      <c r="I640" s="26">
        <f>ROUND(G640*H640,P4)</f>
        <v>0</v>
      </c>
      <c r="L640" s="27">
        <v>0</v>
      </c>
      <c r="M640" s="20">
        <f>ROUND(G640*L640,P4)</f>
        <v>0</v>
      </c>
      <c r="N640" s="21" t="s">
        <v>4457</v>
      </c>
      <c r="O640" s="28">
        <f>M640*AA640</f>
        <v>0</v>
      </c>
      <c r="P640">
        <v>3</v>
      </c>
      <c r="AA640">
        <f>IF(P640=1,$O$3,IF(P640=2,$O$4,$O$5))</f>
        <v>0.21</v>
      </c>
    </row>
    <row r="641" spans="1:27" x14ac:dyDescent="0.25">
      <c r="A641" t="s">
        <v>637</v>
      </c>
      <c r="E641" s="23" t="s">
        <v>633</v>
      </c>
    </row>
    <row r="642" spans="1:27" ht="26" x14ac:dyDescent="0.3">
      <c r="A642" t="s">
        <v>638</v>
      </c>
      <c r="E642" s="29" t="s">
        <v>15972</v>
      </c>
    </row>
    <row r="643" spans="1:27" ht="100" x14ac:dyDescent="0.25">
      <c r="A643" t="s">
        <v>640</v>
      </c>
      <c r="E643" s="23" t="s">
        <v>15973</v>
      </c>
    </row>
    <row r="644" spans="1:27" x14ac:dyDescent="0.25">
      <c r="A644" t="s">
        <v>631</v>
      </c>
      <c r="B644">
        <v>154</v>
      </c>
      <c r="C644" s="22" t="s">
        <v>15974</v>
      </c>
      <c r="D644" t="s">
        <v>633</v>
      </c>
      <c r="E644" s="23" t="s">
        <v>15975</v>
      </c>
      <c r="F644" s="24" t="s">
        <v>647</v>
      </c>
      <c r="G644" s="25">
        <v>200</v>
      </c>
      <c r="H644" s="24">
        <v>0</v>
      </c>
      <c r="I644" s="26">
        <f>ROUND(G644*H644,P4)</f>
        <v>0</v>
      </c>
      <c r="L644" s="27">
        <v>0</v>
      </c>
      <c r="M644" s="20">
        <f>ROUND(G644*L644,P4)</f>
        <v>0</v>
      </c>
      <c r="N644" s="21" t="s">
        <v>4457</v>
      </c>
      <c r="O644" s="28">
        <f>M644*AA644</f>
        <v>0</v>
      </c>
      <c r="P644">
        <v>3</v>
      </c>
      <c r="AA644">
        <f>IF(P644=1,$O$3,IF(P644=2,$O$4,$O$5))</f>
        <v>0.21</v>
      </c>
    </row>
    <row r="645" spans="1:27" x14ac:dyDescent="0.25">
      <c r="A645" t="s">
        <v>637</v>
      </c>
      <c r="E645" s="23" t="s">
        <v>633</v>
      </c>
    </row>
    <row r="646" spans="1:27" ht="26" x14ac:dyDescent="0.3">
      <c r="A646" t="s">
        <v>638</v>
      </c>
      <c r="E646" s="29" t="s">
        <v>15976</v>
      </c>
    </row>
    <row r="647" spans="1:27" ht="100" x14ac:dyDescent="0.25">
      <c r="A647" t="s">
        <v>640</v>
      </c>
      <c r="E647" s="23" t="s">
        <v>15973</v>
      </c>
    </row>
    <row r="648" spans="1:27" x14ac:dyDescent="0.25">
      <c r="A648" t="s">
        <v>631</v>
      </c>
      <c r="B648">
        <v>155</v>
      </c>
      <c r="C648" s="22" t="s">
        <v>15609</v>
      </c>
      <c r="D648" t="s">
        <v>633</v>
      </c>
      <c r="E648" s="23" t="s">
        <v>15610</v>
      </c>
      <c r="F648" s="24" t="s">
        <v>4047</v>
      </c>
      <c r="G648" s="25">
        <v>1400</v>
      </c>
      <c r="H648" s="24">
        <v>0</v>
      </c>
      <c r="I648" s="26">
        <f>ROUND(G648*H648,P4)</f>
        <v>0</v>
      </c>
      <c r="L648" s="27">
        <v>0</v>
      </c>
      <c r="M648" s="20">
        <f>ROUND(G648*L648,P4)</f>
        <v>0</v>
      </c>
      <c r="N648" s="21" t="s">
        <v>4457</v>
      </c>
      <c r="O648" s="28">
        <f>M648*AA648</f>
        <v>0</v>
      </c>
      <c r="P648">
        <v>3</v>
      </c>
      <c r="AA648">
        <f>IF(P648=1,$O$3,IF(P648=2,$O$4,$O$5))</f>
        <v>0.21</v>
      </c>
    </row>
    <row r="649" spans="1:27" x14ac:dyDescent="0.25">
      <c r="A649" t="s">
        <v>637</v>
      </c>
      <c r="E649" s="23" t="s">
        <v>633</v>
      </c>
    </row>
    <row r="650" spans="1:27" ht="26" x14ac:dyDescent="0.3">
      <c r="A650" t="s">
        <v>638</v>
      </c>
      <c r="E650" s="29" t="s">
        <v>15977</v>
      </c>
    </row>
    <row r="651" spans="1:27" ht="125" x14ac:dyDescent="0.25">
      <c r="A651" t="s">
        <v>640</v>
      </c>
      <c r="E651" s="23" t="s">
        <v>15611</v>
      </c>
    </row>
    <row r="652" spans="1:27" ht="25" x14ac:dyDescent="0.25">
      <c r="A652" t="s">
        <v>631</v>
      </c>
      <c r="B652">
        <v>163</v>
      </c>
      <c r="C652" s="22" t="s">
        <v>15978</v>
      </c>
      <c r="D652" t="s">
        <v>633</v>
      </c>
      <c r="E652" s="23" t="s">
        <v>15979</v>
      </c>
      <c r="F652" s="24" t="s">
        <v>647</v>
      </c>
      <c r="G652" s="25">
        <v>3000</v>
      </c>
      <c r="H652" s="24">
        <v>0</v>
      </c>
      <c r="I652" s="26">
        <f>ROUND(G652*H652,P4)</f>
        <v>0</v>
      </c>
      <c r="L652" s="27">
        <v>0</v>
      </c>
      <c r="M652" s="20">
        <f>ROUND(G652*L652,P4)</f>
        <v>0</v>
      </c>
      <c r="N652" s="21" t="s">
        <v>4457</v>
      </c>
      <c r="O652" s="28">
        <f>M652*AA652</f>
        <v>0</v>
      </c>
      <c r="P652">
        <v>3</v>
      </c>
      <c r="AA652">
        <f>IF(P652=1,$O$3,IF(P652=2,$O$4,$O$5))</f>
        <v>0.21</v>
      </c>
    </row>
    <row r="653" spans="1:27" x14ac:dyDescent="0.25">
      <c r="A653" t="s">
        <v>637</v>
      </c>
      <c r="E653" s="23" t="s">
        <v>633</v>
      </c>
    </row>
    <row r="654" spans="1:27" ht="26" x14ac:dyDescent="0.3">
      <c r="A654" t="s">
        <v>638</v>
      </c>
      <c r="E654" s="29" t="s">
        <v>15980</v>
      </c>
    </row>
    <row r="655" spans="1:27" ht="100" x14ac:dyDescent="0.25">
      <c r="A655" t="s">
        <v>640</v>
      </c>
      <c r="E655" s="23" t="s">
        <v>15973</v>
      </c>
    </row>
    <row r="656" spans="1:27" ht="13" x14ac:dyDescent="0.25">
      <c r="A656" t="s">
        <v>628</v>
      </c>
      <c r="C656" s="18" t="s">
        <v>1801</v>
      </c>
      <c r="E656" s="19" t="s">
        <v>4188</v>
      </c>
      <c r="L656" s="20">
        <f>SUMIFS(L657:L676,A657:A676,"P")</f>
        <v>0</v>
      </c>
      <c r="M656" s="20">
        <f>SUMIFS(M657:M676,A657:A676,"P")</f>
        <v>0</v>
      </c>
      <c r="N656" s="21"/>
    </row>
    <row r="657" spans="1:27" ht="25" x14ac:dyDescent="0.25">
      <c r="A657" t="s">
        <v>631</v>
      </c>
      <c r="B657">
        <v>156</v>
      </c>
      <c r="C657" s="22" t="s">
        <v>1803</v>
      </c>
      <c r="D657" t="s">
        <v>1804</v>
      </c>
      <c r="E657" s="23" t="s">
        <v>1805</v>
      </c>
      <c r="F657" s="24" t="s">
        <v>1806</v>
      </c>
      <c r="G657" s="25">
        <v>1395</v>
      </c>
      <c r="H657" s="24">
        <v>0</v>
      </c>
      <c r="I657" s="26">
        <f>ROUND(G657*H657,P4)</f>
        <v>0</v>
      </c>
      <c r="L657" s="27">
        <v>0</v>
      </c>
      <c r="M657" s="20">
        <f>ROUND(G657*L657,P4)</f>
        <v>0</v>
      </c>
      <c r="N657" s="21" t="s">
        <v>4671</v>
      </c>
      <c r="O657" s="28">
        <f>M657*AA657</f>
        <v>0</v>
      </c>
      <c r="P657">
        <v>3</v>
      </c>
      <c r="AA657">
        <f>IF(P657=1,$O$3,IF(P657=2,$O$4,$O$5))</f>
        <v>0.21</v>
      </c>
    </row>
    <row r="658" spans="1:27" ht="25" x14ac:dyDescent="0.25">
      <c r="A658" t="s">
        <v>637</v>
      </c>
      <c r="E658" s="23" t="s">
        <v>1808</v>
      </c>
    </row>
    <row r="659" spans="1:27" ht="26" x14ac:dyDescent="0.3">
      <c r="A659" t="s">
        <v>638</v>
      </c>
      <c r="E659" s="29" t="s">
        <v>15649</v>
      </c>
    </row>
    <row r="660" spans="1:27" ht="187.5" x14ac:dyDescent="0.25">
      <c r="A660" t="s">
        <v>640</v>
      </c>
      <c r="E660" s="23" t="s">
        <v>2221</v>
      </c>
    </row>
    <row r="661" spans="1:27" ht="25" x14ac:dyDescent="0.25">
      <c r="A661" t="s">
        <v>631</v>
      </c>
      <c r="B661">
        <v>157</v>
      </c>
      <c r="C661" s="22" t="s">
        <v>1815</v>
      </c>
      <c r="D661" t="s">
        <v>1816</v>
      </c>
      <c r="E661" s="23" t="s">
        <v>1817</v>
      </c>
      <c r="F661" s="24" t="s">
        <v>1806</v>
      </c>
      <c r="G661" s="25">
        <v>350</v>
      </c>
      <c r="H661" s="24">
        <v>0</v>
      </c>
      <c r="I661" s="26">
        <f>ROUND(G661*H661,P4)</f>
        <v>0</v>
      </c>
      <c r="L661" s="27">
        <v>0</v>
      </c>
      <c r="M661" s="20">
        <f>ROUND(G661*L661,P4)</f>
        <v>0</v>
      </c>
      <c r="N661" s="21" t="s">
        <v>4671</v>
      </c>
      <c r="O661" s="28">
        <f>M661*AA661</f>
        <v>0</v>
      </c>
      <c r="P661">
        <v>3</v>
      </c>
      <c r="AA661">
        <f>IF(P661=1,$O$3,IF(P661=2,$O$4,$O$5))</f>
        <v>0.21</v>
      </c>
    </row>
    <row r="662" spans="1:27" ht="25" x14ac:dyDescent="0.25">
      <c r="A662" t="s">
        <v>637</v>
      </c>
      <c r="E662" s="23" t="s">
        <v>1808</v>
      </c>
    </row>
    <row r="663" spans="1:27" ht="26" x14ac:dyDescent="0.3">
      <c r="A663" t="s">
        <v>638</v>
      </c>
      <c r="E663" s="29" t="s">
        <v>15981</v>
      </c>
    </row>
    <row r="664" spans="1:27" ht="187.5" x14ac:dyDescent="0.25">
      <c r="A664" t="s">
        <v>640</v>
      </c>
      <c r="E664" s="23" t="s">
        <v>2223</v>
      </c>
    </row>
    <row r="665" spans="1:27" ht="25" x14ac:dyDescent="0.25">
      <c r="A665" t="s">
        <v>631</v>
      </c>
      <c r="B665">
        <v>158</v>
      </c>
      <c r="C665" s="22" t="s">
        <v>15982</v>
      </c>
      <c r="D665" t="s">
        <v>15983</v>
      </c>
      <c r="E665" s="23" t="s">
        <v>15984</v>
      </c>
      <c r="F665" s="24" t="s">
        <v>1806</v>
      </c>
      <c r="G665" s="25">
        <v>40.5</v>
      </c>
      <c r="H665" s="24">
        <v>0</v>
      </c>
      <c r="I665" s="26">
        <f>ROUND(G665*H665,P4)</f>
        <v>0</v>
      </c>
      <c r="L665" s="27">
        <v>0</v>
      </c>
      <c r="M665" s="20">
        <f>ROUND(G665*L665,P4)</f>
        <v>0</v>
      </c>
      <c r="N665" s="21" t="s">
        <v>4671</v>
      </c>
      <c r="O665" s="28">
        <f>M665*AA665</f>
        <v>0</v>
      </c>
      <c r="P665">
        <v>3</v>
      </c>
      <c r="AA665">
        <f>IF(P665=1,$O$3,IF(P665=2,$O$4,$O$5))</f>
        <v>0.21</v>
      </c>
    </row>
    <row r="666" spans="1:27" ht="25" x14ac:dyDescent="0.25">
      <c r="A666" t="s">
        <v>637</v>
      </c>
      <c r="E666" s="23" t="s">
        <v>1808</v>
      </c>
    </row>
    <row r="667" spans="1:27" ht="26" x14ac:dyDescent="0.3">
      <c r="A667" t="s">
        <v>638</v>
      </c>
      <c r="E667" s="29" t="s">
        <v>15985</v>
      </c>
    </row>
    <row r="668" spans="1:27" ht="187.5" x14ac:dyDescent="0.25">
      <c r="A668" t="s">
        <v>640</v>
      </c>
      <c r="E668" s="23" t="s">
        <v>1982</v>
      </c>
    </row>
    <row r="669" spans="1:27" ht="25" x14ac:dyDescent="0.25">
      <c r="A669" t="s">
        <v>631</v>
      </c>
      <c r="B669">
        <v>159</v>
      </c>
      <c r="C669" s="22" t="s">
        <v>15986</v>
      </c>
      <c r="D669" t="s">
        <v>15987</v>
      </c>
      <c r="E669" s="23" t="s">
        <v>15988</v>
      </c>
      <c r="F669" s="24" t="s">
        <v>1806</v>
      </c>
      <c r="G669" s="25">
        <v>1</v>
      </c>
      <c r="H669" s="24">
        <v>0</v>
      </c>
      <c r="I669" s="26">
        <f>ROUND(G669*H669,P4)</f>
        <v>0</v>
      </c>
      <c r="L669" s="27">
        <v>0</v>
      </c>
      <c r="M669" s="20">
        <f>ROUND(G669*L669,P4)</f>
        <v>0</v>
      </c>
      <c r="N669" s="21" t="s">
        <v>4671</v>
      </c>
      <c r="O669" s="28">
        <f>M669*AA669</f>
        <v>0</v>
      </c>
      <c r="P669">
        <v>3</v>
      </c>
      <c r="AA669">
        <f>IF(P669=1,$O$3,IF(P669=2,$O$4,$O$5))</f>
        <v>0.21</v>
      </c>
    </row>
    <row r="670" spans="1:27" ht="25" x14ac:dyDescent="0.25">
      <c r="A670" t="s">
        <v>637</v>
      </c>
      <c r="E670" s="23" t="s">
        <v>1808</v>
      </c>
    </row>
    <row r="671" spans="1:27" ht="26" x14ac:dyDescent="0.3">
      <c r="A671" t="s">
        <v>638</v>
      </c>
      <c r="E671" s="29" t="s">
        <v>15913</v>
      </c>
    </row>
    <row r="672" spans="1:27" ht="187.5" x14ac:dyDescent="0.25">
      <c r="A672" t="s">
        <v>640</v>
      </c>
      <c r="E672" s="23" t="s">
        <v>1982</v>
      </c>
    </row>
    <row r="673" spans="1:27" ht="25" x14ac:dyDescent="0.25">
      <c r="A673" t="s">
        <v>631</v>
      </c>
      <c r="B673">
        <v>160</v>
      </c>
      <c r="C673" s="22" t="s">
        <v>3753</v>
      </c>
      <c r="D673" t="s">
        <v>3754</v>
      </c>
      <c r="E673" s="23" t="s">
        <v>3755</v>
      </c>
      <c r="F673" s="24" t="s">
        <v>1806</v>
      </c>
      <c r="G673" s="25">
        <v>1.1000000000000001</v>
      </c>
      <c r="H673" s="24">
        <v>0</v>
      </c>
      <c r="I673" s="26">
        <f>ROUND(G673*H673,P4)</f>
        <v>0</v>
      </c>
      <c r="L673" s="27">
        <v>0</v>
      </c>
      <c r="M673" s="20">
        <f>ROUND(G673*L673,P4)</f>
        <v>0</v>
      </c>
      <c r="N673" s="21" t="s">
        <v>4671</v>
      </c>
      <c r="O673" s="28">
        <f>M673*AA673</f>
        <v>0</v>
      </c>
      <c r="P673">
        <v>3</v>
      </c>
      <c r="AA673">
        <f>IF(P673=1,$O$3,IF(P673=2,$O$4,$O$5))</f>
        <v>0.21</v>
      </c>
    </row>
    <row r="674" spans="1:27" ht="25" x14ac:dyDescent="0.25">
      <c r="A674" t="s">
        <v>637</v>
      </c>
      <c r="E674" s="23" t="s">
        <v>1808</v>
      </c>
    </row>
    <row r="675" spans="1:27" ht="26" x14ac:dyDescent="0.3">
      <c r="A675" t="s">
        <v>638</v>
      </c>
      <c r="E675" s="29" t="s">
        <v>15989</v>
      </c>
    </row>
    <row r="676" spans="1:27" ht="187.5" x14ac:dyDescent="0.25">
      <c r="A676" t="s">
        <v>640</v>
      </c>
      <c r="E676" s="23" t="s">
        <v>1982</v>
      </c>
    </row>
  </sheetData>
  <sheetProtection algorithmName="SHA-512" hashValue="VpbxN6n3OVEYRMavGwRHZB/b3KQHQ1XD8RNM6u91MLggvLRjugi9bFAvSrRW8DqWsqOjh+GTKxd1DLpmi0kD8g==" saltValue="3AO0xlt3T5f8GsgcqKEYT39rh5xvLsW7EuBpQ0LkOanoaOS29OFFBf3cOOj66pYOLbUxLdPzw7wsVMVvWhoK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15990</v>
      </c>
      <c r="E8" s="19" t="s">
        <v>543</v>
      </c>
      <c r="L8" s="20">
        <f>L9+L42+L55+L128</f>
        <v>0</v>
      </c>
      <c r="M8" s="20">
        <f>M9+M42+M55+M128</f>
        <v>0</v>
      </c>
      <c r="N8" s="21"/>
    </row>
    <row r="9" spans="1:27" ht="13" x14ac:dyDescent="0.25">
      <c r="A9" t="s">
        <v>628</v>
      </c>
      <c r="C9" s="18" t="s">
        <v>15991</v>
      </c>
      <c r="E9" s="19" t="s">
        <v>15992</v>
      </c>
      <c r="L9" s="20">
        <f>SUMIFS(L10:L41,A10:A41,"P")</f>
        <v>0</v>
      </c>
      <c r="M9" s="20">
        <f>SUMIFS(M10:M41,A10:A41,"P")</f>
        <v>0</v>
      </c>
      <c r="N9" s="21"/>
    </row>
    <row r="10" spans="1:27" x14ac:dyDescent="0.25">
      <c r="A10" t="s">
        <v>631</v>
      </c>
      <c r="B10">
        <v>1</v>
      </c>
      <c r="C10" s="22" t="s">
        <v>15993</v>
      </c>
      <c r="D10" t="s">
        <v>633</v>
      </c>
      <c r="E10" s="23" t="s">
        <v>15994</v>
      </c>
      <c r="F10" s="24" t="s">
        <v>657</v>
      </c>
      <c r="G10" s="25">
        <v>64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17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15999</v>
      </c>
      <c r="D18" t="s">
        <v>633</v>
      </c>
      <c r="E18" s="23" t="s">
        <v>16000</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16001</v>
      </c>
      <c r="D22" t="s">
        <v>633</v>
      </c>
      <c r="E22" s="23" t="s">
        <v>16002</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16003</v>
      </c>
      <c r="D26" t="s">
        <v>633</v>
      </c>
      <c r="E26" s="23" t="s">
        <v>16004</v>
      </c>
      <c r="F26" s="24" t="s">
        <v>657</v>
      </c>
      <c r="G26" s="25">
        <v>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16005</v>
      </c>
      <c r="D30" t="s">
        <v>633</v>
      </c>
      <c r="E30" s="23" t="s">
        <v>16006</v>
      </c>
      <c r="F30" s="24" t="s">
        <v>657</v>
      </c>
      <c r="G30" s="25">
        <v>83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15996</v>
      </c>
    </row>
    <row r="34" spans="1:27" x14ac:dyDescent="0.25">
      <c r="A34" t="s">
        <v>631</v>
      </c>
      <c r="B34">
        <v>7</v>
      </c>
      <c r="C34" s="22" t="s">
        <v>16007</v>
      </c>
      <c r="D34" t="s">
        <v>633</v>
      </c>
      <c r="E34" s="23" t="s">
        <v>16008</v>
      </c>
      <c r="F34" s="24" t="s">
        <v>647</v>
      </c>
      <c r="G34" s="25">
        <v>3300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15995</v>
      </c>
    </row>
    <row r="37" spans="1:27" ht="100" x14ac:dyDescent="0.25">
      <c r="A37" t="s">
        <v>640</v>
      </c>
      <c r="E37" s="23" t="s">
        <v>16009</v>
      </c>
    </row>
    <row r="38" spans="1:27" ht="25" x14ac:dyDescent="0.25">
      <c r="A38" t="s">
        <v>631</v>
      </c>
      <c r="B38">
        <v>29</v>
      </c>
      <c r="C38" s="22" t="s">
        <v>16010</v>
      </c>
      <c r="D38" t="s">
        <v>633</v>
      </c>
      <c r="E38" s="23" t="s">
        <v>16011</v>
      </c>
      <c r="F38" s="24" t="s">
        <v>814</v>
      </c>
      <c r="G38" s="25">
        <v>66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15469</v>
      </c>
    </row>
    <row r="41" spans="1:27" ht="87.5" x14ac:dyDescent="0.25">
      <c r="A41" t="s">
        <v>640</v>
      </c>
      <c r="E41" s="23" t="s">
        <v>15882</v>
      </c>
    </row>
    <row r="42" spans="1:27" ht="13" x14ac:dyDescent="0.25">
      <c r="A42" t="s">
        <v>628</v>
      </c>
      <c r="C42" s="18" t="s">
        <v>15564</v>
      </c>
      <c r="E42" s="19" t="s">
        <v>15565</v>
      </c>
      <c r="L42" s="20">
        <f>SUMIFS(L43:L54,A43:A54,"P")</f>
        <v>0</v>
      </c>
      <c r="M42" s="20">
        <f>SUMIFS(M43:M54,A43:A54,"P")</f>
        <v>0</v>
      </c>
      <c r="N42" s="21"/>
    </row>
    <row r="43" spans="1:27" x14ac:dyDescent="0.25">
      <c r="A43" t="s">
        <v>631</v>
      </c>
      <c r="B43">
        <v>9</v>
      </c>
      <c r="C43" s="22" t="s">
        <v>15569</v>
      </c>
      <c r="D43" t="s">
        <v>633</v>
      </c>
      <c r="E43" s="23" t="s">
        <v>15570</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15571</v>
      </c>
    </row>
    <row r="47" spans="1:27" x14ac:dyDescent="0.25">
      <c r="A47" t="s">
        <v>631</v>
      </c>
      <c r="B47">
        <v>10</v>
      </c>
      <c r="C47" s="22" t="s">
        <v>15572</v>
      </c>
      <c r="D47" t="s">
        <v>633</v>
      </c>
      <c r="E47" s="23" t="s">
        <v>15573</v>
      </c>
      <c r="F47" s="24" t="s">
        <v>814</v>
      </c>
      <c r="G47" s="25">
        <v>20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15469</v>
      </c>
    </row>
    <row r="50" spans="1:27" ht="100" x14ac:dyDescent="0.25">
      <c r="A50" t="s">
        <v>640</v>
      </c>
      <c r="E50" s="23" t="s">
        <v>15574</v>
      </c>
    </row>
    <row r="51" spans="1:27" x14ac:dyDescent="0.25">
      <c r="A51" t="s">
        <v>631</v>
      </c>
      <c r="B51">
        <v>11</v>
      </c>
      <c r="C51" s="22" t="s">
        <v>15575</v>
      </c>
      <c r="D51" t="s">
        <v>633</v>
      </c>
      <c r="E51" s="23" t="s">
        <v>15576</v>
      </c>
      <c r="F51" s="24" t="s">
        <v>814</v>
      </c>
      <c r="G51" s="25">
        <v>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15469</v>
      </c>
    </row>
    <row r="54" spans="1:27" ht="87.5" x14ac:dyDescent="0.25">
      <c r="A54" t="s">
        <v>640</v>
      </c>
      <c r="E54" s="23" t="s">
        <v>15577</v>
      </c>
    </row>
    <row r="55" spans="1:27" ht="13" x14ac:dyDescent="0.25">
      <c r="A55" t="s">
        <v>628</v>
      </c>
      <c r="C55" s="18" t="s">
        <v>15578</v>
      </c>
      <c r="E55" s="19" t="s">
        <v>15579</v>
      </c>
      <c r="L55" s="20">
        <f>SUMIFS(L56:L127,A56:A127,"P")</f>
        <v>0</v>
      </c>
      <c r="M55" s="20">
        <f>SUMIFS(M56:M127,A56:A127,"P")</f>
        <v>0</v>
      </c>
      <c r="N55" s="21"/>
    </row>
    <row r="56" spans="1:27" x14ac:dyDescent="0.25">
      <c r="A56" t="s">
        <v>631</v>
      </c>
      <c r="B56">
        <v>8</v>
      </c>
      <c r="C56" s="22" t="s">
        <v>15580</v>
      </c>
      <c r="D56" t="s">
        <v>633</v>
      </c>
      <c r="E56" s="23" t="s">
        <v>15581</v>
      </c>
      <c r="F56" s="24" t="s">
        <v>814</v>
      </c>
      <c r="G56" s="25">
        <v>852.13300000000004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15469</v>
      </c>
    </row>
    <row r="59" spans="1:27" ht="87.5" x14ac:dyDescent="0.25">
      <c r="A59" t="s">
        <v>640</v>
      </c>
      <c r="E59" s="23" t="s">
        <v>15582</v>
      </c>
    </row>
    <row r="60" spans="1:27" x14ac:dyDescent="0.25">
      <c r="A60" t="s">
        <v>631</v>
      </c>
      <c r="B60">
        <v>12</v>
      </c>
      <c r="C60" s="22" t="s">
        <v>15583</v>
      </c>
      <c r="D60" t="s">
        <v>633</v>
      </c>
      <c r="E60" s="23" t="s">
        <v>15584</v>
      </c>
      <c r="F60" s="24" t="s">
        <v>874</v>
      </c>
      <c r="G60" s="25">
        <v>216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15585</v>
      </c>
    </row>
    <row r="63" spans="1:27" ht="125" x14ac:dyDescent="0.25">
      <c r="A63" t="s">
        <v>640</v>
      </c>
      <c r="E63" s="23" t="s">
        <v>15586</v>
      </c>
    </row>
    <row r="64" spans="1:27" x14ac:dyDescent="0.25">
      <c r="A64" t="s">
        <v>631</v>
      </c>
      <c r="B64">
        <v>13</v>
      </c>
      <c r="C64" s="22" t="s">
        <v>15921</v>
      </c>
      <c r="D64" t="s">
        <v>633</v>
      </c>
      <c r="E64" s="23" t="s">
        <v>15922</v>
      </c>
      <c r="F64" s="24" t="s">
        <v>657</v>
      </c>
      <c r="G64" s="25">
        <v>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15585</v>
      </c>
    </row>
    <row r="67" spans="1:27" ht="112.5" x14ac:dyDescent="0.25">
      <c r="A67" t="s">
        <v>640</v>
      </c>
      <c r="E67" s="23" t="s">
        <v>15924</v>
      </c>
    </row>
    <row r="68" spans="1:27" x14ac:dyDescent="0.25">
      <c r="A68" t="s">
        <v>631</v>
      </c>
      <c r="B68">
        <v>14</v>
      </c>
      <c r="C68" s="22" t="s">
        <v>15925</v>
      </c>
      <c r="D68" t="s">
        <v>633</v>
      </c>
      <c r="E68" s="23" t="s">
        <v>15926</v>
      </c>
      <c r="F68" s="24" t="s">
        <v>657</v>
      </c>
      <c r="G68" s="25">
        <v>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15585</v>
      </c>
    </row>
    <row r="71" spans="1:27" ht="100" x14ac:dyDescent="0.25">
      <c r="A71" t="s">
        <v>640</v>
      </c>
      <c r="E71" s="23" t="s">
        <v>15589</v>
      </c>
    </row>
    <row r="72" spans="1:27" x14ac:dyDescent="0.25">
      <c r="A72" t="s">
        <v>631</v>
      </c>
      <c r="B72">
        <v>15</v>
      </c>
      <c r="C72" s="22" t="s">
        <v>15587</v>
      </c>
      <c r="D72" t="s">
        <v>633</v>
      </c>
      <c r="E72" s="23" t="s">
        <v>15588</v>
      </c>
      <c r="F72" s="24" t="s">
        <v>657</v>
      </c>
      <c r="G72" s="25">
        <v>11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15585</v>
      </c>
    </row>
    <row r="75" spans="1:27" ht="100" x14ac:dyDescent="0.25">
      <c r="A75" t="s">
        <v>640</v>
      </c>
      <c r="E75" s="23" t="s">
        <v>15589</v>
      </c>
    </row>
    <row r="76" spans="1:27" x14ac:dyDescent="0.25">
      <c r="A76" t="s">
        <v>631</v>
      </c>
      <c r="B76">
        <v>16</v>
      </c>
      <c r="C76" s="22" t="s">
        <v>15929</v>
      </c>
      <c r="D76" t="s">
        <v>633</v>
      </c>
      <c r="E76" s="23" t="s">
        <v>15930</v>
      </c>
      <c r="F76" s="24" t="s">
        <v>657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15585</v>
      </c>
    </row>
    <row r="79" spans="1:27" ht="100" x14ac:dyDescent="0.25">
      <c r="A79" t="s">
        <v>640</v>
      </c>
      <c r="E79" s="23" t="s">
        <v>15589</v>
      </c>
    </row>
    <row r="80" spans="1:27" x14ac:dyDescent="0.25">
      <c r="A80" t="s">
        <v>631</v>
      </c>
      <c r="B80">
        <v>17</v>
      </c>
      <c r="C80" s="22" t="s">
        <v>15942</v>
      </c>
      <c r="D80" t="s">
        <v>633</v>
      </c>
      <c r="E80" s="23" t="s">
        <v>15943</v>
      </c>
      <c r="F80" s="24" t="s">
        <v>657</v>
      </c>
      <c r="G80" s="25">
        <v>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15585</v>
      </c>
    </row>
    <row r="83" spans="1:27" ht="100" x14ac:dyDescent="0.25">
      <c r="A83" t="s">
        <v>640</v>
      </c>
      <c r="E83" s="23" t="s">
        <v>15594</v>
      </c>
    </row>
    <row r="84" spans="1:27" x14ac:dyDescent="0.25">
      <c r="A84" t="s">
        <v>631</v>
      </c>
      <c r="B84">
        <v>18</v>
      </c>
      <c r="C84" s="22" t="s">
        <v>15951</v>
      </c>
      <c r="D84" t="s">
        <v>633</v>
      </c>
      <c r="E84" s="23" t="s">
        <v>15952</v>
      </c>
      <c r="F84" s="24" t="s">
        <v>657</v>
      </c>
      <c r="G84" s="25">
        <v>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15585</v>
      </c>
    </row>
    <row r="87" spans="1:27" ht="100" x14ac:dyDescent="0.25">
      <c r="A87" t="s">
        <v>640</v>
      </c>
      <c r="E87" s="23" t="s">
        <v>15594</v>
      </c>
    </row>
    <row r="88" spans="1:27" x14ac:dyDescent="0.25">
      <c r="A88" t="s">
        <v>631</v>
      </c>
      <c r="B88">
        <v>19</v>
      </c>
      <c r="C88" s="22" t="s">
        <v>15953</v>
      </c>
      <c r="D88" t="s">
        <v>633</v>
      </c>
      <c r="E88" s="23" t="s">
        <v>15954</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15585</v>
      </c>
    </row>
    <row r="91" spans="1:27" ht="100" x14ac:dyDescent="0.25">
      <c r="A91" t="s">
        <v>640</v>
      </c>
      <c r="E91" s="23" t="s">
        <v>15594</v>
      </c>
    </row>
    <row r="92" spans="1:27" x14ac:dyDescent="0.25">
      <c r="A92" t="s">
        <v>631</v>
      </c>
      <c r="B92">
        <v>20</v>
      </c>
      <c r="C92" s="22" t="s">
        <v>15955</v>
      </c>
      <c r="D92" t="s">
        <v>633</v>
      </c>
      <c r="E92" s="23" t="s">
        <v>15956</v>
      </c>
      <c r="F92" s="24" t="s">
        <v>657</v>
      </c>
      <c r="G92" s="25">
        <v>22</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15585</v>
      </c>
    </row>
    <row r="95" spans="1:27" ht="100" x14ac:dyDescent="0.25">
      <c r="A95" t="s">
        <v>640</v>
      </c>
      <c r="E95" s="23" t="s">
        <v>15594</v>
      </c>
    </row>
    <row r="96" spans="1:27" x14ac:dyDescent="0.25">
      <c r="A96" t="s">
        <v>631</v>
      </c>
      <c r="B96">
        <v>21</v>
      </c>
      <c r="C96" s="22" t="s">
        <v>15958</v>
      </c>
      <c r="D96" t="s">
        <v>633</v>
      </c>
      <c r="E96" s="23" t="s">
        <v>15959</v>
      </c>
      <c r="F96" s="24" t="s">
        <v>657</v>
      </c>
      <c r="G96" s="25">
        <v>841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15585</v>
      </c>
    </row>
    <row r="99" spans="1:27" ht="100" x14ac:dyDescent="0.25">
      <c r="A99" t="s">
        <v>640</v>
      </c>
      <c r="E99" s="23" t="s">
        <v>15594</v>
      </c>
    </row>
    <row r="100" spans="1:27" x14ac:dyDescent="0.25">
      <c r="A100" t="s">
        <v>631</v>
      </c>
      <c r="B100">
        <v>22</v>
      </c>
      <c r="C100" s="22" t="s">
        <v>15961</v>
      </c>
      <c r="D100" t="s">
        <v>633</v>
      </c>
      <c r="E100" s="23" t="s">
        <v>15962</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15585</v>
      </c>
    </row>
    <row r="103" spans="1:27" ht="100" x14ac:dyDescent="0.25">
      <c r="A103" t="s">
        <v>640</v>
      </c>
      <c r="E103" s="23" t="s">
        <v>15594</v>
      </c>
    </row>
    <row r="104" spans="1:27" x14ac:dyDescent="0.25">
      <c r="A104" t="s">
        <v>631</v>
      </c>
      <c r="B104">
        <v>23</v>
      </c>
      <c r="C104" s="22" t="s">
        <v>15964</v>
      </c>
      <c r="D104" t="s">
        <v>633</v>
      </c>
      <c r="E104" s="23" t="s">
        <v>15965</v>
      </c>
      <c r="F104" s="24" t="s">
        <v>657</v>
      </c>
      <c r="G104" s="25">
        <v>46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15585</v>
      </c>
    </row>
    <row r="107" spans="1:27" ht="100" x14ac:dyDescent="0.25">
      <c r="A107" t="s">
        <v>640</v>
      </c>
      <c r="E107" s="23" t="s">
        <v>15594</v>
      </c>
    </row>
    <row r="108" spans="1:27" x14ac:dyDescent="0.25">
      <c r="A108" t="s">
        <v>631</v>
      </c>
      <c r="B108">
        <v>24</v>
      </c>
      <c r="C108" s="22" t="s">
        <v>15967</v>
      </c>
      <c r="D108" t="s">
        <v>633</v>
      </c>
      <c r="E108" s="23" t="s">
        <v>15968</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15585</v>
      </c>
    </row>
    <row r="111" spans="1:27" ht="100" x14ac:dyDescent="0.25">
      <c r="A111" t="s">
        <v>640</v>
      </c>
      <c r="E111" s="23" t="s">
        <v>15594</v>
      </c>
    </row>
    <row r="112" spans="1:27" ht="25" x14ac:dyDescent="0.25">
      <c r="A112" t="s">
        <v>631</v>
      </c>
      <c r="B112">
        <v>25</v>
      </c>
      <c r="C112" s="22" t="s">
        <v>15970</v>
      </c>
      <c r="D112" t="s">
        <v>633</v>
      </c>
      <c r="E112" s="23" t="s">
        <v>15971</v>
      </c>
      <c r="F112" s="24" t="s">
        <v>647</v>
      </c>
      <c r="G112" s="25">
        <v>6004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15585</v>
      </c>
    </row>
    <row r="115" spans="1:27" ht="100" x14ac:dyDescent="0.25">
      <c r="A115" t="s">
        <v>640</v>
      </c>
      <c r="E115" s="23" t="s">
        <v>15973</v>
      </c>
    </row>
    <row r="116" spans="1:27" ht="25" x14ac:dyDescent="0.25">
      <c r="A116" t="s">
        <v>631</v>
      </c>
      <c r="B116">
        <v>26</v>
      </c>
      <c r="C116" s="22" t="s">
        <v>15978</v>
      </c>
      <c r="D116" t="s">
        <v>633</v>
      </c>
      <c r="E116" s="23" t="s">
        <v>15979</v>
      </c>
      <c r="F116" s="24" t="s">
        <v>647</v>
      </c>
      <c r="G116" s="25">
        <v>6004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15585</v>
      </c>
    </row>
    <row r="119" spans="1:27" ht="100" x14ac:dyDescent="0.25">
      <c r="A119" t="s">
        <v>640</v>
      </c>
      <c r="E119" s="23" t="s">
        <v>15973</v>
      </c>
    </row>
    <row r="120" spans="1:27" x14ac:dyDescent="0.25">
      <c r="A120" t="s">
        <v>631</v>
      </c>
      <c r="B120">
        <v>27</v>
      </c>
      <c r="C120" s="22" t="s">
        <v>15609</v>
      </c>
      <c r="D120" t="s">
        <v>633</v>
      </c>
      <c r="E120" s="23" t="s">
        <v>15610</v>
      </c>
      <c r="F120" s="24" t="s">
        <v>4047</v>
      </c>
      <c r="G120" s="25">
        <v>2700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15585</v>
      </c>
    </row>
    <row r="123" spans="1:27" ht="125" x14ac:dyDescent="0.25">
      <c r="A123" t="s">
        <v>640</v>
      </c>
      <c r="E123" s="23" t="s">
        <v>15611</v>
      </c>
    </row>
    <row r="124" spans="1:27" x14ac:dyDescent="0.25">
      <c r="A124" t="s">
        <v>631</v>
      </c>
      <c r="B124">
        <v>28</v>
      </c>
      <c r="C124" s="22" t="s">
        <v>16012</v>
      </c>
      <c r="D124" t="s">
        <v>633</v>
      </c>
      <c r="E124" s="23" t="s">
        <v>16013</v>
      </c>
      <c r="F124" s="24" t="s">
        <v>1806</v>
      </c>
      <c r="G124" s="25">
        <v>629</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15585</v>
      </c>
    </row>
    <row r="127" spans="1:27" ht="100" x14ac:dyDescent="0.25">
      <c r="A127" t="s">
        <v>640</v>
      </c>
      <c r="E127" s="23" t="s">
        <v>16014</v>
      </c>
    </row>
    <row r="128" spans="1:27" ht="13" x14ac:dyDescent="0.25">
      <c r="A128" t="s">
        <v>628</v>
      </c>
      <c r="C128" s="18" t="s">
        <v>1801</v>
      </c>
      <c r="E128" s="19" t="s">
        <v>4188</v>
      </c>
      <c r="L128" s="20">
        <f>SUMIFS(L129:L140,A129:A140,"P")</f>
        <v>0</v>
      </c>
      <c r="M128" s="20">
        <f>SUMIFS(M129:M140,A129:A140,"P")</f>
        <v>0</v>
      </c>
      <c r="N128" s="21"/>
    </row>
    <row r="129" spans="1:27" ht="25" x14ac:dyDescent="0.25">
      <c r="A129" t="s">
        <v>631</v>
      </c>
      <c r="B129">
        <v>30</v>
      </c>
      <c r="C129" s="22" t="s">
        <v>1815</v>
      </c>
      <c r="D129" t="s">
        <v>1816</v>
      </c>
      <c r="E129" s="23" t="s">
        <v>1817</v>
      </c>
      <c r="F129" s="24" t="s">
        <v>1806</v>
      </c>
      <c r="G129" s="25">
        <v>540</v>
      </c>
      <c r="H129" s="24">
        <v>0</v>
      </c>
      <c r="I129" s="26">
        <f>ROUND(G129*H129,P4)</f>
        <v>0</v>
      </c>
      <c r="L129" s="27">
        <v>0</v>
      </c>
      <c r="M129" s="20">
        <f>ROUND(G129*L129,P4)</f>
        <v>0</v>
      </c>
      <c r="N129" s="21" t="s">
        <v>1807</v>
      </c>
      <c r="O129" s="28">
        <f>M129*AA129</f>
        <v>0</v>
      </c>
      <c r="P129">
        <v>3</v>
      </c>
      <c r="AA129">
        <f>IF(P129=1,$O$3,IF(P129=2,$O$4,$O$5))</f>
        <v>0.21</v>
      </c>
    </row>
    <row r="130" spans="1:27" ht="25" x14ac:dyDescent="0.25">
      <c r="A130" t="s">
        <v>637</v>
      </c>
      <c r="E130" s="23" t="s">
        <v>1808</v>
      </c>
    </row>
    <row r="131" spans="1:27" ht="13" x14ac:dyDescent="0.3">
      <c r="A131" t="s">
        <v>638</v>
      </c>
      <c r="E131" s="29" t="s">
        <v>15469</v>
      </c>
    </row>
    <row r="132" spans="1:27" ht="187.5" x14ac:dyDescent="0.25">
      <c r="A132" t="s">
        <v>640</v>
      </c>
      <c r="E132" s="23" t="s">
        <v>2223</v>
      </c>
    </row>
    <row r="133" spans="1:27" ht="25" x14ac:dyDescent="0.25">
      <c r="A133" t="s">
        <v>631</v>
      </c>
      <c r="B133">
        <v>31</v>
      </c>
      <c r="C133" s="22" t="s">
        <v>15982</v>
      </c>
      <c r="D133" t="s">
        <v>15983</v>
      </c>
      <c r="E133" s="23" t="s">
        <v>15984</v>
      </c>
      <c r="F133" s="24" t="s">
        <v>1806</v>
      </c>
      <c r="G133" s="25">
        <v>89</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13" x14ac:dyDescent="0.3">
      <c r="A135" t="s">
        <v>638</v>
      </c>
      <c r="E135" s="29" t="s">
        <v>15469</v>
      </c>
    </row>
    <row r="136" spans="1:27" ht="187.5" x14ac:dyDescent="0.25">
      <c r="A136" t="s">
        <v>640</v>
      </c>
      <c r="E136" s="23" t="s">
        <v>1982</v>
      </c>
    </row>
    <row r="137" spans="1:27" ht="25" x14ac:dyDescent="0.25">
      <c r="A137" t="s">
        <v>631</v>
      </c>
      <c r="B137">
        <v>32</v>
      </c>
      <c r="C137" s="22" t="s">
        <v>15986</v>
      </c>
      <c r="D137" t="s">
        <v>15987</v>
      </c>
      <c r="E137" s="23" t="s">
        <v>15988</v>
      </c>
      <c r="F137" s="24" t="s">
        <v>1806</v>
      </c>
      <c r="G137" s="25">
        <v>2.4</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15469</v>
      </c>
    </row>
    <row r="140" spans="1:27" ht="187.5" x14ac:dyDescent="0.25">
      <c r="A140" t="s">
        <v>640</v>
      </c>
      <c r="E140" s="23" t="s">
        <v>1982</v>
      </c>
    </row>
  </sheetData>
  <sheetProtection algorithmName="SHA-512" hashValue="5k5PKBm4/EclfY7E0xv5ejk7Zf4/gB2uXKy7GWyTx8JgOG4940kZpqukfKrmutyIuUB8jfTPWI7Xr0FhN+KJ9w==" saltValue="zlvMBpX68jyzNLXAE2imgpJwxGAWj5GV34lWlLtDmYcdFLJJIk5fxbMbfUBIhcj2NmJCexlRyttNI2dToN/1L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COUNTIFS(L8:L197,"=0",A8:A197,"P")+COUNTIFS(L8:L197,"",A8:A197,"P")+SUM(Q8:Q197)</f>
        <v>46</v>
      </c>
    </row>
    <row r="8" spans="1:27" ht="13" x14ac:dyDescent="0.25">
      <c r="A8" t="s">
        <v>626</v>
      </c>
      <c r="C8" s="18" t="s">
        <v>16015</v>
      </c>
      <c r="E8" s="19" t="s">
        <v>545</v>
      </c>
      <c r="L8" s="20">
        <f>L9+L38+L51+L184</f>
        <v>0</v>
      </c>
      <c r="M8" s="20">
        <f>M9+M38+M51+M184</f>
        <v>0</v>
      </c>
      <c r="N8" s="21"/>
    </row>
    <row r="9" spans="1:27" ht="13" x14ac:dyDescent="0.25">
      <c r="A9" t="s">
        <v>628</v>
      </c>
      <c r="C9" s="18" t="s">
        <v>15991</v>
      </c>
      <c r="E9" s="19" t="s">
        <v>15992</v>
      </c>
      <c r="L9" s="20">
        <f>SUMIFS(L10:L37,A10:A37,"P")</f>
        <v>0</v>
      </c>
      <c r="M9" s="20">
        <f>SUMIFS(M10:M37,A10:A37,"P")</f>
        <v>0</v>
      </c>
      <c r="N9" s="21"/>
    </row>
    <row r="10" spans="1:27" x14ac:dyDescent="0.25">
      <c r="A10" t="s">
        <v>631</v>
      </c>
      <c r="B10">
        <v>1</v>
      </c>
      <c r="C10" s="22" t="s">
        <v>15993</v>
      </c>
      <c r="D10" t="s">
        <v>633</v>
      </c>
      <c r="E10" s="23" t="s">
        <v>15994</v>
      </c>
      <c r="F10" s="24" t="s">
        <v>657</v>
      </c>
      <c r="G10" s="25">
        <v>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16001</v>
      </c>
      <c r="D18" t="s">
        <v>633</v>
      </c>
      <c r="E18" s="23" t="s">
        <v>16002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16003</v>
      </c>
      <c r="D22" t="s">
        <v>633</v>
      </c>
      <c r="E22" s="23" t="s">
        <v>16004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16005</v>
      </c>
      <c r="D26" t="s">
        <v>633</v>
      </c>
      <c r="E26" s="23" t="s">
        <v>16006</v>
      </c>
      <c r="F26" s="24" t="s">
        <v>657</v>
      </c>
      <c r="G26" s="25">
        <v>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16007</v>
      </c>
      <c r="D30" t="s">
        <v>633</v>
      </c>
      <c r="E30" s="23" t="s">
        <v>16008</v>
      </c>
      <c r="F30" s="24" t="s">
        <v>647</v>
      </c>
      <c r="G30" s="25">
        <v>1400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16009</v>
      </c>
    </row>
    <row r="34" spans="1:27" ht="25" x14ac:dyDescent="0.25">
      <c r="A34" t="s">
        <v>631</v>
      </c>
      <c r="B34">
        <v>43</v>
      </c>
      <c r="C34" s="22" t="s">
        <v>16010</v>
      </c>
      <c r="D34" t="s">
        <v>633</v>
      </c>
      <c r="E34" s="23" t="s">
        <v>16011</v>
      </c>
      <c r="F34" s="24" t="s">
        <v>814</v>
      </c>
      <c r="G34" s="25">
        <v>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15469</v>
      </c>
    </row>
    <row r="37" spans="1:27" ht="87.5" x14ac:dyDescent="0.25">
      <c r="A37" t="s">
        <v>640</v>
      </c>
      <c r="E37" s="23" t="s">
        <v>15882</v>
      </c>
    </row>
    <row r="38" spans="1:27" ht="13" x14ac:dyDescent="0.25">
      <c r="A38" t="s">
        <v>628</v>
      </c>
      <c r="C38" s="18" t="s">
        <v>15564</v>
      </c>
      <c r="E38" s="19" t="s">
        <v>15565</v>
      </c>
      <c r="L38" s="20">
        <f>SUMIFS(L39:L50,A39:A50,"P")</f>
        <v>0</v>
      </c>
      <c r="M38" s="20">
        <f>SUMIFS(M39:M50,A39:A50,"P")</f>
        <v>0</v>
      </c>
      <c r="N38" s="21"/>
    </row>
    <row r="39" spans="1:27" x14ac:dyDescent="0.25">
      <c r="A39" t="s">
        <v>631</v>
      </c>
      <c r="B39">
        <v>8</v>
      </c>
      <c r="C39" s="22" t="s">
        <v>15569</v>
      </c>
      <c r="D39" t="s">
        <v>633</v>
      </c>
      <c r="E39" s="23" t="s">
        <v>15570</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15469</v>
      </c>
    </row>
    <row r="42" spans="1:27" ht="100" x14ac:dyDescent="0.25">
      <c r="A42" t="s">
        <v>640</v>
      </c>
      <c r="E42" s="23" t="s">
        <v>15571</v>
      </c>
    </row>
    <row r="43" spans="1:27" x14ac:dyDescent="0.25">
      <c r="A43" t="s">
        <v>631</v>
      </c>
      <c r="B43">
        <v>9</v>
      </c>
      <c r="C43" s="22" t="s">
        <v>15572</v>
      </c>
      <c r="D43" t="s">
        <v>633</v>
      </c>
      <c r="E43" s="23" t="s">
        <v>15573</v>
      </c>
      <c r="F43" s="24" t="s">
        <v>814</v>
      </c>
      <c r="G43" s="25">
        <v>24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15574</v>
      </c>
    </row>
    <row r="47" spans="1:27" x14ac:dyDescent="0.25">
      <c r="A47" t="s">
        <v>631</v>
      </c>
      <c r="B47">
        <v>10</v>
      </c>
      <c r="C47" s="22" t="s">
        <v>15575</v>
      </c>
      <c r="D47" t="s">
        <v>633</v>
      </c>
      <c r="E47" s="23" t="s">
        <v>15576</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15469</v>
      </c>
    </row>
    <row r="50" spans="1:27" ht="87.5" x14ac:dyDescent="0.25">
      <c r="A50" t="s">
        <v>640</v>
      </c>
      <c r="E50" s="23" t="s">
        <v>15577</v>
      </c>
    </row>
    <row r="51" spans="1:27" ht="13" x14ac:dyDescent="0.25">
      <c r="A51" t="s">
        <v>628</v>
      </c>
      <c r="C51" s="18" t="s">
        <v>15578</v>
      </c>
      <c r="E51" s="19" t="s">
        <v>15579</v>
      </c>
      <c r="L51" s="20">
        <f>SUMIFS(L52:L183,A52:A183,"P")</f>
        <v>0</v>
      </c>
      <c r="M51" s="20">
        <f>SUMIFS(M52:M183,A52:A183,"P")</f>
        <v>0</v>
      </c>
      <c r="N51" s="21"/>
    </row>
    <row r="52" spans="1:27" x14ac:dyDescent="0.25">
      <c r="A52" t="s">
        <v>631</v>
      </c>
      <c r="B52">
        <v>7</v>
      </c>
      <c r="C52" s="22" t="s">
        <v>15580</v>
      </c>
      <c r="D52" t="s">
        <v>633</v>
      </c>
      <c r="E52" s="23" t="s">
        <v>15581</v>
      </c>
      <c r="F52" s="24" t="s">
        <v>814</v>
      </c>
      <c r="G52" s="25">
        <v>620.4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15469</v>
      </c>
    </row>
    <row r="55" spans="1:27" ht="87.5" x14ac:dyDescent="0.25">
      <c r="A55" t="s">
        <v>640</v>
      </c>
      <c r="E55" s="23" t="s">
        <v>15582</v>
      </c>
    </row>
    <row r="56" spans="1:27" x14ac:dyDescent="0.25">
      <c r="A56" t="s">
        <v>631</v>
      </c>
      <c r="B56">
        <v>11</v>
      </c>
      <c r="C56" s="22" t="s">
        <v>15583</v>
      </c>
      <c r="D56" t="s">
        <v>633</v>
      </c>
      <c r="E56" s="23" t="s">
        <v>15584</v>
      </c>
      <c r="F56" s="24" t="s">
        <v>874</v>
      </c>
      <c r="G56" s="25">
        <v>136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15585</v>
      </c>
    </row>
    <row r="59" spans="1:27" ht="125" x14ac:dyDescent="0.25">
      <c r="A59" t="s">
        <v>640</v>
      </c>
      <c r="E59" s="23" t="s">
        <v>15586</v>
      </c>
    </row>
    <row r="60" spans="1:27" x14ac:dyDescent="0.25">
      <c r="A60" t="s">
        <v>631</v>
      </c>
      <c r="B60">
        <v>12</v>
      </c>
      <c r="C60" s="22" t="s">
        <v>15925</v>
      </c>
      <c r="D60" t="s">
        <v>633</v>
      </c>
      <c r="E60" s="23" t="s">
        <v>15926</v>
      </c>
      <c r="F60" s="24" t="s">
        <v>657</v>
      </c>
      <c r="G60" s="25">
        <v>44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15585</v>
      </c>
    </row>
    <row r="63" spans="1:27" ht="100" x14ac:dyDescent="0.25">
      <c r="A63" t="s">
        <v>640</v>
      </c>
      <c r="E63" s="23" t="s">
        <v>15589</v>
      </c>
    </row>
    <row r="64" spans="1:27" x14ac:dyDescent="0.25">
      <c r="A64" t="s">
        <v>631</v>
      </c>
      <c r="B64">
        <v>13</v>
      </c>
      <c r="C64" s="22" t="s">
        <v>15587</v>
      </c>
      <c r="D64" t="s">
        <v>633</v>
      </c>
      <c r="E64" s="23" t="s">
        <v>15588</v>
      </c>
      <c r="F64" s="24" t="s">
        <v>657</v>
      </c>
      <c r="G64" s="25">
        <v>22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15585</v>
      </c>
    </row>
    <row r="67" spans="1:27" ht="100" x14ac:dyDescent="0.25">
      <c r="A67" t="s">
        <v>640</v>
      </c>
      <c r="E67" s="23" t="s">
        <v>15589</v>
      </c>
    </row>
    <row r="68" spans="1:27" x14ac:dyDescent="0.25">
      <c r="A68" t="s">
        <v>631</v>
      </c>
      <c r="B68">
        <v>14</v>
      </c>
      <c r="C68" s="22" t="s">
        <v>15932</v>
      </c>
      <c r="D68" t="s">
        <v>633</v>
      </c>
      <c r="E68" s="23" t="s">
        <v>15933</v>
      </c>
      <c r="F68" s="24" t="s">
        <v>657</v>
      </c>
      <c r="G68" s="25">
        <v>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15585</v>
      </c>
    </row>
    <row r="71" spans="1:27" ht="100" x14ac:dyDescent="0.25">
      <c r="A71" t="s">
        <v>640</v>
      </c>
      <c r="E71" s="23" t="s">
        <v>15589</v>
      </c>
    </row>
    <row r="72" spans="1:27" x14ac:dyDescent="0.25">
      <c r="A72" t="s">
        <v>631</v>
      </c>
      <c r="B72">
        <v>15</v>
      </c>
      <c r="C72" s="22" t="s">
        <v>15590</v>
      </c>
      <c r="D72" t="s">
        <v>633</v>
      </c>
      <c r="E72" s="23" t="s">
        <v>15591</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15585</v>
      </c>
    </row>
    <row r="75" spans="1:27" ht="100" x14ac:dyDescent="0.25">
      <c r="A75" t="s">
        <v>640</v>
      </c>
      <c r="E75" s="23" t="s">
        <v>15589</v>
      </c>
    </row>
    <row r="76" spans="1:27" x14ac:dyDescent="0.25">
      <c r="A76" t="s">
        <v>631</v>
      </c>
      <c r="B76">
        <v>16</v>
      </c>
      <c r="C76" s="22" t="s">
        <v>15935</v>
      </c>
      <c r="D76" t="s">
        <v>633</v>
      </c>
      <c r="E76" s="23" t="s">
        <v>15936</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15585</v>
      </c>
    </row>
    <row r="79" spans="1:27" ht="100" x14ac:dyDescent="0.25">
      <c r="A79" t="s">
        <v>640</v>
      </c>
      <c r="E79" s="23" t="s">
        <v>15589</v>
      </c>
    </row>
    <row r="80" spans="1:27" x14ac:dyDescent="0.25">
      <c r="A80" t="s">
        <v>631</v>
      </c>
      <c r="B80">
        <v>17</v>
      </c>
      <c r="C80" s="22" t="s">
        <v>15938</v>
      </c>
      <c r="D80" t="s">
        <v>633</v>
      </c>
      <c r="E80" s="23" t="s">
        <v>15939</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15585</v>
      </c>
    </row>
    <row r="83" spans="1:27" ht="100" x14ac:dyDescent="0.25">
      <c r="A83" t="s">
        <v>640</v>
      </c>
      <c r="E83" s="23" t="s">
        <v>15589</v>
      </c>
    </row>
    <row r="84" spans="1:27" x14ac:dyDescent="0.25">
      <c r="A84" t="s">
        <v>631</v>
      </c>
      <c r="B84">
        <v>18</v>
      </c>
      <c r="C84" s="22" t="s">
        <v>16016</v>
      </c>
      <c r="D84" t="s">
        <v>633</v>
      </c>
      <c r="E84" s="23" t="s">
        <v>16017</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15585</v>
      </c>
    </row>
    <row r="87" spans="1:27" ht="100" x14ac:dyDescent="0.25">
      <c r="A87" t="s">
        <v>640</v>
      </c>
      <c r="E87" s="23" t="s">
        <v>15594</v>
      </c>
    </row>
    <row r="88" spans="1:27" x14ac:dyDescent="0.25">
      <c r="A88" t="s">
        <v>631</v>
      </c>
      <c r="B88">
        <v>19</v>
      </c>
      <c r="C88" s="22" t="s">
        <v>15940</v>
      </c>
      <c r="D88" t="s">
        <v>633</v>
      </c>
      <c r="E88" s="23" t="s">
        <v>15941</v>
      </c>
      <c r="F88" s="24" t="s">
        <v>657</v>
      </c>
      <c r="G88" s="25">
        <v>20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15585</v>
      </c>
    </row>
    <row r="91" spans="1:27" ht="100" x14ac:dyDescent="0.25">
      <c r="A91" t="s">
        <v>640</v>
      </c>
      <c r="E91" s="23" t="s">
        <v>15594</v>
      </c>
    </row>
    <row r="92" spans="1:27" x14ac:dyDescent="0.25">
      <c r="A92" t="s">
        <v>631</v>
      </c>
      <c r="B92">
        <v>20</v>
      </c>
      <c r="C92" s="22" t="s">
        <v>15942</v>
      </c>
      <c r="D92" t="s">
        <v>633</v>
      </c>
      <c r="E92" s="23" t="s">
        <v>15943</v>
      </c>
      <c r="F92" s="24" t="s">
        <v>657</v>
      </c>
      <c r="G92" s="25">
        <v>17</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15585</v>
      </c>
    </row>
    <row r="95" spans="1:27" ht="100" x14ac:dyDescent="0.25">
      <c r="A95" t="s">
        <v>640</v>
      </c>
      <c r="E95" s="23" t="s">
        <v>15594</v>
      </c>
    </row>
    <row r="96" spans="1:27" x14ac:dyDescent="0.25">
      <c r="A96" t="s">
        <v>631</v>
      </c>
      <c r="B96">
        <v>21</v>
      </c>
      <c r="C96" s="22" t="s">
        <v>15945</v>
      </c>
      <c r="D96" t="s">
        <v>633</v>
      </c>
      <c r="E96" s="23" t="s">
        <v>15946</v>
      </c>
      <c r="F96" s="24" t="s">
        <v>657</v>
      </c>
      <c r="G96" s="25">
        <v>74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15585</v>
      </c>
    </row>
    <row r="99" spans="1:27" ht="100" x14ac:dyDescent="0.25">
      <c r="A99" t="s">
        <v>640</v>
      </c>
      <c r="E99" s="23" t="s">
        <v>15594</v>
      </c>
    </row>
    <row r="100" spans="1:27" x14ac:dyDescent="0.25">
      <c r="A100" t="s">
        <v>631</v>
      </c>
      <c r="B100">
        <v>22</v>
      </c>
      <c r="C100" s="22" t="s">
        <v>15948</v>
      </c>
      <c r="D100" t="s">
        <v>633</v>
      </c>
      <c r="E100" s="23" t="s">
        <v>15949</v>
      </c>
      <c r="F100" s="24" t="s">
        <v>657</v>
      </c>
      <c r="G100" s="25">
        <v>25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15585</v>
      </c>
    </row>
    <row r="103" spans="1:27" ht="100" x14ac:dyDescent="0.25">
      <c r="A103" t="s">
        <v>640</v>
      </c>
      <c r="E103" s="23" t="s">
        <v>15594</v>
      </c>
    </row>
    <row r="104" spans="1:27" x14ac:dyDescent="0.25">
      <c r="A104" t="s">
        <v>631</v>
      </c>
      <c r="B104">
        <v>23</v>
      </c>
      <c r="C104" s="22" t="s">
        <v>16018</v>
      </c>
      <c r="D104" t="s">
        <v>633</v>
      </c>
      <c r="E104" s="23" t="s">
        <v>16019</v>
      </c>
      <c r="F104" s="24" t="s">
        <v>657</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15585</v>
      </c>
    </row>
    <row r="107" spans="1:27" ht="100" x14ac:dyDescent="0.25">
      <c r="A107" t="s">
        <v>640</v>
      </c>
      <c r="E107" s="23" t="s">
        <v>15594</v>
      </c>
    </row>
    <row r="108" spans="1:27" x14ac:dyDescent="0.25">
      <c r="A108" t="s">
        <v>631</v>
      </c>
      <c r="B108">
        <v>24</v>
      </c>
      <c r="C108" s="22" t="s">
        <v>15592</v>
      </c>
      <c r="D108" t="s">
        <v>633</v>
      </c>
      <c r="E108" s="23" t="s">
        <v>15593</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15585</v>
      </c>
    </row>
    <row r="111" spans="1:27" ht="100" x14ac:dyDescent="0.25">
      <c r="A111" t="s">
        <v>640</v>
      </c>
      <c r="E111" s="23" t="s">
        <v>15594</v>
      </c>
    </row>
    <row r="112" spans="1:27" x14ac:dyDescent="0.25">
      <c r="A112" t="s">
        <v>631</v>
      </c>
      <c r="B112">
        <v>25</v>
      </c>
      <c r="C112" s="22" t="s">
        <v>15951</v>
      </c>
      <c r="D112" t="s">
        <v>633</v>
      </c>
      <c r="E112" s="23" t="s">
        <v>15952</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15585</v>
      </c>
    </row>
    <row r="115" spans="1:27" ht="100" x14ac:dyDescent="0.25">
      <c r="A115" t="s">
        <v>640</v>
      </c>
      <c r="E115" s="23" t="s">
        <v>15594</v>
      </c>
    </row>
    <row r="116" spans="1:27" x14ac:dyDescent="0.25">
      <c r="A116" t="s">
        <v>631</v>
      </c>
      <c r="B116">
        <v>26</v>
      </c>
      <c r="C116" s="22" t="s">
        <v>15955</v>
      </c>
      <c r="D116" t="s">
        <v>633</v>
      </c>
      <c r="E116" s="23" t="s">
        <v>15956</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15585</v>
      </c>
    </row>
    <row r="119" spans="1:27" ht="100" x14ac:dyDescent="0.25">
      <c r="A119" t="s">
        <v>640</v>
      </c>
      <c r="E119" s="23" t="s">
        <v>15594</v>
      </c>
    </row>
    <row r="120" spans="1:27" x14ac:dyDescent="0.25">
      <c r="A120" t="s">
        <v>631</v>
      </c>
      <c r="B120">
        <v>27</v>
      </c>
      <c r="C120" s="22" t="s">
        <v>16020</v>
      </c>
      <c r="D120" t="s">
        <v>633</v>
      </c>
      <c r="E120" s="23" t="s">
        <v>16021</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15585</v>
      </c>
    </row>
    <row r="123" spans="1:27" ht="100" x14ac:dyDescent="0.25">
      <c r="A123" t="s">
        <v>640</v>
      </c>
      <c r="E123" s="23" t="s">
        <v>15594</v>
      </c>
    </row>
    <row r="124" spans="1:27" ht="25" x14ac:dyDescent="0.25">
      <c r="A124" t="s">
        <v>631</v>
      </c>
      <c r="B124">
        <v>28</v>
      </c>
      <c r="C124" s="22" t="s">
        <v>15595</v>
      </c>
      <c r="D124" t="s">
        <v>633</v>
      </c>
      <c r="E124" s="23" t="s">
        <v>15596</v>
      </c>
      <c r="F124" s="24" t="s">
        <v>657</v>
      </c>
      <c r="G124" s="25">
        <v>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15585</v>
      </c>
    </row>
    <row r="127" spans="1:27" ht="100" x14ac:dyDescent="0.25">
      <c r="A127" t="s">
        <v>640</v>
      </c>
      <c r="E127" s="23" t="s">
        <v>15594</v>
      </c>
    </row>
    <row r="128" spans="1:27" x14ac:dyDescent="0.25">
      <c r="A128" t="s">
        <v>631</v>
      </c>
      <c r="B128">
        <v>29</v>
      </c>
      <c r="C128" s="22" t="s">
        <v>15597</v>
      </c>
      <c r="D128" t="s">
        <v>633</v>
      </c>
      <c r="E128" s="23" t="s">
        <v>15598</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15585</v>
      </c>
    </row>
    <row r="131" spans="1:27" ht="100" x14ac:dyDescent="0.25">
      <c r="A131" t="s">
        <v>640</v>
      </c>
      <c r="E131" s="23" t="s">
        <v>15594</v>
      </c>
    </row>
    <row r="132" spans="1:27" x14ac:dyDescent="0.25">
      <c r="A132" t="s">
        <v>631</v>
      </c>
      <c r="B132">
        <v>30</v>
      </c>
      <c r="C132" s="22" t="s">
        <v>15599</v>
      </c>
      <c r="D132" t="s">
        <v>633</v>
      </c>
      <c r="E132" s="23" t="s">
        <v>15600</v>
      </c>
      <c r="F132" s="24" t="s">
        <v>657</v>
      </c>
      <c r="G132" s="25">
        <v>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15585</v>
      </c>
    </row>
    <row r="135" spans="1:27" ht="100" x14ac:dyDescent="0.25">
      <c r="A135" t="s">
        <v>640</v>
      </c>
      <c r="E135" s="23" t="s">
        <v>15594</v>
      </c>
    </row>
    <row r="136" spans="1:27" x14ac:dyDescent="0.25">
      <c r="A136" t="s">
        <v>631</v>
      </c>
      <c r="B136">
        <v>31</v>
      </c>
      <c r="C136" s="22" t="s">
        <v>15601</v>
      </c>
      <c r="D136" t="s">
        <v>633</v>
      </c>
      <c r="E136" s="23" t="s">
        <v>15602</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15585</v>
      </c>
    </row>
    <row r="139" spans="1:27" ht="100" x14ac:dyDescent="0.25">
      <c r="A139" t="s">
        <v>640</v>
      </c>
      <c r="E139" s="23" t="s">
        <v>15594</v>
      </c>
    </row>
    <row r="140" spans="1:27" x14ac:dyDescent="0.25">
      <c r="A140" t="s">
        <v>631</v>
      </c>
      <c r="B140">
        <v>32</v>
      </c>
      <c r="C140" s="22" t="s">
        <v>15603</v>
      </c>
      <c r="D140" t="s">
        <v>633</v>
      </c>
      <c r="E140" s="23" t="s">
        <v>15604</v>
      </c>
      <c r="F140" s="24" t="s">
        <v>657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15585</v>
      </c>
    </row>
    <row r="143" spans="1:27" ht="100" x14ac:dyDescent="0.25">
      <c r="A143" t="s">
        <v>640</v>
      </c>
      <c r="E143" s="23" t="s">
        <v>15594</v>
      </c>
    </row>
    <row r="144" spans="1:27" x14ac:dyDescent="0.25">
      <c r="A144" t="s">
        <v>631</v>
      </c>
      <c r="B144">
        <v>33</v>
      </c>
      <c r="C144" s="22" t="s">
        <v>15958</v>
      </c>
      <c r="D144" t="s">
        <v>633</v>
      </c>
      <c r="E144" s="23" t="s">
        <v>15959</v>
      </c>
      <c r="F144" s="24" t="s">
        <v>657</v>
      </c>
      <c r="G144" s="25">
        <v>656</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15585</v>
      </c>
    </row>
    <row r="147" spans="1:27" ht="100" x14ac:dyDescent="0.25">
      <c r="A147" t="s">
        <v>640</v>
      </c>
      <c r="E147" s="23" t="s">
        <v>15594</v>
      </c>
    </row>
    <row r="148" spans="1:27" x14ac:dyDescent="0.25">
      <c r="A148" t="s">
        <v>631</v>
      </c>
      <c r="B148">
        <v>34</v>
      </c>
      <c r="C148" s="22" t="s">
        <v>15961</v>
      </c>
      <c r="D148" t="s">
        <v>633</v>
      </c>
      <c r="E148" s="23" t="s">
        <v>15962</v>
      </c>
      <c r="F148" s="24" t="s">
        <v>657</v>
      </c>
      <c r="G148" s="25">
        <v>10</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15585</v>
      </c>
    </row>
    <row r="151" spans="1:27" ht="100" x14ac:dyDescent="0.25">
      <c r="A151" t="s">
        <v>640</v>
      </c>
      <c r="E151" s="23" t="s">
        <v>15594</v>
      </c>
    </row>
    <row r="152" spans="1:27" x14ac:dyDescent="0.25">
      <c r="A152" t="s">
        <v>631</v>
      </c>
      <c r="B152">
        <v>35</v>
      </c>
      <c r="C152" s="22" t="s">
        <v>15964</v>
      </c>
      <c r="D152" t="s">
        <v>633</v>
      </c>
      <c r="E152" s="23" t="s">
        <v>15965</v>
      </c>
      <c r="F152" s="24" t="s">
        <v>657</v>
      </c>
      <c r="G152" s="25">
        <v>50</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15585</v>
      </c>
    </row>
    <row r="155" spans="1:27" ht="100" x14ac:dyDescent="0.25">
      <c r="A155" t="s">
        <v>640</v>
      </c>
      <c r="E155" s="23" t="s">
        <v>15594</v>
      </c>
    </row>
    <row r="156" spans="1:27" x14ac:dyDescent="0.25">
      <c r="A156" t="s">
        <v>631</v>
      </c>
      <c r="B156">
        <v>36</v>
      </c>
      <c r="C156" s="22" t="s">
        <v>15967</v>
      </c>
      <c r="D156" t="s">
        <v>633</v>
      </c>
      <c r="E156" s="23" t="s">
        <v>15968</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15585</v>
      </c>
    </row>
    <row r="159" spans="1:27" ht="100" x14ac:dyDescent="0.25">
      <c r="A159" t="s">
        <v>640</v>
      </c>
      <c r="E159" s="23" t="s">
        <v>15594</v>
      </c>
    </row>
    <row r="160" spans="1:27" x14ac:dyDescent="0.25">
      <c r="A160" t="s">
        <v>631</v>
      </c>
      <c r="B160">
        <v>37</v>
      </c>
      <c r="C160" s="22" t="s">
        <v>15607</v>
      </c>
      <c r="D160" t="s">
        <v>633</v>
      </c>
      <c r="E160" s="23" t="s">
        <v>15608</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15585</v>
      </c>
    </row>
    <row r="163" spans="1:27" ht="100" x14ac:dyDescent="0.25">
      <c r="A163" t="s">
        <v>640</v>
      </c>
      <c r="E163" s="23" t="s">
        <v>15594</v>
      </c>
    </row>
    <row r="164" spans="1:27" ht="25" x14ac:dyDescent="0.25">
      <c r="A164" t="s">
        <v>631</v>
      </c>
      <c r="B164">
        <v>38</v>
      </c>
      <c r="C164" s="22" t="s">
        <v>15970</v>
      </c>
      <c r="D164" t="s">
        <v>633</v>
      </c>
      <c r="E164" s="23" t="s">
        <v>15971</v>
      </c>
      <c r="F164" s="24" t="s">
        <v>647</v>
      </c>
      <c r="G164" s="25">
        <v>4687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15585</v>
      </c>
    </row>
    <row r="167" spans="1:27" ht="100" x14ac:dyDescent="0.25">
      <c r="A167" t="s">
        <v>640</v>
      </c>
      <c r="E167" s="23" t="s">
        <v>15973</v>
      </c>
    </row>
    <row r="168" spans="1:27" ht="25" x14ac:dyDescent="0.25">
      <c r="A168" t="s">
        <v>631</v>
      </c>
      <c r="B168">
        <v>39</v>
      </c>
      <c r="C168" s="22" t="s">
        <v>15978</v>
      </c>
      <c r="D168" t="s">
        <v>633</v>
      </c>
      <c r="E168" s="23" t="s">
        <v>15979</v>
      </c>
      <c r="F168" s="24" t="s">
        <v>647</v>
      </c>
      <c r="G168" s="25">
        <v>4687</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15585</v>
      </c>
    </row>
    <row r="171" spans="1:27" ht="100" x14ac:dyDescent="0.25">
      <c r="A171" t="s">
        <v>640</v>
      </c>
      <c r="E171" s="23" t="s">
        <v>15973</v>
      </c>
    </row>
    <row r="172" spans="1:27" x14ac:dyDescent="0.25">
      <c r="A172" t="s">
        <v>631</v>
      </c>
      <c r="B172">
        <v>40</v>
      </c>
      <c r="C172" s="22" t="s">
        <v>16022</v>
      </c>
      <c r="D172" t="s">
        <v>633</v>
      </c>
      <c r="E172" s="23" t="s">
        <v>16023</v>
      </c>
      <c r="F172" s="24" t="s">
        <v>647</v>
      </c>
      <c r="G172" s="25">
        <v>1210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15585</v>
      </c>
    </row>
    <row r="175" spans="1:27" ht="100" x14ac:dyDescent="0.25">
      <c r="A175" t="s">
        <v>640</v>
      </c>
      <c r="E175" s="23" t="s">
        <v>15973</v>
      </c>
    </row>
    <row r="176" spans="1:27" x14ac:dyDescent="0.25">
      <c r="A176" t="s">
        <v>631</v>
      </c>
      <c r="B176">
        <v>41</v>
      </c>
      <c r="C176" s="22" t="s">
        <v>15609</v>
      </c>
      <c r="D176" t="s">
        <v>633</v>
      </c>
      <c r="E176" s="23" t="s">
        <v>15610</v>
      </c>
      <c r="F176" s="24" t="s">
        <v>4047</v>
      </c>
      <c r="G176" s="25">
        <v>2040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15585</v>
      </c>
    </row>
    <row r="179" spans="1:27" ht="125" x14ac:dyDescent="0.25">
      <c r="A179" t="s">
        <v>640</v>
      </c>
      <c r="E179" s="23" t="s">
        <v>15611</v>
      </c>
    </row>
    <row r="180" spans="1:27" x14ac:dyDescent="0.25">
      <c r="A180" t="s">
        <v>631</v>
      </c>
      <c r="B180">
        <v>42</v>
      </c>
      <c r="C180" s="22" t="s">
        <v>16012</v>
      </c>
      <c r="D180" t="s">
        <v>633</v>
      </c>
      <c r="E180" s="23" t="s">
        <v>16013</v>
      </c>
      <c r="F180" s="24" t="s">
        <v>1806</v>
      </c>
      <c r="G180" s="25">
        <v>340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15585</v>
      </c>
    </row>
    <row r="183" spans="1:27" ht="100" x14ac:dyDescent="0.25">
      <c r="A183" t="s">
        <v>640</v>
      </c>
      <c r="E183" s="23" t="s">
        <v>16014</v>
      </c>
    </row>
    <row r="184" spans="1:27" ht="13" x14ac:dyDescent="0.25">
      <c r="A184" t="s">
        <v>628</v>
      </c>
      <c r="C184" s="18" t="s">
        <v>1801</v>
      </c>
      <c r="E184" s="19" t="s">
        <v>4188</v>
      </c>
      <c r="L184" s="20">
        <f>SUMIFS(L185:L196,A185:A196,"P")</f>
        <v>0</v>
      </c>
      <c r="M184" s="20">
        <f>SUMIFS(M185:M196,A185:A196,"P")</f>
        <v>0</v>
      </c>
      <c r="N184" s="21"/>
    </row>
    <row r="185" spans="1:27" ht="25" x14ac:dyDescent="0.25">
      <c r="A185" t="s">
        <v>631</v>
      </c>
      <c r="B185">
        <v>44</v>
      </c>
      <c r="C185" s="22" t="s">
        <v>1815</v>
      </c>
      <c r="D185" t="s">
        <v>1816</v>
      </c>
      <c r="E185" s="23" t="s">
        <v>1817</v>
      </c>
      <c r="F185" s="24" t="s">
        <v>1806</v>
      </c>
      <c r="G185" s="25">
        <v>340</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15469</v>
      </c>
    </row>
    <row r="188" spans="1:27" ht="187.5" x14ac:dyDescent="0.25">
      <c r="A188" t="s">
        <v>640</v>
      </c>
      <c r="E188" s="23" t="s">
        <v>4127</v>
      </c>
    </row>
    <row r="189" spans="1:27" ht="25" x14ac:dyDescent="0.25">
      <c r="A189" t="s">
        <v>631</v>
      </c>
      <c r="B189">
        <v>45</v>
      </c>
      <c r="C189" s="22" t="s">
        <v>15986</v>
      </c>
      <c r="D189" t="s">
        <v>15987</v>
      </c>
      <c r="E189" s="23" t="s">
        <v>15988</v>
      </c>
      <c r="F189" s="24" t="s">
        <v>1806</v>
      </c>
      <c r="G189" s="25">
        <v>2.31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15469</v>
      </c>
    </row>
    <row r="192" spans="1:27" ht="187.5" x14ac:dyDescent="0.25">
      <c r="A192" t="s">
        <v>640</v>
      </c>
      <c r="E192" s="23" t="s">
        <v>3751</v>
      </c>
    </row>
    <row r="193" spans="1:27" ht="25" x14ac:dyDescent="0.25">
      <c r="A193" t="s">
        <v>631</v>
      </c>
      <c r="B193">
        <v>46</v>
      </c>
      <c r="C193" s="22" t="s">
        <v>3753</v>
      </c>
      <c r="D193" t="s">
        <v>3754</v>
      </c>
      <c r="E193" s="23" t="s">
        <v>3755</v>
      </c>
      <c r="F193" s="24" t="s">
        <v>1806</v>
      </c>
      <c r="G193" s="25">
        <v>0.7</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13" x14ac:dyDescent="0.3">
      <c r="A195" t="s">
        <v>638</v>
      </c>
      <c r="E195" s="29" t="s">
        <v>15469</v>
      </c>
    </row>
    <row r="196" spans="1:27" ht="187.5" x14ac:dyDescent="0.25">
      <c r="A196" t="s">
        <v>640</v>
      </c>
      <c r="E196" s="23" t="s">
        <v>3751</v>
      </c>
    </row>
  </sheetData>
  <sheetProtection algorithmName="SHA-512" hashValue="qma3tymyAZ7wpWOp5aCOF9y/kame6djyD6FAR5R+aAwoA8pJ+550B0o2+q8tTdUnMLDknIzEEtDLRl8C6wfkvA==" saltValue="tyMLIc7spa99FE7SEUmeMqyiY8TE+UJYw6il/+WrctE3qhzi9QKOWBReLyCURBHEV6UjuzTmpm+Xu5t06owQe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2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COUNTIFS(L8:L213,"=0",A8:A213,"P")+COUNTIFS(L8:L213,"",A8:A213,"P")+SUM(Q8:Q213)</f>
        <v>50</v>
      </c>
    </row>
    <row r="8" spans="1:27" ht="13" x14ac:dyDescent="0.25">
      <c r="A8" t="s">
        <v>626</v>
      </c>
      <c r="C8" s="18" t="s">
        <v>16024</v>
      </c>
      <c r="E8" s="19" t="s">
        <v>547</v>
      </c>
      <c r="L8" s="20">
        <f>L9+L38+L51+L196</f>
        <v>0</v>
      </c>
      <c r="M8" s="20">
        <f>M9+M38+M51+M196</f>
        <v>0</v>
      </c>
      <c r="N8" s="21"/>
    </row>
    <row r="9" spans="1:27" ht="13" x14ac:dyDescent="0.25">
      <c r="A9" t="s">
        <v>628</v>
      </c>
      <c r="C9" s="18" t="s">
        <v>15991</v>
      </c>
      <c r="E9" s="19" t="s">
        <v>15992</v>
      </c>
      <c r="L9" s="20">
        <f>SUMIFS(L10:L37,A10:A37,"P")</f>
        <v>0</v>
      </c>
      <c r="M9" s="20">
        <f>SUMIFS(M10:M37,A10:A37,"P")</f>
        <v>0</v>
      </c>
      <c r="N9" s="21"/>
    </row>
    <row r="10" spans="1:27" x14ac:dyDescent="0.25">
      <c r="A10" t="s">
        <v>631</v>
      </c>
      <c r="B10">
        <v>1</v>
      </c>
      <c r="C10" s="22" t="s">
        <v>15993</v>
      </c>
      <c r="D10" t="s">
        <v>633</v>
      </c>
      <c r="E10" s="23" t="s">
        <v>15994</v>
      </c>
      <c r="F10" s="24" t="s">
        <v>657</v>
      </c>
      <c r="G10" s="25">
        <v>194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16001</v>
      </c>
      <c r="D18" t="s">
        <v>633</v>
      </c>
      <c r="E18" s="23" t="s">
        <v>16002</v>
      </c>
      <c r="F18" s="24" t="s">
        <v>657</v>
      </c>
      <c r="G18" s="25">
        <v>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16003</v>
      </c>
      <c r="D22" t="s">
        <v>633</v>
      </c>
      <c r="E22" s="23" t="s">
        <v>16004</v>
      </c>
      <c r="F22" s="24" t="s">
        <v>657</v>
      </c>
      <c r="G22" s="25">
        <v>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16005</v>
      </c>
      <c r="D26" t="s">
        <v>633</v>
      </c>
      <c r="E26" s="23" t="s">
        <v>16006</v>
      </c>
      <c r="F26" s="24" t="s">
        <v>657</v>
      </c>
      <c r="G26" s="25">
        <v>244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16007</v>
      </c>
      <c r="D30" t="s">
        <v>633</v>
      </c>
      <c r="E30" s="23" t="s">
        <v>16008</v>
      </c>
      <c r="F30" s="24" t="s">
        <v>647</v>
      </c>
      <c r="G30" s="25">
        <v>10100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16009</v>
      </c>
    </row>
    <row r="34" spans="1:27" ht="25" x14ac:dyDescent="0.25">
      <c r="A34" t="s">
        <v>631</v>
      </c>
      <c r="B34">
        <v>46</v>
      </c>
      <c r="C34" s="22" t="s">
        <v>16010</v>
      </c>
      <c r="D34" t="s">
        <v>633</v>
      </c>
      <c r="E34" s="23" t="s">
        <v>16011</v>
      </c>
      <c r="F34" s="24" t="s">
        <v>814</v>
      </c>
      <c r="G34" s="25">
        <v>202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15469</v>
      </c>
    </row>
    <row r="37" spans="1:27" ht="87.5" x14ac:dyDescent="0.25">
      <c r="A37" t="s">
        <v>640</v>
      </c>
      <c r="E37" s="23" t="s">
        <v>15882</v>
      </c>
    </row>
    <row r="38" spans="1:27" ht="13" x14ac:dyDescent="0.25">
      <c r="A38" t="s">
        <v>628</v>
      </c>
      <c r="C38" s="18" t="s">
        <v>15564</v>
      </c>
      <c r="E38" s="19" t="s">
        <v>15565</v>
      </c>
      <c r="L38" s="20">
        <f>SUMIFS(L39:L50,A39:A50,"P")</f>
        <v>0</v>
      </c>
      <c r="M38" s="20">
        <f>SUMIFS(M39:M50,A39:A50,"P")</f>
        <v>0</v>
      </c>
      <c r="N38" s="21"/>
    </row>
    <row r="39" spans="1:27" x14ac:dyDescent="0.25">
      <c r="A39" t="s">
        <v>631</v>
      </c>
      <c r="B39">
        <v>8</v>
      </c>
      <c r="C39" s="22" t="s">
        <v>15569</v>
      </c>
      <c r="D39" t="s">
        <v>633</v>
      </c>
      <c r="E39" s="23" t="s">
        <v>15570</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15469</v>
      </c>
    </row>
    <row r="42" spans="1:27" ht="100" x14ac:dyDescent="0.25">
      <c r="A42" t="s">
        <v>640</v>
      </c>
      <c r="E42" s="23" t="s">
        <v>15571</v>
      </c>
    </row>
    <row r="43" spans="1:27" x14ac:dyDescent="0.25">
      <c r="A43" t="s">
        <v>631</v>
      </c>
      <c r="B43">
        <v>9</v>
      </c>
      <c r="C43" s="22" t="s">
        <v>15572</v>
      </c>
      <c r="D43" t="s">
        <v>633</v>
      </c>
      <c r="E43" s="23" t="s">
        <v>15573</v>
      </c>
      <c r="F43" s="24" t="s">
        <v>814</v>
      </c>
      <c r="G43" s="25">
        <v>40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15574</v>
      </c>
    </row>
    <row r="47" spans="1:27" x14ac:dyDescent="0.25">
      <c r="A47" t="s">
        <v>631</v>
      </c>
      <c r="B47">
        <v>10</v>
      </c>
      <c r="C47" s="22" t="s">
        <v>15575</v>
      </c>
      <c r="D47" t="s">
        <v>633</v>
      </c>
      <c r="E47" s="23" t="s">
        <v>15576</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15469</v>
      </c>
    </row>
    <row r="50" spans="1:27" ht="87.5" x14ac:dyDescent="0.25">
      <c r="A50" t="s">
        <v>640</v>
      </c>
      <c r="E50" s="23" t="s">
        <v>15577</v>
      </c>
    </row>
    <row r="51" spans="1:27" ht="13" x14ac:dyDescent="0.25">
      <c r="A51" t="s">
        <v>628</v>
      </c>
      <c r="C51" s="18" t="s">
        <v>15578</v>
      </c>
      <c r="E51" s="19" t="s">
        <v>15579</v>
      </c>
      <c r="L51" s="20">
        <f>SUMIFS(L52:L195,A52:A195,"P")</f>
        <v>0</v>
      </c>
      <c r="M51" s="20">
        <f>SUMIFS(M52:M195,A52:A195,"P")</f>
        <v>0</v>
      </c>
      <c r="N51" s="21"/>
    </row>
    <row r="52" spans="1:27" x14ac:dyDescent="0.25">
      <c r="A52" t="s">
        <v>631</v>
      </c>
      <c r="B52">
        <v>7</v>
      </c>
      <c r="C52" s="22" t="s">
        <v>15580</v>
      </c>
      <c r="D52" t="s">
        <v>633</v>
      </c>
      <c r="E52" s="23" t="s">
        <v>15581</v>
      </c>
      <c r="F52" s="24" t="s">
        <v>814</v>
      </c>
      <c r="G52" s="25">
        <v>2957.7330000000002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15469</v>
      </c>
    </row>
    <row r="55" spans="1:27" ht="87.5" x14ac:dyDescent="0.25">
      <c r="A55" t="s">
        <v>640</v>
      </c>
      <c r="E55" s="23" t="s">
        <v>15582</v>
      </c>
    </row>
    <row r="56" spans="1:27" x14ac:dyDescent="0.25">
      <c r="A56" t="s">
        <v>631</v>
      </c>
      <c r="B56">
        <v>11</v>
      </c>
      <c r="C56" s="22" t="s">
        <v>15583</v>
      </c>
      <c r="D56" t="s">
        <v>633</v>
      </c>
      <c r="E56" s="23" t="s">
        <v>15584</v>
      </c>
      <c r="F56" s="24" t="s">
        <v>874</v>
      </c>
      <c r="G56" s="25">
        <v>733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15585</v>
      </c>
    </row>
    <row r="59" spans="1:27" ht="125" x14ac:dyDescent="0.25">
      <c r="A59" t="s">
        <v>640</v>
      </c>
      <c r="E59" s="23" t="s">
        <v>15586</v>
      </c>
    </row>
    <row r="60" spans="1:27" x14ac:dyDescent="0.25">
      <c r="A60" t="s">
        <v>631</v>
      </c>
      <c r="B60">
        <v>12</v>
      </c>
      <c r="C60" s="22" t="s">
        <v>15921</v>
      </c>
      <c r="D60" t="s">
        <v>633</v>
      </c>
      <c r="E60" s="23" t="s">
        <v>15922</v>
      </c>
      <c r="F60" s="24" t="s">
        <v>657</v>
      </c>
      <c r="G60" s="25">
        <v>32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15585</v>
      </c>
    </row>
    <row r="63" spans="1:27" ht="112.5" x14ac:dyDescent="0.25">
      <c r="A63" t="s">
        <v>640</v>
      </c>
      <c r="E63" s="23" t="s">
        <v>15924</v>
      </c>
    </row>
    <row r="64" spans="1:27" x14ac:dyDescent="0.25">
      <c r="A64" t="s">
        <v>631</v>
      </c>
      <c r="B64">
        <v>13</v>
      </c>
      <c r="C64" s="22" t="s">
        <v>15925</v>
      </c>
      <c r="D64" t="s">
        <v>633</v>
      </c>
      <c r="E64" s="23" t="s">
        <v>15926</v>
      </c>
      <c r="F64" s="24" t="s">
        <v>657</v>
      </c>
      <c r="G64" s="25">
        <v>110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15585</v>
      </c>
    </row>
    <row r="67" spans="1:27" ht="100" x14ac:dyDescent="0.25">
      <c r="A67" t="s">
        <v>640</v>
      </c>
      <c r="E67" s="23" t="s">
        <v>15589</v>
      </c>
    </row>
    <row r="68" spans="1:27" x14ac:dyDescent="0.25">
      <c r="A68" t="s">
        <v>631</v>
      </c>
      <c r="B68">
        <v>14</v>
      </c>
      <c r="C68" s="22" t="s">
        <v>15587</v>
      </c>
      <c r="D68" t="s">
        <v>633</v>
      </c>
      <c r="E68" s="23" t="s">
        <v>15588</v>
      </c>
      <c r="F68" s="24" t="s">
        <v>657</v>
      </c>
      <c r="G68" s="25">
        <v>47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15585</v>
      </c>
    </row>
    <row r="71" spans="1:27" ht="100" x14ac:dyDescent="0.25">
      <c r="A71" t="s">
        <v>640</v>
      </c>
      <c r="E71" s="23" t="s">
        <v>15589</v>
      </c>
    </row>
    <row r="72" spans="1:27" x14ac:dyDescent="0.25">
      <c r="A72" t="s">
        <v>631</v>
      </c>
      <c r="B72">
        <v>15</v>
      </c>
      <c r="C72" s="22" t="s">
        <v>15929</v>
      </c>
      <c r="D72" t="s">
        <v>633</v>
      </c>
      <c r="E72" s="23" t="s">
        <v>15930</v>
      </c>
      <c r="F72" s="24" t="s">
        <v>657</v>
      </c>
      <c r="G72" s="25">
        <v>185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15585</v>
      </c>
    </row>
    <row r="75" spans="1:27" ht="100" x14ac:dyDescent="0.25">
      <c r="A75" t="s">
        <v>640</v>
      </c>
      <c r="E75" s="23" t="s">
        <v>15589</v>
      </c>
    </row>
    <row r="76" spans="1:27" x14ac:dyDescent="0.25">
      <c r="A76" t="s">
        <v>631</v>
      </c>
      <c r="B76">
        <v>16</v>
      </c>
      <c r="C76" s="22" t="s">
        <v>15932</v>
      </c>
      <c r="D76" t="s">
        <v>633</v>
      </c>
      <c r="E76" s="23" t="s">
        <v>15933</v>
      </c>
      <c r="F76" s="24" t="s">
        <v>657</v>
      </c>
      <c r="G76" s="25">
        <v>26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15585</v>
      </c>
    </row>
    <row r="79" spans="1:27" ht="100" x14ac:dyDescent="0.25">
      <c r="A79" t="s">
        <v>640</v>
      </c>
      <c r="E79" s="23" t="s">
        <v>15589</v>
      </c>
    </row>
    <row r="80" spans="1:27" x14ac:dyDescent="0.25">
      <c r="A80" t="s">
        <v>631</v>
      </c>
      <c r="B80">
        <v>17</v>
      </c>
      <c r="C80" s="22" t="s">
        <v>15590</v>
      </c>
      <c r="D80" t="s">
        <v>633</v>
      </c>
      <c r="E80" s="23" t="s">
        <v>15591</v>
      </c>
      <c r="F80" s="24" t="s">
        <v>657</v>
      </c>
      <c r="G80" s="25">
        <v>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15585</v>
      </c>
    </row>
    <row r="83" spans="1:27" ht="100" x14ac:dyDescent="0.25">
      <c r="A83" t="s">
        <v>640</v>
      </c>
      <c r="E83" s="23" t="s">
        <v>15589</v>
      </c>
    </row>
    <row r="84" spans="1:27" x14ac:dyDescent="0.25">
      <c r="A84" t="s">
        <v>631</v>
      </c>
      <c r="B84">
        <v>18</v>
      </c>
      <c r="C84" s="22" t="s">
        <v>15935</v>
      </c>
      <c r="D84" t="s">
        <v>633</v>
      </c>
      <c r="E84" s="23" t="s">
        <v>15936</v>
      </c>
      <c r="F84" s="24" t="s">
        <v>657</v>
      </c>
      <c r="G84" s="25">
        <v>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15585</v>
      </c>
    </row>
    <row r="87" spans="1:27" ht="100" x14ac:dyDescent="0.25">
      <c r="A87" t="s">
        <v>640</v>
      </c>
      <c r="E87" s="23" t="s">
        <v>15589</v>
      </c>
    </row>
    <row r="88" spans="1:27" x14ac:dyDescent="0.25">
      <c r="A88" t="s">
        <v>631</v>
      </c>
      <c r="B88">
        <v>19</v>
      </c>
      <c r="C88" s="22" t="s">
        <v>16016</v>
      </c>
      <c r="D88" t="s">
        <v>633</v>
      </c>
      <c r="E88" s="23" t="s">
        <v>16017</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15585</v>
      </c>
    </row>
    <row r="91" spans="1:27" ht="100" x14ac:dyDescent="0.25">
      <c r="A91" t="s">
        <v>640</v>
      </c>
      <c r="E91" s="23" t="s">
        <v>15594</v>
      </c>
    </row>
    <row r="92" spans="1:27" x14ac:dyDescent="0.25">
      <c r="A92" t="s">
        <v>631</v>
      </c>
      <c r="B92">
        <v>20</v>
      </c>
      <c r="C92" s="22" t="s">
        <v>15940</v>
      </c>
      <c r="D92" t="s">
        <v>633</v>
      </c>
      <c r="E92" s="23" t="s">
        <v>15941</v>
      </c>
      <c r="F92" s="24" t="s">
        <v>657</v>
      </c>
      <c r="G92" s="25">
        <v>26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15585</v>
      </c>
    </row>
    <row r="95" spans="1:27" ht="100" x14ac:dyDescent="0.25">
      <c r="A95" t="s">
        <v>640</v>
      </c>
      <c r="E95" s="23" t="s">
        <v>15594</v>
      </c>
    </row>
    <row r="96" spans="1:27" x14ac:dyDescent="0.25">
      <c r="A96" t="s">
        <v>631</v>
      </c>
      <c r="B96">
        <v>21</v>
      </c>
      <c r="C96" s="22" t="s">
        <v>15942</v>
      </c>
      <c r="D96" t="s">
        <v>633</v>
      </c>
      <c r="E96" s="23" t="s">
        <v>15943</v>
      </c>
      <c r="F96" s="24" t="s">
        <v>657</v>
      </c>
      <c r="G96" s="25">
        <v>260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15585</v>
      </c>
    </row>
    <row r="99" spans="1:27" ht="100" x14ac:dyDescent="0.25">
      <c r="A99" t="s">
        <v>640</v>
      </c>
      <c r="E99" s="23" t="s">
        <v>15594</v>
      </c>
    </row>
    <row r="100" spans="1:27" x14ac:dyDescent="0.25">
      <c r="A100" t="s">
        <v>631</v>
      </c>
      <c r="B100">
        <v>22</v>
      </c>
      <c r="C100" s="22" t="s">
        <v>15945</v>
      </c>
      <c r="D100" t="s">
        <v>633</v>
      </c>
      <c r="E100" s="23" t="s">
        <v>15946</v>
      </c>
      <c r="F100" s="24" t="s">
        <v>657</v>
      </c>
      <c r="G100" s="25">
        <v>97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15585</v>
      </c>
    </row>
    <row r="103" spans="1:27" ht="100" x14ac:dyDescent="0.25">
      <c r="A103" t="s">
        <v>640</v>
      </c>
      <c r="E103" s="23" t="s">
        <v>15594</v>
      </c>
    </row>
    <row r="104" spans="1:27" x14ac:dyDescent="0.25">
      <c r="A104" t="s">
        <v>631</v>
      </c>
      <c r="B104">
        <v>23</v>
      </c>
      <c r="C104" s="22" t="s">
        <v>15948</v>
      </c>
      <c r="D104" t="s">
        <v>633</v>
      </c>
      <c r="E104" s="23" t="s">
        <v>15949</v>
      </c>
      <c r="F104" s="24" t="s">
        <v>657</v>
      </c>
      <c r="G104" s="25">
        <v>30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15585</v>
      </c>
    </row>
    <row r="107" spans="1:27" ht="100" x14ac:dyDescent="0.25">
      <c r="A107" t="s">
        <v>640</v>
      </c>
      <c r="E107" s="23" t="s">
        <v>15594</v>
      </c>
    </row>
    <row r="108" spans="1:27" x14ac:dyDescent="0.25">
      <c r="A108" t="s">
        <v>631</v>
      </c>
      <c r="B108">
        <v>24</v>
      </c>
      <c r="C108" s="22" t="s">
        <v>16018</v>
      </c>
      <c r="D108" t="s">
        <v>633</v>
      </c>
      <c r="E108" s="23" t="s">
        <v>16019</v>
      </c>
      <c r="F108" s="24" t="s">
        <v>657</v>
      </c>
      <c r="G108" s="25">
        <v>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15585</v>
      </c>
    </row>
    <row r="111" spans="1:27" ht="100" x14ac:dyDescent="0.25">
      <c r="A111" t="s">
        <v>640</v>
      </c>
      <c r="E111" s="23" t="s">
        <v>15594</v>
      </c>
    </row>
    <row r="112" spans="1:27" x14ac:dyDescent="0.25">
      <c r="A112" t="s">
        <v>631</v>
      </c>
      <c r="B112">
        <v>25</v>
      </c>
      <c r="C112" s="22" t="s">
        <v>15592</v>
      </c>
      <c r="D112" t="s">
        <v>633</v>
      </c>
      <c r="E112" s="23" t="s">
        <v>15593</v>
      </c>
      <c r="F112" s="24" t="s">
        <v>657</v>
      </c>
      <c r="G112" s="25">
        <v>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15585</v>
      </c>
    </row>
    <row r="115" spans="1:27" ht="100" x14ac:dyDescent="0.25">
      <c r="A115" t="s">
        <v>640</v>
      </c>
      <c r="E115" s="23" t="s">
        <v>15594</v>
      </c>
    </row>
    <row r="116" spans="1:27" x14ac:dyDescent="0.25">
      <c r="A116" t="s">
        <v>631</v>
      </c>
      <c r="B116">
        <v>26</v>
      </c>
      <c r="C116" s="22" t="s">
        <v>15951</v>
      </c>
      <c r="D116" t="s">
        <v>633</v>
      </c>
      <c r="E116" s="23" t="s">
        <v>15952</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15585</v>
      </c>
    </row>
    <row r="119" spans="1:27" ht="100" x14ac:dyDescent="0.25">
      <c r="A119" t="s">
        <v>640</v>
      </c>
      <c r="E119" s="23" t="s">
        <v>15594</v>
      </c>
    </row>
    <row r="120" spans="1:27" x14ac:dyDescent="0.25">
      <c r="A120" t="s">
        <v>631</v>
      </c>
      <c r="B120">
        <v>27</v>
      </c>
      <c r="C120" s="22" t="s">
        <v>15953</v>
      </c>
      <c r="D120" t="s">
        <v>633</v>
      </c>
      <c r="E120" s="23" t="s">
        <v>15954</v>
      </c>
      <c r="F120" s="24" t="s">
        <v>657</v>
      </c>
      <c r="G120" s="25">
        <v>12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15585</v>
      </c>
    </row>
    <row r="123" spans="1:27" ht="100" x14ac:dyDescent="0.25">
      <c r="A123" t="s">
        <v>640</v>
      </c>
      <c r="E123" s="23" t="s">
        <v>15594</v>
      </c>
    </row>
    <row r="124" spans="1:27" x14ac:dyDescent="0.25">
      <c r="A124" t="s">
        <v>631</v>
      </c>
      <c r="B124">
        <v>28</v>
      </c>
      <c r="C124" s="22" t="s">
        <v>15955</v>
      </c>
      <c r="D124" t="s">
        <v>633</v>
      </c>
      <c r="E124" s="23" t="s">
        <v>15956</v>
      </c>
      <c r="F124" s="24" t="s">
        <v>657</v>
      </c>
      <c r="G124" s="25">
        <v>76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15585</v>
      </c>
    </row>
    <row r="127" spans="1:27" ht="100" x14ac:dyDescent="0.25">
      <c r="A127" t="s">
        <v>640</v>
      </c>
      <c r="E127" s="23" t="s">
        <v>15594</v>
      </c>
    </row>
    <row r="128" spans="1:27" x14ac:dyDescent="0.25">
      <c r="A128" t="s">
        <v>631</v>
      </c>
      <c r="B128">
        <v>29</v>
      </c>
      <c r="C128" s="22" t="s">
        <v>16020</v>
      </c>
      <c r="D128" t="s">
        <v>633</v>
      </c>
      <c r="E128" s="23" t="s">
        <v>16021</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15585</v>
      </c>
    </row>
    <row r="131" spans="1:27" ht="100" x14ac:dyDescent="0.25">
      <c r="A131" t="s">
        <v>640</v>
      </c>
      <c r="E131" s="23" t="s">
        <v>15594</v>
      </c>
    </row>
    <row r="132" spans="1:27" ht="25" x14ac:dyDescent="0.25">
      <c r="A132" t="s">
        <v>631</v>
      </c>
      <c r="B132">
        <v>30</v>
      </c>
      <c r="C132" s="22" t="s">
        <v>15595</v>
      </c>
      <c r="D132" t="s">
        <v>633</v>
      </c>
      <c r="E132" s="23" t="s">
        <v>15596</v>
      </c>
      <c r="F132" s="24" t="s">
        <v>657</v>
      </c>
      <c r="G132" s="25">
        <v>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15585</v>
      </c>
    </row>
    <row r="135" spans="1:27" ht="100" x14ac:dyDescent="0.25">
      <c r="A135" t="s">
        <v>640</v>
      </c>
      <c r="E135" s="23" t="s">
        <v>15594</v>
      </c>
    </row>
    <row r="136" spans="1:27" x14ac:dyDescent="0.25">
      <c r="A136" t="s">
        <v>631</v>
      </c>
      <c r="B136">
        <v>31</v>
      </c>
      <c r="C136" s="22" t="s">
        <v>15597</v>
      </c>
      <c r="D136" t="s">
        <v>633</v>
      </c>
      <c r="E136" s="23" t="s">
        <v>15598</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15585</v>
      </c>
    </row>
    <row r="139" spans="1:27" ht="100" x14ac:dyDescent="0.25">
      <c r="A139" t="s">
        <v>640</v>
      </c>
      <c r="E139" s="23" t="s">
        <v>15594</v>
      </c>
    </row>
    <row r="140" spans="1:27" x14ac:dyDescent="0.25">
      <c r="A140" t="s">
        <v>631</v>
      </c>
      <c r="B140">
        <v>32</v>
      </c>
      <c r="C140" s="22" t="s">
        <v>15599</v>
      </c>
      <c r="D140" t="s">
        <v>633</v>
      </c>
      <c r="E140" s="23" t="s">
        <v>15600</v>
      </c>
      <c r="F140" s="24" t="s">
        <v>657</v>
      </c>
      <c r="G140" s="25">
        <v>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15585</v>
      </c>
    </row>
    <row r="143" spans="1:27" ht="100" x14ac:dyDescent="0.25">
      <c r="A143" t="s">
        <v>640</v>
      </c>
      <c r="E143" s="23" t="s">
        <v>15594</v>
      </c>
    </row>
    <row r="144" spans="1:27" x14ac:dyDescent="0.25">
      <c r="A144" t="s">
        <v>631</v>
      </c>
      <c r="B144">
        <v>33</v>
      </c>
      <c r="C144" s="22" t="s">
        <v>15601</v>
      </c>
      <c r="D144" t="s">
        <v>633</v>
      </c>
      <c r="E144" s="23" t="s">
        <v>15602</v>
      </c>
      <c r="F144" s="24" t="s">
        <v>657</v>
      </c>
      <c r="G144" s="25">
        <v>14</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15585</v>
      </c>
    </row>
    <row r="147" spans="1:27" ht="100" x14ac:dyDescent="0.25">
      <c r="A147" t="s">
        <v>640</v>
      </c>
      <c r="E147" s="23" t="s">
        <v>15594</v>
      </c>
    </row>
    <row r="148" spans="1:27" x14ac:dyDescent="0.25">
      <c r="A148" t="s">
        <v>631</v>
      </c>
      <c r="B148">
        <v>34</v>
      </c>
      <c r="C148" s="22" t="s">
        <v>15603</v>
      </c>
      <c r="D148" t="s">
        <v>633</v>
      </c>
      <c r="E148" s="23" t="s">
        <v>15604</v>
      </c>
      <c r="F148" s="24" t="s">
        <v>657</v>
      </c>
      <c r="G148" s="25">
        <v>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15585</v>
      </c>
    </row>
    <row r="151" spans="1:27" ht="100" x14ac:dyDescent="0.25">
      <c r="A151" t="s">
        <v>640</v>
      </c>
      <c r="E151" s="23" t="s">
        <v>15594</v>
      </c>
    </row>
    <row r="152" spans="1:27" x14ac:dyDescent="0.25">
      <c r="A152" t="s">
        <v>631</v>
      </c>
      <c r="B152">
        <v>35</v>
      </c>
      <c r="C152" s="22" t="s">
        <v>15958</v>
      </c>
      <c r="D152" t="s">
        <v>633</v>
      </c>
      <c r="E152" s="23" t="s">
        <v>15959</v>
      </c>
      <c r="F152" s="24" t="s">
        <v>657</v>
      </c>
      <c r="G152" s="25">
        <v>2808</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15585</v>
      </c>
    </row>
    <row r="155" spans="1:27" ht="100" x14ac:dyDescent="0.25">
      <c r="A155" t="s">
        <v>640</v>
      </c>
      <c r="E155" s="23" t="s">
        <v>15594</v>
      </c>
    </row>
    <row r="156" spans="1:27" x14ac:dyDescent="0.25">
      <c r="A156" t="s">
        <v>631</v>
      </c>
      <c r="B156">
        <v>36</v>
      </c>
      <c r="C156" s="22" t="s">
        <v>15961</v>
      </c>
      <c r="D156" t="s">
        <v>633</v>
      </c>
      <c r="E156" s="23" t="s">
        <v>15962</v>
      </c>
      <c r="F156" s="24" t="s">
        <v>657</v>
      </c>
      <c r="G156" s="25">
        <v>59</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15585</v>
      </c>
    </row>
    <row r="159" spans="1:27" ht="100" x14ac:dyDescent="0.25">
      <c r="A159" t="s">
        <v>640</v>
      </c>
      <c r="E159" s="23" t="s">
        <v>15594</v>
      </c>
    </row>
    <row r="160" spans="1:27" x14ac:dyDescent="0.25">
      <c r="A160" t="s">
        <v>631</v>
      </c>
      <c r="B160">
        <v>37</v>
      </c>
      <c r="C160" s="22" t="s">
        <v>15964</v>
      </c>
      <c r="D160" t="s">
        <v>633</v>
      </c>
      <c r="E160" s="23" t="s">
        <v>15965</v>
      </c>
      <c r="F160" s="24" t="s">
        <v>657</v>
      </c>
      <c r="G160" s="25">
        <v>190</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15585</v>
      </c>
    </row>
    <row r="163" spans="1:27" ht="100" x14ac:dyDescent="0.25">
      <c r="A163" t="s">
        <v>640</v>
      </c>
      <c r="E163" s="23" t="s">
        <v>15594</v>
      </c>
    </row>
    <row r="164" spans="1:27" x14ac:dyDescent="0.25">
      <c r="A164" t="s">
        <v>631</v>
      </c>
      <c r="B164">
        <v>38</v>
      </c>
      <c r="C164" s="22" t="s">
        <v>15967</v>
      </c>
      <c r="D164" t="s">
        <v>633</v>
      </c>
      <c r="E164" s="23" t="s">
        <v>15968</v>
      </c>
      <c r="F164" s="24" t="s">
        <v>657</v>
      </c>
      <c r="G164" s="25">
        <v>22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15585</v>
      </c>
    </row>
    <row r="167" spans="1:27" ht="100" x14ac:dyDescent="0.25">
      <c r="A167" t="s">
        <v>640</v>
      </c>
      <c r="E167" s="23" t="s">
        <v>15594</v>
      </c>
    </row>
    <row r="168" spans="1:27" x14ac:dyDescent="0.25">
      <c r="A168" t="s">
        <v>631</v>
      </c>
      <c r="B168">
        <v>39</v>
      </c>
      <c r="C168" s="22" t="s">
        <v>15605</v>
      </c>
      <c r="D168" t="s">
        <v>633</v>
      </c>
      <c r="E168" s="23" t="s">
        <v>15606</v>
      </c>
      <c r="F168" s="24" t="s">
        <v>657</v>
      </c>
      <c r="G168" s="25">
        <v>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15585</v>
      </c>
    </row>
    <row r="171" spans="1:27" ht="100" x14ac:dyDescent="0.25">
      <c r="A171" t="s">
        <v>640</v>
      </c>
      <c r="E171" s="23" t="s">
        <v>15594</v>
      </c>
    </row>
    <row r="172" spans="1:27" x14ac:dyDescent="0.25">
      <c r="A172" t="s">
        <v>631</v>
      </c>
      <c r="B172">
        <v>40</v>
      </c>
      <c r="C172" s="22" t="s">
        <v>15607</v>
      </c>
      <c r="D172" t="s">
        <v>633</v>
      </c>
      <c r="E172" s="23" t="s">
        <v>15608</v>
      </c>
      <c r="F172" s="24" t="s">
        <v>657</v>
      </c>
      <c r="G172" s="25">
        <v>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15585</v>
      </c>
    </row>
    <row r="175" spans="1:27" ht="100" x14ac:dyDescent="0.25">
      <c r="A175" t="s">
        <v>640</v>
      </c>
      <c r="E175" s="23" t="s">
        <v>15594</v>
      </c>
    </row>
    <row r="176" spans="1:27" ht="25" x14ac:dyDescent="0.25">
      <c r="A176" t="s">
        <v>631</v>
      </c>
      <c r="B176">
        <v>41</v>
      </c>
      <c r="C176" s="22" t="s">
        <v>15970</v>
      </c>
      <c r="D176" t="s">
        <v>633</v>
      </c>
      <c r="E176" s="23" t="s">
        <v>15971</v>
      </c>
      <c r="F176" s="24" t="s">
        <v>647</v>
      </c>
      <c r="G176" s="25">
        <v>20051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15585</v>
      </c>
    </row>
    <row r="179" spans="1:27" ht="100" x14ac:dyDescent="0.25">
      <c r="A179" t="s">
        <v>640</v>
      </c>
      <c r="E179" s="23" t="s">
        <v>15973</v>
      </c>
    </row>
    <row r="180" spans="1:27" ht="25" x14ac:dyDescent="0.25">
      <c r="A180" t="s">
        <v>631</v>
      </c>
      <c r="B180">
        <v>42</v>
      </c>
      <c r="C180" s="22" t="s">
        <v>15978</v>
      </c>
      <c r="D180" t="s">
        <v>633</v>
      </c>
      <c r="E180" s="23" t="s">
        <v>15979</v>
      </c>
      <c r="F180" s="24" t="s">
        <v>647</v>
      </c>
      <c r="G180" s="25">
        <v>20051</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15585</v>
      </c>
    </row>
    <row r="183" spans="1:27" ht="100" x14ac:dyDescent="0.25">
      <c r="A183" t="s">
        <v>640</v>
      </c>
      <c r="E183" s="23" t="s">
        <v>15973</v>
      </c>
    </row>
    <row r="184" spans="1:27" x14ac:dyDescent="0.25">
      <c r="A184" t="s">
        <v>631</v>
      </c>
      <c r="B184">
        <v>43</v>
      </c>
      <c r="C184" s="22" t="s">
        <v>16022</v>
      </c>
      <c r="D184" t="s">
        <v>633</v>
      </c>
      <c r="E184" s="23" t="s">
        <v>16023</v>
      </c>
      <c r="F184" s="24" t="s">
        <v>647</v>
      </c>
      <c r="G184" s="25">
        <v>1402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15585</v>
      </c>
    </row>
    <row r="187" spans="1:27" ht="100" x14ac:dyDescent="0.25">
      <c r="A187" t="s">
        <v>640</v>
      </c>
      <c r="E187" s="23" t="s">
        <v>15973</v>
      </c>
    </row>
    <row r="188" spans="1:27" x14ac:dyDescent="0.25">
      <c r="A188" t="s">
        <v>631</v>
      </c>
      <c r="B188">
        <v>44</v>
      </c>
      <c r="C188" s="22" t="s">
        <v>15609</v>
      </c>
      <c r="D188" t="s">
        <v>633</v>
      </c>
      <c r="E188" s="23" t="s">
        <v>15610</v>
      </c>
      <c r="F188" s="24" t="s">
        <v>4047</v>
      </c>
      <c r="G188" s="25">
        <v>11373</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15585</v>
      </c>
    </row>
    <row r="191" spans="1:27" ht="125" x14ac:dyDescent="0.25">
      <c r="A191" t="s">
        <v>640</v>
      </c>
      <c r="E191" s="23" t="s">
        <v>15611</v>
      </c>
    </row>
    <row r="192" spans="1:27" x14ac:dyDescent="0.25">
      <c r="A192" t="s">
        <v>631</v>
      </c>
      <c r="B192">
        <v>45</v>
      </c>
      <c r="C192" s="22" t="s">
        <v>16012</v>
      </c>
      <c r="D192" t="s">
        <v>633</v>
      </c>
      <c r="E192" s="23" t="s">
        <v>16013</v>
      </c>
      <c r="F192" s="24" t="s">
        <v>1806</v>
      </c>
      <c r="G192" s="25">
        <v>2017</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15585</v>
      </c>
    </row>
    <row r="195" spans="1:27" ht="100" x14ac:dyDescent="0.25">
      <c r="A195" t="s">
        <v>640</v>
      </c>
      <c r="E195" s="23" t="s">
        <v>16014</v>
      </c>
    </row>
    <row r="196" spans="1:27" ht="13" x14ac:dyDescent="0.25">
      <c r="A196" t="s">
        <v>628</v>
      </c>
      <c r="C196" s="18" t="s">
        <v>1801</v>
      </c>
      <c r="E196" s="19" t="s">
        <v>4188</v>
      </c>
      <c r="L196" s="20">
        <f>SUMIFS(L197:L212,A197:A212,"P")</f>
        <v>0</v>
      </c>
      <c r="M196" s="20">
        <f>SUMIFS(M197:M212,A197:A212,"P")</f>
        <v>0</v>
      </c>
      <c r="N196" s="21"/>
    </row>
    <row r="197" spans="1:27" ht="25" x14ac:dyDescent="0.25">
      <c r="A197" t="s">
        <v>631</v>
      </c>
      <c r="B197">
        <v>47</v>
      </c>
      <c r="C197" s="22" t="s">
        <v>1815</v>
      </c>
      <c r="D197" t="s">
        <v>1816</v>
      </c>
      <c r="E197" s="23" t="s">
        <v>1817</v>
      </c>
      <c r="F197" s="24" t="s">
        <v>1806</v>
      </c>
      <c r="G197" s="25">
        <v>1832</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13" x14ac:dyDescent="0.3">
      <c r="A199" t="s">
        <v>638</v>
      </c>
      <c r="E199" s="29" t="s">
        <v>15469</v>
      </c>
    </row>
    <row r="200" spans="1:27" ht="187.5" x14ac:dyDescent="0.25">
      <c r="A200" t="s">
        <v>640</v>
      </c>
      <c r="E200" s="23" t="s">
        <v>4127</v>
      </c>
    </row>
    <row r="201" spans="1:27" ht="25" x14ac:dyDescent="0.25">
      <c r="A201" t="s">
        <v>631</v>
      </c>
      <c r="B201">
        <v>48</v>
      </c>
      <c r="C201" s="22" t="s">
        <v>15982</v>
      </c>
      <c r="D201" t="s">
        <v>15983</v>
      </c>
      <c r="E201" s="23" t="s">
        <v>15984</v>
      </c>
      <c r="F201" s="24" t="s">
        <v>1806</v>
      </c>
      <c r="G201" s="25">
        <v>185</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13" x14ac:dyDescent="0.3">
      <c r="A203" t="s">
        <v>638</v>
      </c>
      <c r="E203" s="29" t="s">
        <v>15469</v>
      </c>
    </row>
    <row r="204" spans="1:27" ht="187.5" x14ac:dyDescent="0.25">
      <c r="A204" t="s">
        <v>640</v>
      </c>
      <c r="E204" s="23" t="s">
        <v>3751</v>
      </c>
    </row>
    <row r="205" spans="1:27" ht="25" x14ac:dyDescent="0.25">
      <c r="A205" t="s">
        <v>631</v>
      </c>
      <c r="B205">
        <v>49</v>
      </c>
      <c r="C205" s="22" t="s">
        <v>15986</v>
      </c>
      <c r="D205" t="s">
        <v>15987</v>
      </c>
      <c r="E205" s="23" t="s">
        <v>15988</v>
      </c>
      <c r="F205" s="24" t="s">
        <v>1806</v>
      </c>
      <c r="G205" s="25">
        <v>9.1</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ht="13" x14ac:dyDescent="0.3">
      <c r="A207" t="s">
        <v>638</v>
      </c>
      <c r="E207" s="29" t="s">
        <v>15469</v>
      </c>
    </row>
    <row r="208" spans="1:27" ht="187.5" x14ac:dyDescent="0.25">
      <c r="A208" t="s">
        <v>640</v>
      </c>
      <c r="E208" s="23" t="s">
        <v>3751</v>
      </c>
    </row>
    <row r="209" spans="1:27" ht="25" x14ac:dyDescent="0.25">
      <c r="A209" t="s">
        <v>631</v>
      </c>
      <c r="B209">
        <v>50</v>
      </c>
      <c r="C209" s="22" t="s">
        <v>3753</v>
      </c>
      <c r="D209" t="s">
        <v>3754</v>
      </c>
      <c r="E209" s="23" t="s">
        <v>3755</v>
      </c>
      <c r="F209" s="24" t="s">
        <v>1806</v>
      </c>
      <c r="G209" s="25">
        <v>0.9</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ht="13" x14ac:dyDescent="0.3">
      <c r="A211" t="s">
        <v>638</v>
      </c>
      <c r="E211" s="29" t="s">
        <v>15469</v>
      </c>
    </row>
    <row r="212" spans="1:27" ht="187.5" x14ac:dyDescent="0.25">
      <c r="A212" t="s">
        <v>640</v>
      </c>
      <c r="E212" s="23" t="s">
        <v>3751</v>
      </c>
    </row>
  </sheetData>
  <sheetProtection algorithmName="SHA-512" hashValue="ny2c4GQqizFPxgegkw3C3pNkXYm3a4BaFNI7/15Oyy0GKwOzi5knotW4ub3N9KpgbmQeKFZdXjCNZ7gP2k0vQQ==" saltValue="g6vUCu89iwJ8TbNqpriwsP0+sqaA+6wP07mH9kaV23UtrThNGxDt11L7qAd8XnLDuqbPsNNg1EaRHu6tGF+Y7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6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COUNTIFS(L8:L604,"=0",A8:A604,"P")+COUNTIFS(L8:L604,"",A8:A604,"P")+SUM(Q8:Q604)</f>
        <v>147</v>
      </c>
    </row>
    <row r="8" spans="1:27" ht="13" x14ac:dyDescent="0.25">
      <c r="A8" t="s">
        <v>626</v>
      </c>
      <c r="C8" s="18" t="s">
        <v>16025</v>
      </c>
      <c r="E8" s="19" t="s">
        <v>549</v>
      </c>
      <c r="L8" s="20">
        <f>L9+L58+L151+L400+L409+L450+L587</f>
        <v>0</v>
      </c>
      <c r="M8" s="20">
        <f>M9+M58+M151+M400+M409+M450+M587</f>
        <v>0</v>
      </c>
      <c r="N8" s="21"/>
    </row>
    <row r="9" spans="1:27" ht="13" x14ac:dyDescent="0.25">
      <c r="A9" t="s">
        <v>628</v>
      </c>
      <c r="C9" s="18" t="s">
        <v>15471</v>
      </c>
      <c r="E9" s="19" t="s">
        <v>15472</v>
      </c>
      <c r="L9" s="20">
        <f>SUMIFS(L10:L57,A10:A57,"P")</f>
        <v>0</v>
      </c>
      <c r="M9" s="20">
        <f>SUMIFS(M10:M57,A10:A57,"P")</f>
        <v>0</v>
      </c>
      <c r="N9" s="21"/>
    </row>
    <row r="10" spans="1:27" x14ac:dyDescent="0.25">
      <c r="A10" t="s">
        <v>631</v>
      </c>
      <c r="B10">
        <v>1</v>
      </c>
      <c r="C10" s="22" t="s">
        <v>15473</v>
      </c>
      <c r="D10" t="s">
        <v>633</v>
      </c>
      <c r="E10" s="23" t="s">
        <v>15474</v>
      </c>
      <c r="F10" s="24" t="s">
        <v>874</v>
      </c>
      <c r="G10" s="25">
        <v>930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16026</v>
      </c>
    </row>
    <row r="13" spans="1:27" ht="212.5" x14ac:dyDescent="0.25">
      <c r="A13" t="s">
        <v>640</v>
      </c>
      <c r="E13" s="23" t="s">
        <v>15476</v>
      </c>
    </row>
    <row r="14" spans="1:27" x14ac:dyDescent="0.25">
      <c r="A14" t="s">
        <v>631</v>
      </c>
      <c r="B14">
        <v>2</v>
      </c>
      <c r="C14" s="22" t="s">
        <v>15477</v>
      </c>
      <c r="D14" t="s">
        <v>633</v>
      </c>
      <c r="E14" s="23" t="s">
        <v>15478</v>
      </c>
      <c r="F14" s="24" t="s">
        <v>874</v>
      </c>
      <c r="G14" s="25">
        <v>480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16027</v>
      </c>
    </row>
    <row r="17" spans="1:27" ht="112.5" x14ac:dyDescent="0.25">
      <c r="A17" t="s">
        <v>640</v>
      </c>
      <c r="E17" s="23" t="s">
        <v>15479</v>
      </c>
    </row>
    <row r="18" spans="1:27" x14ac:dyDescent="0.25">
      <c r="A18" t="s">
        <v>631</v>
      </c>
      <c r="B18">
        <v>3</v>
      </c>
      <c r="C18" s="22" t="s">
        <v>15480</v>
      </c>
      <c r="D18" t="s">
        <v>633</v>
      </c>
      <c r="E18" s="23" t="s">
        <v>15481</v>
      </c>
      <c r="F18" s="24" t="s">
        <v>657</v>
      </c>
      <c r="G18" s="25">
        <v>104</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16028</v>
      </c>
    </row>
    <row r="21" spans="1:27" ht="112.5" x14ac:dyDescent="0.25">
      <c r="A21" t="s">
        <v>640</v>
      </c>
      <c r="E21" s="23" t="s">
        <v>15482</v>
      </c>
    </row>
    <row r="22" spans="1:27" x14ac:dyDescent="0.25">
      <c r="A22" t="s">
        <v>631</v>
      </c>
      <c r="B22">
        <v>4</v>
      </c>
      <c r="C22" s="22" t="s">
        <v>15483</v>
      </c>
      <c r="D22" t="s">
        <v>633</v>
      </c>
      <c r="E22" s="23" t="s">
        <v>15484</v>
      </c>
      <c r="F22" s="24" t="s">
        <v>4047</v>
      </c>
      <c r="G22" s="25">
        <v>9300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16029</v>
      </c>
    </row>
    <row r="25" spans="1:27" ht="125" x14ac:dyDescent="0.25">
      <c r="A25" t="s">
        <v>640</v>
      </c>
      <c r="E25" s="23" t="s">
        <v>15485</v>
      </c>
    </row>
    <row r="26" spans="1:27" x14ac:dyDescent="0.25">
      <c r="A26" t="s">
        <v>631</v>
      </c>
      <c r="B26">
        <v>5</v>
      </c>
      <c r="C26" s="22" t="s">
        <v>15486</v>
      </c>
      <c r="D26" t="s">
        <v>633</v>
      </c>
      <c r="E26" s="23" t="s">
        <v>15487</v>
      </c>
      <c r="F26" s="24" t="s">
        <v>1806</v>
      </c>
      <c r="G26" s="25">
        <v>1674</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16030</v>
      </c>
    </row>
    <row r="29" spans="1:27" ht="100" x14ac:dyDescent="0.25">
      <c r="A29" t="s">
        <v>640</v>
      </c>
      <c r="E29" s="23" t="s">
        <v>15488</v>
      </c>
    </row>
    <row r="30" spans="1:27" x14ac:dyDescent="0.25">
      <c r="A30" t="s">
        <v>631</v>
      </c>
      <c r="B30">
        <v>6</v>
      </c>
      <c r="C30" s="22" t="s">
        <v>15489</v>
      </c>
      <c r="D30" t="s">
        <v>633</v>
      </c>
      <c r="E30" s="23" t="s">
        <v>15490</v>
      </c>
      <c r="F30" s="24" t="s">
        <v>657</v>
      </c>
      <c r="G30" s="25">
        <v>310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16031</v>
      </c>
    </row>
    <row r="33" spans="1:27" ht="87.5" x14ac:dyDescent="0.25">
      <c r="A33" t="s">
        <v>640</v>
      </c>
      <c r="E33" s="23" t="s">
        <v>15492</v>
      </c>
    </row>
    <row r="34" spans="1:27" x14ac:dyDescent="0.25">
      <c r="A34" t="s">
        <v>631</v>
      </c>
      <c r="B34">
        <v>7</v>
      </c>
      <c r="C34" s="22" t="s">
        <v>15493</v>
      </c>
      <c r="D34" t="s">
        <v>633</v>
      </c>
      <c r="E34" s="23" t="s">
        <v>15494</v>
      </c>
      <c r="F34" s="24" t="s">
        <v>657</v>
      </c>
      <c r="G34" s="25">
        <v>668</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16032</v>
      </c>
    </row>
    <row r="37" spans="1:27" ht="87.5" x14ac:dyDescent="0.25">
      <c r="A37" t="s">
        <v>640</v>
      </c>
      <c r="E37" s="23" t="s">
        <v>15495</v>
      </c>
    </row>
    <row r="38" spans="1:27" x14ac:dyDescent="0.25">
      <c r="A38" t="s">
        <v>631</v>
      </c>
      <c r="B38">
        <v>8</v>
      </c>
      <c r="C38" s="22" t="s">
        <v>3625</v>
      </c>
      <c r="D38" t="s">
        <v>633</v>
      </c>
      <c r="E38" s="23" t="s">
        <v>3626</v>
      </c>
      <c r="F38" s="24" t="s">
        <v>657</v>
      </c>
      <c r="G38" s="25">
        <v>82</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16033</v>
      </c>
    </row>
    <row r="41" spans="1:27" ht="75" x14ac:dyDescent="0.25">
      <c r="A41" t="s">
        <v>640</v>
      </c>
      <c r="E41" s="23" t="s">
        <v>15653</v>
      </c>
    </row>
    <row r="42" spans="1:27" x14ac:dyDescent="0.25">
      <c r="A42" t="s">
        <v>631</v>
      </c>
      <c r="B42">
        <v>9</v>
      </c>
      <c r="C42" s="22" t="s">
        <v>15654</v>
      </c>
      <c r="D42" t="s">
        <v>633</v>
      </c>
      <c r="E42" s="23" t="s">
        <v>15655</v>
      </c>
      <c r="F42" s="24" t="s">
        <v>657</v>
      </c>
      <c r="G42" s="25">
        <v>6</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16034</v>
      </c>
    </row>
    <row r="45" spans="1:27" ht="75" x14ac:dyDescent="0.25">
      <c r="A45" t="s">
        <v>640</v>
      </c>
      <c r="E45" s="23" t="s">
        <v>15657</v>
      </c>
    </row>
    <row r="46" spans="1:27" x14ac:dyDescent="0.25">
      <c r="A46" t="s">
        <v>631</v>
      </c>
      <c r="B46">
        <v>10</v>
      </c>
      <c r="C46" s="22" t="s">
        <v>16035</v>
      </c>
      <c r="D46" t="s">
        <v>633</v>
      </c>
      <c r="E46" s="23" t="s">
        <v>16036</v>
      </c>
      <c r="F46" s="24" t="s">
        <v>647</v>
      </c>
      <c r="G46" s="25">
        <v>5</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15898</v>
      </c>
    </row>
    <row r="49" spans="1:27" ht="87.5" x14ac:dyDescent="0.25">
      <c r="A49" t="s">
        <v>640</v>
      </c>
      <c r="E49" s="23" t="s">
        <v>16037</v>
      </c>
    </row>
    <row r="50" spans="1:27" x14ac:dyDescent="0.25">
      <c r="A50" t="s">
        <v>631</v>
      </c>
      <c r="B50">
        <v>11</v>
      </c>
      <c r="C50" s="22" t="s">
        <v>15496</v>
      </c>
      <c r="D50" t="s">
        <v>633</v>
      </c>
      <c r="E50" s="23" t="s">
        <v>15497</v>
      </c>
      <c r="F50" s="24" t="s">
        <v>657</v>
      </c>
      <c r="G50" s="25">
        <v>32</v>
      </c>
      <c r="H50" s="24">
        <v>0</v>
      </c>
      <c r="I50" s="26">
        <f>ROUND(G50*H50,P4)</f>
        <v>0</v>
      </c>
      <c r="L50" s="27">
        <v>0</v>
      </c>
      <c r="M50" s="20">
        <f>ROUND(G50*L50,P4)</f>
        <v>0</v>
      </c>
      <c r="N50" s="21" t="s">
        <v>4457</v>
      </c>
      <c r="O50" s="28">
        <f>M50*AA50</f>
        <v>0</v>
      </c>
      <c r="P50">
        <v>3</v>
      </c>
      <c r="AA50">
        <f>IF(P50=1,$O$3,IF(P50=2,$O$4,$O$5))</f>
        <v>0.21</v>
      </c>
    </row>
    <row r="51" spans="1:27" x14ac:dyDescent="0.25">
      <c r="A51" t="s">
        <v>637</v>
      </c>
      <c r="E51" s="23" t="s">
        <v>633</v>
      </c>
    </row>
    <row r="52" spans="1:27" ht="26" x14ac:dyDescent="0.3">
      <c r="A52" t="s">
        <v>638</v>
      </c>
      <c r="E52" s="29" t="s">
        <v>16038</v>
      </c>
    </row>
    <row r="53" spans="1:27" ht="112.5" x14ac:dyDescent="0.25">
      <c r="A53" t="s">
        <v>640</v>
      </c>
      <c r="E53" s="23" t="s">
        <v>15498</v>
      </c>
    </row>
    <row r="54" spans="1:27" ht="25" x14ac:dyDescent="0.25">
      <c r="A54" t="s">
        <v>631</v>
      </c>
      <c r="B54">
        <v>12</v>
      </c>
      <c r="C54" s="22" t="s">
        <v>15503</v>
      </c>
      <c r="D54" t="s">
        <v>633</v>
      </c>
      <c r="E54" s="23" t="s">
        <v>15504</v>
      </c>
      <c r="F54" s="24" t="s">
        <v>814</v>
      </c>
      <c r="G54" s="25">
        <v>1395</v>
      </c>
      <c r="H54" s="24">
        <v>0</v>
      </c>
      <c r="I54" s="26">
        <f>ROUND(G54*H54,P4)</f>
        <v>0</v>
      </c>
      <c r="L54" s="27">
        <v>0</v>
      </c>
      <c r="M54" s="20">
        <f>ROUND(G54*L54,P4)</f>
        <v>0</v>
      </c>
      <c r="N54" s="21" t="s">
        <v>4457</v>
      </c>
      <c r="O54" s="28">
        <f>M54*AA54</f>
        <v>0</v>
      </c>
      <c r="P54">
        <v>3</v>
      </c>
      <c r="AA54">
        <f>IF(P54=1,$O$3,IF(P54=2,$O$4,$O$5))</f>
        <v>0.21</v>
      </c>
    </row>
    <row r="55" spans="1:27" x14ac:dyDescent="0.25">
      <c r="A55" t="s">
        <v>637</v>
      </c>
      <c r="E55" s="23" t="s">
        <v>633</v>
      </c>
    </row>
    <row r="56" spans="1:27" ht="26" x14ac:dyDescent="0.3">
      <c r="A56" t="s">
        <v>638</v>
      </c>
      <c r="E56" s="29" t="s">
        <v>15649</v>
      </c>
    </row>
    <row r="57" spans="1:27" ht="87.5" x14ac:dyDescent="0.25">
      <c r="A57" t="s">
        <v>640</v>
      </c>
      <c r="E57" s="23" t="s">
        <v>15505</v>
      </c>
    </row>
    <row r="58" spans="1:27" ht="13" x14ac:dyDescent="0.25">
      <c r="A58" t="s">
        <v>628</v>
      </c>
      <c r="C58" s="18" t="s">
        <v>15506</v>
      </c>
      <c r="E58" s="19" t="s">
        <v>15507</v>
      </c>
      <c r="L58" s="20">
        <f>SUMIFS(L59:L150,A59:A150,"P")</f>
        <v>0</v>
      </c>
      <c r="M58" s="20">
        <f>SUMIFS(M59:M150,A59:A150,"P")</f>
        <v>0</v>
      </c>
      <c r="N58" s="21"/>
    </row>
    <row r="59" spans="1:27" ht="25" x14ac:dyDescent="0.25">
      <c r="A59" t="s">
        <v>631</v>
      </c>
      <c r="B59">
        <v>13</v>
      </c>
      <c r="C59" s="22" t="s">
        <v>16039</v>
      </c>
      <c r="D59" t="s">
        <v>633</v>
      </c>
      <c r="E59" s="23" t="s">
        <v>16040</v>
      </c>
      <c r="F59" s="24" t="s">
        <v>657</v>
      </c>
      <c r="G59" s="25">
        <v>2</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15683</v>
      </c>
    </row>
    <row r="62" spans="1:27" ht="100" x14ac:dyDescent="0.25">
      <c r="A62" t="s">
        <v>640</v>
      </c>
      <c r="E62" s="23" t="s">
        <v>16041</v>
      </c>
    </row>
    <row r="63" spans="1:27" ht="25" x14ac:dyDescent="0.25">
      <c r="A63" t="s">
        <v>631</v>
      </c>
      <c r="B63">
        <v>14</v>
      </c>
      <c r="C63" s="22" t="s">
        <v>15668</v>
      </c>
      <c r="D63" t="s">
        <v>633</v>
      </c>
      <c r="E63" s="23" t="s">
        <v>15669</v>
      </c>
      <c r="F63" s="24" t="s">
        <v>657</v>
      </c>
      <c r="G63" s="25">
        <v>5</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15716</v>
      </c>
    </row>
    <row r="66" spans="1:27" ht="100" x14ac:dyDescent="0.25">
      <c r="A66" t="s">
        <v>640</v>
      </c>
      <c r="E66" s="23" t="s">
        <v>15671</v>
      </c>
    </row>
    <row r="67" spans="1:27" ht="25" x14ac:dyDescent="0.25">
      <c r="A67" t="s">
        <v>631</v>
      </c>
      <c r="B67">
        <v>15</v>
      </c>
      <c r="C67" s="22" t="s">
        <v>15672</v>
      </c>
      <c r="D67" t="s">
        <v>633</v>
      </c>
      <c r="E67" s="23" t="s">
        <v>15673</v>
      </c>
      <c r="F67" s="24" t="s">
        <v>657</v>
      </c>
      <c r="G67" s="25">
        <v>52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16042</v>
      </c>
    </row>
    <row r="70" spans="1:27" ht="100" x14ac:dyDescent="0.25">
      <c r="A70" t="s">
        <v>640</v>
      </c>
      <c r="E70" s="23" t="s">
        <v>15671</v>
      </c>
    </row>
    <row r="71" spans="1:27" ht="25" x14ac:dyDescent="0.25">
      <c r="A71" t="s">
        <v>631</v>
      </c>
      <c r="B71">
        <v>16</v>
      </c>
      <c r="C71" s="22" t="s">
        <v>16043</v>
      </c>
      <c r="D71" t="s">
        <v>633</v>
      </c>
      <c r="E71" s="23" t="s">
        <v>16044</v>
      </c>
      <c r="F71" s="24" t="s">
        <v>657</v>
      </c>
      <c r="G71" s="25">
        <v>1</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15670</v>
      </c>
    </row>
    <row r="74" spans="1:27" ht="100" x14ac:dyDescent="0.25">
      <c r="A74" t="s">
        <v>640</v>
      </c>
      <c r="E74" s="23" t="s">
        <v>15671</v>
      </c>
    </row>
    <row r="75" spans="1:27" ht="25" x14ac:dyDescent="0.25">
      <c r="A75" t="s">
        <v>631</v>
      </c>
      <c r="B75">
        <v>17</v>
      </c>
      <c r="C75" s="22" t="s">
        <v>15675</v>
      </c>
      <c r="D75" t="s">
        <v>633</v>
      </c>
      <c r="E75" s="23" t="s">
        <v>15676</v>
      </c>
      <c r="F75" s="24" t="s">
        <v>657</v>
      </c>
      <c r="G75" s="25">
        <v>2</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15683</v>
      </c>
    </row>
    <row r="78" spans="1:27" ht="100" x14ac:dyDescent="0.25">
      <c r="A78" t="s">
        <v>640</v>
      </c>
      <c r="E78" s="23" t="s">
        <v>15671</v>
      </c>
    </row>
    <row r="79" spans="1:27" ht="25" x14ac:dyDescent="0.25">
      <c r="A79" t="s">
        <v>631</v>
      </c>
      <c r="B79">
        <v>18</v>
      </c>
      <c r="C79" s="22" t="s">
        <v>15678</v>
      </c>
      <c r="D79" t="s">
        <v>633</v>
      </c>
      <c r="E79" s="23" t="s">
        <v>15679</v>
      </c>
      <c r="F79" s="24" t="s">
        <v>657</v>
      </c>
      <c r="G79" s="25">
        <v>3</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15677</v>
      </c>
    </row>
    <row r="82" spans="1:27" ht="100" x14ac:dyDescent="0.25">
      <c r="A82" t="s">
        <v>640</v>
      </c>
      <c r="E82" s="23" t="s">
        <v>15671</v>
      </c>
    </row>
    <row r="83" spans="1:27" ht="25" x14ac:dyDescent="0.25">
      <c r="A83" t="s">
        <v>631</v>
      </c>
      <c r="B83">
        <v>19</v>
      </c>
      <c r="C83" s="22" t="s">
        <v>15684</v>
      </c>
      <c r="D83" t="s">
        <v>633</v>
      </c>
      <c r="E83" s="23" t="s">
        <v>15685</v>
      </c>
      <c r="F83" s="24" t="s">
        <v>657</v>
      </c>
      <c r="G83" s="25">
        <v>6</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15680</v>
      </c>
    </row>
    <row r="86" spans="1:27" ht="100" x14ac:dyDescent="0.25">
      <c r="A86" t="s">
        <v>640</v>
      </c>
      <c r="E86" s="23" t="s">
        <v>15671</v>
      </c>
    </row>
    <row r="87" spans="1:27" ht="25" x14ac:dyDescent="0.25">
      <c r="A87" t="s">
        <v>631</v>
      </c>
      <c r="B87">
        <v>20</v>
      </c>
      <c r="C87" s="22" t="s">
        <v>15686</v>
      </c>
      <c r="D87" t="s">
        <v>633</v>
      </c>
      <c r="E87" s="23" t="s">
        <v>15687</v>
      </c>
      <c r="F87" s="24" t="s">
        <v>657</v>
      </c>
      <c r="G87" s="25">
        <v>8</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16045</v>
      </c>
    </row>
    <row r="90" spans="1:27" ht="100" x14ac:dyDescent="0.25">
      <c r="A90" t="s">
        <v>640</v>
      </c>
      <c r="E90" s="23" t="s">
        <v>15671</v>
      </c>
    </row>
    <row r="91" spans="1:27" ht="25" x14ac:dyDescent="0.25">
      <c r="A91" t="s">
        <v>631</v>
      </c>
      <c r="B91">
        <v>21</v>
      </c>
      <c r="C91" s="22" t="s">
        <v>15688</v>
      </c>
      <c r="D91" t="s">
        <v>633</v>
      </c>
      <c r="E91" s="23" t="s">
        <v>15689</v>
      </c>
      <c r="F91" s="24" t="s">
        <v>657</v>
      </c>
      <c r="G91" s="25">
        <v>5</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15716</v>
      </c>
    </row>
    <row r="94" spans="1:27" ht="100" x14ac:dyDescent="0.25">
      <c r="A94" t="s">
        <v>640</v>
      </c>
      <c r="E94" s="23" t="s">
        <v>15671</v>
      </c>
    </row>
    <row r="95" spans="1:27" x14ac:dyDescent="0.25">
      <c r="A95" t="s">
        <v>631</v>
      </c>
      <c r="B95">
        <v>22</v>
      </c>
      <c r="C95" s="22" t="s">
        <v>15691</v>
      </c>
      <c r="D95" t="s">
        <v>633</v>
      </c>
      <c r="E95" s="23" t="s">
        <v>15692</v>
      </c>
      <c r="F95" s="24" t="s">
        <v>657</v>
      </c>
      <c r="G95" s="25">
        <v>26</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16046</v>
      </c>
    </row>
    <row r="98" spans="1:27" ht="100" x14ac:dyDescent="0.25">
      <c r="A98" t="s">
        <v>640</v>
      </c>
      <c r="E98" s="23" t="s">
        <v>15510</v>
      </c>
    </row>
    <row r="99" spans="1:27" x14ac:dyDescent="0.25">
      <c r="A99" t="s">
        <v>631</v>
      </c>
      <c r="B99">
        <v>23</v>
      </c>
      <c r="C99" s="22" t="s">
        <v>15694</v>
      </c>
      <c r="D99" t="s">
        <v>633</v>
      </c>
      <c r="E99" s="23" t="s">
        <v>15695</v>
      </c>
      <c r="F99" s="24" t="s">
        <v>657</v>
      </c>
      <c r="G99" s="25">
        <v>24</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16047</v>
      </c>
    </row>
    <row r="102" spans="1:27" ht="100" x14ac:dyDescent="0.25">
      <c r="A102" t="s">
        <v>640</v>
      </c>
      <c r="E102" s="23" t="s">
        <v>15510</v>
      </c>
    </row>
    <row r="103" spans="1:27" x14ac:dyDescent="0.25">
      <c r="A103" t="s">
        <v>631</v>
      </c>
      <c r="B103">
        <v>24</v>
      </c>
      <c r="C103" s="22" t="s">
        <v>15508</v>
      </c>
      <c r="D103" t="s">
        <v>633</v>
      </c>
      <c r="E103" s="23" t="s">
        <v>15509</v>
      </c>
      <c r="F103" s="24" t="s">
        <v>657</v>
      </c>
      <c r="G103" s="25">
        <v>11</v>
      </c>
      <c r="H103" s="24">
        <v>0</v>
      </c>
      <c r="I103" s="26">
        <f>ROUND(G103*H103,P4)</f>
        <v>0</v>
      </c>
      <c r="L103" s="27">
        <v>0</v>
      </c>
      <c r="M103" s="20">
        <f>ROUND(G103*L103,P4)</f>
        <v>0</v>
      </c>
      <c r="N103" s="21" t="s">
        <v>4457</v>
      </c>
      <c r="O103" s="28">
        <f>M103*AA103</f>
        <v>0</v>
      </c>
      <c r="P103">
        <v>3</v>
      </c>
      <c r="AA103">
        <f>IF(P103=1,$O$3,IF(P103=2,$O$4,$O$5))</f>
        <v>0.21</v>
      </c>
    </row>
    <row r="104" spans="1:27" x14ac:dyDescent="0.25">
      <c r="A104" t="s">
        <v>637</v>
      </c>
      <c r="E104" s="23" t="s">
        <v>633</v>
      </c>
    </row>
    <row r="105" spans="1:27" ht="26" x14ac:dyDescent="0.3">
      <c r="A105" t="s">
        <v>638</v>
      </c>
      <c r="E105" s="29" t="s">
        <v>16048</v>
      </c>
    </row>
    <row r="106" spans="1:27" ht="100" x14ac:dyDescent="0.25">
      <c r="A106" t="s">
        <v>640</v>
      </c>
      <c r="E106" s="23" t="s">
        <v>15510</v>
      </c>
    </row>
    <row r="107" spans="1:27" x14ac:dyDescent="0.25">
      <c r="A107" t="s">
        <v>631</v>
      </c>
      <c r="B107">
        <v>25</v>
      </c>
      <c r="C107" s="22" t="s">
        <v>15698</v>
      </c>
      <c r="D107" t="s">
        <v>633</v>
      </c>
      <c r="E107" s="23" t="s">
        <v>15699</v>
      </c>
      <c r="F107" s="24" t="s">
        <v>647</v>
      </c>
      <c r="G107" s="25">
        <v>420</v>
      </c>
      <c r="H107" s="24">
        <v>0</v>
      </c>
      <c r="I107" s="26">
        <f>ROUND(G107*H107,P4)</f>
        <v>0</v>
      </c>
      <c r="L107" s="27">
        <v>0</v>
      </c>
      <c r="M107" s="20">
        <f>ROUND(G107*L107,P4)</f>
        <v>0</v>
      </c>
      <c r="N107" s="21" t="s">
        <v>4457</v>
      </c>
      <c r="O107" s="28">
        <f>M107*AA107</f>
        <v>0</v>
      </c>
      <c r="P107">
        <v>3</v>
      </c>
      <c r="AA107">
        <f>IF(P107=1,$O$3,IF(P107=2,$O$4,$O$5))</f>
        <v>0.21</v>
      </c>
    </row>
    <row r="108" spans="1:27" x14ac:dyDescent="0.25">
      <c r="A108" t="s">
        <v>637</v>
      </c>
      <c r="E108" s="23" t="s">
        <v>633</v>
      </c>
    </row>
    <row r="109" spans="1:27" ht="26" x14ac:dyDescent="0.3">
      <c r="A109" t="s">
        <v>638</v>
      </c>
      <c r="E109" s="29" t="s">
        <v>16049</v>
      </c>
    </row>
    <row r="110" spans="1:27" ht="100" x14ac:dyDescent="0.25">
      <c r="A110" t="s">
        <v>640</v>
      </c>
      <c r="E110" s="23" t="s">
        <v>15701</v>
      </c>
    </row>
    <row r="111" spans="1:27" x14ac:dyDescent="0.25">
      <c r="A111" t="s">
        <v>631</v>
      </c>
      <c r="B111">
        <v>26</v>
      </c>
      <c r="C111" s="22" t="s">
        <v>15702</v>
      </c>
      <c r="D111" t="s">
        <v>633</v>
      </c>
      <c r="E111" s="23" t="s">
        <v>15703</v>
      </c>
      <c r="F111" s="24" t="s">
        <v>647</v>
      </c>
      <c r="G111" s="25">
        <v>195</v>
      </c>
      <c r="H111" s="24">
        <v>0</v>
      </c>
      <c r="I111" s="26">
        <f>ROUND(G111*H111,P4)</f>
        <v>0</v>
      </c>
      <c r="L111" s="27">
        <v>0</v>
      </c>
      <c r="M111" s="20">
        <f>ROUND(G111*L111,P4)</f>
        <v>0</v>
      </c>
      <c r="N111" s="21" t="s">
        <v>4457</v>
      </c>
      <c r="O111" s="28">
        <f>M111*AA111</f>
        <v>0</v>
      </c>
      <c r="P111">
        <v>3</v>
      </c>
      <c r="AA111">
        <f>IF(P111=1,$O$3,IF(P111=2,$O$4,$O$5))</f>
        <v>0.21</v>
      </c>
    </row>
    <row r="112" spans="1:27" x14ac:dyDescent="0.25">
      <c r="A112" t="s">
        <v>637</v>
      </c>
      <c r="E112" s="23" t="s">
        <v>633</v>
      </c>
    </row>
    <row r="113" spans="1:27" ht="26" x14ac:dyDescent="0.3">
      <c r="A113" t="s">
        <v>638</v>
      </c>
      <c r="E113" s="29" t="s">
        <v>16050</v>
      </c>
    </row>
    <row r="114" spans="1:27" ht="100" x14ac:dyDescent="0.25">
      <c r="A114" t="s">
        <v>640</v>
      </c>
      <c r="E114" s="23" t="s">
        <v>15701</v>
      </c>
    </row>
    <row r="115" spans="1:27" x14ac:dyDescent="0.25">
      <c r="A115" t="s">
        <v>631</v>
      </c>
      <c r="B115">
        <v>27</v>
      </c>
      <c r="C115" s="22" t="s">
        <v>15705</v>
      </c>
      <c r="D115" t="s">
        <v>633</v>
      </c>
      <c r="E115" s="23" t="s">
        <v>15706</v>
      </c>
      <c r="F115" s="24" t="s">
        <v>657</v>
      </c>
      <c r="G115" s="25">
        <v>6</v>
      </c>
      <c r="H115" s="24">
        <v>0</v>
      </c>
      <c r="I115" s="26">
        <f>ROUND(G115*H115,P4)</f>
        <v>0</v>
      </c>
      <c r="L115" s="27">
        <v>0</v>
      </c>
      <c r="M115" s="20">
        <f>ROUND(G115*L115,P4)</f>
        <v>0</v>
      </c>
      <c r="N115" s="21" t="s">
        <v>4457</v>
      </c>
      <c r="O115" s="28">
        <f>M115*AA115</f>
        <v>0</v>
      </c>
      <c r="P115">
        <v>3</v>
      </c>
      <c r="AA115">
        <f>IF(P115=1,$O$3,IF(P115=2,$O$4,$O$5))</f>
        <v>0.21</v>
      </c>
    </row>
    <row r="116" spans="1:27" x14ac:dyDescent="0.25">
      <c r="A116" t="s">
        <v>637</v>
      </c>
      <c r="E116" s="23" t="s">
        <v>633</v>
      </c>
    </row>
    <row r="117" spans="1:27" ht="26" x14ac:dyDescent="0.3">
      <c r="A117" t="s">
        <v>638</v>
      </c>
      <c r="E117" s="29" t="s">
        <v>15680</v>
      </c>
    </row>
    <row r="118" spans="1:27" ht="112.5" x14ac:dyDescent="0.25">
      <c r="A118" t="s">
        <v>640</v>
      </c>
      <c r="E118" s="23" t="s">
        <v>15708</v>
      </c>
    </row>
    <row r="119" spans="1:27" x14ac:dyDescent="0.25">
      <c r="A119" t="s">
        <v>631</v>
      </c>
      <c r="B119">
        <v>28</v>
      </c>
      <c r="C119" s="22" t="s">
        <v>15709</v>
      </c>
      <c r="D119" t="s">
        <v>633</v>
      </c>
      <c r="E119" s="23" t="s">
        <v>15710</v>
      </c>
      <c r="F119" s="24" t="s">
        <v>657</v>
      </c>
      <c r="G119" s="25">
        <v>20</v>
      </c>
      <c r="H119" s="24">
        <v>0</v>
      </c>
      <c r="I119" s="26">
        <f>ROUND(G119*H119,P4)</f>
        <v>0</v>
      </c>
      <c r="L119" s="27">
        <v>0</v>
      </c>
      <c r="M119" s="20">
        <f>ROUND(G119*L119,P4)</f>
        <v>0</v>
      </c>
      <c r="N119" s="21" t="s">
        <v>4457</v>
      </c>
      <c r="O119" s="28">
        <f>M119*AA119</f>
        <v>0</v>
      </c>
      <c r="P119">
        <v>3</v>
      </c>
      <c r="AA119">
        <f>IF(P119=1,$O$3,IF(P119=2,$O$4,$O$5))</f>
        <v>0.21</v>
      </c>
    </row>
    <row r="120" spans="1:27" x14ac:dyDescent="0.25">
      <c r="A120" t="s">
        <v>637</v>
      </c>
      <c r="E120" s="23" t="s">
        <v>633</v>
      </c>
    </row>
    <row r="121" spans="1:27" ht="26" x14ac:dyDescent="0.3">
      <c r="A121" t="s">
        <v>638</v>
      </c>
      <c r="E121" s="29" t="s">
        <v>16051</v>
      </c>
    </row>
    <row r="122" spans="1:27" ht="112.5" x14ac:dyDescent="0.25">
      <c r="A122" t="s">
        <v>640</v>
      </c>
      <c r="E122" s="23" t="s">
        <v>15708</v>
      </c>
    </row>
    <row r="123" spans="1:27" x14ac:dyDescent="0.25">
      <c r="A123" t="s">
        <v>631</v>
      </c>
      <c r="B123">
        <v>29</v>
      </c>
      <c r="C123" s="22" t="s">
        <v>15711</v>
      </c>
      <c r="D123" t="s">
        <v>633</v>
      </c>
      <c r="E123" s="23" t="s">
        <v>15712</v>
      </c>
      <c r="F123" s="24" t="s">
        <v>657</v>
      </c>
      <c r="G123" s="25">
        <v>20</v>
      </c>
      <c r="H123" s="24">
        <v>0</v>
      </c>
      <c r="I123" s="26">
        <f>ROUND(G123*H123,P4)</f>
        <v>0</v>
      </c>
      <c r="L123" s="27">
        <v>0</v>
      </c>
      <c r="M123" s="20">
        <f>ROUND(G123*L123,P4)</f>
        <v>0</v>
      </c>
      <c r="N123" s="21" t="s">
        <v>4457</v>
      </c>
      <c r="O123" s="28">
        <f>M123*AA123</f>
        <v>0</v>
      </c>
      <c r="P123">
        <v>3</v>
      </c>
      <c r="AA123">
        <f>IF(P123=1,$O$3,IF(P123=2,$O$4,$O$5))</f>
        <v>0.21</v>
      </c>
    </row>
    <row r="124" spans="1:27" x14ac:dyDescent="0.25">
      <c r="A124" t="s">
        <v>637</v>
      </c>
      <c r="E124" s="23" t="s">
        <v>633</v>
      </c>
    </row>
    <row r="125" spans="1:27" ht="26" x14ac:dyDescent="0.3">
      <c r="A125" t="s">
        <v>638</v>
      </c>
      <c r="E125" s="29" t="s">
        <v>16051</v>
      </c>
    </row>
    <row r="126" spans="1:27" ht="112.5" x14ac:dyDescent="0.25">
      <c r="A126" t="s">
        <v>640</v>
      </c>
      <c r="E126" s="23" t="s">
        <v>15708</v>
      </c>
    </row>
    <row r="127" spans="1:27" ht="25" x14ac:dyDescent="0.25">
      <c r="A127" t="s">
        <v>631</v>
      </c>
      <c r="B127">
        <v>30</v>
      </c>
      <c r="C127" s="22" t="s">
        <v>15714</v>
      </c>
      <c r="D127" t="s">
        <v>633</v>
      </c>
      <c r="E127" s="23" t="s">
        <v>15715</v>
      </c>
      <c r="F127" s="24" t="s">
        <v>657</v>
      </c>
      <c r="G127" s="25">
        <v>4</v>
      </c>
      <c r="H127" s="24">
        <v>0</v>
      </c>
      <c r="I127" s="26">
        <f>ROUND(G127*H127,P4)</f>
        <v>0</v>
      </c>
      <c r="L127" s="27">
        <v>0</v>
      </c>
      <c r="M127" s="20">
        <f>ROUND(G127*L127,P4)</f>
        <v>0</v>
      </c>
      <c r="N127" s="21" t="s">
        <v>4457</v>
      </c>
      <c r="O127" s="28">
        <f>M127*AA127</f>
        <v>0</v>
      </c>
      <c r="P127">
        <v>3</v>
      </c>
      <c r="AA127">
        <f>IF(P127=1,$O$3,IF(P127=2,$O$4,$O$5))</f>
        <v>0.21</v>
      </c>
    </row>
    <row r="128" spans="1:27" x14ac:dyDescent="0.25">
      <c r="A128" t="s">
        <v>637</v>
      </c>
      <c r="E128" s="23" t="s">
        <v>633</v>
      </c>
    </row>
    <row r="129" spans="1:27" ht="26" x14ac:dyDescent="0.3">
      <c r="A129" t="s">
        <v>638</v>
      </c>
      <c r="E129" s="29" t="s">
        <v>16052</v>
      </c>
    </row>
    <row r="130" spans="1:27" ht="112.5" x14ac:dyDescent="0.25">
      <c r="A130" t="s">
        <v>640</v>
      </c>
      <c r="E130" s="23" t="s">
        <v>15708</v>
      </c>
    </row>
    <row r="131" spans="1:27" x14ac:dyDescent="0.25">
      <c r="A131" t="s">
        <v>631</v>
      </c>
      <c r="B131">
        <v>31</v>
      </c>
      <c r="C131" s="22" t="s">
        <v>15717</v>
      </c>
      <c r="D131" t="s">
        <v>633</v>
      </c>
      <c r="E131" s="23" t="s">
        <v>15718</v>
      </c>
      <c r="F131" s="24" t="s">
        <v>657</v>
      </c>
      <c r="G131" s="25">
        <v>19</v>
      </c>
      <c r="H131" s="24">
        <v>0</v>
      </c>
      <c r="I131" s="26">
        <f>ROUND(G131*H131,P4)</f>
        <v>0</v>
      </c>
      <c r="L131" s="27">
        <v>0</v>
      </c>
      <c r="M131" s="20">
        <f>ROUND(G131*L131,P4)</f>
        <v>0</v>
      </c>
      <c r="N131" s="21" t="s">
        <v>4457</v>
      </c>
      <c r="O131" s="28">
        <f>M131*AA131</f>
        <v>0</v>
      </c>
      <c r="P131">
        <v>3</v>
      </c>
      <c r="AA131">
        <f>IF(P131=1,$O$3,IF(P131=2,$O$4,$O$5))</f>
        <v>0.21</v>
      </c>
    </row>
    <row r="132" spans="1:27" x14ac:dyDescent="0.25">
      <c r="A132" t="s">
        <v>637</v>
      </c>
      <c r="E132" s="23" t="s">
        <v>633</v>
      </c>
    </row>
    <row r="133" spans="1:27" ht="26" x14ac:dyDescent="0.3">
      <c r="A133" t="s">
        <v>638</v>
      </c>
      <c r="E133" s="29" t="s">
        <v>16053</v>
      </c>
    </row>
    <row r="134" spans="1:27" ht="112.5" x14ac:dyDescent="0.25">
      <c r="A134" t="s">
        <v>640</v>
      </c>
      <c r="E134" s="23" t="s">
        <v>15719</v>
      </c>
    </row>
    <row r="135" spans="1:27" x14ac:dyDescent="0.25">
      <c r="A135" t="s">
        <v>631</v>
      </c>
      <c r="B135">
        <v>32</v>
      </c>
      <c r="C135" s="22" t="s">
        <v>15720</v>
      </c>
      <c r="D135" t="s">
        <v>633</v>
      </c>
      <c r="E135" s="23" t="s">
        <v>15721</v>
      </c>
      <c r="F135" s="24" t="s">
        <v>657</v>
      </c>
      <c r="G135" s="25">
        <v>17</v>
      </c>
      <c r="H135" s="24">
        <v>0</v>
      </c>
      <c r="I135" s="26">
        <f>ROUND(G135*H135,P4)</f>
        <v>0</v>
      </c>
      <c r="L135" s="27">
        <v>0</v>
      </c>
      <c r="M135" s="20">
        <f>ROUND(G135*L135,P4)</f>
        <v>0</v>
      </c>
      <c r="N135" s="21" t="s">
        <v>4457</v>
      </c>
      <c r="O135" s="28">
        <f>M135*AA135</f>
        <v>0</v>
      </c>
      <c r="P135">
        <v>3</v>
      </c>
      <c r="AA135">
        <f>IF(P135=1,$O$3,IF(P135=2,$O$4,$O$5))</f>
        <v>0.21</v>
      </c>
    </row>
    <row r="136" spans="1:27" x14ac:dyDescent="0.25">
      <c r="A136" t="s">
        <v>637</v>
      </c>
      <c r="E136" s="23" t="s">
        <v>633</v>
      </c>
    </row>
    <row r="137" spans="1:27" ht="26" x14ac:dyDescent="0.3">
      <c r="A137" t="s">
        <v>638</v>
      </c>
      <c r="E137" s="29" t="s">
        <v>16054</v>
      </c>
    </row>
    <row r="138" spans="1:27" ht="112.5" x14ac:dyDescent="0.25">
      <c r="A138" t="s">
        <v>640</v>
      </c>
      <c r="E138" s="23" t="s">
        <v>15719</v>
      </c>
    </row>
    <row r="139" spans="1:27" x14ac:dyDescent="0.25">
      <c r="A139" t="s">
        <v>631</v>
      </c>
      <c r="B139">
        <v>33</v>
      </c>
      <c r="C139" s="22" t="s">
        <v>16055</v>
      </c>
      <c r="D139" t="s">
        <v>633</v>
      </c>
      <c r="E139" s="23" t="s">
        <v>16056</v>
      </c>
      <c r="F139" s="24" t="s">
        <v>657</v>
      </c>
      <c r="G139" s="25">
        <v>10</v>
      </c>
      <c r="H139" s="24">
        <v>0</v>
      </c>
      <c r="I139" s="26">
        <f>ROUND(G139*H139,P4)</f>
        <v>0</v>
      </c>
      <c r="L139" s="27">
        <v>0</v>
      </c>
      <c r="M139" s="20">
        <f>ROUND(G139*L139,P4)</f>
        <v>0</v>
      </c>
      <c r="N139" s="21" t="s">
        <v>4457</v>
      </c>
      <c r="O139" s="28">
        <f>M139*AA139</f>
        <v>0</v>
      </c>
      <c r="P139">
        <v>3</v>
      </c>
      <c r="AA139">
        <f>IF(P139=1,$O$3,IF(P139=2,$O$4,$O$5))</f>
        <v>0.21</v>
      </c>
    </row>
    <row r="140" spans="1:27" x14ac:dyDescent="0.25">
      <c r="A140" t="s">
        <v>637</v>
      </c>
      <c r="E140" s="23" t="s">
        <v>633</v>
      </c>
    </row>
    <row r="141" spans="1:27" ht="26" x14ac:dyDescent="0.3">
      <c r="A141" t="s">
        <v>638</v>
      </c>
      <c r="E141" s="29" t="s">
        <v>15690</v>
      </c>
    </row>
    <row r="142" spans="1:27" ht="112.5" x14ac:dyDescent="0.25">
      <c r="A142" t="s">
        <v>640</v>
      </c>
      <c r="E142" s="23" t="s">
        <v>16057</v>
      </c>
    </row>
    <row r="143" spans="1:27" x14ac:dyDescent="0.25">
      <c r="A143" t="s">
        <v>631</v>
      </c>
      <c r="B143">
        <v>34</v>
      </c>
      <c r="C143" s="22" t="s">
        <v>16058</v>
      </c>
      <c r="D143" t="s">
        <v>633</v>
      </c>
      <c r="E143" s="23" t="s">
        <v>16059</v>
      </c>
      <c r="F143" s="24" t="s">
        <v>657</v>
      </c>
      <c r="G143" s="25">
        <v>4</v>
      </c>
      <c r="H143" s="24">
        <v>0</v>
      </c>
      <c r="I143" s="26">
        <f>ROUND(G143*H143,P4)</f>
        <v>0</v>
      </c>
      <c r="L143" s="27">
        <v>0</v>
      </c>
      <c r="M143" s="20">
        <f>ROUND(G143*L143,P4)</f>
        <v>0</v>
      </c>
      <c r="N143" s="21" t="s">
        <v>4457</v>
      </c>
      <c r="O143" s="28">
        <f>M143*AA143</f>
        <v>0</v>
      </c>
      <c r="P143">
        <v>3</v>
      </c>
      <c r="AA143">
        <f>IF(P143=1,$O$3,IF(P143=2,$O$4,$O$5))</f>
        <v>0.21</v>
      </c>
    </row>
    <row r="144" spans="1:27" x14ac:dyDescent="0.25">
      <c r="A144" t="s">
        <v>637</v>
      </c>
      <c r="E144" s="23" t="s">
        <v>633</v>
      </c>
    </row>
    <row r="145" spans="1:27" ht="26" x14ac:dyDescent="0.3">
      <c r="A145" t="s">
        <v>638</v>
      </c>
      <c r="E145" s="29" t="s">
        <v>15853</v>
      </c>
    </row>
    <row r="146" spans="1:27" ht="112.5" x14ac:dyDescent="0.25">
      <c r="A146" t="s">
        <v>640</v>
      </c>
      <c r="E146" s="23" t="s">
        <v>16060</v>
      </c>
    </row>
    <row r="147" spans="1:27" ht="25" x14ac:dyDescent="0.25">
      <c r="A147" t="s">
        <v>631</v>
      </c>
      <c r="B147">
        <v>35</v>
      </c>
      <c r="C147" s="22" t="s">
        <v>15511</v>
      </c>
      <c r="D147" t="s">
        <v>633</v>
      </c>
      <c r="E147" s="23" t="s">
        <v>15512</v>
      </c>
      <c r="F147" s="24" t="s">
        <v>814</v>
      </c>
      <c r="G147" s="25">
        <v>490</v>
      </c>
      <c r="H147" s="24">
        <v>0</v>
      </c>
      <c r="I147" s="26">
        <f>ROUND(G147*H147,P4)</f>
        <v>0</v>
      </c>
      <c r="L147" s="27">
        <v>0</v>
      </c>
      <c r="M147" s="20">
        <f>ROUND(G147*L147,P4)</f>
        <v>0</v>
      </c>
      <c r="N147" s="21" t="s">
        <v>4457</v>
      </c>
      <c r="O147" s="28">
        <f>M147*AA147</f>
        <v>0</v>
      </c>
      <c r="P147">
        <v>3</v>
      </c>
      <c r="AA147">
        <f>IF(P147=1,$O$3,IF(P147=2,$O$4,$O$5))</f>
        <v>0.21</v>
      </c>
    </row>
    <row r="148" spans="1:27" x14ac:dyDescent="0.25">
      <c r="A148" t="s">
        <v>637</v>
      </c>
      <c r="E148" s="23" t="s">
        <v>633</v>
      </c>
    </row>
    <row r="149" spans="1:27" ht="26" x14ac:dyDescent="0.3">
      <c r="A149" t="s">
        <v>638</v>
      </c>
      <c r="E149" s="29" t="s">
        <v>16061</v>
      </c>
    </row>
    <row r="150" spans="1:27" ht="100" x14ac:dyDescent="0.25">
      <c r="A150" t="s">
        <v>640</v>
      </c>
      <c r="E150" s="23" t="s">
        <v>15513</v>
      </c>
    </row>
    <row r="151" spans="1:27" ht="13" x14ac:dyDescent="0.25">
      <c r="A151" t="s">
        <v>628</v>
      </c>
      <c r="C151" s="18" t="s">
        <v>15514</v>
      </c>
      <c r="E151" s="19" t="s">
        <v>15515</v>
      </c>
      <c r="L151" s="20">
        <f>SUMIFS(L152:L399,A152:A399,"P")</f>
        <v>0</v>
      </c>
      <c r="M151" s="20">
        <f>SUMIFS(M152:M399,A152:A399,"P")</f>
        <v>0</v>
      </c>
      <c r="N151" s="21"/>
    </row>
    <row r="152" spans="1:27" x14ac:dyDescent="0.25">
      <c r="A152" t="s">
        <v>631</v>
      </c>
      <c r="B152">
        <v>0</v>
      </c>
      <c r="C152" s="22" t="s">
        <v>15884</v>
      </c>
      <c r="D152" t="s">
        <v>633</v>
      </c>
      <c r="E152" s="23" t="s">
        <v>15885</v>
      </c>
      <c r="F152" s="24" t="s">
        <v>657</v>
      </c>
      <c r="G152" s="25">
        <v>42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26" x14ac:dyDescent="0.3">
      <c r="A154" t="s">
        <v>638</v>
      </c>
      <c r="E154" s="29" t="s">
        <v>16062</v>
      </c>
    </row>
    <row r="155" spans="1:27" ht="87.5" x14ac:dyDescent="0.25">
      <c r="A155" t="s">
        <v>640</v>
      </c>
      <c r="E155" s="23" t="s">
        <v>15734</v>
      </c>
    </row>
    <row r="156" spans="1:27" x14ac:dyDescent="0.25">
      <c r="A156" t="s">
        <v>631</v>
      </c>
      <c r="B156">
        <v>36</v>
      </c>
      <c r="C156" s="22" t="s">
        <v>15735</v>
      </c>
      <c r="D156" t="s">
        <v>633</v>
      </c>
      <c r="E156" s="23" t="s">
        <v>15736</v>
      </c>
      <c r="F156" s="24" t="s">
        <v>657</v>
      </c>
      <c r="G156" s="25">
        <v>56</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16063</v>
      </c>
    </row>
    <row r="159" spans="1:27" ht="87.5" x14ac:dyDescent="0.25">
      <c r="A159" t="s">
        <v>640</v>
      </c>
      <c r="E159" s="23" t="s">
        <v>15738</v>
      </c>
    </row>
    <row r="160" spans="1:27" x14ac:dyDescent="0.25">
      <c r="A160" t="s">
        <v>631</v>
      </c>
      <c r="B160">
        <v>37</v>
      </c>
      <c r="C160" s="22" t="s">
        <v>15739</v>
      </c>
      <c r="D160" t="s">
        <v>633</v>
      </c>
      <c r="E160" s="23" t="s">
        <v>15740</v>
      </c>
      <c r="F160" s="24" t="s">
        <v>657</v>
      </c>
      <c r="G160" s="25">
        <v>55</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16064</v>
      </c>
    </row>
    <row r="163" spans="1:27" ht="87.5" x14ac:dyDescent="0.25">
      <c r="A163" t="s">
        <v>640</v>
      </c>
      <c r="E163" s="23" t="s">
        <v>15738</v>
      </c>
    </row>
    <row r="164" spans="1:27" x14ac:dyDescent="0.25">
      <c r="A164" t="s">
        <v>631</v>
      </c>
      <c r="B164">
        <v>38</v>
      </c>
      <c r="C164" s="22" t="s">
        <v>15750</v>
      </c>
      <c r="D164" t="s">
        <v>633</v>
      </c>
      <c r="E164" s="23" t="s">
        <v>15751</v>
      </c>
      <c r="F164" s="24" t="s">
        <v>657</v>
      </c>
      <c r="G164" s="25">
        <v>6</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15780</v>
      </c>
    </row>
    <row r="167" spans="1:27" ht="100" x14ac:dyDescent="0.25">
      <c r="A167" t="s">
        <v>640</v>
      </c>
      <c r="E167" s="23" t="s">
        <v>15753</v>
      </c>
    </row>
    <row r="168" spans="1:27" x14ac:dyDescent="0.25">
      <c r="A168" t="s">
        <v>631</v>
      </c>
      <c r="B168">
        <v>39</v>
      </c>
      <c r="C168" s="22" t="s">
        <v>15754</v>
      </c>
      <c r="D168" t="s">
        <v>633</v>
      </c>
      <c r="E168" s="23" t="s">
        <v>15755</v>
      </c>
      <c r="F168" s="24" t="s">
        <v>657</v>
      </c>
      <c r="G168" s="25">
        <v>48</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16065</v>
      </c>
    </row>
    <row r="171" spans="1:27" ht="100" x14ac:dyDescent="0.25">
      <c r="A171" t="s">
        <v>640</v>
      </c>
      <c r="E171" s="23" t="s">
        <v>15753</v>
      </c>
    </row>
    <row r="172" spans="1:27" x14ac:dyDescent="0.25">
      <c r="A172" t="s">
        <v>631</v>
      </c>
      <c r="B172">
        <v>40</v>
      </c>
      <c r="C172" s="22" t="s">
        <v>15757</v>
      </c>
      <c r="D172" t="s">
        <v>633</v>
      </c>
      <c r="E172" s="23" t="s">
        <v>15758</v>
      </c>
      <c r="F172" s="24" t="s">
        <v>657</v>
      </c>
      <c r="G172" s="25">
        <v>36</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15869</v>
      </c>
    </row>
    <row r="175" spans="1:27" ht="100" x14ac:dyDescent="0.25">
      <c r="A175" t="s">
        <v>640</v>
      </c>
      <c r="E175" s="23" t="s">
        <v>15753</v>
      </c>
    </row>
    <row r="176" spans="1:27" x14ac:dyDescent="0.25">
      <c r="A176" t="s">
        <v>631</v>
      </c>
      <c r="B176">
        <v>41</v>
      </c>
      <c r="C176" s="22" t="s">
        <v>15763</v>
      </c>
      <c r="D176" t="s">
        <v>633</v>
      </c>
      <c r="E176" s="23" t="s">
        <v>15764</v>
      </c>
      <c r="F176" s="24" t="s">
        <v>657</v>
      </c>
      <c r="G176" s="25">
        <v>12</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15793</v>
      </c>
    </row>
    <row r="179" spans="1:27" ht="100" x14ac:dyDescent="0.25">
      <c r="A179" t="s">
        <v>640</v>
      </c>
      <c r="E179" s="23" t="s">
        <v>15753</v>
      </c>
    </row>
    <row r="180" spans="1:27" x14ac:dyDescent="0.25">
      <c r="A180" t="s">
        <v>631</v>
      </c>
      <c r="B180">
        <v>42</v>
      </c>
      <c r="C180" s="22" t="s">
        <v>15765</v>
      </c>
      <c r="D180" t="s">
        <v>633</v>
      </c>
      <c r="E180" s="23" t="s">
        <v>15766</v>
      </c>
      <c r="F180" s="24" t="s">
        <v>657</v>
      </c>
      <c r="G180" s="25">
        <v>350</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16066</v>
      </c>
    </row>
    <row r="183" spans="1:27" ht="100" x14ac:dyDescent="0.25">
      <c r="A183" t="s">
        <v>640</v>
      </c>
      <c r="E183" s="23" t="s">
        <v>15753</v>
      </c>
    </row>
    <row r="184" spans="1:27" x14ac:dyDescent="0.25">
      <c r="A184" t="s">
        <v>631</v>
      </c>
      <c r="B184">
        <v>43</v>
      </c>
      <c r="C184" s="22" t="s">
        <v>15768</v>
      </c>
      <c r="D184" t="s">
        <v>633</v>
      </c>
      <c r="E184" s="23" t="s">
        <v>15769</v>
      </c>
      <c r="F184" s="24" t="s">
        <v>657</v>
      </c>
      <c r="G184" s="25">
        <v>1100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16067</v>
      </c>
    </row>
    <row r="187" spans="1:27" ht="100" x14ac:dyDescent="0.25">
      <c r="A187" t="s">
        <v>640</v>
      </c>
      <c r="E187" s="23" t="s">
        <v>15753</v>
      </c>
    </row>
    <row r="188" spans="1:27" x14ac:dyDescent="0.25">
      <c r="A188" t="s">
        <v>631</v>
      </c>
      <c r="B188">
        <v>44</v>
      </c>
      <c r="C188" s="22" t="s">
        <v>15775</v>
      </c>
      <c r="D188" t="s">
        <v>633</v>
      </c>
      <c r="E188" s="23" t="s">
        <v>15776</v>
      </c>
      <c r="F188" s="24" t="s">
        <v>657</v>
      </c>
      <c r="G188" s="25">
        <v>46</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16068</v>
      </c>
    </row>
    <row r="191" spans="1:27" ht="100" x14ac:dyDescent="0.25">
      <c r="A191" t="s">
        <v>640</v>
      </c>
      <c r="E191" s="23" t="s">
        <v>15753</v>
      </c>
    </row>
    <row r="192" spans="1:27" x14ac:dyDescent="0.25">
      <c r="A192" t="s">
        <v>631</v>
      </c>
      <c r="B192">
        <v>45</v>
      </c>
      <c r="C192" s="22" t="s">
        <v>15778</v>
      </c>
      <c r="D192" t="s">
        <v>633</v>
      </c>
      <c r="E192" s="23" t="s">
        <v>15779</v>
      </c>
      <c r="F192" s="24" t="s">
        <v>657</v>
      </c>
      <c r="G192" s="25">
        <v>10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15870</v>
      </c>
    </row>
    <row r="195" spans="1:27" ht="100" x14ac:dyDescent="0.25">
      <c r="A195" t="s">
        <v>640</v>
      </c>
      <c r="E195" s="23" t="s">
        <v>15753</v>
      </c>
    </row>
    <row r="196" spans="1:27" x14ac:dyDescent="0.25">
      <c r="A196" t="s">
        <v>631</v>
      </c>
      <c r="B196">
        <v>46</v>
      </c>
      <c r="C196" s="22" t="s">
        <v>15781</v>
      </c>
      <c r="D196" t="s">
        <v>633</v>
      </c>
      <c r="E196" s="23" t="s">
        <v>15782</v>
      </c>
      <c r="F196" s="24" t="s">
        <v>657</v>
      </c>
      <c r="G196" s="25">
        <v>85</v>
      </c>
      <c r="H196" s="24">
        <v>0</v>
      </c>
      <c r="I196" s="26">
        <f>ROUND(G196*H196,P4)</f>
        <v>0</v>
      </c>
      <c r="L196" s="27">
        <v>0</v>
      </c>
      <c r="M196" s="20">
        <f>ROUND(G196*L196,P4)</f>
        <v>0</v>
      </c>
      <c r="N196" s="21" t="s">
        <v>4457</v>
      </c>
      <c r="O196" s="28">
        <f>M196*AA196</f>
        <v>0</v>
      </c>
      <c r="P196">
        <v>3</v>
      </c>
      <c r="AA196">
        <f>IF(P196=1,$O$3,IF(P196=2,$O$4,$O$5))</f>
        <v>0.21</v>
      </c>
    </row>
    <row r="197" spans="1:27" x14ac:dyDescent="0.25">
      <c r="A197" t="s">
        <v>637</v>
      </c>
      <c r="E197" s="23" t="s">
        <v>633</v>
      </c>
    </row>
    <row r="198" spans="1:27" ht="26" x14ac:dyDescent="0.3">
      <c r="A198" t="s">
        <v>638</v>
      </c>
      <c r="E198" s="29" t="s">
        <v>16069</v>
      </c>
    </row>
    <row r="199" spans="1:27" ht="100" x14ac:dyDescent="0.25">
      <c r="A199" t="s">
        <v>640</v>
      </c>
      <c r="E199" s="23" t="s">
        <v>15753</v>
      </c>
    </row>
    <row r="200" spans="1:27" x14ac:dyDescent="0.25">
      <c r="A200" t="s">
        <v>631</v>
      </c>
      <c r="B200">
        <v>47</v>
      </c>
      <c r="C200" s="22" t="s">
        <v>15786</v>
      </c>
      <c r="D200" t="s">
        <v>633</v>
      </c>
      <c r="E200" s="23" t="s">
        <v>15787</v>
      </c>
      <c r="F200" s="24" t="s">
        <v>657</v>
      </c>
      <c r="G200" s="25">
        <v>15</v>
      </c>
      <c r="H200" s="24">
        <v>0</v>
      </c>
      <c r="I200" s="26">
        <f>ROUND(G200*H200,P4)</f>
        <v>0</v>
      </c>
      <c r="L200" s="27">
        <v>0</v>
      </c>
      <c r="M200" s="20">
        <f>ROUND(G200*L200,P4)</f>
        <v>0</v>
      </c>
      <c r="N200" s="21" t="s">
        <v>4457</v>
      </c>
      <c r="O200" s="28">
        <f>M200*AA200</f>
        <v>0</v>
      </c>
      <c r="P200">
        <v>3</v>
      </c>
      <c r="AA200">
        <f>IF(P200=1,$O$3,IF(P200=2,$O$4,$O$5))</f>
        <v>0.21</v>
      </c>
    </row>
    <row r="201" spans="1:27" x14ac:dyDescent="0.25">
      <c r="A201" t="s">
        <v>637</v>
      </c>
      <c r="E201" s="23" t="s">
        <v>633</v>
      </c>
    </row>
    <row r="202" spans="1:27" ht="26" x14ac:dyDescent="0.3">
      <c r="A202" t="s">
        <v>638</v>
      </c>
      <c r="E202" s="29" t="s">
        <v>15788</v>
      </c>
    </row>
    <row r="203" spans="1:27" ht="100" x14ac:dyDescent="0.25">
      <c r="A203" t="s">
        <v>640</v>
      </c>
      <c r="E203" s="23" t="s">
        <v>15753</v>
      </c>
    </row>
    <row r="204" spans="1:27" x14ac:dyDescent="0.25">
      <c r="A204" t="s">
        <v>631</v>
      </c>
      <c r="B204">
        <v>48</v>
      </c>
      <c r="C204" s="22" t="s">
        <v>15789</v>
      </c>
      <c r="D204" t="s">
        <v>633</v>
      </c>
      <c r="E204" s="23" t="s">
        <v>15790</v>
      </c>
      <c r="F204" s="24" t="s">
        <v>657</v>
      </c>
      <c r="G204" s="25">
        <v>11</v>
      </c>
      <c r="H204" s="24">
        <v>0</v>
      </c>
      <c r="I204" s="26">
        <f>ROUND(G204*H204,P4)</f>
        <v>0</v>
      </c>
      <c r="L204" s="27">
        <v>0</v>
      </c>
      <c r="M204" s="20">
        <f>ROUND(G204*L204,P4)</f>
        <v>0</v>
      </c>
      <c r="N204" s="21" t="s">
        <v>4457</v>
      </c>
      <c r="O204" s="28">
        <f>M204*AA204</f>
        <v>0</v>
      </c>
      <c r="P204">
        <v>3</v>
      </c>
      <c r="AA204">
        <f>IF(P204=1,$O$3,IF(P204=2,$O$4,$O$5))</f>
        <v>0.21</v>
      </c>
    </row>
    <row r="205" spans="1:27" x14ac:dyDescent="0.25">
      <c r="A205" t="s">
        <v>637</v>
      </c>
      <c r="E205" s="23" t="s">
        <v>633</v>
      </c>
    </row>
    <row r="206" spans="1:27" ht="26" x14ac:dyDescent="0.3">
      <c r="A206" t="s">
        <v>638</v>
      </c>
      <c r="E206" s="29" t="s">
        <v>15856</v>
      </c>
    </row>
    <row r="207" spans="1:27" ht="100" x14ac:dyDescent="0.25">
      <c r="A207" t="s">
        <v>640</v>
      </c>
      <c r="E207" s="23" t="s">
        <v>15753</v>
      </c>
    </row>
    <row r="208" spans="1:27" x14ac:dyDescent="0.25">
      <c r="A208" t="s">
        <v>631</v>
      </c>
      <c r="B208">
        <v>49</v>
      </c>
      <c r="C208" s="22" t="s">
        <v>15791</v>
      </c>
      <c r="D208" t="s">
        <v>633</v>
      </c>
      <c r="E208" s="23" t="s">
        <v>15792</v>
      </c>
      <c r="F208" s="24" t="s">
        <v>657</v>
      </c>
      <c r="G208" s="25">
        <v>15</v>
      </c>
      <c r="H208" s="24">
        <v>0</v>
      </c>
      <c r="I208" s="26">
        <f>ROUND(G208*H208,P4)</f>
        <v>0</v>
      </c>
      <c r="L208" s="27">
        <v>0</v>
      </c>
      <c r="M208" s="20">
        <f>ROUND(G208*L208,P4)</f>
        <v>0</v>
      </c>
      <c r="N208" s="21" t="s">
        <v>4457</v>
      </c>
      <c r="O208" s="28">
        <f>M208*AA208</f>
        <v>0</v>
      </c>
      <c r="P208">
        <v>3</v>
      </c>
      <c r="AA208">
        <f>IF(P208=1,$O$3,IF(P208=2,$O$4,$O$5))</f>
        <v>0.21</v>
      </c>
    </row>
    <row r="209" spans="1:27" x14ac:dyDescent="0.25">
      <c r="A209" t="s">
        <v>637</v>
      </c>
      <c r="E209" s="23" t="s">
        <v>633</v>
      </c>
    </row>
    <row r="210" spans="1:27" ht="26" x14ac:dyDescent="0.3">
      <c r="A210" t="s">
        <v>638</v>
      </c>
      <c r="E210" s="29" t="s">
        <v>15788</v>
      </c>
    </row>
    <row r="211" spans="1:27" ht="100" x14ac:dyDescent="0.25">
      <c r="A211" t="s">
        <v>640</v>
      </c>
      <c r="E211" s="23" t="s">
        <v>15753</v>
      </c>
    </row>
    <row r="212" spans="1:27" x14ac:dyDescent="0.25">
      <c r="A212" t="s">
        <v>631</v>
      </c>
      <c r="B212">
        <v>50</v>
      </c>
      <c r="C212" s="22" t="s">
        <v>16070</v>
      </c>
      <c r="D212" t="s">
        <v>633</v>
      </c>
      <c r="E212" s="23" t="s">
        <v>16071</v>
      </c>
      <c r="F212" s="24" t="s">
        <v>657</v>
      </c>
      <c r="G212" s="25">
        <v>2</v>
      </c>
      <c r="H212" s="24">
        <v>0</v>
      </c>
      <c r="I212" s="26">
        <f>ROUND(G212*H212,P4)</f>
        <v>0</v>
      </c>
      <c r="L212" s="27">
        <v>0</v>
      </c>
      <c r="M212" s="20">
        <f>ROUND(G212*L212,P4)</f>
        <v>0</v>
      </c>
      <c r="N212" s="21" t="s">
        <v>4457</v>
      </c>
      <c r="O212" s="28">
        <f>M212*AA212</f>
        <v>0</v>
      </c>
      <c r="P212">
        <v>3</v>
      </c>
      <c r="AA212">
        <f>IF(P212=1,$O$3,IF(P212=2,$O$4,$O$5))</f>
        <v>0.21</v>
      </c>
    </row>
    <row r="213" spans="1:27" x14ac:dyDescent="0.25">
      <c r="A213" t="s">
        <v>637</v>
      </c>
      <c r="E213" s="23" t="s">
        <v>633</v>
      </c>
    </row>
    <row r="214" spans="1:27" ht="26" x14ac:dyDescent="0.3">
      <c r="A214" t="s">
        <v>638</v>
      </c>
      <c r="E214" s="29" t="s">
        <v>15762</v>
      </c>
    </row>
    <row r="215" spans="1:27" ht="100" x14ac:dyDescent="0.25">
      <c r="A215" t="s">
        <v>640</v>
      </c>
      <c r="E215" s="23" t="s">
        <v>15753</v>
      </c>
    </row>
    <row r="216" spans="1:27" x14ac:dyDescent="0.25">
      <c r="A216" t="s">
        <v>631</v>
      </c>
      <c r="B216">
        <v>51</v>
      </c>
      <c r="C216" s="22" t="s">
        <v>16072</v>
      </c>
      <c r="D216" t="s">
        <v>633</v>
      </c>
      <c r="E216" s="23" t="s">
        <v>16073</v>
      </c>
      <c r="F216" s="24" t="s">
        <v>647</v>
      </c>
      <c r="G216" s="25">
        <v>40</v>
      </c>
      <c r="H216" s="24">
        <v>0</v>
      </c>
      <c r="I216" s="26">
        <f>ROUND(G216*H216,P4)</f>
        <v>0</v>
      </c>
      <c r="L216" s="27">
        <v>0</v>
      </c>
      <c r="M216" s="20">
        <f>ROUND(G216*L216,P4)</f>
        <v>0</v>
      </c>
      <c r="N216" s="21" t="s">
        <v>4457</v>
      </c>
      <c r="O216" s="28">
        <f>M216*AA216</f>
        <v>0</v>
      </c>
      <c r="P216">
        <v>3</v>
      </c>
      <c r="AA216">
        <f>IF(P216=1,$O$3,IF(P216=2,$O$4,$O$5))</f>
        <v>0.21</v>
      </c>
    </row>
    <row r="217" spans="1:27" x14ac:dyDescent="0.25">
      <c r="A217" t="s">
        <v>637</v>
      </c>
      <c r="E217" s="23" t="s">
        <v>633</v>
      </c>
    </row>
    <row r="218" spans="1:27" ht="26" x14ac:dyDescent="0.3">
      <c r="A218" t="s">
        <v>638</v>
      </c>
      <c r="E218" s="29" t="s">
        <v>15759</v>
      </c>
    </row>
    <row r="219" spans="1:27" ht="87.5" x14ac:dyDescent="0.25">
      <c r="A219" t="s">
        <v>640</v>
      </c>
      <c r="E219" s="23" t="s">
        <v>15797</v>
      </c>
    </row>
    <row r="220" spans="1:27" x14ac:dyDescent="0.25">
      <c r="A220" t="s">
        <v>631</v>
      </c>
      <c r="B220">
        <v>52</v>
      </c>
      <c r="C220" s="22" t="s">
        <v>15794</v>
      </c>
      <c r="D220" t="s">
        <v>633</v>
      </c>
      <c r="E220" s="23" t="s">
        <v>15795</v>
      </c>
      <c r="F220" s="24" t="s">
        <v>647</v>
      </c>
      <c r="G220" s="25">
        <v>660</v>
      </c>
      <c r="H220" s="24">
        <v>0</v>
      </c>
      <c r="I220" s="26">
        <f>ROUND(G220*H220,P4)</f>
        <v>0</v>
      </c>
      <c r="L220" s="27">
        <v>0</v>
      </c>
      <c r="M220" s="20">
        <f>ROUND(G220*L220,P4)</f>
        <v>0</v>
      </c>
      <c r="N220" s="21" t="s">
        <v>4457</v>
      </c>
      <c r="O220" s="28">
        <f>M220*AA220</f>
        <v>0</v>
      </c>
      <c r="P220">
        <v>3</v>
      </c>
      <c r="AA220">
        <f>IF(P220=1,$O$3,IF(P220=2,$O$4,$O$5))</f>
        <v>0.21</v>
      </c>
    </row>
    <row r="221" spans="1:27" x14ac:dyDescent="0.25">
      <c r="A221" t="s">
        <v>637</v>
      </c>
      <c r="E221" s="23" t="s">
        <v>633</v>
      </c>
    </row>
    <row r="222" spans="1:27" ht="26" x14ac:dyDescent="0.3">
      <c r="A222" t="s">
        <v>638</v>
      </c>
      <c r="E222" s="29" t="s">
        <v>15796</v>
      </c>
    </row>
    <row r="223" spans="1:27" ht="87.5" x14ac:dyDescent="0.25">
      <c r="A223" t="s">
        <v>640</v>
      </c>
      <c r="E223" s="23" t="s">
        <v>15797</v>
      </c>
    </row>
    <row r="224" spans="1:27" x14ac:dyDescent="0.25">
      <c r="A224" t="s">
        <v>631</v>
      </c>
      <c r="B224">
        <v>53</v>
      </c>
      <c r="C224" s="22" t="s">
        <v>15798</v>
      </c>
      <c r="D224" t="s">
        <v>633</v>
      </c>
      <c r="E224" s="23" t="s">
        <v>15799</v>
      </c>
      <c r="F224" s="24" t="s">
        <v>657</v>
      </c>
      <c r="G224" s="25">
        <v>5</v>
      </c>
      <c r="H224" s="24">
        <v>0</v>
      </c>
      <c r="I224" s="26">
        <f>ROUND(G224*H224,P4)</f>
        <v>0</v>
      </c>
      <c r="L224" s="27">
        <v>0</v>
      </c>
      <c r="M224" s="20">
        <f>ROUND(G224*L224,P4)</f>
        <v>0</v>
      </c>
      <c r="N224" s="21" t="s">
        <v>4457</v>
      </c>
      <c r="O224" s="28">
        <f>M224*AA224</f>
        <v>0</v>
      </c>
      <c r="P224">
        <v>3</v>
      </c>
      <c r="AA224">
        <f>IF(P224=1,$O$3,IF(P224=2,$O$4,$O$5))</f>
        <v>0.21</v>
      </c>
    </row>
    <row r="225" spans="1:27" x14ac:dyDescent="0.25">
      <c r="A225" t="s">
        <v>637</v>
      </c>
      <c r="E225" s="23" t="s">
        <v>633</v>
      </c>
    </row>
    <row r="226" spans="1:27" ht="26" x14ac:dyDescent="0.3">
      <c r="A226" t="s">
        <v>638</v>
      </c>
      <c r="E226" s="29" t="s">
        <v>15744</v>
      </c>
    </row>
    <row r="227" spans="1:27" ht="112.5" x14ac:dyDescent="0.25">
      <c r="A227" t="s">
        <v>640</v>
      </c>
      <c r="E227" s="23" t="s">
        <v>15518</v>
      </c>
    </row>
    <row r="228" spans="1:27" x14ac:dyDescent="0.25">
      <c r="A228" t="s">
        <v>631</v>
      </c>
      <c r="B228">
        <v>54</v>
      </c>
      <c r="C228" s="22" t="s">
        <v>16074</v>
      </c>
      <c r="D228" t="s">
        <v>633</v>
      </c>
      <c r="E228" s="23" t="s">
        <v>16075</v>
      </c>
      <c r="F228" s="24" t="s">
        <v>657</v>
      </c>
      <c r="G228" s="25">
        <v>15</v>
      </c>
      <c r="H228" s="24">
        <v>0</v>
      </c>
      <c r="I228" s="26">
        <f>ROUND(G228*H228,P4)</f>
        <v>0</v>
      </c>
      <c r="L228" s="27">
        <v>0</v>
      </c>
      <c r="M228" s="20">
        <f>ROUND(G228*L228,P4)</f>
        <v>0</v>
      </c>
      <c r="N228" s="21" t="s">
        <v>4457</v>
      </c>
      <c r="O228" s="28">
        <f>M228*AA228</f>
        <v>0</v>
      </c>
      <c r="P228">
        <v>3</v>
      </c>
      <c r="AA228">
        <f>IF(P228=1,$O$3,IF(P228=2,$O$4,$O$5))</f>
        <v>0.21</v>
      </c>
    </row>
    <row r="229" spans="1:27" x14ac:dyDescent="0.25">
      <c r="A229" t="s">
        <v>637</v>
      </c>
      <c r="E229" s="23" t="s">
        <v>633</v>
      </c>
    </row>
    <row r="230" spans="1:27" ht="26" x14ac:dyDescent="0.3">
      <c r="A230" t="s">
        <v>638</v>
      </c>
      <c r="E230" s="29" t="s">
        <v>15788</v>
      </c>
    </row>
    <row r="231" spans="1:27" ht="112.5" x14ac:dyDescent="0.25">
      <c r="A231" t="s">
        <v>640</v>
      </c>
      <c r="E231" s="23" t="s">
        <v>15518</v>
      </c>
    </row>
    <row r="232" spans="1:27" x14ac:dyDescent="0.25">
      <c r="A232" t="s">
        <v>631</v>
      </c>
      <c r="B232">
        <v>55</v>
      </c>
      <c r="C232" s="22" t="s">
        <v>16076</v>
      </c>
      <c r="D232" t="s">
        <v>633</v>
      </c>
      <c r="E232" s="23" t="s">
        <v>16077</v>
      </c>
      <c r="F232" s="24" t="s">
        <v>657</v>
      </c>
      <c r="G232" s="25">
        <v>5</v>
      </c>
      <c r="H232" s="24">
        <v>0</v>
      </c>
      <c r="I232" s="26">
        <f>ROUND(G232*H232,P4)</f>
        <v>0</v>
      </c>
      <c r="L232" s="27">
        <v>0</v>
      </c>
      <c r="M232" s="20">
        <f>ROUND(G232*L232,P4)</f>
        <v>0</v>
      </c>
      <c r="N232" s="21" t="s">
        <v>4457</v>
      </c>
      <c r="O232" s="28">
        <f>M232*AA232</f>
        <v>0</v>
      </c>
      <c r="P232">
        <v>3</v>
      </c>
      <c r="AA232">
        <f>IF(P232=1,$O$3,IF(P232=2,$O$4,$O$5))</f>
        <v>0.21</v>
      </c>
    </row>
    <row r="233" spans="1:27" x14ac:dyDescent="0.25">
      <c r="A233" t="s">
        <v>637</v>
      </c>
      <c r="E233" s="23" t="s">
        <v>633</v>
      </c>
    </row>
    <row r="234" spans="1:27" ht="26" x14ac:dyDescent="0.3">
      <c r="A234" t="s">
        <v>638</v>
      </c>
      <c r="E234" s="29" t="s">
        <v>15744</v>
      </c>
    </row>
    <row r="235" spans="1:27" ht="112.5" x14ac:dyDescent="0.25">
      <c r="A235" t="s">
        <v>640</v>
      </c>
      <c r="E235" s="23" t="s">
        <v>15518</v>
      </c>
    </row>
    <row r="236" spans="1:27" x14ac:dyDescent="0.25">
      <c r="A236" t="s">
        <v>631</v>
      </c>
      <c r="B236">
        <v>56</v>
      </c>
      <c r="C236" s="22" t="s">
        <v>16078</v>
      </c>
      <c r="D236" t="s">
        <v>633</v>
      </c>
      <c r="E236" s="23" t="s">
        <v>16079</v>
      </c>
      <c r="F236" s="24" t="s">
        <v>647</v>
      </c>
      <c r="G236" s="25">
        <v>30</v>
      </c>
      <c r="H236" s="24">
        <v>0</v>
      </c>
      <c r="I236" s="26">
        <f>ROUND(G236*H236,P4)</f>
        <v>0</v>
      </c>
      <c r="L236" s="27">
        <v>0</v>
      </c>
      <c r="M236" s="20">
        <f>ROUND(G236*L236,P4)</f>
        <v>0</v>
      </c>
      <c r="N236" s="21" t="s">
        <v>4457</v>
      </c>
      <c r="O236" s="28">
        <f>M236*AA236</f>
        <v>0</v>
      </c>
      <c r="P236">
        <v>3</v>
      </c>
      <c r="AA236">
        <f>IF(P236=1,$O$3,IF(P236=2,$O$4,$O$5))</f>
        <v>0.21</v>
      </c>
    </row>
    <row r="237" spans="1:27" x14ac:dyDescent="0.25">
      <c r="A237" t="s">
        <v>637</v>
      </c>
      <c r="E237" s="23" t="s">
        <v>633</v>
      </c>
    </row>
    <row r="238" spans="1:27" ht="26" x14ac:dyDescent="0.3">
      <c r="A238" t="s">
        <v>638</v>
      </c>
      <c r="E238" s="29" t="s">
        <v>16080</v>
      </c>
    </row>
    <row r="239" spans="1:27" ht="87.5" x14ac:dyDescent="0.25">
      <c r="A239" t="s">
        <v>640</v>
      </c>
      <c r="E239" s="23" t="s">
        <v>16081</v>
      </c>
    </row>
    <row r="240" spans="1:27" x14ac:dyDescent="0.25">
      <c r="A240" t="s">
        <v>631</v>
      </c>
      <c r="B240">
        <v>57</v>
      </c>
      <c r="C240" s="22" t="s">
        <v>15803</v>
      </c>
      <c r="D240" t="s">
        <v>633</v>
      </c>
      <c r="E240" s="23" t="s">
        <v>15804</v>
      </c>
      <c r="F240" s="24" t="s">
        <v>657</v>
      </c>
      <c r="G240" s="25">
        <v>8</v>
      </c>
      <c r="H240" s="24">
        <v>0</v>
      </c>
      <c r="I240" s="26">
        <f>ROUND(G240*H240,P4)</f>
        <v>0</v>
      </c>
      <c r="L240" s="27">
        <v>0</v>
      </c>
      <c r="M240" s="20">
        <f>ROUND(G240*L240,P4)</f>
        <v>0</v>
      </c>
      <c r="N240" s="21" t="s">
        <v>4457</v>
      </c>
      <c r="O240" s="28">
        <f>M240*AA240</f>
        <v>0</v>
      </c>
      <c r="P240">
        <v>3</v>
      </c>
      <c r="AA240">
        <f>IF(P240=1,$O$3,IF(P240=2,$O$4,$O$5))</f>
        <v>0.21</v>
      </c>
    </row>
    <row r="241" spans="1:27" x14ac:dyDescent="0.25">
      <c r="A241" t="s">
        <v>637</v>
      </c>
      <c r="E241" s="23" t="s">
        <v>633</v>
      </c>
    </row>
    <row r="242" spans="1:27" ht="26" x14ac:dyDescent="0.3">
      <c r="A242" t="s">
        <v>638</v>
      </c>
      <c r="E242" s="29" t="s">
        <v>15808</v>
      </c>
    </row>
    <row r="243" spans="1:27" ht="112.5" x14ac:dyDescent="0.25">
      <c r="A243" t="s">
        <v>640</v>
      </c>
      <c r="E243" s="23" t="s">
        <v>15518</v>
      </c>
    </row>
    <row r="244" spans="1:27" x14ac:dyDescent="0.25">
      <c r="A244" t="s">
        <v>631</v>
      </c>
      <c r="B244">
        <v>58</v>
      </c>
      <c r="C244" s="22" t="s">
        <v>15809</v>
      </c>
      <c r="D244" t="s">
        <v>633</v>
      </c>
      <c r="E244" s="23" t="s">
        <v>15810</v>
      </c>
      <c r="F244" s="24" t="s">
        <v>657</v>
      </c>
      <c r="G244" s="25">
        <v>13</v>
      </c>
      <c r="H244" s="24">
        <v>0</v>
      </c>
      <c r="I244" s="26">
        <f>ROUND(G244*H244,P4)</f>
        <v>0</v>
      </c>
      <c r="L244" s="27">
        <v>0</v>
      </c>
      <c r="M244" s="20">
        <f>ROUND(G244*L244,P4)</f>
        <v>0</v>
      </c>
      <c r="N244" s="21" t="s">
        <v>4457</v>
      </c>
      <c r="O244" s="28">
        <f>M244*AA244</f>
        <v>0</v>
      </c>
      <c r="P244">
        <v>3</v>
      </c>
      <c r="AA244">
        <f>IF(P244=1,$O$3,IF(P244=2,$O$4,$O$5))</f>
        <v>0.21</v>
      </c>
    </row>
    <row r="245" spans="1:27" x14ac:dyDescent="0.25">
      <c r="A245" t="s">
        <v>637</v>
      </c>
      <c r="E245" s="23" t="s">
        <v>633</v>
      </c>
    </row>
    <row r="246" spans="1:27" ht="26" x14ac:dyDescent="0.3">
      <c r="A246" t="s">
        <v>638</v>
      </c>
      <c r="E246" s="29" t="s">
        <v>16082</v>
      </c>
    </row>
    <row r="247" spans="1:27" ht="112.5" x14ac:dyDescent="0.25">
      <c r="A247" t="s">
        <v>640</v>
      </c>
      <c r="E247" s="23" t="s">
        <v>15518</v>
      </c>
    </row>
    <row r="248" spans="1:27" x14ac:dyDescent="0.25">
      <c r="A248" t="s">
        <v>631</v>
      </c>
      <c r="B248">
        <v>59</v>
      </c>
      <c r="C248" s="22" t="s">
        <v>15812</v>
      </c>
      <c r="D248" t="s">
        <v>633</v>
      </c>
      <c r="E248" s="23" t="s">
        <v>15813</v>
      </c>
      <c r="F248" s="24" t="s">
        <v>657</v>
      </c>
      <c r="G248" s="25">
        <v>4</v>
      </c>
      <c r="H248" s="24">
        <v>0</v>
      </c>
      <c r="I248" s="26">
        <f>ROUND(G248*H248,P4)</f>
        <v>0</v>
      </c>
      <c r="L248" s="27">
        <v>0</v>
      </c>
      <c r="M248" s="20">
        <f>ROUND(G248*L248,P4)</f>
        <v>0</v>
      </c>
      <c r="N248" s="21" t="s">
        <v>4457</v>
      </c>
      <c r="O248" s="28">
        <f>M248*AA248</f>
        <v>0</v>
      </c>
      <c r="P248">
        <v>3</v>
      </c>
      <c r="AA248">
        <f>IF(P248=1,$O$3,IF(P248=2,$O$4,$O$5))</f>
        <v>0.21</v>
      </c>
    </row>
    <row r="249" spans="1:27" x14ac:dyDescent="0.25">
      <c r="A249" t="s">
        <v>637</v>
      </c>
      <c r="E249" s="23" t="s">
        <v>633</v>
      </c>
    </row>
    <row r="250" spans="1:27" ht="26" x14ac:dyDescent="0.3">
      <c r="A250" t="s">
        <v>638</v>
      </c>
      <c r="E250" s="29" t="s">
        <v>15811</v>
      </c>
    </row>
    <row r="251" spans="1:27" ht="100" x14ac:dyDescent="0.25">
      <c r="A251" t="s">
        <v>640</v>
      </c>
      <c r="E251" s="23" t="s">
        <v>15814</v>
      </c>
    </row>
    <row r="252" spans="1:27" x14ac:dyDescent="0.25">
      <c r="A252" t="s">
        <v>631</v>
      </c>
      <c r="B252">
        <v>60</v>
      </c>
      <c r="C252" s="22" t="s">
        <v>15815</v>
      </c>
      <c r="D252" t="s">
        <v>633</v>
      </c>
      <c r="E252" s="23" t="s">
        <v>15816</v>
      </c>
      <c r="F252" s="24" t="s">
        <v>657</v>
      </c>
      <c r="G252" s="25">
        <v>8</v>
      </c>
      <c r="H252" s="24">
        <v>0</v>
      </c>
      <c r="I252" s="26">
        <f>ROUND(G252*H252,P4)</f>
        <v>0</v>
      </c>
      <c r="L252" s="27">
        <v>0</v>
      </c>
      <c r="M252" s="20">
        <f>ROUND(G252*L252,P4)</f>
        <v>0</v>
      </c>
      <c r="N252" s="21" t="s">
        <v>4457</v>
      </c>
      <c r="O252" s="28">
        <f>M252*AA252</f>
        <v>0</v>
      </c>
      <c r="P252">
        <v>3</v>
      </c>
      <c r="AA252">
        <f>IF(P252=1,$O$3,IF(P252=2,$O$4,$O$5))</f>
        <v>0.21</v>
      </c>
    </row>
    <row r="253" spans="1:27" x14ac:dyDescent="0.25">
      <c r="A253" t="s">
        <v>637</v>
      </c>
      <c r="E253" s="23" t="s">
        <v>633</v>
      </c>
    </row>
    <row r="254" spans="1:27" ht="26" x14ac:dyDescent="0.3">
      <c r="A254" t="s">
        <v>638</v>
      </c>
      <c r="E254" s="29" t="s">
        <v>15808</v>
      </c>
    </row>
    <row r="255" spans="1:27" ht="112.5" x14ac:dyDescent="0.25">
      <c r="A255" t="s">
        <v>640</v>
      </c>
      <c r="E255" s="23" t="s">
        <v>15518</v>
      </c>
    </row>
    <row r="256" spans="1:27" x14ac:dyDescent="0.25">
      <c r="A256" t="s">
        <v>631</v>
      </c>
      <c r="B256">
        <v>61</v>
      </c>
      <c r="C256" s="22" t="s">
        <v>15817</v>
      </c>
      <c r="D256" t="s">
        <v>633</v>
      </c>
      <c r="E256" s="23" t="s">
        <v>15818</v>
      </c>
      <c r="F256" s="24" t="s">
        <v>647</v>
      </c>
      <c r="G256" s="25">
        <v>13000</v>
      </c>
      <c r="H256" s="24">
        <v>0</v>
      </c>
      <c r="I256" s="26">
        <f>ROUND(G256*H256,P4)</f>
        <v>0</v>
      </c>
      <c r="L256" s="27">
        <v>0</v>
      </c>
      <c r="M256" s="20">
        <f>ROUND(G256*L256,P4)</f>
        <v>0</v>
      </c>
      <c r="N256" s="21" t="s">
        <v>4457</v>
      </c>
      <c r="O256" s="28">
        <f>M256*AA256</f>
        <v>0</v>
      </c>
      <c r="P256">
        <v>3</v>
      </c>
      <c r="AA256">
        <f>IF(P256=1,$O$3,IF(P256=2,$O$4,$O$5))</f>
        <v>0.21</v>
      </c>
    </row>
    <row r="257" spans="1:27" x14ac:dyDescent="0.25">
      <c r="A257" t="s">
        <v>637</v>
      </c>
      <c r="E257" s="23" t="s">
        <v>633</v>
      </c>
    </row>
    <row r="258" spans="1:27" ht="26" x14ac:dyDescent="0.3">
      <c r="A258" t="s">
        <v>638</v>
      </c>
      <c r="E258" s="29" t="s">
        <v>16083</v>
      </c>
    </row>
    <row r="259" spans="1:27" ht="100" x14ac:dyDescent="0.25">
      <c r="A259" t="s">
        <v>640</v>
      </c>
      <c r="E259" s="23" t="s">
        <v>15820</v>
      </c>
    </row>
    <row r="260" spans="1:27" x14ac:dyDescent="0.25">
      <c r="A260" t="s">
        <v>631</v>
      </c>
      <c r="B260">
        <v>62</v>
      </c>
      <c r="C260" s="22" t="s">
        <v>15821</v>
      </c>
      <c r="D260" t="s">
        <v>633</v>
      </c>
      <c r="E260" s="23" t="s">
        <v>15822</v>
      </c>
      <c r="F260" s="24" t="s">
        <v>647</v>
      </c>
      <c r="G260" s="25">
        <v>4000</v>
      </c>
      <c r="H260" s="24">
        <v>0</v>
      </c>
      <c r="I260" s="26">
        <f>ROUND(G260*H260,P4)</f>
        <v>0</v>
      </c>
      <c r="L260" s="27">
        <v>0</v>
      </c>
      <c r="M260" s="20">
        <f>ROUND(G260*L260,P4)</f>
        <v>0</v>
      </c>
      <c r="N260" s="21" t="s">
        <v>4457</v>
      </c>
      <c r="O260" s="28">
        <f>M260*AA260</f>
        <v>0</v>
      </c>
      <c r="P260">
        <v>3</v>
      </c>
      <c r="AA260">
        <f>IF(P260=1,$O$3,IF(P260=2,$O$4,$O$5))</f>
        <v>0.21</v>
      </c>
    </row>
    <row r="261" spans="1:27" x14ac:dyDescent="0.25">
      <c r="A261" t="s">
        <v>637</v>
      </c>
      <c r="E261" s="23" t="s">
        <v>633</v>
      </c>
    </row>
    <row r="262" spans="1:27" ht="26" x14ac:dyDescent="0.3">
      <c r="A262" t="s">
        <v>638</v>
      </c>
      <c r="E262" s="29" t="s">
        <v>16084</v>
      </c>
    </row>
    <row r="263" spans="1:27" ht="100" x14ac:dyDescent="0.25">
      <c r="A263" t="s">
        <v>640</v>
      </c>
      <c r="E263" s="23" t="s">
        <v>15820</v>
      </c>
    </row>
    <row r="264" spans="1:27" x14ac:dyDescent="0.25">
      <c r="A264" t="s">
        <v>631</v>
      </c>
      <c r="B264">
        <v>63</v>
      </c>
      <c r="C264" s="22" t="s">
        <v>15824</v>
      </c>
      <c r="D264" t="s">
        <v>633</v>
      </c>
      <c r="E264" s="23" t="s">
        <v>15825</v>
      </c>
      <c r="F264" s="24" t="s">
        <v>647</v>
      </c>
      <c r="G264" s="25">
        <v>1500</v>
      </c>
      <c r="H264" s="24">
        <v>0</v>
      </c>
      <c r="I264" s="26">
        <f>ROUND(G264*H264,P4)</f>
        <v>0</v>
      </c>
      <c r="L264" s="27">
        <v>0</v>
      </c>
      <c r="M264" s="20">
        <f>ROUND(G264*L264,P4)</f>
        <v>0</v>
      </c>
      <c r="N264" s="21" t="s">
        <v>4457</v>
      </c>
      <c r="O264" s="28">
        <f>M264*AA264</f>
        <v>0</v>
      </c>
      <c r="P264">
        <v>3</v>
      </c>
      <c r="AA264">
        <f>IF(P264=1,$O$3,IF(P264=2,$O$4,$O$5))</f>
        <v>0.21</v>
      </c>
    </row>
    <row r="265" spans="1:27" x14ac:dyDescent="0.25">
      <c r="A265" t="s">
        <v>637</v>
      </c>
      <c r="E265" s="23" t="s">
        <v>633</v>
      </c>
    </row>
    <row r="266" spans="1:27" ht="26" x14ac:dyDescent="0.3">
      <c r="A266" t="s">
        <v>638</v>
      </c>
      <c r="E266" s="29" t="s">
        <v>16085</v>
      </c>
    </row>
    <row r="267" spans="1:27" ht="100" x14ac:dyDescent="0.25">
      <c r="A267" t="s">
        <v>640</v>
      </c>
      <c r="E267" s="23" t="s">
        <v>15820</v>
      </c>
    </row>
    <row r="268" spans="1:27" x14ac:dyDescent="0.25">
      <c r="A268" t="s">
        <v>631</v>
      </c>
      <c r="B268">
        <v>64</v>
      </c>
      <c r="C268" s="22" t="s">
        <v>15827</v>
      </c>
      <c r="D268" t="s">
        <v>633</v>
      </c>
      <c r="E268" s="23" t="s">
        <v>15828</v>
      </c>
      <c r="F268" s="24" t="s">
        <v>647</v>
      </c>
      <c r="G268" s="25">
        <v>4400</v>
      </c>
      <c r="H268" s="24">
        <v>0</v>
      </c>
      <c r="I268" s="26">
        <f>ROUND(G268*H268,P4)</f>
        <v>0</v>
      </c>
      <c r="L268" s="27">
        <v>0</v>
      </c>
      <c r="M268" s="20">
        <f>ROUND(G268*L268,P4)</f>
        <v>0</v>
      </c>
      <c r="N268" s="21" t="s">
        <v>4457</v>
      </c>
      <c r="O268" s="28">
        <f>M268*AA268</f>
        <v>0</v>
      </c>
      <c r="P268">
        <v>3</v>
      </c>
      <c r="AA268">
        <f>IF(P268=1,$O$3,IF(P268=2,$O$4,$O$5))</f>
        <v>0.21</v>
      </c>
    </row>
    <row r="269" spans="1:27" x14ac:dyDescent="0.25">
      <c r="A269" t="s">
        <v>637</v>
      </c>
      <c r="E269" s="23" t="s">
        <v>633</v>
      </c>
    </row>
    <row r="270" spans="1:27" ht="26" x14ac:dyDescent="0.3">
      <c r="A270" t="s">
        <v>638</v>
      </c>
      <c r="E270" s="29" t="s">
        <v>16086</v>
      </c>
    </row>
    <row r="271" spans="1:27" ht="100" x14ac:dyDescent="0.25">
      <c r="A271" t="s">
        <v>640</v>
      </c>
      <c r="E271" s="23" t="s">
        <v>15820</v>
      </c>
    </row>
    <row r="272" spans="1:27" x14ac:dyDescent="0.25">
      <c r="A272" t="s">
        <v>631</v>
      </c>
      <c r="B272">
        <v>65</v>
      </c>
      <c r="C272" s="22" t="s">
        <v>15830</v>
      </c>
      <c r="D272" t="s">
        <v>633</v>
      </c>
      <c r="E272" s="23" t="s">
        <v>15831</v>
      </c>
      <c r="F272" s="24" t="s">
        <v>647</v>
      </c>
      <c r="G272" s="25">
        <v>10000</v>
      </c>
      <c r="H272" s="24">
        <v>0</v>
      </c>
      <c r="I272" s="26">
        <f>ROUND(G272*H272,P4)</f>
        <v>0</v>
      </c>
      <c r="L272" s="27">
        <v>0</v>
      </c>
      <c r="M272" s="20">
        <f>ROUND(G272*L272,P4)</f>
        <v>0</v>
      </c>
      <c r="N272" s="21" t="s">
        <v>4457</v>
      </c>
      <c r="O272" s="28">
        <f>M272*AA272</f>
        <v>0</v>
      </c>
      <c r="P272">
        <v>3</v>
      </c>
      <c r="AA272">
        <f>IF(P272=1,$O$3,IF(P272=2,$O$4,$O$5))</f>
        <v>0.21</v>
      </c>
    </row>
    <row r="273" spans="1:27" x14ac:dyDescent="0.25">
      <c r="A273" t="s">
        <v>637</v>
      </c>
      <c r="E273" s="23" t="s">
        <v>633</v>
      </c>
    </row>
    <row r="274" spans="1:27" ht="26" x14ac:dyDescent="0.3">
      <c r="A274" t="s">
        <v>638</v>
      </c>
      <c r="E274" s="29" t="s">
        <v>15832</v>
      </c>
    </row>
    <row r="275" spans="1:27" ht="87.5" x14ac:dyDescent="0.25">
      <c r="A275" t="s">
        <v>640</v>
      </c>
      <c r="E275" s="23" t="s">
        <v>15833</v>
      </c>
    </row>
    <row r="276" spans="1:27" x14ac:dyDescent="0.25">
      <c r="A276" t="s">
        <v>631</v>
      </c>
      <c r="B276">
        <v>66</v>
      </c>
      <c r="C276" s="22" t="s">
        <v>15731</v>
      </c>
      <c r="D276" t="s">
        <v>633</v>
      </c>
      <c r="E276" s="23" t="s">
        <v>15732</v>
      </c>
      <c r="F276" s="24" t="s">
        <v>657</v>
      </c>
      <c r="G276" s="25">
        <v>21</v>
      </c>
      <c r="H276" s="24">
        <v>0</v>
      </c>
      <c r="I276" s="26">
        <f>ROUND(G276*H276,P4)</f>
        <v>0</v>
      </c>
      <c r="L276" s="27">
        <v>0</v>
      </c>
      <c r="M276" s="20">
        <f>ROUND(G276*L276,P4)</f>
        <v>0</v>
      </c>
      <c r="N276" s="21" t="s">
        <v>4457</v>
      </c>
      <c r="O276" s="28">
        <f>M276*AA276</f>
        <v>0</v>
      </c>
      <c r="P276">
        <v>3</v>
      </c>
      <c r="AA276">
        <f>IF(P276=1,$O$3,IF(P276=2,$O$4,$O$5))</f>
        <v>0.21</v>
      </c>
    </row>
    <row r="277" spans="1:27" x14ac:dyDescent="0.25">
      <c r="A277" t="s">
        <v>637</v>
      </c>
      <c r="E277" s="23" t="s">
        <v>633</v>
      </c>
    </row>
    <row r="278" spans="1:27" ht="26" x14ac:dyDescent="0.3">
      <c r="A278" t="s">
        <v>638</v>
      </c>
      <c r="E278" s="29" t="s">
        <v>16087</v>
      </c>
    </row>
    <row r="279" spans="1:27" ht="87.5" x14ac:dyDescent="0.25">
      <c r="A279" t="s">
        <v>640</v>
      </c>
      <c r="E279" s="23" t="s">
        <v>15734</v>
      </c>
    </row>
    <row r="280" spans="1:27" x14ac:dyDescent="0.25">
      <c r="A280" t="s">
        <v>631</v>
      </c>
      <c r="B280">
        <v>67</v>
      </c>
      <c r="C280" s="22" t="s">
        <v>15521</v>
      </c>
      <c r="D280" t="s">
        <v>633</v>
      </c>
      <c r="E280" s="23" t="s">
        <v>15522</v>
      </c>
      <c r="F280" s="24" t="s">
        <v>657</v>
      </c>
      <c r="G280" s="25">
        <v>22</v>
      </c>
      <c r="H280" s="24">
        <v>0</v>
      </c>
      <c r="I280" s="26">
        <f>ROUND(G280*H280,P4)</f>
        <v>0</v>
      </c>
      <c r="L280" s="27">
        <v>0</v>
      </c>
      <c r="M280" s="20">
        <f>ROUND(G280*L280,P4)</f>
        <v>0</v>
      </c>
      <c r="N280" s="21" t="s">
        <v>4457</v>
      </c>
      <c r="O280" s="28">
        <f>M280*AA280</f>
        <v>0</v>
      </c>
      <c r="P280">
        <v>3</v>
      </c>
      <c r="AA280">
        <f>IF(P280=1,$O$3,IF(P280=2,$O$4,$O$5))</f>
        <v>0.21</v>
      </c>
    </row>
    <row r="281" spans="1:27" x14ac:dyDescent="0.25">
      <c r="A281" t="s">
        <v>637</v>
      </c>
      <c r="E281" s="23" t="s">
        <v>633</v>
      </c>
    </row>
    <row r="282" spans="1:27" ht="26" x14ac:dyDescent="0.3">
      <c r="A282" t="s">
        <v>638</v>
      </c>
      <c r="E282" s="29" t="s">
        <v>16088</v>
      </c>
    </row>
    <row r="283" spans="1:27" ht="112.5" x14ac:dyDescent="0.25">
      <c r="A283" t="s">
        <v>640</v>
      </c>
      <c r="E283" s="23" t="s">
        <v>15518</v>
      </c>
    </row>
    <row r="284" spans="1:27" x14ac:dyDescent="0.25">
      <c r="A284" t="s">
        <v>631</v>
      </c>
      <c r="B284">
        <v>68</v>
      </c>
      <c r="C284" s="22" t="s">
        <v>15523</v>
      </c>
      <c r="D284" t="s">
        <v>633</v>
      </c>
      <c r="E284" s="23" t="s">
        <v>15524</v>
      </c>
      <c r="F284" s="24" t="s">
        <v>657</v>
      </c>
      <c r="G284" s="25">
        <v>1</v>
      </c>
      <c r="H284" s="24">
        <v>0</v>
      </c>
      <c r="I284" s="26">
        <f>ROUND(G284*H284,P4)</f>
        <v>0</v>
      </c>
      <c r="L284" s="27">
        <v>0</v>
      </c>
      <c r="M284" s="20">
        <f>ROUND(G284*L284,P4)</f>
        <v>0</v>
      </c>
      <c r="N284" s="21" t="s">
        <v>4457</v>
      </c>
      <c r="O284" s="28">
        <f>M284*AA284</f>
        <v>0</v>
      </c>
      <c r="P284">
        <v>3</v>
      </c>
      <c r="AA284">
        <f>IF(P284=1,$O$3,IF(P284=2,$O$4,$O$5))</f>
        <v>0.21</v>
      </c>
    </row>
    <row r="285" spans="1:27" x14ac:dyDescent="0.25">
      <c r="A285" t="s">
        <v>637</v>
      </c>
      <c r="E285" s="23" t="s">
        <v>633</v>
      </c>
    </row>
    <row r="286" spans="1:27" ht="26" x14ac:dyDescent="0.3">
      <c r="A286" t="s">
        <v>638</v>
      </c>
      <c r="E286" s="29" t="s">
        <v>15800</v>
      </c>
    </row>
    <row r="287" spans="1:27" ht="112.5" x14ac:dyDescent="0.25">
      <c r="A287" t="s">
        <v>640</v>
      </c>
      <c r="E287" s="23" t="s">
        <v>15518</v>
      </c>
    </row>
    <row r="288" spans="1:27" x14ac:dyDescent="0.25">
      <c r="A288" t="s">
        <v>631</v>
      </c>
      <c r="B288">
        <v>69</v>
      </c>
      <c r="C288" s="22" t="s">
        <v>15525</v>
      </c>
      <c r="D288" t="s">
        <v>633</v>
      </c>
      <c r="E288" s="23" t="s">
        <v>15526</v>
      </c>
      <c r="F288" s="24" t="s">
        <v>657</v>
      </c>
      <c r="G288" s="25">
        <v>19</v>
      </c>
      <c r="H288" s="24">
        <v>0</v>
      </c>
      <c r="I288" s="26">
        <f>ROUND(G288*H288,P4)</f>
        <v>0</v>
      </c>
      <c r="L288" s="27">
        <v>0</v>
      </c>
      <c r="M288" s="20">
        <f>ROUND(G288*L288,P4)</f>
        <v>0</v>
      </c>
      <c r="N288" s="21" t="s">
        <v>4457</v>
      </c>
      <c r="O288" s="28">
        <f>M288*AA288</f>
        <v>0</v>
      </c>
      <c r="P288">
        <v>3</v>
      </c>
      <c r="AA288">
        <f>IF(P288=1,$O$3,IF(P288=2,$O$4,$O$5))</f>
        <v>0.21</v>
      </c>
    </row>
    <row r="289" spans="1:27" x14ac:dyDescent="0.25">
      <c r="A289" t="s">
        <v>637</v>
      </c>
      <c r="E289" s="23" t="s">
        <v>633</v>
      </c>
    </row>
    <row r="290" spans="1:27" ht="26" x14ac:dyDescent="0.3">
      <c r="A290" t="s">
        <v>638</v>
      </c>
      <c r="E290" s="29" t="s">
        <v>15848</v>
      </c>
    </row>
    <row r="291" spans="1:27" ht="112.5" x14ac:dyDescent="0.25">
      <c r="A291" t="s">
        <v>640</v>
      </c>
      <c r="E291" s="23" t="s">
        <v>15518</v>
      </c>
    </row>
    <row r="292" spans="1:27" x14ac:dyDescent="0.25">
      <c r="A292" t="s">
        <v>631</v>
      </c>
      <c r="B292">
        <v>70</v>
      </c>
      <c r="C292" s="22" t="s">
        <v>15849</v>
      </c>
      <c r="D292" t="s">
        <v>633</v>
      </c>
      <c r="E292" s="23" t="s">
        <v>15850</v>
      </c>
      <c r="F292" s="24" t="s">
        <v>657</v>
      </c>
      <c r="G292" s="25">
        <v>3</v>
      </c>
      <c r="H292" s="24">
        <v>0</v>
      </c>
      <c r="I292" s="26">
        <f>ROUND(G292*H292,P4)</f>
        <v>0</v>
      </c>
      <c r="L292" s="27">
        <v>0</v>
      </c>
      <c r="M292" s="20">
        <f>ROUND(G292*L292,P4)</f>
        <v>0</v>
      </c>
      <c r="N292" s="21" t="s">
        <v>4457</v>
      </c>
      <c r="O292" s="28">
        <f>M292*AA292</f>
        <v>0</v>
      </c>
      <c r="P292">
        <v>3</v>
      </c>
      <c r="AA292">
        <f>IF(P292=1,$O$3,IF(P292=2,$O$4,$O$5))</f>
        <v>0.21</v>
      </c>
    </row>
    <row r="293" spans="1:27" x14ac:dyDescent="0.25">
      <c r="A293" t="s">
        <v>637</v>
      </c>
      <c r="E293" s="23" t="s">
        <v>633</v>
      </c>
    </row>
    <row r="294" spans="1:27" ht="26" x14ac:dyDescent="0.3">
      <c r="A294" t="s">
        <v>638</v>
      </c>
      <c r="E294" s="29" t="s">
        <v>15748</v>
      </c>
    </row>
    <row r="295" spans="1:27" ht="112.5" x14ac:dyDescent="0.25">
      <c r="A295" t="s">
        <v>640</v>
      </c>
      <c r="E295" s="23" t="s">
        <v>15518</v>
      </c>
    </row>
    <row r="296" spans="1:27" x14ac:dyDescent="0.25">
      <c r="A296" t="s">
        <v>631</v>
      </c>
      <c r="B296">
        <v>71</v>
      </c>
      <c r="C296" s="22" t="s">
        <v>15527</v>
      </c>
      <c r="D296" t="s">
        <v>633</v>
      </c>
      <c r="E296" s="23" t="s">
        <v>15528</v>
      </c>
      <c r="F296" s="24" t="s">
        <v>657</v>
      </c>
      <c r="G296" s="25">
        <v>4</v>
      </c>
      <c r="H296" s="24">
        <v>0</v>
      </c>
      <c r="I296" s="26">
        <f>ROUND(G296*H296,P4)</f>
        <v>0</v>
      </c>
      <c r="L296" s="27">
        <v>0</v>
      </c>
      <c r="M296" s="20">
        <f>ROUND(G296*L296,P4)</f>
        <v>0</v>
      </c>
      <c r="N296" s="21" t="s">
        <v>4457</v>
      </c>
      <c r="O296" s="28">
        <f>M296*AA296</f>
        <v>0</v>
      </c>
      <c r="P296">
        <v>3</v>
      </c>
      <c r="AA296">
        <f>IF(P296=1,$O$3,IF(P296=2,$O$4,$O$5))</f>
        <v>0.21</v>
      </c>
    </row>
    <row r="297" spans="1:27" x14ac:dyDescent="0.25">
      <c r="A297" t="s">
        <v>637</v>
      </c>
      <c r="E297" s="23" t="s">
        <v>633</v>
      </c>
    </row>
    <row r="298" spans="1:27" ht="26" x14ac:dyDescent="0.3">
      <c r="A298" t="s">
        <v>638</v>
      </c>
      <c r="E298" s="29" t="s">
        <v>15853</v>
      </c>
    </row>
    <row r="299" spans="1:27" ht="112.5" x14ac:dyDescent="0.25">
      <c r="A299" t="s">
        <v>640</v>
      </c>
      <c r="E299" s="23" t="s">
        <v>15518</v>
      </c>
    </row>
    <row r="300" spans="1:27" x14ac:dyDescent="0.25">
      <c r="A300" t="s">
        <v>631</v>
      </c>
      <c r="B300">
        <v>72</v>
      </c>
      <c r="C300" s="22" t="s">
        <v>15854</v>
      </c>
      <c r="D300" t="s">
        <v>633</v>
      </c>
      <c r="E300" s="23" t="s">
        <v>15855</v>
      </c>
      <c r="F300" s="24" t="s">
        <v>657</v>
      </c>
      <c r="G300" s="25">
        <v>5</v>
      </c>
      <c r="H300" s="24">
        <v>0</v>
      </c>
      <c r="I300" s="26">
        <f>ROUND(G300*H300,P4)</f>
        <v>0</v>
      </c>
      <c r="L300" s="27">
        <v>0</v>
      </c>
      <c r="M300" s="20">
        <f>ROUND(G300*L300,P4)</f>
        <v>0</v>
      </c>
      <c r="N300" s="21" t="s">
        <v>4457</v>
      </c>
      <c r="O300" s="28">
        <f>M300*AA300</f>
        <v>0</v>
      </c>
      <c r="P300">
        <v>3</v>
      </c>
      <c r="AA300">
        <f>IF(P300=1,$O$3,IF(P300=2,$O$4,$O$5))</f>
        <v>0.21</v>
      </c>
    </row>
    <row r="301" spans="1:27" x14ac:dyDescent="0.25">
      <c r="A301" t="s">
        <v>637</v>
      </c>
      <c r="E301" s="23" t="s">
        <v>633</v>
      </c>
    </row>
    <row r="302" spans="1:27" ht="26" x14ac:dyDescent="0.3">
      <c r="A302" t="s">
        <v>638</v>
      </c>
      <c r="E302" s="29" t="s">
        <v>15744</v>
      </c>
    </row>
    <row r="303" spans="1:27" ht="112.5" x14ac:dyDescent="0.25">
      <c r="A303" t="s">
        <v>640</v>
      </c>
      <c r="E303" s="23" t="s">
        <v>15518</v>
      </c>
    </row>
    <row r="304" spans="1:27" x14ac:dyDescent="0.25">
      <c r="A304" t="s">
        <v>631</v>
      </c>
      <c r="B304">
        <v>73</v>
      </c>
      <c r="C304" s="22" t="s">
        <v>15529</v>
      </c>
      <c r="D304" t="s">
        <v>633</v>
      </c>
      <c r="E304" s="23" t="s">
        <v>15530</v>
      </c>
      <c r="F304" s="24" t="s">
        <v>657</v>
      </c>
      <c r="G304" s="25">
        <v>4</v>
      </c>
      <c r="H304" s="24">
        <v>0</v>
      </c>
      <c r="I304" s="26">
        <f>ROUND(G304*H304,P4)</f>
        <v>0</v>
      </c>
      <c r="L304" s="27">
        <v>0</v>
      </c>
      <c r="M304" s="20">
        <f>ROUND(G304*L304,P4)</f>
        <v>0</v>
      </c>
      <c r="N304" s="21" t="s">
        <v>4457</v>
      </c>
      <c r="O304" s="28">
        <f>M304*AA304</f>
        <v>0</v>
      </c>
      <c r="P304">
        <v>3</v>
      </c>
      <c r="AA304">
        <f>IF(P304=1,$O$3,IF(P304=2,$O$4,$O$5))</f>
        <v>0.21</v>
      </c>
    </row>
    <row r="305" spans="1:27" x14ac:dyDescent="0.25">
      <c r="A305" t="s">
        <v>637</v>
      </c>
      <c r="E305" s="23" t="s">
        <v>633</v>
      </c>
    </row>
    <row r="306" spans="1:27" ht="26" x14ac:dyDescent="0.3">
      <c r="A306" t="s">
        <v>638</v>
      </c>
      <c r="E306" s="29" t="s">
        <v>15853</v>
      </c>
    </row>
    <row r="307" spans="1:27" ht="112.5" x14ac:dyDescent="0.25">
      <c r="A307" t="s">
        <v>640</v>
      </c>
      <c r="E307" s="23" t="s">
        <v>15518</v>
      </c>
    </row>
    <row r="308" spans="1:27" x14ac:dyDescent="0.25">
      <c r="A308" t="s">
        <v>631</v>
      </c>
      <c r="B308">
        <v>74</v>
      </c>
      <c r="C308" s="22" t="s">
        <v>16089</v>
      </c>
      <c r="D308" t="s">
        <v>633</v>
      </c>
      <c r="E308" s="23" t="s">
        <v>16090</v>
      </c>
      <c r="F308" s="24" t="s">
        <v>657</v>
      </c>
      <c r="G308" s="25">
        <v>4</v>
      </c>
      <c r="H308" s="24">
        <v>0</v>
      </c>
      <c r="I308" s="26">
        <f>ROUND(G308*H308,P4)</f>
        <v>0</v>
      </c>
      <c r="L308" s="27">
        <v>0</v>
      </c>
      <c r="M308" s="20">
        <f>ROUND(G308*L308,P4)</f>
        <v>0</v>
      </c>
      <c r="N308" s="21" t="s">
        <v>4457</v>
      </c>
      <c r="O308" s="28">
        <f>M308*AA308</f>
        <v>0</v>
      </c>
      <c r="P308">
        <v>3</v>
      </c>
      <c r="AA308">
        <f>IF(P308=1,$O$3,IF(P308=2,$O$4,$O$5))</f>
        <v>0.21</v>
      </c>
    </row>
    <row r="309" spans="1:27" x14ac:dyDescent="0.25">
      <c r="A309" t="s">
        <v>637</v>
      </c>
      <c r="E309" s="23" t="s">
        <v>633</v>
      </c>
    </row>
    <row r="310" spans="1:27" ht="26" x14ac:dyDescent="0.3">
      <c r="A310" t="s">
        <v>638</v>
      </c>
      <c r="E310" s="29" t="s">
        <v>15853</v>
      </c>
    </row>
    <row r="311" spans="1:27" ht="112.5" x14ac:dyDescent="0.25">
      <c r="A311" t="s">
        <v>640</v>
      </c>
      <c r="E311" s="23" t="s">
        <v>15518</v>
      </c>
    </row>
    <row r="312" spans="1:27" ht="25" x14ac:dyDescent="0.25">
      <c r="A312" t="s">
        <v>631</v>
      </c>
      <c r="B312">
        <v>75</v>
      </c>
      <c r="C312" s="22" t="s">
        <v>15531</v>
      </c>
      <c r="D312" t="s">
        <v>633</v>
      </c>
      <c r="E312" s="23" t="s">
        <v>15532</v>
      </c>
      <c r="F312" s="24" t="s">
        <v>657</v>
      </c>
      <c r="G312" s="25">
        <v>6</v>
      </c>
      <c r="H312" s="24">
        <v>0</v>
      </c>
      <c r="I312" s="26">
        <f>ROUND(G312*H312,P4)</f>
        <v>0</v>
      </c>
      <c r="L312" s="27">
        <v>0</v>
      </c>
      <c r="M312" s="20">
        <f>ROUND(G312*L312,P4)</f>
        <v>0</v>
      </c>
      <c r="N312" s="21" t="s">
        <v>4457</v>
      </c>
      <c r="O312" s="28">
        <f>M312*AA312</f>
        <v>0</v>
      </c>
      <c r="P312">
        <v>3</v>
      </c>
      <c r="AA312">
        <f>IF(P312=1,$O$3,IF(P312=2,$O$4,$O$5))</f>
        <v>0.21</v>
      </c>
    </row>
    <row r="313" spans="1:27" x14ac:dyDescent="0.25">
      <c r="A313" t="s">
        <v>637</v>
      </c>
      <c r="E313" s="23" t="s">
        <v>633</v>
      </c>
    </row>
    <row r="314" spans="1:27" ht="26" x14ac:dyDescent="0.3">
      <c r="A314" t="s">
        <v>638</v>
      </c>
      <c r="E314" s="29" t="s">
        <v>15780</v>
      </c>
    </row>
    <row r="315" spans="1:27" ht="112.5" x14ac:dyDescent="0.25">
      <c r="A315" t="s">
        <v>640</v>
      </c>
      <c r="E315" s="23" t="s">
        <v>15518</v>
      </c>
    </row>
    <row r="316" spans="1:27" ht="25" x14ac:dyDescent="0.25">
      <c r="A316" t="s">
        <v>631</v>
      </c>
      <c r="B316">
        <v>76</v>
      </c>
      <c r="C316" s="22" t="s">
        <v>15533</v>
      </c>
      <c r="D316" t="s">
        <v>633</v>
      </c>
      <c r="E316" s="23" t="s">
        <v>15534</v>
      </c>
      <c r="F316" s="24" t="s">
        <v>657</v>
      </c>
      <c r="G316" s="25">
        <v>8</v>
      </c>
      <c r="H316" s="24">
        <v>0</v>
      </c>
      <c r="I316" s="26">
        <f>ROUND(G316*H316,P4)</f>
        <v>0</v>
      </c>
      <c r="L316" s="27">
        <v>0</v>
      </c>
      <c r="M316" s="20">
        <f>ROUND(G316*L316,P4)</f>
        <v>0</v>
      </c>
      <c r="N316" s="21" t="s">
        <v>4457</v>
      </c>
      <c r="O316" s="28">
        <f>M316*AA316</f>
        <v>0</v>
      </c>
      <c r="P316">
        <v>3</v>
      </c>
      <c r="AA316">
        <f>IF(P316=1,$O$3,IF(P316=2,$O$4,$O$5))</f>
        <v>0.21</v>
      </c>
    </row>
    <row r="317" spans="1:27" x14ac:dyDescent="0.25">
      <c r="A317" t="s">
        <v>637</v>
      </c>
      <c r="E317" s="23" t="s">
        <v>633</v>
      </c>
    </row>
    <row r="318" spans="1:27" ht="26" x14ac:dyDescent="0.3">
      <c r="A318" t="s">
        <v>638</v>
      </c>
      <c r="E318" s="29" t="s">
        <v>15662</v>
      </c>
    </row>
    <row r="319" spans="1:27" ht="112.5" x14ac:dyDescent="0.25">
      <c r="A319" t="s">
        <v>640</v>
      </c>
      <c r="E319" s="23" t="s">
        <v>15518</v>
      </c>
    </row>
    <row r="320" spans="1:27" x14ac:dyDescent="0.25">
      <c r="A320" t="s">
        <v>631</v>
      </c>
      <c r="B320">
        <v>77</v>
      </c>
      <c r="C320" s="22" t="s">
        <v>15535</v>
      </c>
      <c r="D320" t="s">
        <v>633</v>
      </c>
      <c r="E320" s="23" t="s">
        <v>15536</v>
      </c>
      <c r="F320" s="24" t="s">
        <v>657</v>
      </c>
      <c r="G320" s="25">
        <v>26</v>
      </c>
      <c r="H320" s="24">
        <v>0</v>
      </c>
      <c r="I320" s="26">
        <f>ROUND(G320*H320,P4)</f>
        <v>0</v>
      </c>
      <c r="L320" s="27">
        <v>0</v>
      </c>
      <c r="M320" s="20">
        <f>ROUND(G320*L320,P4)</f>
        <v>0</v>
      </c>
      <c r="N320" s="21" t="s">
        <v>4457</v>
      </c>
      <c r="O320" s="28">
        <f>M320*AA320</f>
        <v>0</v>
      </c>
      <c r="P320">
        <v>3</v>
      </c>
      <c r="AA320">
        <f>IF(P320=1,$O$3,IF(P320=2,$O$4,$O$5))</f>
        <v>0.21</v>
      </c>
    </row>
    <row r="321" spans="1:27" x14ac:dyDescent="0.25">
      <c r="A321" t="s">
        <v>637</v>
      </c>
      <c r="E321" s="23" t="s">
        <v>633</v>
      </c>
    </row>
    <row r="322" spans="1:27" ht="26" x14ac:dyDescent="0.3">
      <c r="A322" t="s">
        <v>638</v>
      </c>
      <c r="E322" s="29" t="s">
        <v>16091</v>
      </c>
    </row>
    <row r="323" spans="1:27" ht="112.5" x14ac:dyDescent="0.25">
      <c r="A323" t="s">
        <v>640</v>
      </c>
      <c r="E323" s="23" t="s">
        <v>15518</v>
      </c>
    </row>
    <row r="324" spans="1:27" x14ac:dyDescent="0.25">
      <c r="A324" t="s">
        <v>631</v>
      </c>
      <c r="B324">
        <v>78</v>
      </c>
      <c r="C324" s="22" t="s">
        <v>15537</v>
      </c>
      <c r="D324" t="s">
        <v>633</v>
      </c>
      <c r="E324" s="23" t="s">
        <v>15538</v>
      </c>
      <c r="F324" s="24" t="s">
        <v>657</v>
      </c>
      <c r="G324" s="25">
        <v>13</v>
      </c>
      <c r="H324" s="24">
        <v>0</v>
      </c>
      <c r="I324" s="26">
        <f>ROUND(G324*H324,P4)</f>
        <v>0</v>
      </c>
      <c r="L324" s="27">
        <v>0</v>
      </c>
      <c r="M324" s="20">
        <f>ROUND(G324*L324,P4)</f>
        <v>0</v>
      </c>
      <c r="N324" s="21" t="s">
        <v>4457</v>
      </c>
      <c r="O324" s="28">
        <f>M324*AA324</f>
        <v>0</v>
      </c>
      <c r="P324">
        <v>3</v>
      </c>
      <c r="AA324">
        <f>IF(P324=1,$O$3,IF(P324=2,$O$4,$O$5))</f>
        <v>0.21</v>
      </c>
    </row>
    <row r="325" spans="1:27" x14ac:dyDescent="0.25">
      <c r="A325" t="s">
        <v>637</v>
      </c>
      <c r="E325" s="23" t="s">
        <v>633</v>
      </c>
    </row>
    <row r="326" spans="1:27" ht="26" x14ac:dyDescent="0.3">
      <c r="A326" t="s">
        <v>638</v>
      </c>
      <c r="E326" s="29" t="s">
        <v>16092</v>
      </c>
    </row>
    <row r="327" spans="1:27" ht="112.5" x14ac:dyDescent="0.25">
      <c r="A327" t="s">
        <v>640</v>
      </c>
      <c r="E327" s="23" t="s">
        <v>15518</v>
      </c>
    </row>
    <row r="328" spans="1:27" ht="25" x14ac:dyDescent="0.25">
      <c r="A328" t="s">
        <v>631</v>
      </c>
      <c r="B328">
        <v>79</v>
      </c>
      <c r="C328" s="22" t="s">
        <v>15539</v>
      </c>
      <c r="D328" t="s">
        <v>633</v>
      </c>
      <c r="E328" s="23" t="s">
        <v>15540</v>
      </c>
      <c r="F328" s="24" t="s">
        <v>657</v>
      </c>
      <c r="G328" s="25">
        <v>1</v>
      </c>
      <c r="H328" s="24">
        <v>0</v>
      </c>
      <c r="I328" s="26">
        <f>ROUND(G328*H328,P4)</f>
        <v>0</v>
      </c>
      <c r="L328" s="27">
        <v>0</v>
      </c>
      <c r="M328" s="20">
        <f>ROUND(G328*L328,P4)</f>
        <v>0</v>
      </c>
      <c r="N328" s="21" t="s">
        <v>4457</v>
      </c>
      <c r="O328" s="28">
        <f>M328*AA328</f>
        <v>0</v>
      </c>
      <c r="P328">
        <v>3</v>
      </c>
      <c r="AA328">
        <f>IF(P328=1,$O$3,IF(P328=2,$O$4,$O$5))</f>
        <v>0.21</v>
      </c>
    </row>
    <row r="329" spans="1:27" x14ac:dyDescent="0.25">
      <c r="A329" t="s">
        <v>637</v>
      </c>
      <c r="E329" s="23" t="s">
        <v>633</v>
      </c>
    </row>
    <row r="330" spans="1:27" ht="26" x14ac:dyDescent="0.3">
      <c r="A330" t="s">
        <v>638</v>
      </c>
      <c r="E330" s="29" t="s">
        <v>15800</v>
      </c>
    </row>
    <row r="331" spans="1:27" ht="112.5" x14ac:dyDescent="0.25">
      <c r="A331" t="s">
        <v>640</v>
      </c>
      <c r="E331" s="23" t="s">
        <v>15518</v>
      </c>
    </row>
    <row r="332" spans="1:27" ht="25" x14ac:dyDescent="0.25">
      <c r="A332" t="s">
        <v>631</v>
      </c>
      <c r="B332">
        <v>80</v>
      </c>
      <c r="C332" s="22" t="s">
        <v>16093</v>
      </c>
      <c r="D332" t="s">
        <v>633</v>
      </c>
      <c r="E332" s="23" t="s">
        <v>16094</v>
      </c>
      <c r="F332" s="24" t="s">
        <v>657</v>
      </c>
      <c r="G332" s="25">
        <v>3</v>
      </c>
      <c r="H332" s="24">
        <v>0</v>
      </c>
      <c r="I332" s="26">
        <f>ROUND(G332*H332,P4)</f>
        <v>0</v>
      </c>
      <c r="L332" s="27">
        <v>0</v>
      </c>
      <c r="M332" s="20">
        <f>ROUND(G332*L332,P4)</f>
        <v>0</v>
      </c>
      <c r="N332" s="21" t="s">
        <v>4457</v>
      </c>
      <c r="O332" s="28">
        <f>M332*AA332</f>
        <v>0</v>
      </c>
      <c r="P332">
        <v>3</v>
      </c>
      <c r="AA332">
        <f>IF(P332=1,$O$3,IF(P332=2,$O$4,$O$5))</f>
        <v>0.21</v>
      </c>
    </row>
    <row r="333" spans="1:27" x14ac:dyDescent="0.25">
      <c r="A333" t="s">
        <v>637</v>
      </c>
      <c r="E333" s="23" t="s">
        <v>633</v>
      </c>
    </row>
    <row r="334" spans="1:27" ht="26" x14ac:dyDescent="0.3">
      <c r="A334" t="s">
        <v>638</v>
      </c>
      <c r="E334" s="29" t="s">
        <v>15748</v>
      </c>
    </row>
    <row r="335" spans="1:27" ht="112.5" x14ac:dyDescent="0.25">
      <c r="A335" t="s">
        <v>640</v>
      </c>
      <c r="E335" s="23" t="s">
        <v>15518</v>
      </c>
    </row>
    <row r="336" spans="1:27" x14ac:dyDescent="0.25">
      <c r="A336" t="s">
        <v>631</v>
      </c>
      <c r="B336">
        <v>81</v>
      </c>
      <c r="C336" s="22" t="s">
        <v>4089</v>
      </c>
      <c r="D336" t="s">
        <v>633</v>
      </c>
      <c r="E336" s="23" t="s">
        <v>4090</v>
      </c>
      <c r="F336" s="24" t="s">
        <v>657</v>
      </c>
      <c r="G336" s="25">
        <v>16</v>
      </c>
      <c r="H336" s="24">
        <v>0</v>
      </c>
      <c r="I336" s="26">
        <f>ROUND(G336*H336,P4)</f>
        <v>0</v>
      </c>
      <c r="L336" s="27">
        <v>0</v>
      </c>
      <c r="M336" s="20">
        <f>ROUND(G336*L336,P4)</f>
        <v>0</v>
      </c>
      <c r="N336" s="21" t="s">
        <v>4457</v>
      </c>
      <c r="O336" s="28">
        <f>M336*AA336</f>
        <v>0</v>
      </c>
      <c r="P336">
        <v>3</v>
      </c>
      <c r="AA336">
        <f>IF(P336=1,$O$3,IF(P336=2,$O$4,$O$5))</f>
        <v>0.21</v>
      </c>
    </row>
    <row r="337" spans="1:27" x14ac:dyDescent="0.25">
      <c r="A337" t="s">
        <v>637</v>
      </c>
      <c r="E337" s="23" t="s">
        <v>633</v>
      </c>
    </row>
    <row r="338" spans="1:27" ht="26" x14ac:dyDescent="0.3">
      <c r="A338" t="s">
        <v>638</v>
      </c>
      <c r="E338" s="29" t="s">
        <v>16095</v>
      </c>
    </row>
    <row r="339" spans="1:27" ht="112.5" x14ac:dyDescent="0.25">
      <c r="A339" t="s">
        <v>640</v>
      </c>
      <c r="E339" s="23" t="s">
        <v>15518</v>
      </c>
    </row>
    <row r="340" spans="1:27" x14ac:dyDescent="0.25">
      <c r="A340" t="s">
        <v>631</v>
      </c>
      <c r="B340">
        <v>82</v>
      </c>
      <c r="C340" s="22" t="s">
        <v>15541</v>
      </c>
      <c r="D340" t="s">
        <v>633</v>
      </c>
      <c r="E340" s="23" t="s">
        <v>15542</v>
      </c>
      <c r="F340" s="24" t="s">
        <v>657</v>
      </c>
      <c r="G340" s="25">
        <v>5</v>
      </c>
      <c r="H340" s="24">
        <v>0</v>
      </c>
      <c r="I340" s="26">
        <f>ROUND(G340*H340,P4)</f>
        <v>0</v>
      </c>
      <c r="L340" s="27">
        <v>0</v>
      </c>
      <c r="M340" s="20">
        <f>ROUND(G340*L340,P4)</f>
        <v>0</v>
      </c>
      <c r="N340" s="21" t="s">
        <v>4457</v>
      </c>
      <c r="O340" s="28">
        <f>M340*AA340</f>
        <v>0</v>
      </c>
      <c r="P340">
        <v>3</v>
      </c>
      <c r="AA340">
        <f>IF(P340=1,$O$3,IF(P340=2,$O$4,$O$5))</f>
        <v>0.21</v>
      </c>
    </row>
    <row r="341" spans="1:27" x14ac:dyDescent="0.25">
      <c r="A341" t="s">
        <v>637</v>
      </c>
      <c r="E341" s="23" t="s">
        <v>633</v>
      </c>
    </row>
    <row r="342" spans="1:27" ht="26" x14ac:dyDescent="0.3">
      <c r="A342" t="s">
        <v>638</v>
      </c>
      <c r="E342" s="29" t="s">
        <v>15744</v>
      </c>
    </row>
    <row r="343" spans="1:27" ht="112.5" x14ac:dyDescent="0.25">
      <c r="A343" t="s">
        <v>640</v>
      </c>
      <c r="E343" s="23" t="s">
        <v>15518</v>
      </c>
    </row>
    <row r="344" spans="1:27" x14ac:dyDescent="0.25">
      <c r="A344" t="s">
        <v>631</v>
      </c>
      <c r="B344">
        <v>83</v>
      </c>
      <c r="C344" s="22" t="s">
        <v>15543</v>
      </c>
      <c r="D344" t="s">
        <v>633</v>
      </c>
      <c r="E344" s="23" t="s">
        <v>15544</v>
      </c>
      <c r="F344" s="24" t="s">
        <v>647</v>
      </c>
      <c r="G344" s="25">
        <v>500</v>
      </c>
      <c r="H344" s="24">
        <v>0</v>
      </c>
      <c r="I344" s="26">
        <f>ROUND(G344*H344,P4)</f>
        <v>0</v>
      </c>
      <c r="L344" s="27">
        <v>0</v>
      </c>
      <c r="M344" s="20">
        <f>ROUND(G344*L344,P4)</f>
        <v>0</v>
      </c>
      <c r="N344" s="21" t="s">
        <v>4457</v>
      </c>
      <c r="O344" s="28">
        <f>M344*AA344</f>
        <v>0</v>
      </c>
      <c r="P344">
        <v>3</v>
      </c>
      <c r="AA344">
        <f>IF(P344=1,$O$3,IF(P344=2,$O$4,$O$5))</f>
        <v>0.21</v>
      </c>
    </row>
    <row r="345" spans="1:27" x14ac:dyDescent="0.25">
      <c r="A345" t="s">
        <v>637</v>
      </c>
      <c r="E345" s="23" t="s">
        <v>633</v>
      </c>
    </row>
    <row r="346" spans="1:27" ht="26" x14ac:dyDescent="0.3">
      <c r="A346" t="s">
        <v>638</v>
      </c>
      <c r="E346" s="29" t="s">
        <v>16096</v>
      </c>
    </row>
    <row r="347" spans="1:27" ht="112.5" x14ac:dyDescent="0.25">
      <c r="A347" t="s">
        <v>640</v>
      </c>
      <c r="E347" s="23" t="s">
        <v>15545</v>
      </c>
    </row>
    <row r="348" spans="1:27" x14ac:dyDescent="0.25">
      <c r="A348" t="s">
        <v>631</v>
      </c>
      <c r="B348">
        <v>84</v>
      </c>
      <c r="C348" s="22" t="s">
        <v>15864</v>
      </c>
      <c r="D348" t="s">
        <v>633</v>
      </c>
      <c r="E348" s="23" t="s">
        <v>15865</v>
      </c>
      <c r="F348" s="24" t="s">
        <v>657</v>
      </c>
      <c r="G348" s="25">
        <v>120</v>
      </c>
      <c r="H348" s="24">
        <v>0</v>
      </c>
      <c r="I348" s="26">
        <f>ROUND(G348*H348,P4)</f>
        <v>0</v>
      </c>
      <c r="L348" s="27">
        <v>0</v>
      </c>
      <c r="M348" s="20">
        <f>ROUND(G348*L348,P4)</f>
        <v>0</v>
      </c>
      <c r="N348" s="21" t="s">
        <v>4457</v>
      </c>
      <c r="O348" s="28">
        <f>M348*AA348</f>
        <v>0</v>
      </c>
      <c r="P348">
        <v>3</v>
      </c>
      <c r="AA348">
        <f>IF(P348=1,$O$3,IF(P348=2,$O$4,$O$5))</f>
        <v>0.21</v>
      </c>
    </row>
    <row r="349" spans="1:27" x14ac:dyDescent="0.25">
      <c r="A349" t="s">
        <v>637</v>
      </c>
      <c r="E349" s="23" t="s">
        <v>633</v>
      </c>
    </row>
    <row r="350" spans="1:27" ht="26" x14ac:dyDescent="0.3">
      <c r="A350" t="s">
        <v>638</v>
      </c>
      <c r="E350" s="29" t="s">
        <v>16097</v>
      </c>
    </row>
    <row r="351" spans="1:27" ht="112.5" x14ac:dyDescent="0.25">
      <c r="A351" t="s">
        <v>640</v>
      </c>
      <c r="E351" s="23" t="s">
        <v>15518</v>
      </c>
    </row>
    <row r="352" spans="1:27" x14ac:dyDescent="0.25">
      <c r="A352" t="s">
        <v>631</v>
      </c>
      <c r="B352">
        <v>85</v>
      </c>
      <c r="C352" s="22" t="s">
        <v>15867</v>
      </c>
      <c r="D352" t="s">
        <v>633</v>
      </c>
      <c r="E352" s="23" t="s">
        <v>15868</v>
      </c>
      <c r="F352" s="24" t="s">
        <v>657</v>
      </c>
      <c r="G352" s="25">
        <v>36</v>
      </c>
      <c r="H352" s="24">
        <v>0</v>
      </c>
      <c r="I352" s="26">
        <f>ROUND(G352*H352,P4)</f>
        <v>0</v>
      </c>
      <c r="L352" s="27">
        <v>0</v>
      </c>
      <c r="M352" s="20">
        <f>ROUND(G352*L352,P4)</f>
        <v>0</v>
      </c>
      <c r="N352" s="21" t="s">
        <v>4457</v>
      </c>
      <c r="O352" s="28">
        <f>M352*AA352</f>
        <v>0</v>
      </c>
      <c r="P352">
        <v>3</v>
      </c>
      <c r="AA352">
        <f>IF(P352=1,$O$3,IF(P352=2,$O$4,$O$5))</f>
        <v>0.21</v>
      </c>
    </row>
    <row r="353" spans="1:27" x14ac:dyDescent="0.25">
      <c r="A353" t="s">
        <v>637</v>
      </c>
      <c r="E353" s="23" t="s">
        <v>633</v>
      </c>
    </row>
    <row r="354" spans="1:27" ht="26" x14ac:dyDescent="0.3">
      <c r="A354" t="s">
        <v>638</v>
      </c>
      <c r="E354" s="29" t="s">
        <v>15869</v>
      </c>
    </row>
    <row r="355" spans="1:27" ht="112.5" x14ac:dyDescent="0.25">
      <c r="A355" t="s">
        <v>640</v>
      </c>
      <c r="E355" s="23" t="s">
        <v>15518</v>
      </c>
    </row>
    <row r="356" spans="1:27" x14ac:dyDescent="0.25">
      <c r="A356" t="s">
        <v>631</v>
      </c>
      <c r="B356">
        <v>86</v>
      </c>
      <c r="C356" s="22" t="s">
        <v>15546</v>
      </c>
      <c r="D356" t="s">
        <v>633</v>
      </c>
      <c r="E356" s="23" t="s">
        <v>15547</v>
      </c>
      <c r="F356" s="24" t="s">
        <v>657</v>
      </c>
      <c r="G356" s="25">
        <v>4</v>
      </c>
      <c r="H356" s="24">
        <v>0</v>
      </c>
      <c r="I356" s="26">
        <f>ROUND(G356*H356,P4)</f>
        <v>0</v>
      </c>
      <c r="L356" s="27">
        <v>0</v>
      </c>
      <c r="M356" s="20">
        <f>ROUND(G356*L356,P4)</f>
        <v>0</v>
      </c>
      <c r="N356" s="21" t="s">
        <v>4457</v>
      </c>
      <c r="O356" s="28">
        <f>M356*AA356</f>
        <v>0</v>
      </c>
      <c r="P356">
        <v>3</v>
      </c>
      <c r="AA356">
        <f>IF(P356=1,$O$3,IF(P356=2,$O$4,$O$5))</f>
        <v>0.21</v>
      </c>
    </row>
    <row r="357" spans="1:27" x14ac:dyDescent="0.25">
      <c r="A357" t="s">
        <v>637</v>
      </c>
      <c r="E357" s="23" t="s">
        <v>633</v>
      </c>
    </row>
    <row r="358" spans="1:27" ht="26" x14ac:dyDescent="0.3">
      <c r="A358" t="s">
        <v>638</v>
      </c>
      <c r="E358" s="29" t="s">
        <v>15853</v>
      </c>
    </row>
    <row r="359" spans="1:27" ht="112.5" x14ac:dyDescent="0.25">
      <c r="A359" t="s">
        <v>640</v>
      </c>
      <c r="E359" s="23" t="s">
        <v>15518</v>
      </c>
    </row>
    <row r="360" spans="1:27" ht="25" x14ac:dyDescent="0.25">
      <c r="A360" t="s">
        <v>631</v>
      </c>
      <c r="B360">
        <v>87</v>
      </c>
      <c r="C360" s="22" t="s">
        <v>15548</v>
      </c>
      <c r="D360" t="s">
        <v>633</v>
      </c>
      <c r="E360" s="23" t="s">
        <v>15549</v>
      </c>
      <c r="F360" s="24" t="s">
        <v>657</v>
      </c>
      <c r="G360" s="25">
        <v>12</v>
      </c>
      <c r="H360" s="24">
        <v>0</v>
      </c>
      <c r="I360" s="26">
        <f>ROUND(G360*H360,P4)</f>
        <v>0</v>
      </c>
      <c r="L360" s="27">
        <v>0</v>
      </c>
      <c r="M360" s="20">
        <f>ROUND(G360*L360,P4)</f>
        <v>0</v>
      </c>
      <c r="N360" s="21" t="s">
        <v>4457</v>
      </c>
      <c r="O360" s="28">
        <f>M360*AA360</f>
        <v>0</v>
      </c>
      <c r="P360">
        <v>3</v>
      </c>
      <c r="AA360">
        <f>IF(P360=1,$O$3,IF(P360=2,$O$4,$O$5))</f>
        <v>0.21</v>
      </c>
    </row>
    <row r="361" spans="1:27" x14ac:dyDescent="0.25">
      <c r="A361" t="s">
        <v>637</v>
      </c>
      <c r="E361" s="23" t="s">
        <v>633</v>
      </c>
    </row>
    <row r="362" spans="1:27" ht="26" x14ac:dyDescent="0.3">
      <c r="A362" t="s">
        <v>638</v>
      </c>
      <c r="E362" s="29" t="s">
        <v>15793</v>
      </c>
    </row>
    <row r="363" spans="1:27" ht="100" x14ac:dyDescent="0.25">
      <c r="A363" t="s">
        <v>640</v>
      </c>
      <c r="E363" s="23" t="s">
        <v>15550</v>
      </c>
    </row>
    <row r="364" spans="1:27" x14ac:dyDescent="0.25">
      <c r="A364" t="s">
        <v>631</v>
      </c>
      <c r="B364">
        <v>88</v>
      </c>
      <c r="C364" s="22" t="s">
        <v>15551</v>
      </c>
      <c r="D364" t="s">
        <v>633</v>
      </c>
      <c r="E364" s="23" t="s">
        <v>15552</v>
      </c>
      <c r="F364" s="24" t="s">
        <v>657</v>
      </c>
      <c r="G364" s="25">
        <v>18</v>
      </c>
      <c r="H364" s="24">
        <v>0</v>
      </c>
      <c r="I364" s="26">
        <f>ROUND(G364*H364,P4)</f>
        <v>0</v>
      </c>
      <c r="L364" s="27">
        <v>0</v>
      </c>
      <c r="M364" s="20">
        <f>ROUND(G364*L364,P4)</f>
        <v>0</v>
      </c>
      <c r="N364" s="21" t="s">
        <v>4457</v>
      </c>
      <c r="O364" s="28">
        <f>M364*AA364</f>
        <v>0</v>
      </c>
      <c r="P364">
        <v>3</v>
      </c>
      <c r="AA364">
        <f>IF(P364=1,$O$3,IF(P364=2,$O$4,$O$5))</f>
        <v>0.21</v>
      </c>
    </row>
    <row r="365" spans="1:27" x14ac:dyDescent="0.25">
      <c r="A365" t="s">
        <v>637</v>
      </c>
      <c r="E365" s="23" t="s">
        <v>633</v>
      </c>
    </row>
    <row r="366" spans="1:27" ht="26" x14ac:dyDescent="0.3">
      <c r="A366" t="s">
        <v>638</v>
      </c>
      <c r="E366" s="29" t="s">
        <v>16098</v>
      </c>
    </row>
    <row r="367" spans="1:27" ht="112.5" x14ac:dyDescent="0.25">
      <c r="A367" t="s">
        <v>640</v>
      </c>
      <c r="E367" s="23" t="s">
        <v>15518</v>
      </c>
    </row>
    <row r="368" spans="1:27" x14ac:dyDescent="0.25">
      <c r="A368" t="s">
        <v>631</v>
      </c>
      <c r="B368">
        <v>89</v>
      </c>
      <c r="C368" s="22" t="s">
        <v>15553</v>
      </c>
      <c r="D368" t="s">
        <v>633</v>
      </c>
      <c r="E368" s="23" t="s">
        <v>15554</v>
      </c>
      <c r="F368" s="24" t="s">
        <v>657</v>
      </c>
      <c r="G368" s="25">
        <v>7</v>
      </c>
      <c r="H368" s="24">
        <v>0</v>
      </c>
      <c r="I368" s="26">
        <f>ROUND(G368*H368,P4)</f>
        <v>0</v>
      </c>
      <c r="L368" s="27">
        <v>0</v>
      </c>
      <c r="M368" s="20">
        <f>ROUND(G368*L368,P4)</f>
        <v>0</v>
      </c>
      <c r="N368" s="21" t="s">
        <v>4457</v>
      </c>
      <c r="O368" s="28">
        <f>M368*AA368</f>
        <v>0</v>
      </c>
      <c r="P368">
        <v>3</v>
      </c>
      <c r="AA368">
        <f>IF(P368=1,$O$3,IF(P368=2,$O$4,$O$5))</f>
        <v>0.21</v>
      </c>
    </row>
    <row r="369" spans="1:27" x14ac:dyDescent="0.25">
      <c r="A369" t="s">
        <v>637</v>
      </c>
      <c r="E369" s="23" t="s">
        <v>633</v>
      </c>
    </row>
    <row r="370" spans="1:27" ht="26" x14ac:dyDescent="0.3">
      <c r="A370" t="s">
        <v>638</v>
      </c>
      <c r="E370" s="29" t="s">
        <v>15752</v>
      </c>
    </row>
    <row r="371" spans="1:27" ht="112.5" x14ac:dyDescent="0.25">
      <c r="A371" t="s">
        <v>640</v>
      </c>
      <c r="E371" s="23" t="s">
        <v>15518</v>
      </c>
    </row>
    <row r="372" spans="1:27" x14ac:dyDescent="0.25">
      <c r="A372" t="s">
        <v>631</v>
      </c>
      <c r="B372">
        <v>90</v>
      </c>
      <c r="C372" s="22" t="s">
        <v>15555</v>
      </c>
      <c r="D372" t="s">
        <v>633</v>
      </c>
      <c r="E372" s="23" t="s">
        <v>15556</v>
      </c>
      <c r="F372" s="24" t="s">
        <v>657</v>
      </c>
      <c r="G372" s="25">
        <v>32</v>
      </c>
      <c r="H372" s="24">
        <v>0</v>
      </c>
      <c r="I372" s="26">
        <f>ROUND(G372*H372,P4)</f>
        <v>0</v>
      </c>
      <c r="L372" s="27">
        <v>0</v>
      </c>
      <c r="M372" s="20">
        <f>ROUND(G372*L372,P4)</f>
        <v>0</v>
      </c>
      <c r="N372" s="21" t="s">
        <v>4457</v>
      </c>
      <c r="O372" s="28">
        <f>M372*AA372</f>
        <v>0</v>
      </c>
      <c r="P372">
        <v>3</v>
      </c>
      <c r="AA372">
        <f>IF(P372=1,$O$3,IF(P372=2,$O$4,$O$5))</f>
        <v>0.21</v>
      </c>
    </row>
    <row r="373" spans="1:27" x14ac:dyDescent="0.25">
      <c r="A373" t="s">
        <v>637</v>
      </c>
      <c r="E373" s="23" t="s">
        <v>633</v>
      </c>
    </row>
    <row r="374" spans="1:27" ht="26" x14ac:dyDescent="0.3">
      <c r="A374" t="s">
        <v>638</v>
      </c>
      <c r="E374" s="29" t="s">
        <v>15741</v>
      </c>
    </row>
    <row r="375" spans="1:27" ht="112.5" x14ac:dyDescent="0.25">
      <c r="A375" t="s">
        <v>640</v>
      </c>
      <c r="E375" s="23" t="s">
        <v>15518</v>
      </c>
    </row>
    <row r="376" spans="1:27" x14ac:dyDescent="0.25">
      <c r="A376" t="s">
        <v>631</v>
      </c>
      <c r="B376">
        <v>91</v>
      </c>
      <c r="C376" s="22" t="s">
        <v>16099</v>
      </c>
      <c r="D376" t="s">
        <v>633</v>
      </c>
      <c r="E376" s="23" t="s">
        <v>16100</v>
      </c>
      <c r="F376" s="24" t="s">
        <v>657</v>
      </c>
      <c r="G376" s="25">
        <v>10</v>
      </c>
      <c r="H376" s="24">
        <v>0</v>
      </c>
      <c r="I376" s="26">
        <f>ROUND(G376*H376,P4)</f>
        <v>0</v>
      </c>
      <c r="L376" s="27">
        <v>0</v>
      </c>
      <c r="M376" s="20">
        <f>ROUND(G376*L376,P4)</f>
        <v>0</v>
      </c>
      <c r="N376" s="21" t="s">
        <v>4457</v>
      </c>
      <c r="O376" s="28">
        <f>M376*AA376</f>
        <v>0</v>
      </c>
      <c r="P376">
        <v>3</v>
      </c>
      <c r="AA376">
        <f>IF(P376=1,$O$3,IF(P376=2,$O$4,$O$5))</f>
        <v>0.21</v>
      </c>
    </row>
    <row r="377" spans="1:27" x14ac:dyDescent="0.25">
      <c r="A377" t="s">
        <v>637</v>
      </c>
      <c r="E377" s="23" t="s">
        <v>633</v>
      </c>
    </row>
    <row r="378" spans="1:27" ht="26" x14ac:dyDescent="0.3">
      <c r="A378" t="s">
        <v>638</v>
      </c>
      <c r="E378" s="29" t="s">
        <v>15870</v>
      </c>
    </row>
    <row r="379" spans="1:27" ht="112.5" x14ac:dyDescent="0.25">
      <c r="A379" t="s">
        <v>640</v>
      </c>
      <c r="E379" s="23" t="s">
        <v>15518</v>
      </c>
    </row>
    <row r="380" spans="1:27" ht="25" x14ac:dyDescent="0.25">
      <c r="A380" t="s">
        <v>631</v>
      </c>
      <c r="B380">
        <v>92</v>
      </c>
      <c r="C380" s="22" t="s">
        <v>15873</v>
      </c>
      <c r="D380" t="s">
        <v>633</v>
      </c>
      <c r="E380" s="23" t="s">
        <v>15874</v>
      </c>
      <c r="F380" s="24" t="s">
        <v>657</v>
      </c>
      <c r="G380" s="25">
        <v>8</v>
      </c>
      <c r="H380" s="24">
        <v>0</v>
      </c>
      <c r="I380" s="26">
        <f>ROUND(G380*H380,P4)</f>
        <v>0</v>
      </c>
      <c r="L380" s="27">
        <v>0</v>
      </c>
      <c r="M380" s="20">
        <f>ROUND(G380*L380,P4)</f>
        <v>0</v>
      </c>
      <c r="N380" s="21" t="s">
        <v>4457</v>
      </c>
      <c r="O380" s="28">
        <f>M380*AA380</f>
        <v>0</v>
      </c>
      <c r="P380">
        <v>3</v>
      </c>
      <c r="AA380">
        <f>IF(P380=1,$O$3,IF(P380=2,$O$4,$O$5))</f>
        <v>0.21</v>
      </c>
    </row>
    <row r="381" spans="1:27" x14ac:dyDescent="0.25">
      <c r="A381" t="s">
        <v>637</v>
      </c>
      <c r="E381" s="23" t="s">
        <v>633</v>
      </c>
    </row>
    <row r="382" spans="1:27" ht="26" x14ac:dyDescent="0.3">
      <c r="A382" t="s">
        <v>638</v>
      </c>
      <c r="E382" s="29" t="s">
        <v>15662</v>
      </c>
    </row>
    <row r="383" spans="1:27" ht="112.5" x14ac:dyDescent="0.25">
      <c r="A383" t="s">
        <v>640</v>
      </c>
      <c r="E383" s="23" t="s">
        <v>15518</v>
      </c>
    </row>
    <row r="384" spans="1:27" x14ac:dyDescent="0.25">
      <c r="A384" t="s">
        <v>631</v>
      </c>
      <c r="B384">
        <v>93</v>
      </c>
      <c r="C384" s="22" t="s">
        <v>15557</v>
      </c>
      <c r="D384" t="s">
        <v>633</v>
      </c>
      <c r="E384" s="23" t="s">
        <v>15558</v>
      </c>
      <c r="F384" s="24" t="s">
        <v>657</v>
      </c>
      <c r="G384" s="25">
        <v>50</v>
      </c>
      <c r="H384" s="24">
        <v>0</v>
      </c>
      <c r="I384" s="26">
        <f>ROUND(G384*H384,P4)</f>
        <v>0</v>
      </c>
      <c r="L384" s="27">
        <v>0</v>
      </c>
      <c r="M384" s="20">
        <f>ROUND(G384*L384,P4)</f>
        <v>0</v>
      </c>
      <c r="N384" s="21" t="s">
        <v>4457</v>
      </c>
      <c r="O384" s="28">
        <f>M384*AA384</f>
        <v>0</v>
      </c>
      <c r="P384">
        <v>3</v>
      </c>
      <c r="AA384">
        <f>IF(P384=1,$O$3,IF(P384=2,$O$4,$O$5))</f>
        <v>0.21</v>
      </c>
    </row>
    <row r="385" spans="1:27" x14ac:dyDescent="0.25">
      <c r="A385" t="s">
        <v>637</v>
      </c>
      <c r="E385" s="23" t="s">
        <v>633</v>
      </c>
    </row>
    <row r="386" spans="1:27" ht="26" x14ac:dyDescent="0.3">
      <c r="A386" t="s">
        <v>638</v>
      </c>
      <c r="E386" s="29" t="s">
        <v>16101</v>
      </c>
    </row>
    <row r="387" spans="1:27" ht="112.5" x14ac:dyDescent="0.25">
      <c r="A387" t="s">
        <v>640</v>
      </c>
      <c r="E387" s="23" t="s">
        <v>15518</v>
      </c>
    </row>
    <row r="388" spans="1:27" x14ac:dyDescent="0.25">
      <c r="A388" t="s">
        <v>631</v>
      </c>
      <c r="B388">
        <v>94</v>
      </c>
      <c r="C388" s="22" t="s">
        <v>15559</v>
      </c>
      <c r="D388" t="s">
        <v>633</v>
      </c>
      <c r="E388" s="23" t="s">
        <v>15560</v>
      </c>
      <c r="F388" s="24" t="s">
        <v>657</v>
      </c>
      <c r="G388" s="25">
        <v>122</v>
      </c>
      <c r="H388" s="24">
        <v>0</v>
      </c>
      <c r="I388" s="26">
        <f>ROUND(G388*H388,P4)</f>
        <v>0</v>
      </c>
      <c r="L388" s="27">
        <v>0</v>
      </c>
      <c r="M388" s="20">
        <f>ROUND(G388*L388,P4)</f>
        <v>0</v>
      </c>
      <c r="N388" s="21" t="s">
        <v>4457</v>
      </c>
      <c r="O388" s="28">
        <f>M388*AA388</f>
        <v>0</v>
      </c>
      <c r="P388">
        <v>3</v>
      </c>
      <c r="AA388">
        <f>IF(P388=1,$O$3,IF(P388=2,$O$4,$O$5))</f>
        <v>0.21</v>
      </c>
    </row>
    <row r="389" spans="1:27" x14ac:dyDescent="0.25">
      <c r="A389" t="s">
        <v>637</v>
      </c>
      <c r="E389" s="23" t="s">
        <v>633</v>
      </c>
    </row>
    <row r="390" spans="1:27" ht="26" x14ac:dyDescent="0.3">
      <c r="A390" t="s">
        <v>638</v>
      </c>
      <c r="E390" s="29" t="s">
        <v>16102</v>
      </c>
    </row>
    <row r="391" spans="1:27" ht="112.5" x14ac:dyDescent="0.25">
      <c r="A391" t="s">
        <v>640</v>
      </c>
      <c r="E391" s="23" t="s">
        <v>15518</v>
      </c>
    </row>
    <row r="392" spans="1:27" ht="25" x14ac:dyDescent="0.25">
      <c r="A392" t="s">
        <v>631</v>
      </c>
      <c r="B392">
        <v>95</v>
      </c>
      <c r="C392" s="22" t="s">
        <v>15876</v>
      </c>
      <c r="D392" t="s">
        <v>633</v>
      </c>
      <c r="E392" s="23" t="s">
        <v>15877</v>
      </c>
      <c r="F392" s="24" t="s">
        <v>657</v>
      </c>
      <c r="G392" s="25">
        <v>20</v>
      </c>
      <c r="H392" s="24">
        <v>0</v>
      </c>
      <c r="I392" s="26">
        <f>ROUND(G392*H392,P4)</f>
        <v>0</v>
      </c>
      <c r="L392" s="27">
        <v>0</v>
      </c>
      <c r="M392" s="20">
        <f>ROUND(G392*L392,P4)</f>
        <v>0</v>
      </c>
      <c r="N392" s="21" t="s">
        <v>4457</v>
      </c>
      <c r="O392" s="28">
        <f>M392*AA392</f>
        <v>0</v>
      </c>
      <c r="P392">
        <v>3</v>
      </c>
      <c r="AA392">
        <f>IF(P392=1,$O$3,IF(P392=2,$O$4,$O$5))</f>
        <v>0.21</v>
      </c>
    </row>
    <row r="393" spans="1:27" x14ac:dyDescent="0.25">
      <c r="A393" t="s">
        <v>637</v>
      </c>
      <c r="E393" s="23" t="s">
        <v>633</v>
      </c>
    </row>
    <row r="394" spans="1:27" ht="26" x14ac:dyDescent="0.3">
      <c r="A394" t="s">
        <v>638</v>
      </c>
      <c r="E394" s="29" t="s">
        <v>16103</v>
      </c>
    </row>
    <row r="395" spans="1:27" ht="112.5" x14ac:dyDescent="0.25">
      <c r="A395" t="s">
        <v>640</v>
      </c>
      <c r="E395" s="23" t="s">
        <v>15563</v>
      </c>
    </row>
    <row r="396" spans="1:27" x14ac:dyDescent="0.25">
      <c r="A396" t="s">
        <v>631</v>
      </c>
      <c r="B396">
        <v>96</v>
      </c>
      <c r="C396" s="22" t="s">
        <v>15879</v>
      </c>
      <c r="D396" t="s">
        <v>633</v>
      </c>
      <c r="E396" s="23" t="s">
        <v>15880</v>
      </c>
      <c r="F396" s="24" t="s">
        <v>814</v>
      </c>
      <c r="G396" s="25">
        <v>909.09100000000001</v>
      </c>
      <c r="H396" s="24">
        <v>0</v>
      </c>
      <c r="I396" s="26">
        <f>ROUND(G396*H396,P4)</f>
        <v>0</v>
      </c>
      <c r="L396" s="27">
        <v>0</v>
      </c>
      <c r="M396" s="20">
        <f>ROUND(G396*L396,P4)</f>
        <v>0</v>
      </c>
      <c r="N396" s="21" t="s">
        <v>4457</v>
      </c>
      <c r="O396" s="28">
        <f>M396*AA396</f>
        <v>0</v>
      </c>
      <c r="P396">
        <v>3</v>
      </c>
      <c r="AA396">
        <f>IF(P396=1,$O$3,IF(P396=2,$O$4,$O$5))</f>
        <v>0.21</v>
      </c>
    </row>
    <row r="397" spans="1:27" x14ac:dyDescent="0.25">
      <c r="A397" t="s">
        <v>637</v>
      </c>
      <c r="E397" s="23" t="s">
        <v>633</v>
      </c>
    </row>
    <row r="398" spans="1:27" ht="26" x14ac:dyDescent="0.3">
      <c r="A398" t="s">
        <v>638</v>
      </c>
      <c r="E398" s="29" t="s">
        <v>16104</v>
      </c>
    </row>
    <row r="399" spans="1:27" ht="87.5" x14ac:dyDescent="0.25">
      <c r="A399" t="s">
        <v>640</v>
      </c>
      <c r="E399" s="23" t="s">
        <v>15882</v>
      </c>
    </row>
    <row r="400" spans="1:27" ht="13" x14ac:dyDescent="0.25">
      <c r="A400" t="s">
        <v>628</v>
      </c>
      <c r="C400" s="18" t="s">
        <v>15887</v>
      </c>
      <c r="E400" s="19" t="s">
        <v>15888</v>
      </c>
      <c r="L400" s="20">
        <f>SUMIFS(L401:L408,A401:A408,"P")</f>
        <v>0</v>
      </c>
      <c r="M400" s="20">
        <f>SUMIFS(M401:M408,A401:A408,"P")</f>
        <v>0</v>
      </c>
      <c r="N400" s="21"/>
    </row>
    <row r="401" spans="1:27" x14ac:dyDescent="0.25">
      <c r="A401" t="s">
        <v>631</v>
      </c>
      <c r="B401">
        <v>98</v>
      </c>
      <c r="C401" s="22" t="s">
        <v>15889</v>
      </c>
      <c r="D401" t="s">
        <v>633</v>
      </c>
      <c r="E401" s="23" t="s">
        <v>15890</v>
      </c>
      <c r="F401" s="24" t="s">
        <v>657</v>
      </c>
      <c r="G401" s="25">
        <v>10</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16105</v>
      </c>
    </row>
    <row r="404" spans="1:27" ht="87.5" x14ac:dyDescent="0.25">
      <c r="A404" t="s">
        <v>640</v>
      </c>
      <c r="E404" s="23" t="s">
        <v>15892</v>
      </c>
    </row>
    <row r="405" spans="1:27" x14ac:dyDescent="0.25">
      <c r="A405" t="s">
        <v>631</v>
      </c>
      <c r="B405">
        <v>99</v>
      </c>
      <c r="C405" s="22" t="s">
        <v>15893</v>
      </c>
      <c r="D405" t="s">
        <v>633</v>
      </c>
      <c r="E405" s="23" t="s">
        <v>15894</v>
      </c>
      <c r="F405" s="24" t="s">
        <v>657</v>
      </c>
      <c r="G405" s="25">
        <v>20</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15724</v>
      </c>
    </row>
    <row r="408" spans="1:27" ht="87.5" x14ac:dyDescent="0.25">
      <c r="A408" t="s">
        <v>640</v>
      </c>
      <c r="E408" s="23" t="s">
        <v>15892</v>
      </c>
    </row>
    <row r="409" spans="1:27" ht="13" x14ac:dyDescent="0.25">
      <c r="A409" t="s">
        <v>628</v>
      </c>
      <c r="C409" s="18" t="s">
        <v>15564</v>
      </c>
      <c r="E409" s="19" t="s">
        <v>15565</v>
      </c>
      <c r="L409" s="20">
        <f>SUMIFS(L410:L449,A410:A449,"P")</f>
        <v>0</v>
      </c>
      <c r="M409" s="20">
        <f>SUMIFS(M410:M449,A410:A449,"P")</f>
        <v>0</v>
      </c>
      <c r="N409" s="21"/>
    </row>
    <row r="410" spans="1:27" x14ac:dyDescent="0.25">
      <c r="A410" t="s">
        <v>631</v>
      </c>
      <c r="B410">
        <v>100</v>
      </c>
      <c r="C410" s="22" t="s">
        <v>15896</v>
      </c>
      <c r="D410" t="s">
        <v>633</v>
      </c>
      <c r="E410" s="23" t="s">
        <v>15897</v>
      </c>
      <c r="F410" s="24" t="s">
        <v>835</v>
      </c>
      <c r="G410" s="25">
        <v>5</v>
      </c>
      <c r="H410" s="24">
        <v>0</v>
      </c>
      <c r="I410" s="26">
        <f>ROUND(G410*H410,P4)</f>
        <v>0</v>
      </c>
      <c r="L410" s="27">
        <v>0</v>
      </c>
      <c r="M410" s="20">
        <f>ROUND(G410*L410,P4)</f>
        <v>0</v>
      </c>
      <c r="N410" s="21" t="s">
        <v>4457</v>
      </c>
      <c r="O410" s="28">
        <f>M410*AA410</f>
        <v>0</v>
      </c>
      <c r="P410">
        <v>3</v>
      </c>
      <c r="AA410">
        <f>IF(P410=1,$O$3,IF(P410=2,$O$4,$O$5))</f>
        <v>0.21</v>
      </c>
    </row>
    <row r="411" spans="1:27" x14ac:dyDescent="0.25">
      <c r="A411" t="s">
        <v>637</v>
      </c>
      <c r="E411" s="23" t="s">
        <v>633</v>
      </c>
    </row>
    <row r="412" spans="1:27" ht="26" x14ac:dyDescent="0.3">
      <c r="A412" t="s">
        <v>638</v>
      </c>
      <c r="E412" s="29" t="s">
        <v>15898</v>
      </c>
    </row>
    <row r="413" spans="1:27" ht="112.5" x14ac:dyDescent="0.25">
      <c r="A413" t="s">
        <v>640</v>
      </c>
      <c r="E413" s="23" t="s">
        <v>15899</v>
      </c>
    </row>
    <row r="414" spans="1:27" x14ac:dyDescent="0.25">
      <c r="A414" t="s">
        <v>631</v>
      </c>
      <c r="B414">
        <v>101</v>
      </c>
      <c r="C414" s="22" t="s">
        <v>15900</v>
      </c>
      <c r="D414" t="s">
        <v>633</v>
      </c>
      <c r="E414" s="23" t="s">
        <v>15901</v>
      </c>
      <c r="F414" s="24" t="s">
        <v>835</v>
      </c>
      <c r="G414" s="25">
        <v>8</v>
      </c>
      <c r="H414" s="24">
        <v>0</v>
      </c>
      <c r="I414" s="26">
        <f>ROUND(G414*H414,P4)</f>
        <v>0</v>
      </c>
      <c r="L414" s="27">
        <v>0</v>
      </c>
      <c r="M414" s="20">
        <f>ROUND(G414*L414,P4)</f>
        <v>0</v>
      </c>
      <c r="N414" s="21" t="s">
        <v>4457</v>
      </c>
      <c r="O414" s="28">
        <f>M414*AA414</f>
        <v>0</v>
      </c>
      <c r="P414">
        <v>3</v>
      </c>
      <c r="AA414">
        <f>IF(P414=1,$O$3,IF(P414=2,$O$4,$O$5))</f>
        <v>0.21</v>
      </c>
    </row>
    <row r="415" spans="1:27" x14ac:dyDescent="0.25">
      <c r="A415" t="s">
        <v>637</v>
      </c>
      <c r="E415" s="23" t="s">
        <v>633</v>
      </c>
    </row>
    <row r="416" spans="1:27" ht="26" x14ac:dyDescent="0.3">
      <c r="A416" t="s">
        <v>638</v>
      </c>
      <c r="E416" s="29" t="s">
        <v>16106</v>
      </c>
    </row>
    <row r="417" spans="1:27" ht="100" x14ac:dyDescent="0.25">
      <c r="A417" t="s">
        <v>640</v>
      </c>
      <c r="E417" s="23" t="s">
        <v>15903</v>
      </c>
    </row>
    <row r="418" spans="1:27" x14ac:dyDescent="0.25">
      <c r="A418" t="s">
        <v>631</v>
      </c>
      <c r="B418">
        <v>102</v>
      </c>
      <c r="C418" s="22" t="s">
        <v>15904</v>
      </c>
      <c r="D418" t="s">
        <v>633</v>
      </c>
      <c r="E418" s="23" t="s">
        <v>15905</v>
      </c>
      <c r="F418" s="24" t="s">
        <v>657</v>
      </c>
      <c r="G418" s="25">
        <v>6</v>
      </c>
      <c r="H418" s="24">
        <v>0</v>
      </c>
      <c r="I418" s="26">
        <f>ROUND(G418*H418,P4)</f>
        <v>0</v>
      </c>
      <c r="L418" s="27">
        <v>0</v>
      </c>
      <c r="M418" s="20">
        <f>ROUND(G418*L418,P4)</f>
        <v>0</v>
      </c>
      <c r="N418" s="21" t="s">
        <v>4457</v>
      </c>
      <c r="O418" s="28">
        <f>M418*AA418</f>
        <v>0</v>
      </c>
      <c r="P418">
        <v>3</v>
      </c>
      <c r="AA418">
        <f>IF(P418=1,$O$3,IF(P418=2,$O$4,$O$5))</f>
        <v>0.21</v>
      </c>
    </row>
    <row r="419" spans="1:27" x14ac:dyDescent="0.25">
      <c r="A419" t="s">
        <v>637</v>
      </c>
      <c r="E419" s="23" t="s">
        <v>633</v>
      </c>
    </row>
    <row r="420" spans="1:27" ht="26" x14ac:dyDescent="0.3">
      <c r="A420" t="s">
        <v>638</v>
      </c>
      <c r="E420" s="29" t="s">
        <v>16107</v>
      </c>
    </row>
    <row r="421" spans="1:27" ht="87.5" x14ac:dyDescent="0.25">
      <c r="A421" t="s">
        <v>640</v>
      </c>
      <c r="E421" s="23" t="s">
        <v>15906</v>
      </c>
    </row>
    <row r="422" spans="1:27" x14ac:dyDescent="0.25">
      <c r="A422" t="s">
        <v>631</v>
      </c>
      <c r="B422">
        <v>103</v>
      </c>
      <c r="C422" s="22" t="s">
        <v>15907</v>
      </c>
      <c r="D422" t="s">
        <v>633</v>
      </c>
      <c r="E422" s="23" t="s">
        <v>15908</v>
      </c>
      <c r="F422" s="24" t="s">
        <v>657</v>
      </c>
      <c r="G422" s="25">
        <v>4</v>
      </c>
      <c r="H422" s="24">
        <v>0</v>
      </c>
      <c r="I422" s="26">
        <f>ROUND(G422*H422,P4)</f>
        <v>0</v>
      </c>
      <c r="L422" s="27">
        <v>0</v>
      </c>
      <c r="M422" s="20">
        <f>ROUND(G422*L422,P4)</f>
        <v>0</v>
      </c>
      <c r="N422" s="21" t="s">
        <v>4457</v>
      </c>
      <c r="O422" s="28">
        <f>M422*AA422</f>
        <v>0</v>
      </c>
      <c r="P422">
        <v>3</v>
      </c>
      <c r="AA422">
        <f>IF(P422=1,$O$3,IF(P422=2,$O$4,$O$5))</f>
        <v>0.21</v>
      </c>
    </row>
    <row r="423" spans="1:27" x14ac:dyDescent="0.25">
      <c r="A423" t="s">
        <v>637</v>
      </c>
      <c r="E423" s="23" t="s">
        <v>633</v>
      </c>
    </row>
    <row r="424" spans="1:27" ht="26" x14ac:dyDescent="0.3">
      <c r="A424" t="s">
        <v>638</v>
      </c>
      <c r="E424" s="29" t="s">
        <v>15891</v>
      </c>
    </row>
    <row r="425" spans="1:27" ht="87.5" x14ac:dyDescent="0.25">
      <c r="A425" t="s">
        <v>640</v>
      </c>
      <c r="E425" s="23" t="s">
        <v>15909</v>
      </c>
    </row>
    <row r="426" spans="1:27" x14ac:dyDescent="0.25">
      <c r="A426" t="s">
        <v>631</v>
      </c>
      <c r="B426">
        <v>104</v>
      </c>
      <c r="C426" s="22" t="s">
        <v>15566</v>
      </c>
      <c r="D426" t="s">
        <v>633</v>
      </c>
      <c r="E426" s="23" t="s">
        <v>15567</v>
      </c>
      <c r="F426" s="24" t="s">
        <v>657</v>
      </c>
      <c r="G426" s="25">
        <v>1</v>
      </c>
      <c r="H426" s="24">
        <v>0</v>
      </c>
      <c r="I426" s="26">
        <f>ROUND(G426*H426,P4)</f>
        <v>0</v>
      </c>
      <c r="L426" s="27">
        <v>0</v>
      </c>
      <c r="M426" s="20">
        <f>ROUND(G426*L426,P4)</f>
        <v>0</v>
      </c>
      <c r="N426" s="21" t="s">
        <v>4457</v>
      </c>
      <c r="O426" s="28">
        <f>M426*AA426</f>
        <v>0</v>
      </c>
      <c r="P426">
        <v>3</v>
      </c>
      <c r="AA426">
        <f>IF(P426=1,$O$3,IF(P426=2,$O$4,$O$5))</f>
        <v>0.21</v>
      </c>
    </row>
    <row r="427" spans="1:27" x14ac:dyDescent="0.25">
      <c r="A427" t="s">
        <v>637</v>
      </c>
      <c r="E427" s="23" t="s">
        <v>633</v>
      </c>
    </row>
    <row r="428" spans="1:27" ht="26" x14ac:dyDescent="0.3">
      <c r="A428" t="s">
        <v>638</v>
      </c>
      <c r="E428" s="29" t="s">
        <v>15913</v>
      </c>
    </row>
    <row r="429" spans="1:27" ht="100" x14ac:dyDescent="0.25">
      <c r="A429" t="s">
        <v>640</v>
      </c>
      <c r="E429" s="23" t="s">
        <v>15568</v>
      </c>
    </row>
    <row r="430" spans="1:27" x14ac:dyDescent="0.25">
      <c r="A430" t="s">
        <v>631</v>
      </c>
      <c r="B430">
        <v>105</v>
      </c>
      <c r="C430" s="22" t="s">
        <v>15569</v>
      </c>
      <c r="D430" t="s">
        <v>633</v>
      </c>
      <c r="E430" s="23" t="s">
        <v>15570</v>
      </c>
      <c r="F430" s="24" t="s">
        <v>657</v>
      </c>
      <c r="G430" s="25">
        <v>2</v>
      </c>
      <c r="H430" s="24">
        <v>0</v>
      </c>
      <c r="I430" s="26">
        <f>ROUND(G430*H430,P4)</f>
        <v>0</v>
      </c>
      <c r="L430" s="27">
        <v>0</v>
      </c>
      <c r="M430" s="20">
        <f>ROUND(G430*L430,P4)</f>
        <v>0</v>
      </c>
      <c r="N430" s="21" t="s">
        <v>4457</v>
      </c>
      <c r="O430" s="28">
        <f>M430*AA430</f>
        <v>0</v>
      </c>
      <c r="P430">
        <v>3</v>
      </c>
      <c r="AA430">
        <f>IF(P430=1,$O$3,IF(P430=2,$O$4,$O$5))</f>
        <v>0.21</v>
      </c>
    </row>
    <row r="431" spans="1:27" x14ac:dyDescent="0.25">
      <c r="A431" t="s">
        <v>637</v>
      </c>
      <c r="E431" s="23" t="s">
        <v>633</v>
      </c>
    </row>
    <row r="432" spans="1:27" ht="26" x14ac:dyDescent="0.3">
      <c r="A432" t="s">
        <v>638</v>
      </c>
      <c r="E432" s="29" t="s">
        <v>15644</v>
      </c>
    </row>
    <row r="433" spans="1:27" ht="100" x14ac:dyDescent="0.25">
      <c r="A433" t="s">
        <v>640</v>
      </c>
      <c r="E433" s="23" t="s">
        <v>15571</v>
      </c>
    </row>
    <row r="434" spans="1:27" x14ac:dyDescent="0.25">
      <c r="A434" t="s">
        <v>631</v>
      </c>
      <c r="B434">
        <v>106</v>
      </c>
      <c r="C434" s="22" t="s">
        <v>15632</v>
      </c>
      <c r="D434" t="s">
        <v>633</v>
      </c>
      <c r="E434" s="23" t="s">
        <v>821</v>
      </c>
      <c r="F434" s="24" t="s">
        <v>657</v>
      </c>
      <c r="G434" s="25">
        <v>2</v>
      </c>
      <c r="H434" s="24">
        <v>0</v>
      </c>
      <c r="I434" s="26">
        <f>ROUND(G434*H434,P4)</f>
        <v>0</v>
      </c>
      <c r="L434" s="27">
        <v>0</v>
      </c>
      <c r="M434" s="20">
        <f>ROUND(G434*L434,P4)</f>
        <v>0</v>
      </c>
      <c r="N434" s="21" t="s">
        <v>4457</v>
      </c>
      <c r="O434" s="28">
        <f>M434*AA434</f>
        <v>0</v>
      </c>
      <c r="P434">
        <v>3</v>
      </c>
      <c r="AA434">
        <f>IF(P434=1,$O$3,IF(P434=2,$O$4,$O$5))</f>
        <v>0.21</v>
      </c>
    </row>
    <row r="435" spans="1:27" x14ac:dyDescent="0.25">
      <c r="A435" t="s">
        <v>637</v>
      </c>
      <c r="E435" s="23" t="s">
        <v>633</v>
      </c>
    </row>
    <row r="436" spans="1:27" ht="26" x14ac:dyDescent="0.3">
      <c r="A436" t="s">
        <v>638</v>
      </c>
      <c r="E436" s="29" t="s">
        <v>15644</v>
      </c>
    </row>
    <row r="437" spans="1:27" ht="100" x14ac:dyDescent="0.25">
      <c r="A437" t="s">
        <v>640</v>
      </c>
      <c r="E437" s="23" t="s">
        <v>15633</v>
      </c>
    </row>
    <row r="438" spans="1:27" x14ac:dyDescent="0.25">
      <c r="A438" t="s">
        <v>631</v>
      </c>
      <c r="B438">
        <v>107</v>
      </c>
      <c r="C438" s="22" t="s">
        <v>15572</v>
      </c>
      <c r="D438" t="s">
        <v>633</v>
      </c>
      <c r="E438" s="23" t="s">
        <v>15573</v>
      </c>
      <c r="F438" s="24" t="s">
        <v>814</v>
      </c>
      <c r="G438" s="25">
        <v>75</v>
      </c>
      <c r="H438" s="24">
        <v>0</v>
      </c>
      <c r="I438" s="26">
        <f>ROUND(G438*H438,P4)</f>
        <v>0</v>
      </c>
      <c r="L438" s="27">
        <v>0</v>
      </c>
      <c r="M438" s="20">
        <f>ROUND(G438*L438,P4)</f>
        <v>0</v>
      </c>
      <c r="N438" s="21" t="s">
        <v>4457</v>
      </c>
      <c r="O438" s="28">
        <f>M438*AA438</f>
        <v>0</v>
      </c>
      <c r="P438">
        <v>3</v>
      </c>
      <c r="AA438">
        <f>IF(P438=1,$O$3,IF(P438=2,$O$4,$O$5))</f>
        <v>0.21</v>
      </c>
    </row>
    <row r="439" spans="1:27" x14ac:dyDescent="0.25">
      <c r="A439" t="s">
        <v>637</v>
      </c>
      <c r="E439" s="23" t="s">
        <v>633</v>
      </c>
    </row>
    <row r="440" spans="1:27" ht="26" x14ac:dyDescent="0.3">
      <c r="A440" t="s">
        <v>638</v>
      </c>
      <c r="E440" s="29" t="s">
        <v>16108</v>
      </c>
    </row>
    <row r="441" spans="1:27" ht="100" x14ac:dyDescent="0.25">
      <c r="A441" t="s">
        <v>640</v>
      </c>
      <c r="E441" s="23" t="s">
        <v>15574</v>
      </c>
    </row>
    <row r="442" spans="1:27" x14ac:dyDescent="0.25">
      <c r="A442" t="s">
        <v>631</v>
      </c>
      <c r="B442">
        <v>108</v>
      </c>
      <c r="C442" s="22" t="s">
        <v>15575</v>
      </c>
      <c r="D442" t="s">
        <v>633</v>
      </c>
      <c r="E442" s="23" t="s">
        <v>15576</v>
      </c>
      <c r="F442" s="24" t="s">
        <v>814</v>
      </c>
      <c r="G442" s="25">
        <v>75</v>
      </c>
      <c r="H442" s="24">
        <v>0</v>
      </c>
      <c r="I442" s="26">
        <f>ROUND(G442*H442,P4)</f>
        <v>0</v>
      </c>
      <c r="L442" s="27">
        <v>0</v>
      </c>
      <c r="M442" s="20">
        <f>ROUND(G442*L442,P4)</f>
        <v>0</v>
      </c>
      <c r="N442" s="21" t="s">
        <v>4457</v>
      </c>
      <c r="O442" s="28">
        <f>M442*AA442</f>
        <v>0</v>
      </c>
      <c r="P442">
        <v>3</v>
      </c>
      <c r="AA442">
        <f>IF(P442=1,$O$3,IF(P442=2,$O$4,$O$5))</f>
        <v>0.21</v>
      </c>
    </row>
    <row r="443" spans="1:27" x14ac:dyDescent="0.25">
      <c r="A443" t="s">
        <v>637</v>
      </c>
      <c r="E443" s="23" t="s">
        <v>633</v>
      </c>
    </row>
    <row r="444" spans="1:27" ht="26" x14ac:dyDescent="0.3">
      <c r="A444" t="s">
        <v>638</v>
      </c>
      <c r="E444" s="29" t="s">
        <v>16108</v>
      </c>
    </row>
    <row r="445" spans="1:27" ht="87.5" x14ac:dyDescent="0.25">
      <c r="A445" t="s">
        <v>640</v>
      </c>
      <c r="E445" s="23" t="s">
        <v>15577</v>
      </c>
    </row>
    <row r="446" spans="1:27" x14ac:dyDescent="0.25">
      <c r="A446" t="s">
        <v>631</v>
      </c>
      <c r="B446">
        <v>109</v>
      </c>
      <c r="C446" s="22" t="s">
        <v>15915</v>
      </c>
      <c r="D446" t="s">
        <v>633</v>
      </c>
      <c r="E446" s="23" t="s">
        <v>15916</v>
      </c>
      <c r="F446" s="24" t="s">
        <v>657</v>
      </c>
      <c r="G446" s="25">
        <v>80</v>
      </c>
      <c r="H446" s="24">
        <v>0</v>
      </c>
      <c r="I446" s="26">
        <f>ROUND(G446*H446,P4)</f>
        <v>0</v>
      </c>
      <c r="L446" s="27">
        <v>0</v>
      </c>
      <c r="M446" s="20">
        <f>ROUND(G446*L446,P4)</f>
        <v>0</v>
      </c>
      <c r="N446" s="21" t="s">
        <v>4457</v>
      </c>
      <c r="O446" s="28">
        <f>M446*AA446</f>
        <v>0</v>
      </c>
      <c r="P446">
        <v>3</v>
      </c>
      <c r="AA446">
        <f>IF(P446=1,$O$3,IF(P446=2,$O$4,$O$5))</f>
        <v>0.21</v>
      </c>
    </row>
    <row r="447" spans="1:27" x14ac:dyDescent="0.25">
      <c r="A447" t="s">
        <v>637</v>
      </c>
      <c r="E447" s="23" t="s">
        <v>633</v>
      </c>
    </row>
    <row r="448" spans="1:27" ht="26" x14ac:dyDescent="0.3">
      <c r="A448" t="s">
        <v>638</v>
      </c>
      <c r="E448" s="29" t="s">
        <v>16109</v>
      </c>
    </row>
    <row r="449" spans="1:27" ht="75" x14ac:dyDescent="0.25">
      <c r="A449" t="s">
        <v>640</v>
      </c>
      <c r="E449" s="23" t="s">
        <v>15918</v>
      </c>
    </row>
    <row r="450" spans="1:27" ht="13" x14ac:dyDescent="0.25">
      <c r="A450" t="s">
        <v>628</v>
      </c>
      <c r="C450" s="18" t="s">
        <v>15578</v>
      </c>
      <c r="E450" s="19" t="s">
        <v>15579</v>
      </c>
      <c r="L450" s="20">
        <f>SUMIFS(L451:L586,A451:A586,"P")</f>
        <v>0</v>
      </c>
      <c r="M450" s="20">
        <f>SUMIFS(M451:M586,A451:A586,"P")</f>
        <v>0</v>
      </c>
      <c r="N450" s="21"/>
    </row>
    <row r="451" spans="1:27" x14ac:dyDescent="0.25">
      <c r="A451" t="s">
        <v>631</v>
      </c>
      <c r="B451">
        <v>97</v>
      </c>
      <c r="C451" s="22" t="s">
        <v>15580</v>
      </c>
      <c r="D451" t="s">
        <v>633</v>
      </c>
      <c r="E451" s="23" t="s">
        <v>15581</v>
      </c>
      <c r="F451" s="24" t="s">
        <v>814</v>
      </c>
      <c r="G451" s="25">
        <v>812.33299999999997</v>
      </c>
      <c r="H451" s="24">
        <v>0</v>
      </c>
      <c r="I451" s="26">
        <f>ROUND(G451*H451,P4)</f>
        <v>0</v>
      </c>
      <c r="L451" s="27">
        <v>0</v>
      </c>
      <c r="M451" s="20">
        <f>ROUND(G451*L451,P4)</f>
        <v>0</v>
      </c>
      <c r="N451" s="21" t="s">
        <v>4457</v>
      </c>
      <c r="O451" s="28">
        <f>M451*AA451</f>
        <v>0</v>
      </c>
      <c r="P451">
        <v>3</v>
      </c>
      <c r="AA451">
        <f>IF(P451=1,$O$3,IF(P451=2,$O$4,$O$5))</f>
        <v>0.21</v>
      </c>
    </row>
    <row r="452" spans="1:27" x14ac:dyDescent="0.25">
      <c r="A452" t="s">
        <v>637</v>
      </c>
      <c r="E452" s="23" t="s">
        <v>633</v>
      </c>
    </row>
    <row r="453" spans="1:27" ht="26" x14ac:dyDescent="0.3">
      <c r="A453" t="s">
        <v>638</v>
      </c>
      <c r="E453" s="29" t="s">
        <v>16110</v>
      </c>
    </row>
    <row r="454" spans="1:27" ht="87.5" x14ac:dyDescent="0.25">
      <c r="A454" t="s">
        <v>640</v>
      </c>
      <c r="E454" s="23" t="s">
        <v>15582</v>
      </c>
    </row>
    <row r="455" spans="1:27" x14ac:dyDescent="0.25">
      <c r="A455" t="s">
        <v>631</v>
      </c>
      <c r="B455">
        <v>110</v>
      </c>
      <c r="C455" s="22" t="s">
        <v>15583</v>
      </c>
      <c r="D455" t="s">
        <v>633</v>
      </c>
      <c r="E455" s="23" t="s">
        <v>15584</v>
      </c>
      <c r="F455" s="24" t="s">
        <v>874</v>
      </c>
      <c r="G455" s="25">
        <v>210</v>
      </c>
      <c r="H455" s="24">
        <v>0</v>
      </c>
      <c r="I455" s="26">
        <f>ROUND(G455*H455,P4)</f>
        <v>0</v>
      </c>
      <c r="L455" s="27">
        <v>0</v>
      </c>
      <c r="M455" s="20">
        <f>ROUND(G455*L455,P4)</f>
        <v>0</v>
      </c>
      <c r="N455" s="21" t="s">
        <v>4457</v>
      </c>
      <c r="O455" s="28">
        <f>M455*AA455</f>
        <v>0</v>
      </c>
      <c r="P455">
        <v>3</v>
      </c>
      <c r="AA455">
        <f>IF(P455=1,$O$3,IF(P455=2,$O$4,$O$5))</f>
        <v>0.21</v>
      </c>
    </row>
    <row r="456" spans="1:27" x14ac:dyDescent="0.25">
      <c r="A456" t="s">
        <v>637</v>
      </c>
      <c r="E456" s="23" t="s">
        <v>633</v>
      </c>
    </row>
    <row r="457" spans="1:27" ht="26" x14ac:dyDescent="0.3">
      <c r="A457" t="s">
        <v>638</v>
      </c>
      <c r="E457" s="29" t="s">
        <v>16111</v>
      </c>
    </row>
    <row r="458" spans="1:27" ht="125" x14ac:dyDescent="0.25">
      <c r="A458" t="s">
        <v>640</v>
      </c>
      <c r="E458" s="23" t="s">
        <v>15586</v>
      </c>
    </row>
    <row r="459" spans="1:27" x14ac:dyDescent="0.25">
      <c r="A459" t="s">
        <v>631</v>
      </c>
      <c r="B459">
        <v>111</v>
      </c>
      <c r="C459" s="22" t="s">
        <v>15921</v>
      </c>
      <c r="D459" t="s">
        <v>633</v>
      </c>
      <c r="E459" s="23" t="s">
        <v>15922</v>
      </c>
      <c r="F459" s="24" t="s">
        <v>657</v>
      </c>
      <c r="G459" s="25">
        <v>3</v>
      </c>
      <c r="H459" s="24">
        <v>0</v>
      </c>
      <c r="I459" s="26">
        <f>ROUND(G459*H459,P4)</f>
        <v>0</v>
      </c>
      <c r="L459" s="27">
        <v>0</v>
      </c>
      <c r="M459" s="20">
        <f>ROUND(G459*L459,P4)</f>
        <v>0</v>
      </c>
      <c r="N459" s="21" t="s">
        <v>4457</v>
      </c>
      <c r="O459" s="28">
        <f>M459*AA459</f>
        <v>0</v>
      </c>
      <c r="P459">
        <v>3</v>
      </c>
      <c r="AA459">
        <f>IF(P459=1,$O$3,IF(P459=2,$O$4,$O$5))</f>
        <v>0.21</v>
      </c>
    </row>
    <row r="460" spans="1:27" x14ac:dyDescent="0.25">
      <c r="A460" t="s">
        <v>637</v>
      </c>
      <c r="E460" s="23" t="s">
        <v>633</v>
      </c>
    </row>
    <row r="461" spans="1:27" ht="26" x14ac:dyDescent="0.3">
      <c r="A461" t="s">
        <v>638</v>
      </c>
      <c r="E461" s="29" t="s">
        <v>15927</v>
      </c>
    </row>
    <row r="462" spans="1:27" ht="112.5" x14ac:dyDescent="0.25">
      <c r="A462" t="s">
        <v>640</v>
      </c>
      <c r="E462" s="23" t="s">
        <v>15924</v>
      </c>
    </row>
    <row r="463" spans="1:27" x14ac:dyDescent="0.25">
      <c r="A463" t="s">
        <v>631</v>
      </c>
      <c r="B463">
        <v>112</v>
      </c>
      <c r="C463" s="22" t="s">
        <v>15925</v>
      </c>
      <c r="D463" t="s">
        <v>633</v>
      </c>
      <c r="E463" s="23" t="s">
        <v>15926</v>
      </c>
      <c r="F463" s="24" t="s">
        <v>657</v>
      </c>
      <c r="G463" s="25">
        <v>65</v>
      </c>
      <c r="H463" s="24">
        <v>0</v>
      </c>
      <c r="I463" s="26">
        <f>ROUND(G463*H463,P4)</f>
        <v>0</v>
      </c>
      <c r="L463" s="27">
        <v>0</v>
      </c>
      <c r="M463" s="20">
        <f>ROUND(G463*L463,P4)</f>
        <v>0</v>
      </c>
      <c r="N463" s="21" t="s">
        <v>4457</v>
      </c>
      <c r="O463" s="28">
        <f>M463*AA463</f>
        <v>0</v>
      </c>
      <c r="P463">
        <v>3</v>
      </c>
      <c r="AA463">
        <f>IF(P463=1,$O$3,IF(P463=2,$O$4,$O$5))</f>
        <v>0.21</v>
      </c>
    </row>
    <row r="464" spans="1:27" x14ac:dyDescent="0.25">
      <c r="A464" t="s">
        <v>637</v>
      </c>
      <c r="E464" s="23" t="s">
        <v>633</v>
      </c>
    </row>
    <row r="465" spans="1:27" ht="26" x14ac:dyDescent="0.3">
      <c r="A465" t="s">
        <v>638</v>
      </c>
      <c r="E465" s="29" t="s">
        <v>16112</v>
      </c>
    </row>
    <row r="466" spans="1:27" ht="100" x14ac:dyDescent="0.25">
      <c r="A466" t="s">
        <v>640</v>
      </c>
      <c r="E466" s="23" t="s">
        <v>15589</v>
      </c>
    </row>
    <row r="467" spans="1:27" x14ac:dyDescent="0.25">
      <c r="A467" t="s">
        <v>631</v>
      </c>
      <c r="B467">
        <v>113</v>
      </c>
      <c r="C467" s="22" t="s">
        <v>15587</v>
      </c>
      <c r="D467" t="s">
        <v>633</v>
      </c>
      <c r="E467" s="23" t="s">
        <v>15588</v>
      </c>
      <c r="F467" s="24" t="s">
        <v>657</v>
      </c>
      <c r="G467" s="25">
        <v>23</v>
      </c>
      <c r="H467" s="24">
        <v>0</v>
      </c>
      <c r="I467" s="26">
        <f>ROUND(G467*H467,P4)</f>
        <v>0</v>
      </c>
      <c r="L467" s="27">
        <v>0</v>
      </c>
      <c r="M467" s="20">
        <f>ROUND(G467*L467,P4)</f>
        <v>0</v>
      </c>
      <c r="N467" s="21" t="s">
        <v>4457</v>
      </c>
      <c r="O467" s="28">
        <f>M467*AA467</f>
        <v>0</v>
      </c>
      <c r="P467">
        <v>3</v>
      </c>
      <c r="AA467">
        <f>IF(P467=1,$O$3,IF(P467=2,$O$4,$O$5))</f>
        <v>0.21</v>
      </c>
    </row>
    <row r="468" spans="1:27" x14ac:dyDescent="0.25">
      <c r="A468" t="s">
        <v>637</v>
      </c>
      <c r="E468" s="23" t="s">
        <v>633</v>
      </c>
    </row>
    <row r="469" spans="1:27" ht="26" x14ac:dyDescent="0.3">
      <c r="A469" t="s">
        <v>638</v>
      </c>
      <c r="E469" s="29" t="s">
        <v>16113</v>
      </c>
    </row>
    <row r="470" spans="1:27" ht="100" x14ac:dyDescent="0.25">
      <c r="A470" t="s">
        <v>640</v>
      </c>
      <c r="E470" s="23" t="s">
        <v>15589</v>
      </c>
    </row>
    <row r="471" spans="1:27" x14ac:dyDescent="0.25">
      <c r="A471" t="s">
        <v>631</v>
      </c>
      <c r="B471">
        <v>114</v>
      </c>
      <c r="C471" s="22" t="s">
        <v>15932</v>
      </c>
      <c r="D471" t="s">
        <v>633</v>
      </c>
      <c r="E471" s="23" t="s">
        <v>15933</v>
      </c>
      <c r="F471" s="24" t="s">
        <v>657</v>
      </c>
      <c r="G471" s="25">
        <v>16</v>
      </c>
      <c r="H471" s="24">
        <v>0</v>
      </c>
      <c r="I471" s="26">
        <f>ROUND(G471*H471,P4)</f>
        <v>0</v>
      </c>
      <c r="L471" s="27">
        <v>0</v>
      </c>
      <c r="M471" s="20">
        <f>ROUND(G471*L471,P4)</f>
        <v>0</v>
      </c>
      <c r="N471" s="21" t="s">
        <v>4457</v>
      </c>
      <c r="O471" s="28">
        <f>M471*AA471</f>
        <v>0</v>
      </c>
      <c r="P471">
        <v>3</v>
      </c>
      <c r="AA471">
        <f>IF(P471=1,$O$3,IF(P471=2,$O$4,$O$5))</f>
        <v>0.21</v>
      </c>
    </row>
    <row r="472" spans="1:27" x14ac:dyDescent="0.25">
      <c r="A472" t="s">
        <v>637</v>
      </c>
      <c r="E472" s="23" t="s">
        <v>633</v>
      </c>
    </row>
    <row r="473" spans="1:27" ht="26" x14ac:dyDescent="0.3">
      <c r="A473" t="s">
        <v>638</v>
      </c>
      <c r="E473" s="29" t="s">
        <v>16114</v>
      </c>
    </row>
    <row r="474" spans="1:27" ht="100" x14ac:dyDescent="0.25">
      <c r="A474" t="s">
        <v>640</v>
      </c>
      <c r="E474" s="23" t="s">
        <v>15589</v>
      </c>
    </row>
    <row r="475" spans="1:27" x14ac:dyDescent="0.25">
      <c r="A475" t="s">
        <v>631</v>
      </c>
      <c r="B475">
        <v>115</v>
      </c>
      <c r="C475" s="22" t="s">
        <v>15590</v>
      </c>
      <c r="D475" t="s">
        <v>633</v>
      </c>
      <c r="E475" s="23" t="s">
        <v>15591</v>
      </c>
      <c r="F475" s="24" t="s">
        <v>657</v>
      </c>
      <c r="G475" s="25">
        <v>7</v>
      </c>
      <c r="H475" s="24">
        <v>0</v>
      </c>
      <c r="I475" s="26">
        <f>ROUND(G475*H475,P4)</f>
        <v>0</v>
      </c>
      <c r="L475" s="27">
        <v>0</v>
      </c>
      <c r="M475" s="20">
        <f>ROUND(G475*L475,P4)</f>
        <v>0</v>
      </c>
      <c r="N475" s="21" t="s">
        <v>4457</v>
      </c>
      <c r="O475" s="28">
        <f>M475*AA475</f>
        <v>0</v>
      </c>
      <c r="P475">
        <v>3</v>
      </c>
      <c r="AA475">
        <f>IF(P475=1,$O$3,IF(P475=2,$O$4,$O$5))</f>
        <v>0.21</v>
      </c>
    </row>
    <row r="476" spans="1:27" x14ac:dyDescent="0.25">
      <c r="A476" t="s">
        <v>637</v>
      </c>
      <c r="E476" s="23" t="s">
        <v>633</v>
      </c>
    </row>
    <row r="477" spans="1:27" ht="26" x14ac:dyDescent="0.3">
      <c r="A477" t="s">
        <v>638</v>
      </c>
      <c r="E477" s="29" t="s">
        <v>15950</v>
      </c>
    </row>
    <row r="478" spans="1:27" ht="100" x14ac:dyDescent="0.25">
      <c r="A478" t="s">
        <v>640</v>
      </c>
      <c r="E478" s="23" t="s">
        <v>15589</v>
      </c>
    </row>
    <row r="479" spans="1:27" x14ac:dyDescent="0.25">
      <c r="A479" t="s">
        <v>631</v>
      </c>
      <c r="B479">
        <v>116</v>
      </c>
      <c r="C479" s="22" t="s">
        <v>15935</v>
      </c>
      <c r="D479" t="s">
        <v>633</v>
      </c>
      <c r="E479" s="23" t="s">
        <v>15936</v>
      </c>
      <c r="F479" s="24" t="s">
        <v>657</v>
      </c>
      <c r="G479" s="25">
        <v>4</v>
      </c>
      <c r="H479" s="24">
        <v>0</v>
      </c>
      <c r="I479" s="26">
        <f>ROUND(G479*H479,P4)</f>
        <v>0</v>
      </c>
      <c r="L479" s="27">
        <v>0</v>
      </c>
      <c r="M479" s="20">
        <f>ROUND(G479*L479,P4)</f>
        <v>0</v>
      </c>
      <c r="N479" s="21" t="s">
        <v>4457</v>
      </c>
      <c r="O479" s="28">
        <f>M479*AA479</f>
        <v>0</v>
      </c>
      <c r="P479">
        <v>3</v>
      </c>
      <c r="AA479">
        <f>IF(P479=1,$O$3,IF(P479=2,$O$4,$O$5))</f>
        <v>0.21</v>
      </c>
    </row>
    <row r="480" spans="1:27" x14ac:dyDescent="0.25">
      <c r="A480" t="s">
        <v>637</v>
      </c>
      <c r="E480" s="23" t="s">
        <v>633</v>
      </c>
    </row>
    <row r="481" spans="1:27" ht="26" x14ac:dyDescent="0.3">
      <c r="A481" t="s">
        <v>638</v>
      </c>
      <c r="E481" s="29" t="s">
        <v>15947</v>
      </c>
    </row>
    <row r="482" spans="1:27" ht="100" x14ac:dyDescent="0.25">
      <c r="A482" t="s">
        <v>640</v>
      </c>
      <c r="E482" s="23" t="s">
        <v>15589</v>
      </c>
    </row>
    <row r="483" spans="1:27" x14ac:dyDescent="0.25">
      <c r="A483" t="s">
        <v>631</v>
      </c>
      <c r="B483">
        <v>117</v>
      </c>
      <c r="C483" s="22" t="s">
        <v>15938</v>
      </c>
      <c r="D483" t="s">
        <v>633</v>
      </c>
      <c r="E483" s="23" t="s">
        <v>15939</v>
      </c>
      <c r="F483" s="24" t="s">
        <v>657</v>
      </c>
      <c r="G483" s="25">
        <v>10</v>
      </c>
      <c r="H483" s="24">
        <v>0</v>
      </c>
      <c r="I483" s="26">
        <f>ROUND(G483*H483,P4)</f>
        <v>0</v>
      </c>
      <c r="L483" s="27">
        <v>0</v>
      </c>
      <c r="M483" s="20">
        <f>ROUND(G483*L483,P4)</f>
        <v>0</v>
      </c>
      <c r="N483" s="21" t="s">
        <v>4457</v>
      </c>
      <c r="O483" s="28">
        <f>M483*AA483</f>
        <v>0</v>
      </c>
      <c r="P483">
        <v>3</v>
      </c>
      <c r="AA483">
        <f>IF(P483=1,$O$3,IF(P483=2,$O$4,$O$5))</f>
        <v>0.21</v>
      </c>
    </row>
    <row r="484" spans="1:27" x14ac:dyDescent="0.25">
      <c r="A484" t="s">
        <v>637</v>
      </c>
      <c r="E484" s="23" t="s">
        <v>633</v>
      </c>
    </row>
    <row r="485" spans="1:27" ht="26" x14ac:dyDescent="0.3">
      <c r="A485" t="s">
        <v>638</v>
      </c>
      <c r="E485" s="29" t="s">
        <v>15969</v>
      </c>
    </row>
    <row r="486" spans="1:27" ht="100" x14ac:dyDescent="0.25">
      <c r="A486" t="s">
        <v>640</v>
      </c>
      <c r="E486" s="23" t="s">
        <v>15589</v>
      </c>
    </row>
    <row r="487" spans="1:27" x14ac:dyDescent="0.25">
      <c r="A487" t="s">
        <v>631</v>
      </c>
      <c r="B487">
        <v>118</v>
      </c>
      <c r="C487" s="22" t="s">
        <v>15940</v>
      </c>
      <c r="D487" t="s">
        <v>633</v>
      </c>
      <c r="E487" s="23" t="s">
        <v>15941</v>
      </c>
      <c r="F487" s="24" t="s">
        <v>657</v>
      </c>
      <c r="G487" s="25">
        <v>14</v>
      </c>
      <c r="H487" s="24">
        <v>0</v>
      </c>
      <c r="I487" s="26">
        <f>ROUND(G487*H487,P4)</f>
        <v>0</v>
      </c>
      <c r="L487" s="27">
        <v>0</v>
      </c>
      <c r="M487" s="20">
        <f>ROUND(G487*L487,P4)</f>
        <v>0</v>
      </c>
      <c r="N487" s="21" t="s">
        <v>4457</v>
      </c>
      <c r="O487" s="28">
        <f>M487*AA487</f>
        <v>0</v>
      </c>
      <c r="P487">
        <v>3</v>
      </c>
      <c r="AA487">
        <f>IF(P487=1,$O$3,IF(P487=2,$O$4,$O$5))</f>
        <v>0.21</v>
      </c>
    </row>
    <row r="488" spans="1:27" x14ac:dyDescent="0.25">
      <c r="A488" t="s">
        <v>637</v>
      </c>
      <c r="E488" s="23" t="s">
        <v>633</v>
      </c>
    </row>
    <row r="489" spans="1:27" ht="26" x14ac:dyDescent="0.3">
      <c r="A489" t="s">
        <v>638</v>
      </c>
      <c r="E489" s="29" t="s">
        <v>16115</v>
      </c>
    </row>
    <row r="490" spans="1:27" ht="100" x14ac:dyDescent="0.25">
      <c r="A490" t="s">
        <v>640</v>
      </c>
      <c r="E490" s="23" t="s">
        <v>15594</v>
      </c>
    </row>
    <row r="491" spans="1:27" x14ac:dyDescent="0.25">
      <c r="A491" t="s">
        <v>631</v>
      </c>
      <c r="B491">
        <v>119</v>
      </c>
      <c r="C491" s="22" t="s">
        <v>15942</v>
      </c>
      <c r="D491" t="s">
        <v>633</v>
      </c>
      <c r="E491" s="23" t="s">
        <v>15943</v>
      </c>
      <c r="F491" s="24" t="s">
        <v>657</v>
      </c>
      <c r="G491" s="25">
        <v>60</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16116</v>
      </c>
    </row>
    <row r="494" spans="1:27" ht="100" x14ac:dyDescent="0.25">
      <c r="A494" t="s">
        <v>640</v>
      </c>
      <c r="E494" s="23" t="s">
        <v>15594</v>
      </c>
    </row>
    <row r="495" spans="1:27" x14ac:dyDescent="0.25">
      <c r="A495" t="s">
        <v>631</v>
      </c>
      <c r="B495">
        <v>120</v>
      </c>
      <c r="C495" s="22" t="s">
        <v>16117</v>
      </c>
      <c r="D495" t="s">
        <v>633</v>
      </c>
      <c r="E495" s="23" t="s">
        <v>16118</v>
      </c>
      <c r="F495" s="24" t="s">
        <v>657</v>
      </c>
      <c r="G495" s="25">
        <v>4</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15947</v>
      </c>
    </row>
    <row r="498" spans="1:27" ht="100" x14ac:dyDescent="0.25">
      <c r="A498" t="s">
        <v>640</v>
      </c>
      <c r="E498" s="23" t="s">
        <v>15594</v>
      </c>
    </row>
    <row r="499" spans="1:27" x14ac:dyDescent="0.25">
      <c r="A499" t="s">
        <v>631</v>
      </c>
      <c r="B499">
        <v>121</v>
      </c>
      <c r="C499" s="22" t="s">
        <v>15945</v>
      </c>
      <c r="D499" t="s">
        <v>633</v>
      </c>
      <c r="E499" s="23" t="s">
        <v>15946</v>
      </c>
      <c r="F499" s="24" t="s">
        <v>657</v>
      </c>
      <c r="G499" s="25">
        <v>60</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16116</v>
      </c>
    </row>
    <row r="502" spans="1:27" ht="100" x14ac:dyDescent="0.25">
      <c r="A502" t="s">
        <v>640</v>
      </c>
      <c r="E502" s="23" t="s">
        <v>15594</v>
      </c>
    </row>
    <row r="503" spans="1:27" x14ac:dyDescent="0.25">
      <c r="A503" t="s">
        <v>631</v>
      </c>
      <c r="B503">
        <v>122</v>
      </c>
      <c r="C503" s="22" t="s">
        <v>15948</v>
      </c>
      <c r="D503" t="s">
        <v>633</v>
      </c>
      <c r="E503" s="23" t="s">
        <v>15949</v>
      </c>
      <c r="F503" s="24" t="s">
        <v>657</v>
      </c>
      <c r="G503" s="25">
        <v>15</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16119</v>
      </c>
    </row>
    <row r="506" spans="1:27" ht="100" x14ac:dyDescent="0.25">
      <c r="A506" t="s">
        <v>640</v>
      </c>
      <c r="E506" s="23" t="s">
        <v>15594</v>
      </c>
    </row>
    <row r="507" spans="1:27" x14ac:dyDescent="0.25">
      <c r="A507" t="s">
        <v>631</v>
      </c>
      <c r="B507">
        <v>123</v>
      </c>
      <c r="C507" s="22" t="s">
        <v>16018</v>
      </c>
      <c r="D507" t="s">
        <v>633</v>
      </c>
      <c r="E507" s="23" t="s">
        <v>16019</v>
      </c>
      <c r="F507" s="24" t="s">
        <v>657</v>
      </c>
      <c r="G507" s="25">
        <v>3</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15927</v>
      </c>
    </row>
    <row r="510" spans="1:27" ht="100" x14ac:dyDescent="0.25">
      <c r="A510" t="s">
        <v>640</v>
      </c>
      <c r="E510" s="23" t="s">
        <v>15594</v>
      </c>
    </row>
    <row r="511" spans="1:27" x14ac:dyDescent="0.25">
      <c r="A511" t="s">
        <v>631</v>
      </c>
      <c r="B511">
        <v>124</v>
      </c>
      <c r="C511" s="22" t="s">
        <v>15592</v>
      </c>
      <c r="D511" t="s">
        <v>633</v>
      </c>
      <c r="E511" s="23" t="s">
        <v>15593</v>
      </c>
      <c r="F511" s="24" t="s">
        <v>657</v>
      </c>
      <c r="G511" s="25">
        <v>3</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15927</v>
      </c>
    </row>
    <row r="514" spans="1:27" ht="100" x14ac:dyDescent="0.25">
      <c r="A514" t="s">
        <v>640</v>
      </c>
      <c r="E514" s="23" t="s">
        <v>15594</v>
      </c>
    </row>
    <row r="515" spans="1:27" x14ac:dyDescent="0.25">
      <c r="A515" t="s">
        <v>631</v>
      </c>
      <c r="B515">
        <v>125</v>
      </c>
      <c r="C515" s="22" t="s">
        <v>15951</v>
      </c>
      <c r="D515" t="s">
        <v>633</v>
      </c>
      <c r="E515" s="23" t="s">
        <v>15952</v>
      </c>
      <c r="F515" s="24" t="s">
        <v>657</v>
      </c>
      <c r="G515" s="25">
        <v>6</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16120</v>
      </c>
    </row>
    <row r="518" spans="1:27" ht="100" x14ac:dyDescent="0.25">
      <c r="A518" t="s">
        <v>640</v>
      </c>
      <c r="E518" s="23" t="s">
        <v>15594</v>
      </c>
    </row>
    <row r="519" spans="1:27" x14ac:dyDescent="0.25">
      <c r="A519" t="s">
        <v>631</v>
      </c>
      <c r="B519">
        <v>126</v>
      </c>
      <c r="C519" s="22" t="s">
        <v>15953</v>
      </c>
      <c r="D519" t="s">
        <v>633</v>
      </c>
      <c r="E519" s="23" t="s">
        <v>15954</v>
      </c>
      <c r="F519" s="24" t="s">
        <v>657</v>
      </c>
      <c r="G519" s="25">
        <v>1</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15923</v>
      </c>
    </row>
    <row r="522" spans="1:27" ht="100" x14ac:dyDescent="0.25">
      <c r="A522" t="s">
        <v>640</v>
      </c>
      <c r="E522" s="23" t="s">
        <v>15594</v>
      </c>
    </row>
    <row r="523" spans="1:27" x14ac:dyDescent="0.25">
      <c r="A523" t="s">
        <v>631</v>
      </c>
      <c r="B523">
        <v>127</v>
      </c>
      <c r="C523" s="22" t="s">
        <v>15955</v>
      </c>
      <c r="D523" t="s">
        <v>633</v>
      </c>
      <c r="E523" s="23" t="s">
        <v>15956</v>
      </c>
      <c r="F523" s="24" t="s">
        <v>657</v>
      </c>
      <c r="G523" s="25">
        <v>12</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16121</v>
      </c>
    </row>
    <row r="526" spans="1:27" ht="100" x14ac:dyDescent="0.25">
      <c r="A526" t="s">
        <v>640</v>
      </c>
      <c r="E526" s="23" t="s">
        <v>15594</v>
      </c>
    </row>
    <row r="527" spans="1:27" x14ac:dyDescent="0.25">
      <c r="A527" t="s">
        <v>631</v>
      </c>
      <c r="B527">
        <v>128</v>
      </c>
      <c r="C527" s="22" t="s">
        <v>16020</v>
      </c>
      <c r="D527" t="s">
        <v>633</v>
      </c>
      <c r="E527" s="23" t="s">
        <v>16021</v>
      </c>
      <c r="F527" s="24" t="s">
        <v>657</v>
      </c>
      <c r="G527" s="25">
        <v>4</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15947</v>
      </c>
    </row>
    <row r="530" spans="1:27" ht="100" x14ac:dyDescent="0.25">
      <c r="A530" t="s">
        <v>640</v>
      </c>
      <c r="E530" s="23" t="s">
        <v>15594</v>
      </c>
    </row>
    <row r="531" spans="1:27" ht="25" x14ac:dyDescent="0.25">
      <c r="A531" t="s">
        <v>631</v>
      </c>
      <c r="B531">
        <v>129</v>
      </c>
      <c r="C531" s="22" t="s">
        <v>15595</v>
      </c>
      <c r="D531" t="s">
        <v>633</v>
      </c>
      <c r="E531" s="23" t="s">
        <v>15596</v>
      </c>
      <c r="F531" s="24" t="s">
        <v>657</v>
      </c>
      <c r="G531" s="25">
        <v>7</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15950</v>
      </c>
    </row>
    <row r="534" spans="1:27" ht="100" x14ac:dyDescent="0.25">
      <c r="A534" t="s">
        <v>640</v>
      </c>
      <c r="E534" s="23" t="s">
        <v>15594</v>
      </c>
    </row>
    <row r="535" spans="1:27" x14ac:dyDescent="0.25">
      <c r="A535" t="s">
        <v>631</v>
      </c>
      <c r="B535">
        <v>130</v>
      </c>
      <c r="C535" s="22" t="s">
        <v>15597</v>
      </c>
      <c r="D535" t="s">
        <v>633</v>
      </c>
      <c r="E535" s="23" t="s">
        <v>15598</v>
      </c>
      <c r="F535" s="24" t="s">
        <v>657</v>
      </c>
      <c r="G535" s="25">
        <v>2</v>
      </c>
      <c r="H535" s="24">
        <v>0</v>
      </c>
      <c r="I535" s="26">
        <f>ROUND(G535*H535,P4)</f>
        <v>0</v>
      </c>
      <c r="L535" s="27">
        <v>0</v>
      </c>
      <c r="M535" s="20">
        <f>ROUND(G535*L535,P4)</f>
        <v>0</v>
      </c>
      <c r="N535" s="21" t="s">
        <v>4457</v>
      </c>
      <c r="O535" s="28">
        <f>M535*AA535</f>
        <v>0</v>
      </c>
      <c r="P535">
        <v>3</v>
      </c>
      <c r="AA535">
        <f>IF(P535=1,$O$3,IF(P535=2,$O$4,$O$5))</f>
        <v>0.21</v>
      </c>
    </row>
    <row r="536" spans="1:27" x14ac:dyDescent="0.25">
      <c r="A536" t="s">
        <v>637</v>
      </c>
      <c r="E536" s="23" t="s">
        <v>633</v>
      </c>
    </row>
    <row r="537" spans="1:27" ht="26" x14ac:dyDescent="0.3">
      <c r="A537" t="s">
        <v>638</v>
      </c>
      <c r="E537" s="29" t="s">
        <v>15937</v>
      </c>
    </row>
    <row r="538" spans="1:27" ht="100" x14ac:dyDescent="0.25">
      <c r="A538" t="s">
        <v>640</v>
      </c>
      <c r="E538" s="23" t="s">
        <v>15594</v>
      </c>
    </row>
    <row r="539" spans="1:27" x14ac:dyDescent="0.25">
      <c r="A539" t="s">
        <v>631</v>
      </c>
      <c r="B539">
        <v>131</v>
      </c>
      <c r="C539" s="22" t="s">
        <v>15599</v>
      </c>
      <c r="D539" t="s">
        <v>633</v>
      </c>
      <c r="E539" s="23" t="s">
        <v>15600</v>
      </c>
      <c r="F539" s="24" t="s">
        <v>657</v>
      </c>
      <c r="G539" s="25">
        <v>1</v>
      </c>
      <c r="H539" s="24">
        <v>0</v>
      </c>
      <c r="I539" s="26">
        <f>ROUND(G539*H539,P4)</f>
        <v>0</v>
      </c>
      <c r="L539" s="27">
        <v>0</v>
      </c>
      <c r="M539" s="20">
        <f>ROUND(G539*L539,P4)</f>
        <v>0</v>
      </c>
      <c r="N539" s="21" t="s">
        <v>4457</v>
      </c>
      <c r="O539" s="28">
        <f>M539*AA539</f>
        <v>0</v>
      </c>
      <c r="P539">
        <v>3</v>
      </c>
      <c r="AA539">
        <f>IF(P539=1,$O$3,IF(P539=2,$O$4,$O$5))</f>
        <v>0.21</v>
      </c>
    </row>
    <row r="540" spans="1:27" x14ac:dyDescent="0.25">
      <c r="A540" t="s">
        <v>637</v>
      </c>
      <c r="E540" s="23" t="s">
        <v>633</v>
      </c>
    </row>
    <row r="541" spans="1:27" ht="26" x14ac:dyDescent="0.3">
      <c r="A541" t="s">
        <v>638</v>
      </c>
      <c r="E541" s="29" t="s">
        <v>15923</v>
      </c>
    </row>
    <row r="542" spans="1:27" ht="100" x14ac:dyDescent="0.25">
      <c r="A542" t="s">
        <v>640</v>
      </c>
      <c r="E542" s="23" t="s">
        <v>15594</v>
      </c>
    </row>
    <row r="543" spans="1:27" x14ac:dyDescent="0.25">
      <c r="A543" t="s">
        <v>631</v>
      </c>
      <c r="B543">
        <v>132</v>
      </c>
      <c r="C543" s="22" t="s">
        <v>15601</v>
      </c>
      <c r="D543" t="s">
        <v>633</v>
      </c>
      <c r="E543" s="23" t="s">
        <v>15602</v>
      </c>
      <c r="F543" s="24" t="s">
        <v>657</v>
      </c>
      <c r="G543" s="25">
        <v>7</v>
      </c>
      <c r="H543" s="24">
        <v>0</v>
      </c>
      <c r="I543" s="26">
        <f>ROUND(G543*H543,P4)</f>
        <v>0</v>
      </c>
      <c r="L543" s="27">
        <v>0</v>
      </c>
      <c r="M543" s="20">
        <f>ROUND(G543*L543,P4)</f>
        <v>0</v>
      </c>
      <c r="N543" s="21" t="s">
        <v>4457</v>
      </c>
      <c r="O543" s="28">
        <f>M543*AA543</f>
        <v>0</v>
      </c>
      <c r="P543">
        <v>3</v>
      </c>
      <c r="AA543">
        <f>IF(P543=1,$O$3,IF(P543=2,$O$4,$O$5))</f>
        <v>0.21</v>
      </c>
    </row>
    <row r="544" spans="1:27" x14ac:dyDescent="0.25">
      <c r="A544" t="s">
        <v>637</v>
      </c>
      <c r="E544" s="23" t="s">
        <v>633</v>
      </c>
    </row>
    <row r="545" spans="1:27" ht="26" x14ac:dyDescent="0.3">
      <c r="A545" t="s">
        <v>638</v>
      </c>
      <c r="E545" s="29" t="s">
        <v>15950</v>
      </c>
    </row>
    <row r="546" spans="1:27" ht="100" x14ac:dyDescent="0.25">
      <c r="A546" t="s">
        <v>640</v>
      </c>
      <c r="E546" s="23" t="s">
        <v>15594</v>
      </c>
    </row>
    <row r="547" spans="1:27" x14ac:dyDescent="0.25">
      <c r="A547" t="s">
        <v>631</v>
      </c>
      <c r="B547">
        <v>133</v>
      </c>
      <c r="C547" s="22" t="s">
        <v>15603</v>
      </c>
      <c r="D547" t="s">
        <v>633</v>
      </c>
      <c r="E547" s="23" t="s">
        <v>15604</v>
      </c>
      <c r="F547" s="24" t="s">
        <v>657</v>
      </c>
      <c r="G547" s="25">
        <v>2</v>
      </c>
      <c r="H547" s="24">
        <v>0</v>
      </c>
      <c r="I547" s="26">
        <f>ROUND(G547*H547,P4)</f>
        <v>0</v>
      </c>
      <c r="L547" s="27">
        <v>0</v>
      </c>
      <c r="M547" s="20">
        <f>ROUND(G547*L547,P4)</f>
        <v>0</v>
      </c>
      <c r="N547" s="21" t="s">
        <v>4457</v>
      </c>
      <c r="O547" s="28">
        <f>M547*AA547</f>
        <v>0</v>
      </c>
      <c r="P547">
        <v>3</v>
      </c>
      <c r="AA547">
        <f>IF(P547=1,$O$3,IF(P547=2,$O$4,$O$5))</f>
        <v>0.21</v>
      </c>
    </row>
    <row r="548" spans="1:27" x14ac:dyDescent="0.25">
      <c r="A548" t="s">
        <v>637</v>
      </c>
      <c r="E548" s="23" t="s">
        <v>633</v>
      </c>
    </row>
    <row r="549" spans="1:27" ht="26" x14ac:dyDescent="0.3">
      <c r="A549" t="s">
        <v>638</v>
      </c>
      <c r="E549" s="29" t="s">
        <v>15937</v>
      </c>
    </row>
    <row r="550" spans="1:27" ht="100" x14ac:dyDescent="0.25">
      <c r="A550" t="s">
        <v>640</v>
      </c>
      <c r="E550" s="23" t="s">
        <v>15594</v>
      </c>
    </row>
    <row r="551" spans="1:27" x14ac:dyDescent="0.25">
      <c r="A551" t="s">
        <v>631</v>
      </c>
      <c r="B551">
        <v>134</v>
      </c>
      <c r="C551" s="22" t="s">
        <v>15958</v>
      </c>
      <c r="D551" t="s">
        <v>633</v>
      </c>
      <c r="E551" s="23" t="s">
        <v>15959</v>
      </c>
      <c r="F551" s="24" t="s">
        <v>657</v>
      </c>
      <c r="G551" s="25">
        <v>450</v>
      </c>
      <c r="H551" s="24">
        <v>0</v>
      </c>
      <c r="I551" s="26">
        <f>ROUND(G551*H551,P4)</f>
        <v>0</v>
      </c>
      <c r="L551" s="27">
        <v>0</v>
      </c>
      <c r="M551" s="20">
        <f>ROUND(G551*L551,P4)</f>
        <v>0</v>
      </c>
      <c r="N551" s="21" t="s">
        <v>4457</v>
      </c>
      <c r="O551" s="28">
        <f>M551*AA551</f>
        <v>0</v>
      </c>
      <c r="P551">
        <v>3</v>
      </c>
      <c r="AA551">
        <f>IF(P551=1,$O$3,IF(P551=2,$O$4,$O$5))</f>
        <v>0.21</v>
      </c>
    </row>
    <row r="552" spans="1:27" x14ac:dyDescent="0.25">
      <c r="A552" t="s">
        <v>637</v>
      </c>
      <c r="E552" s="23" t="s">
        <v>633</v>
      </c>
    </row>
    <row r="553" spans="1:27" ht="26" x14ac:dyDescent="0.3">
      <c r="A553" t="s">
        <v>638</v>
      </c>
      <c r="E553" s="29" t="s">
        <v>16122</v>
      </c>
    </row>
    <row r="554" spans="1:27" ht="100" x14ac:dyDescent="0.25">
      <c r="A554" t="s">
        <v>640</v>
      </c>
      <c r="E554" s="23" t="s">
        <v>15594</v>
      </c>
    </row>
    <row r="555" spans="1:27" x14ac:dyDescent="0.25">
      <c r="A555" t="s">
        <v>631</v>
      </c>
      <c r="B555">
        <v>135</v>
      </c>
      <c r="C555" s="22" t="s">
        <v>15961</v>
      </c>
      <c r="D555" t="s">
        <v>633</v>
      </c>
      <c r="E555" s="23" t="s">
        <v>15962</v>
      </c>
      <c r="F555" s="24" t="s">
        <v>657</v>
      </c>
      <c r="G555" s="25">
        <v>20</v>
      </c>
      <c r="H555" s="24">
        <v>0</v>
      </c>
      <c r="I555" s="26">
        <f>ROUND(G555*H555,P4)</f>
        <v>0</v>
      </c>
      <c r="L555" s="27">
        <v>0</v>
      </c>
      <c r="M555" s="20">
        <f>ROUND(G555*L555,P4)</f>
        <v>0</v>
      </c>
      <c r="N555" s="21" t="s">
        <v>4457</v>
      </c>
      <c r="O555" s="28">
        <f>M555*AA555</f>
        <v>0</v>
      </c>
      <c r="P555">
        <v>3</v>
      </c>
      <c r="AA555">
        <f>IF(P555=1,$O$3,IF(P555=2,$O$4,$O$5))</f>
        <v>0.21</v>
      </c>
    </row>
    <row r="556" spans="1:27" x14ac:dyDescent="0.25">
      <c r="A556" t="s">
        <v>637</v>
      </c>
      <c r="E556" s="23" t="s">
        <v>633</v>
      </c>
    </row>
    <row r="557" spans="1:27" ht="26" x14ac:dyDescent="0.3">
      <c r="A557" t="s">
        <v>638</v>
      </c>
      <c r="E557" s="29" t="s">
        <v>15963</v>
      </c>
    </row>
    <row r="558" spans="1:27" ht="100" x14ac:dyDescent="0.25">
      <c r="A558" t="s">
        <v>640</v>
      </c>
      <c r="E558" s="23" t="s">
        <v>15594</v>
      </c>
    </row>
    <row r="559" spans="1:27" x14ac:dyDescent="0.25">
      <c r="A559" t="s">
        <v>631</v>
      </c>
      <c r="B559">
        <v>136</v>
      </c>
      <c r="C559" s="22" t="s">
        <v>15964</v>
      </c>
      <c r="D559" t="s">
        <v>633</v>
      </c>
      <c r="E559" s="23" t="s">
        <v>15965</v>
      </c>
      <c r="F559" s="24" t="s">
        <v>657</v>
      </c>
      <c r="G559" s="25">
        <v>80</v>
      </c>
      <c r="H559" s="24">
        <v>0</v>
      </c>
      <c r="I559" s="26">
        <f>ROUND(G559*H559,P4)</f>
        <v>0</v>
      </c>
      <c r="L559" s="27">
        <v>0</v>
      </c>
      <c r="M559" s="20">
        <f>ROUND(G559*L559,P4)</f>
        <v>0</v>
      </c>
      <c r="N559" s="21" t="s">
        <v>4457</v>
      </c>
      <c r="O559" s="28">
        <f>M559*AA559</f>
        <v>0</v>
      </c>
      <c r="P559">
        <v>3</v>
      </c>
      <c r="AA559">
        <f>IF(P559=1,$O$3,IF(P559=2,$O$4,$O$5))</f>
        <v>0.21</v>
      </c>
    </row>
    <row r="560" spans="1:27" x14ac:dyDescent="0.25">
      <c r="A560" t="s">
        <v>637</v>
      </c>
      <c r="E560" s="23" t="s">
        <v>633</v>
      </c>
    </row>
    <row r="561" spans="1:27" ht="26" x14ac:dyDescent="0.3">
      <c r="A561" t="s">
        <v>638</v>
      </c>
      <c r="E561" s="29" t="s">
        <v>15966</v>
      </c>
    </row>
    <row r="562" spans="1:27" ht="100" x14ac:dyDescent="0.25">
      <c r="A562" t="s">
        <v>640</v>
      </c>
      <c r="E562" s="23" t="s">
        <v>15594</v>
      </c>
    </row>
    <row r="563" spans="1:27" x14ac:dyDescent="0.25">
      <c r="A563" t="s">
        <v>631</v>
      </c>
      <c r="B563">
        <v>137</v>
      </c>
      <c r="C563" s="22" t="s">
        <v>15967</v>
      </c>
      <c r="D563" t="s">
        <v>633</v>
      </c>
      <c r="E563" s="23" t="s">
        <v>15968</v>
      </c>
      <c r="F563" s="24" t="s">
        <v>657</v>
      </c>
      <c r="G563" s="25">
        <v>4</v>
      </c>
      <c r="H563" s="24">
        <v>0</v>
      </c>
      <c r="I563" s="26">
        <f>ROUND(G563*H563,P4)</f>
        <v>0</v>
      </c>
      <c r="L563" s="27">
        <v>0</v>
      </c>
      <c r="M563" s="20">
        <f>ROUND(G563*L563,P4)</f>
        <v>0</v>
      </c>
      <c r="N563" s="21" t="s">
        <v>4457</v>
      </c>
      <c r="O563" s="28">
        <f>M563*AA563</f>
        <v>0</v>
      </c>
      <c r="P563">
        <v>3</v>
      </c>
      <c r="AA563">
        <f>IF(P563=1,$O$3,IF(P563=2,$O$4,$O$5))</f>
        <v>0.21</v>
      </c>
    </row>
    <row r="564" spans="1:27" x14ac:dyDescent="0.25">
      <c r="A564" t="s">
        <v>637</v>
      </c>
      <c r="E564" s="23" t="s">
        <v>633</v>
      </c>
    </row>
    <row r="565" spans="1:27" ht="26" x14ac:dyDescent="0.3">
      <c r="A565" t="s">
        <v>638</v>
      </c>
      <c r="E565" s="29" t="s">
        <v>15947</v>
      </c>
    </row>
    <row r="566" spans="1:27" ht="100" x14ac:dyDescent="0.25">
      <c r="A566" t="s">
        <v>640</v>
      </c>
      <c r="E566" s="23" t="s">
        <v>15594</v>
      </c>
    </row>
    <row r="567" spans="1:27" x14ac:dyDescent="0.25">
      <c r="A567" t="s">
        <v>631</v>
      </c>
      <c r="B567">
        <v>138</v>
      </c>
      <c r="C567" s="22" t="s">
        <v>15607</v>
      </c>
      <c r="D567" t="s">
        <v>633</v>
      </c>
      <c r="E567" s="23" t="s">
        <v>15608</v>
      </c>
      <c r="F567" s="24" t="s">
        <v>657</v>
      </c>
      <c r="G567" s="25">
        <v>10</v>
      </c>
      <c r="H567" s="24">
        <v>0</v>
      </c>
      <c r="I567" s="26">
        <f>ROUND(G567*H567,P4)</f>
        <v>0</v>
      </c>
      <c r="L567" s="27">
        <v>0</v>
      </c>
      <c r="M567" s="20">
        <f>ROUND(G567*L567,P4)</f>
        <v>0</v>
      </c>
      <c r="N567" s="21" t="s">
        <v>4457</v>
      </c>
      <c r="O567" s="28">
        <f>M567*AA567</f>
        <v>0</v>
      </c>
      <c r="P567">
        <v>3</v>
      </c>
      <c r="AA567">
        <f>IF(P567=1,$O$3,IF(P567=2,$O$4,$O$5))</f>
        <v>0.21</v>
      </c>
    </row>
    <row r="568" spans="1:27" x14ac:dyDescent="0.25">
      <c r="A568" t="s">
        <v>637</v>
      </c>
      <c r="E568" s="23" t="s">
        <v>633</v>
      </c>
    </row>
    <row r="569" spans="1:27" ht="26" x14ac:dyDescent="0.3">
      <c r="A569" t="s">
        <v>638</v>
      </c>
      <c r="E569" s="29" t="s">
        <v>15969</v>
      </c>
    </row>
    <row r="570" spans="1:27" ht="100" x14ac:dyDescent="0.25">
      <c r="A570" t="s">
        <v>640</v>
      </c>
      <c r="E570" s="23" t="s">
        <v>15594</v>
      </c>
    </row>
    <row r="571" spans="1:27" ht="25" x14ac:dyDescent="0.25">
      <c r="A571" t="s">
        <v>631</v>
      </c>
      <c r="B571">
        <v>139</v>
      </c>
      <c r="C571" s="22" t="s">
        <v>15970</v>
      </c>
      <c r="D571" t="s">
        <v>633</v>
      </c>
      <c r="E571" s="23" t="s">
        <v>15971</v>
      </c>
      <c r="F571" s="24" t="s">
        <v>647</v>
      </c>
      <c r="G571" s="25">
        <v>4500</v>
      </c>
      <c r="H571" s="24">
        <v>0</v>
      </c>
      <c r="I571" s="26">
        <f>ROUND(G571*H571,P4)</f>
        <v>0</v>
      </c>
      <c r="L571" s="27">
        <v>0</v>
      </c>
      <c r="M571" s="20">
        <f>ROUND(G571*L571,P4)</f>
        <v>0</v>
      </c>
      <c r="N571" s="21" t="s">
        <v>4457</v>
      </c>
      <c r="O571" s="28">
        <f>M571*AA571</f>
        <v>0</v>
      </c>
      <c r="P571">
        <v>3</v>
      </c>
      <c r="AA571">
        <f>IF(P571=1,$O$3,IF(P571=2,$O$4,$O$5))</f>
        <v>0.21</v>
      </c>
    </row>
    <row r="572" spans="1:27" x14ac:dyDescent="0.25">
      <c r="A572" t="s">
        <v>637</v>
      </c>
      <c r="E572" s="23" t="s">
        <v>633</v>
      </c>
    </row>
    <row r="573" spans="1:27" ht="26" x14ac:dyDescent="0.3">
      <c r="A573" t="s">
        <v>638</v>
      </c>
      <c r="E573" s="29" t="s">
        <v>16123</v>
      </c>
    </row>
    <row r="574" spans="1:27" ht="100" x14ac:dyDescent="0.25">
      <c r="A574" t="s">
        <v>640</v>
      </c>
      <c r="E574" s="23" t="s">
        <v>15973</v>
      </c>
    </row>
    <row r="575" spans="1:27" ht="25" x14ac:dyDescent="0.25">
      <c r="A575" t="s">
        <v>631</v>
      </c>
      <c r="B575">
        <v>140</v>
      </c>
      <c r="C575" s="22" t="s">
        <v>15978</v>
      </c>
      <c r="D575" t="s">
        <v>633</v>
      </c>
      <c r="E575" s="23" t="s">
        <v>15979</v>
      </c>
      <c r="F575" s="24" t="s">
        <v>647</v>
      </c>
      <c r="G575" s="25">
        <v>4900</v>
      </c>
      <c r="H575" s="24">
        <v>0</v>
      </c>
      <c r="I575" s="26">
        <f>ROUND(G575*H575,P4)</f>
        <v>0</v>
      </c>
      <c r="L575" s="27">
        <v>0</v>
      </c>
      <c r="M575" s="20">
        <f>ROUND(G575*L575,P4)</f>
        <v>0</v>
      </c>
      <c r="N575" s="21" t="s">
        <v>4457</v>
      </c>
      <c r="O575" s="28">
        <f>M575*AA575</f>
        <v>0</v>
      </c>
      <c r="P575">
        <v>3</v>
      </c>
      <c r="AA575">
        <f>IF(P575=1,$O$3,IF(P575=2,$O$4,$O$5))</f>
        <v>0.21</v>
      </c>
    </row>
    <row r="576" spans="1:27" x14ac:dyDescent="0.25">
      <c r="A576" t="s">
        <v>637</v>
      </c>
      <c r="E576" s="23" t="s">
        <v>633</v>
      </c>
    </row>
    <row r="577" spans="1:27" ht="26" x14ac:dyDescent="0.3">
      <c r="A577" t="s">
        <v>638</v>
      </c>
      <c r="E577" s="29" t="s">
        <v>16124</v>
      </c>
    </row>
    <row r="578" spans="1:27" ht="100" x14ac:dyDescent="0.25">
      <c r="A578" t="s">
        <v>640</v>
      </c>
      <c r="E578" s="23" t="s">
        <v>15973</v>
      </c>
    </row>
    <row r="579" spans="1:27" x14ac:dyDescent="0.25">
      <c r="A579" t="s">
        <v>631</v>
      </c>
      <c r="B579">
        <v>141</v>
      </c>
      <c r="C579" s="22" t="s">
        <v>15974</v>
      </c>
      <c r="D579" t="s">
        <v>633</v>
      </c>
      <c r="E579" s="23" t="s">
        <v>15975</v>
      </c>
      <c r="F579" s="24" t="s">
        <v>647</v>
      </c>
      <c r="G579" s="25">
        <v>1300</v>
      </c>
      <c r="H579" s="24">
        <v>0</v>
      </c>
      <c r="I579" s="26">
        <f>ROUND(G579*H579,P4)</f>
        <v>0</v>
      </c>
      <c r="L579" s="27">
        <v>0</v>
      </c>
      <c r="M579" s="20">
        <f>ROUND(G579*L579,P4)</f>
        <v>0</v>
      </c>
      <c r="N579" s="21" t="s">
        <v>4457</v>
      </c>
      <c r="O579" s="28">
        <f>M579*AA579</f>
        <v>0</v>
      </c>
      <c r="P579">
        <v>3</v>
      </c>
      <c r="AA579">
        <f>IF(P579=1,$O$3,IF(P579=2,$O$4,$O$5))</f>
        <v>0.21</v>
      </c>
    </row>
    <row r="580" spans="1:27" x14ac:dyDescent="0.25">
      <c r="A580" t="s">
        <v>637</v>
      </c>
      <c r="E580" s="23" t="s">
        <v>633</v>
      </c>
    </row>
    <row r="581" spans="1:27" ht="26" x14ac:dyDescent="0.3">
      <c r="A581" t="s">
        <v>638</v>
      </c>
      <c r="E581" s="29" t="s">
        <v>16125</v>
      </c>
    </row>
    <row r="582" spans="1:27" ht="100" x14ac:dyDescent="0.25">
      <c r="A582" t="s">
        <v>640</v>
      </c>
      <c r="E582" s="23" t="s">
        <v>15973</v>
      </c>
    </row>
    <row r="583" spans="1:27" x14ac:dyDescent="0.25">
      <c r="A583" t="s">
        <v>631</v>
      </c>
      <c r="B583">
        <v>142</v>
      </c>
      <c r="C583" s="22" t="s">
        <v>15609</v>
      </c>
      <c r="D583" t="s">
        <v>633</v>
      </c>
      <c r="E583" s="23" t="s">
        <v>15610</v>
      </c>
      <c r="F583" s="24" t="s">
        <v>4047</v>
      </c>
      <c r="G583" s="25">
        <v>2100</v>
      </c>
      <c r="H583" s="24">
        <v>0</v>
      </c>
      <c r="I583" s="26">
        <f>ROUND(G583*H583,P4)</f>
        <v>0</v>
      </c>
      <c r="L583" s="27">
        <v>0</v>
      </c>
      <c r="M583" s="20">
        <f>ROUND(G583*L583,P4)</f>
        <v>0</v>
      </c>
      <c r="N583" s="21" t="s">
        <v>4457</v>
      </c>
      <c r="O583" s="28">
        <f>M583*AA583</f>
        <v>0</v>
      </c>
      <c r="P583">
        <v>3</v>
      </c>
      <c r="AA583">
        <f>IF(P583=1,$O$3,IF(P583=2,$O$4,$O$5))</f>
        <v>0.21</v>
      </c>
    </row>
    <row r="584" spans="1:27" x14ac:dyDescent="0.25">
      <c r="A584" t="s">
        <v>637</v>
      </c>
      <c r="E584" s="23" t="s">
        <v>633</v>
      </c>
    </row>
    <row r="585" spans="1:27" ht="26" x14ac:dyDescent="0.3">
      <c r="A585" t="s">
        <v>638</v>
      </c>
      <c r="E585" s="29" t="s">
        <v>16126</v>
      </c>
    </row>
    <row r="586" spans="1:27" ht="125" x14ac:dyDescent="0.25">
      <c r="A586" t="s">
        <v>640</v>
      </c>
      <c r="E586" s="23" t="s">
        <v>15611</v>
      </c>
    </row>
    <row r="587" spans="1:27" ht="13" x14ac:dyDescent="0.25">
      <c r="A587" t="s">
        <v>628</v>
      </c>
      <c r="C587" s="18" t="s">
        <v>1801</v>
      </c>
      <c r="E587" s="19" t="s">
        <v>4188</v>
      </c>
      <c r="L587" s="20">
        <f>SUMIFS(L588:L603,A588:A603,"P")</f>
        <v>0</v>
      </c>
      <c r="M587" s="20">
        <f>SUMIFS(M588:M603,A588:A603,"P")</f>
        <v>0</v>
      </c>
      <c r="N587" s="21"/>
    </row>
    <row r="588" spans="1:27" ht="25" x14ac:dyDescent="0.25">
      <c r="A588" t="s">
        <v>631</v>
      </c>
      <c r="B588">
        <v>143</v>
      </c>
      <c r="C588" s="22" t="s">
        <v>1803</v>
      </c>
      <c r="D588" t="s">
        <v>1804</v>
      </c>
      <c r="E588" s="23" t="s">
        <v>1805</v>
      </c>
      <c r="F588" s="24" t="s">
        <v>1806</v>
      </c>
      <c r="G588" s="25">
        <v>1674</v>
      </c>
      <c r="H588" s="24">
        <v>0</v>
      </c>
      <c r="I588" s="26">
        <f>ROUND(G588*H588,P4)</f>
        <v>0</v>
      </c>
      <c r="L588" s="27">
        <v>0</v>
      </c>
      <c r="M588" s="20">
        <f>ROUND(G588*L588,P4)</f>
        <v>0</v>
      </c>
      <c r="N588" s="21" t="s">
        <v>4671</v>
      </c>
      <c r="O588" s="28">
        <f>M588*AA588</f>
        <v>0</v>
      </c>
      <c r="P588">
        <v>3</v>
      </c>
      <c r="AA588">
        <f>IF(P588=1,$O$3,IF(P588=2,$O$4,$O$5))</f>
        <v>0.21</v>
      </c>
    </row>
    <row r="589" spans="1:27" ht="25" x14ac:dyDescent="0.25">
      <c r="A589" t="s">
        <v>637</v>
      </c>
      <c r="E589" s="23" t="s">
        <v>1808</v>
      </c>
    </row>
    <row r="590" spans="1:27" ht="26" x14ac:dyDescent="0.3">
      <c r="A590" t="s">
        <v>638</v>
      </c>
      <c r="E590" s="29" t="s">
        <v>16030</v>
      </c>
    </row>
    <row r="591" spans="1:27" ht="187.5" x14ac:dyDescent="0.25">
      <c r="A591" t="s">
        <v>640</v>
      </c>
      <c r="E591" s="23" t="s">
        <v>2221</v>
      </c>
    </row>
    <row r="592" spans="1:27" ht="25" x14ac:dyDescent="0.25">
      <c r="A592" t="s">
        <v>631</v>
      </c>
      <c r="B592">
        <v>144</v>
      </c>
      <c r="C592" s="22" t="s">
        <v>1815</v>
      </c>
      <c r="D592" t="s">
        <v>1816</v>
      </c>
      <c r="E592" s="23" t="s">
        <v>1817</v>
      </c>
      <c r="F592" s="24" t="s">
        <v>1806</v>
      </c>
      <c r="G592" s="25">
        <v>525</v>
      </c>
      <c r="H592" s="24">
        <v>0</v>
      </c>
      <c r="I592" s="26">
        <f>ROUND(G592*H592,P4)</f>
        <v>0</v>
      </c>
      <c r="L592" s="27">
        <v>0</v>
      </c>
      <c r="M592" s="20">
        <f>ROUND(G592*L592,P4)</f>
        <v>0</v>
      </c>
      <c r="N592" s="21" t="s">
        <v>4671</v>
      </c>
      <c r="O592" s="28">
        <f>M592*AA592</f>
        <v>0</v>
      </c>
      <c r="P592">
        <v>3</v>
      </c>
      <c r="AA592">
        <f>IF(P592=1,$O$3,IF(P592=2,$O$4,$O$5))</f>
        <v>0.21</v>
      </c>
    </row>
    <row r="593" spans="1:27" ht="25" x14ac:dyDescent="0.25">
      <c r="A593" t="s">
        <v>637</v>
      </c>
      <c r="E593" s="23" t="s">
        <v>1808</v>
      </c>
    </row>
    <row r="594" spans="1:27" ht="26" x14ac:dyDescent="0.3">
      <c r="A594" t="s">
        <v>638</v>
      </c>
      <c r="E594" s="29" t="s">
        <v>16127</v>
      </c>
    </row>
    <row r="595" spans="1:27" ht="187.5" x14ac:dyDescent="0.25">
      <c r="A595" t="s">
        <v>640</v>
      </c>
      <c r="E595" s="23" t="s">
        <v>2223</v>
      </c>
    </row>
    <row r="596" spans="1:27" ht="25" x14ac:dyDescent="0.25">
      <c r="A596" t="s">
        <v>631</v>
      </c>
      <c r="B596">
        <v>145</v>
      </c>
      <c r="C596" s="22" t="s">
        <v>15986</v>
      </c>
      <c r="D596" t="s">
        <v>15987</v>
      </c>
      <c r="E596" s="23" t="s">
        <v>15988</v>
      </c>
      <c r="F596" s="24" t="s">
        <v>1806</v>
      </c>
      <c r="G596" s="25">
        <v>1.8</v>
      </c>
      <c r="H596" s="24">
        <v>0</v>
      </c>
      <c r="I596" s="26">
        <f>ROUND(G596*H596,P4)</f>
        <v>0</v>
      </c>
      <c r="L596" s="27">
        <v>0</v>
      </c>
      <c r="M596" s="20">
        <f>ROUND(G596*L596,P4)</f>
        <v>0</v>
      </c>
      <c r="N596" s="21" t="s">
        <v>4671</v>
      </c>
      <c r="O596" s="28">
        <f>M596*AA596</f>
        <v>0</v>
      </c>
      <c r="P596">
        <v>3</v>
      </c>
      <c r="AA596">
        <f>IF(P596=1,$O$3,IF(P596=2,$O$4,$O$5))</f>
        <v>0.21</v>
      </c>
    </row>
    <row r="597" spans="1:27" ht="25" x14ac:dyDescent="0.25">
      <c r="A597" t="s">
        <v>637</v>
      </c>
      <c r="E597" s="23" t="s">
        <v>1808</v>
      </c>
    </row>
    <row r="598" spans="1:27" ht="26" x14ac:dyDescent="0.3">
      <c r="A598" t="s">
        <v>638</v>
      </c>
      <c r="E598" s="29" t="s">
        <v>16128</v>
      </c>
    </row>
    <row r="599" spans="1:27" ht="187.5" x14ac:dyDescent="0.25">
      <c r="A599" t="s">
        <v>640</v>
      </c>
      <c r="E599" s="23" t="s">
        <v>1982</v>
      </c>
    </row>
    <row r="600" spans="1:27" ht="25" x14ac:dyDescent="0.25">
      <c r="A600" t="s">
        <v>631</v>
      </c>
      <c r="B600">
        <v>146</v>
      </c>
      <c r="C600" s="22" t="s">
        <v>3753</v>
      </c>
      <c r="D600" t="s">
        <v>3754</v>
      </c>
      <c r="E600" s="23" t="s">
        <v>3755</v>
      </c>
      <c r="F600" s="24" t="s">
        <v>1806</v>
      </c>
      <c r="G600" s="25">
        <v>0.7</v>
      </c>
      <c r="H600" s="24">
        <v>0</v>
      </c>
      <c r="I600" s="26">
        <f>ROUND(G600*H600,P4)</f>
        <v>0</v>
      </c>
      <c r="L600" s="27">
        <v>0</v>
      </c>
      <c r="M600" s="20">
        <f>ROUND(G600*L600,P4)</f>
        <v>0</v>
      </c>
      <c r="N600" s="21" t="s">
        <v>4671</v>
      </c>
      <c r="O600" s="28">
        <f>M600*AA600</f>
        <v>0</v>
      </c>
      <c r="P600">
        <v>3</v>
      </c>
      <c r="AA600">
        <f>IF(P600=1,$O$3,IF(P600=2,$O$4,$O$5))</f>
        <v>0.21</v>
      </c>
    </row>
    <row r="601" spans="1:27" ht="25" x14ac:dyDescent="0.25">
      <c r="A601" t="s">
        <v>637</v>
      </c>
      <c r="E601" s="23" t="s">
        <v>1808</v>
      </c>
    </row>
    <row r="602" spans="1:27" ht="26" x14ac:dyDescent="0.3">
      <c r="A602" t="s">
        <v>638</v>
      </c>
      <c r="E602" s="29" t="s">
        <v>16129</v>
      </c>
    </row>
    <row r="603" spans="1:27" ht="187.5" x14ac:dyDescent="0.25">
      <c r="A603" t="s">
        <v>640</v>
      </c>
      <c r="E603" s="23" t="s">
        <v>1982</v>
      </c>
    </row>
  </sheetData>
  <sheetProtection algorithmName="SHA-512" hashValue="Dm9NJ0OMK2j5mLOXqMKm5WK6CUTssgwO2R9NV2tZLmRrIvPIkqGjtb7RREymN1W4I7SS3x12wXp6vbZ1NXEX/Q==" saltValue="V7sofA0VzvJNjJh3itrKc2PiaEfAOl4UcxnyATqwuv1h7zPJXdCfH8XqwWlm7++xiu/tpN4EGs6mkNW3C46j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5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COUNTIFS(L8:L51,"=0",A8:A51,"P")+COUNTIFS(L8:L51,"",A8:A51,"P")+SUM(Q8:Q51)</f>
        <v>10</v>
      </c>
    </row>
    <row r="8" spans="1:27" ht="13" x14ac:dyDescent="0.25">
      <c r="A8" t="s">
        <v>626</v>
      </c>
      <c r="C8" s="18" t="s">
        <v>16130</v>
      </c>
      <c r="E8" s="19" t="s">
        <v>551</v>
      </c>
      <c r="L8" s="20">
        <f>L9+L38</f>
        <v>0</v>
      </c>
      <c r="M8" s="20">
        <f>M9+M38</f>
        <v>0</v>
      </c>
      <c r="N8" s="21"/>
    </row>
    <row r="9" spans="1:27" ht="13" x14ac:dyDescent="0.25">
      <c r="A9" t="s">
        <v>628</v>
      </c>
      <c r="C9" s="18" t="s">
        <v>15991</v>
      </c>
      <c r="E9" s="19" t="s">
        <v>15992</v>
      </c>
      <c r="L9" s="20">
        <f>SUMIFS(L10:L37,A10:A37,"P")</f>
        <v>0</v>
      </c>
      <c r="M9" s="20">
        <f>SUMIFS(M10:M37,A10:A37,"P")</f>
        <v>0</v>
      </c>
      <c r="N9" s="21"/>
    </row>
    <row r="10" spans="1:27" x14ac:dyDescent="0.25">
      <c r="A10" t="s">
        <v>631</v>
      </c>
      <c r="B10">
        <v>1</v>
      </c>
      <c r="C10" s="22" t="s">
        <v>15993</v>
      </c>
      <c r="D10" t="s">
        <v>633</v>
      </c>
      <c r="E10" s="23" t="s">
        <v>15994</v>
      </c>
      <c r="F10" s="24" t="s">
        <v>657</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16001</v>
      </c>
      <c r="D18" t="s">
        <v>633</v>
      </c>
      <c r="E18" s="23" t="s">
        <v>16002</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16003</v>
      </c>
      <c r="D22" t="s">
        <v>633</v>
      </c>
      <c r="E22" s="23" t="s">
        <v>16004</v>
      </c>
      <c r="F22" s="24" t="s">
        <v>657</v>
      </c>
      <c r="G22" s="25">
        <v>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16005</v>
      </c>
      <c r="D26" t="s">
        <v>633</v>
      </c>
      <c r="E26" s="23" t="s">
        <v>16006</v>
      </c>
      <c r="F26" s="24" t="s">
        <v>657</v>
      </c>
      <c r="G26" s="25">
        <v>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16007</v>
      </c>
      <c r="D30" t="s">
        <v>633</v>
      </c>
      <c r="E30" s="23" t="s">
        <v>16008</v>
      </c>
      <c r="F30" s="24" t="s">
        <v>647</v>
      </c>
      <c r="G30" s="25">
        <v>3280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16009</v>
      </c>
    </row>
    <row r="34" spans="1:27" ht="25" x14ac:dyDescent="0.25">
      <c r="A34" t="s">
        <v>631</v>
      </c>
      <c r="B34">
        <v>10</v>
      </c>
      <c r="C34" s="22" t="s">
        <v>16010</v>
      </c>
      <c r="D34" t="s">
        <v>633</v>
      </c>
      <c r="E34" s="23" t="s">
        <v>16011</v>
      </c>
      <c r="F34" s="24" t="s">
        <v>814</v>
      </c>
      <c r="G34" s="25">
        <v>65.599999999999994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15469</v>
      </c>
    </row>
    <row r="37" spans="1:27" ht="87.5" x14ac:dyDescent="0.25">
      <c r="A37" t="s">
        <v>640</v>
      </c>
      <c r="E37" s="23" t="s">
        <v>15882</v>
      </c>
    </row>
    <row r="38" spans="1:27" ht="13" x14ac:dyDescent="0.25">
      <c r="A38" t="s">
        <v>628</v>
      </c>
      <c r="C38" s="18" t="s">
        <v>15564</v>
      </c>
      <c r="E38" s="19" t="s">
        <v>15565</v>
      </c>
      <c r="L38" s="20">
        <f>SUMIFS(L39:L50,A39:A50,"P")</f>
        <v>0</v>
      </c>
      <c r="M38" s="20">
        <f>SUMIFS(M39:M50,A39:A50,"P")</f>
        <v>0</v>
      </c>
      <c r="N38" s="21"/>
    </row>
    <row r="39" spans="1:27" x14ac:dyDescent="0.25">
      <c r="A39" t="s">
        <v>631</v>
      </c>
      <c r="B39">
        <v>7</v>
      </c>
      <c r="C39" s="22" t="s">
        <v>15569</v>
      </c>
      <c r="D39" t="s">
        <v>633</v>
      </c>
      <c r="E39" s="23" t="s">
        <v>15570</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15469</v>
      </c>
    </row>
    <row r="42" spans="1:27" ht="100" x14ac:dyDescent="0.25">
      <c r="A42" t="s">
        <v>640</v>
      </c>
      <c r="E42" s="23" t="s">
        <v>15571</v>
      </c>
    </row>
    <row r="43" spans="1:27" x14ac:dyDescent="0.25">
      <c r="A43" t="s">
        <v>631</v>
      </c>
      <c r="B43">
        <v>8</v>
      </c>
      <c r="C43" s="22" t="s">
        <v>15572</v>
      </c>
      <c r="D43" t="s">
        <v>633</v>
      </c>
      <c r="E43" s="23" t="s">
        <v>15573</v>
      </c>
      <c r="F43" s="24" t="s">
        <v>814</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15574</v>
      </c>
    </row>
    <row r="47" spans="1:27" x14ac:dyDescent="0.25">
      <c r="A47" t="s">
        <v>631</v>
      </c>
      <c r="B47">
        <v>9</v>
      </c>
      <c r="C47" s="22" t="s">
        <v>15575</v>
      </c>
      <c r="D47" t="s">
        <v>633</v>
      </c>
      <c r="E47" s="23" t="s">
        <v>15576</v>
      </c>
      <c r="F47" s="24" t="s">
        <v>814</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5" ht="13" x14ac:dyDescent="0.3">
      <c r="A49" t="s">
        <v>638</v>
      </c>
      <c r="E49" s="29" t="s">
        <v>15469</v>
      </c>
    </row>
    <row r="50" spans="1:5" ht="87.5" x14ac:dyDescent="0.25">
      <c r="A50" t="s">
        <v>640</v>
      </c>
      <c r="E50" s="23" t="s">
        <v>15577</v>
      </c>
    </row>
  </sheetData>
  <sheetProtection algorithmName="SHA-512" hashValue="sDieBzs1oYNYUvUpnYTcCWVjwDZm8JyHqZS32q3enuudLHsi4EiRD0+hhNJqP8fjCKSS+DLbSRWyxuGewckHDQ==" saltValue="2KMB/gPGhvmSpxF7BUqUZHj8ZONIBnBdGFQr8lPCedUpjiYZw8a4qdgro+SFirVcYHx0kmjk/AvaFklnwfWb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COUNTIFS(L8:L513,"=0",A8:A513,"P")+COUNTIFS(L8:L513,"",A8:A513,"P")+SUM(Q8:Q513)</f>
        <v>124</v>
      </c>
    </row>
    <row r="8" spans="1:27" ht="13" x14ac:dyDescent="0.25">
      <c r="A8" t="s">
        <v>626</v>
      </c>
      <c r="C8" s="18" t="s">
        <v>16131</v>
      </c>
      <c r="E8" s="19" t="s">
        <v>553</v>
      </c>
      <c r="L8" s="20">
        <f>L9+L78+L127+L148+L345+L350+L387+L488</f>
        <v>0</v>
      </c>
      <c r="M8" s="20">
        <f>M9+M78+M127+M148+M345+M350+M387+M488</f>
        <v>0</v>
      </c>
      <c r="N8" s="21"/>
    </row>
    <row r="9" spans="1:27" ht="13" x14ac:dyDescent="0.25">
      <c r="A9" t="s">
        <v>628</v>
      </c>
      <c r="C9" s="18" t="s">
        <v>769</v>
      </c>
      <c r="E9" s="19" t="s">
        <v>15457</v>
      </c>
      <c r="L9" s="20">
        <f>SUMIFS(L10:L77,A10:A77,"P")</f>
        <v>0</v>
      </c>
      <c r="M9" s="20">
        <f>SUMIFS(M10:M77,A10:A77,"P")</f>
        <v>0</v>
      </c>
      <c r="N9" s="21"/>
    </row>
    <row r="10" spans="1:27" x14ac:dyDescent="0.25">
      <c r="A10" t="s">
        <v>631</v>
      </c>
      <c r="B10">
        <v>1</v>
      </c>
      <c r="C10" s="22" t="s">
        <v>882</v>
      </c>
      <c r="D10" t="s">
        <v>633</v>
      </c>
      <c r="E10" s="23" t="s">
        <v>883</v>
      </c>
      <c r="F10" s="24" t="s">
        <v>874</v>
      </c>
      <c r="G10" s="25">
        <v>500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15458</v>
      </c>
    </row>
    <row r="13" spans="1:27" ht="312.5" x14ac:dyDescent="0.25">
      <c r="A13" t="s">
        <v>640</v>
      </c>
      <c r="E13" s="23" t="s">
        <v>15459</v>
      </c>
    </row>
    <row r="14" spans="1:27" x14ac:dyDescent="0.25">
      <c r="A14" t="s">
        <v>631</v>
      </c>
      <c r="B14">
        <v>2</v>
      </c>
      <c r="C14" s="22" t="s">
        <v>2005</v>
      </c>
      <c r="D14" t="s">
        <v>633</v>
      </c>
      <c r="E14" s="23" t="s">
        <v>2006</v>
      </c>
      <c r="F14" s="24" t="s">
        <v>647</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15458</v>
      </c>
    </row>
    <row r="17" spans="1:27" ht="25" x14ac:dyDescent="0.25">
      <c r="A17" t="s">
        <v>640</v>
      </c>
      <c r="E17" s="23" t="s">
        <v>16132</v>
      </c>
    </row>
    <row r="18" spans="1:27" x14ac:dyDescent="0.25">
      <c r="A18" t="s">
        <v>631</v>
      </c>
      <c r="B18">
        <v>3</v>
      </c>
      <c r="C18" s="22" t="s">
        <v>888</v>
      </c>
      <c r="D18" t="s">
        <v>633</v>
      </c>
      <c r="E18" s="23" t="s">
        <v>889</v>
      </c>
      <c r="F18" s="24" t="s">
        <v>874</v>
      </c>
      <c r="G18" s="25">
        <v>375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15458</v>
      </c>
    </row>
    <row r="21" spans="1:27" ht="225" x14ac:dyDescent="0.25">
      <c r="A21" t="s">
        <v>640</v>
      </c>
      <c r="E21" s="23" t="s">
        <v>4707</v>
      </c>
    </row>
    <row r="22" spans="1:27" x14ac:dyDescent="0.25">
      <c r="A22" t="s">
        <v>631</v>
      </c>
      <c r="B22">
        <v>4</v>
      </c>
      <c r="C22" s="22" t="s">
        <v>1888</v>
      </c>
      <c r="D22" t="s">
        <v>633</v>
      </c>
      <c r="E22" s="23" t="s">
        <v>1889</v>
      </c>
      <c r="F22" s="24" t="s">
        <v>874</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15458</v>
      </c>
    </row>
    <row r="25" spans="1:27" ht="225" x14ac:dyDescent="0.25">
      <c r="A25" t="s">
        <v>640</v>
      </c>
      <c r="E25" s="23" t="s">
        <v>5543</v>
      </c>
    </row>
    <row r="26" spans="1:27" x14ac:dyDescent="0.25">
      <c r="A26" t="s">
        <v>631</v>
      </c>
      <c r="B26">
        <v>5</v>
      </c>
      <c r="C26" s="22" t="s">
        <v>4062</v>
      </c>
      <c r="D26" t="s">
        <v>633</v>
      </c>
      <c r="E26" s="23" t="s">
        <v>4063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15458</v>
      </c>
    </row>
    <row r="29" spans="1:27" ht="409.5" x14ac:dyDescent="0.25">
      <c r="A29" t="s">
        <v>640</v>
      </c>
      <c r="E29" s="23" t="s">
        <v>15460</v>
      </c>
    </row>
    <row r="30" spans="1:27" ht="25" x14ac:dyDescent="0.25">
      <c r="A30" t="s">
        <v>631</v>
      </c>
      <c r="B30">
        <v>6</v>
      </c>
      <c r="C30" s="22" t="s">
        <v>1523</v>
      </c>
      <c r="D30" t="s">
        <v>633</v>
      </c>
      <c r="E30" s="23" t="s">
        <v>1524</v>
      </c>
      <c r="F30" s="24" t="s">
        <v>657</v>
      </c>
      <c r="G30" s="25">
        <v>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15458</v>
      </c>
    </row>
    <row r="33" spans="1:27" ht="75" x14ac:dyDescent="0.25">
      <c r="A33" t="s">
        <v>640</v>
      </c>
      <c r="E33" s="23" t="s">
        <v>15461</v>
      </c>
    </row>
    <row r="34" spans="1:27" x14ac:dyDescent="0.25">
      <c r="A34" t="s">
        <v>631</v>
      </c>
      <c r="B34">
        <v>7</v>
      </c>
      <c r="C34" s="22" t="s">
        <v>907</v>
      </c>
      <c r="D34" t="s">
        <v>633</v>
      </c>
      <c r="E34" s="23" t="s">
        <v>908</v>
      </c>
      <c r="F34" s="24" t="s">
        <v>647</v>
      </c>
      <c r="G34" s="25">
        <v>130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15458</v>
      </c>
    </row>
    <row r="37" spans="1:27" ht="100" x14ac:dyDescent="0.25">
      <c r="A37" t="s">
        <v>640</v>
      </c>
      <c r="E37" s="23" t="s">
        <v>5445</v>
      </c>
    </row>
    <row r="38" spans="1:27" x14ac:dyDescent="0.25">
      <c r="A38" t="s">
        <v>631</v>
      </c>
      <c r="B38">
        <v>8</v>
      </c>
      <c r="C38" s="22" t="s">
        <v>2244</v>
      </c>
      <c r="D38" t="s">
        <v>633</v>
      </c>
      <c r="E38" s="23" t="s">
        <v>2245</v>
      </c>
      <c r="F38" s="24" t="s">
        <v>647</v>
      </c>
      <c r="G38" s="25">
        <v>1000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15458</v>
      </c>
    </row>
    <row r="41" spans="1:27" ht="137.5" x14ac:dyDescent="0.25">
      <c r="A41" t="s">
        <v>640</v>
      </c>
      <c r="E41" s="23" t="s">
        <v>15462</v>
      </c>
    </row>
    <row r="42" spans="1:27" ht="25" x14ac:dyDescent="0.25">
      <c r="A42" t="s">
        <v>631</v>
      </c>
      <c r="B42">
        <v>9</v>
      </c>
      <c r="C42" s="22" t="s">
        <v>924</v>
      </c>
      <c r="D42" t="s">
        <v>633</v>
      </c>
      <c r="E42" s="23" t="s">
        <v>925</v>
      </c>
      <c r="F42" s="24" t="s">
        <v>657</v>
      </c>
      <c r="G42" s="25">
        <v>20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15458</v>
      </c>
    </row>
    <row r="45" spans="1:27" ht="100" x14ac:dyDescent="0.25">
      <c r="A45" t="s">
        <v>640</v>
      </c>
      <c r="E45" s="23" t="s">
        <v>5445</v>
      </c>
    </row>
    <row r="46" spans="1:27" x14ac:dyDescent="0.25">
      <c r="A46" t="s">
        <v>631</v>
      </c>
      <c r="B46">
        <v>10</v>
      </c>
      <c r="C46" s="22" t="s">
        <v>15615</v>
      </c>
      <c r="D46" t="s">
        <v>633</v>
      </c>
      <c r="E46" s="23" t="s">
        <v>15616</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15463</v>
      </c>
    </row>
    <row r="49" spans="1:27" ht="75" x14ac:dyDescent="0.25">
      <c r="A49" t="s">
        <v>640</v>
      </c>
      <c r="E49" s="23" t="s">
        <v>15617</v>
      </c>
    </row>
    <row r="50" spans="1:27" x14ac:dyDescent="0.25">
      <c r="A50" t="s">
        <v>631</v>
      </c>
      <c r="B50">
        <v>11</v>
      </c>
      <c r="C50" s="22" t="s">
        <v>16133</v>
      </c>
      <c r="D50" t="s">
        <v>633</v>
      </c>
      <c r="E50" s="23" t="s">
        <v>16134</v>
      </c>
      <c r="F50" s="24" t="s">
        <v>647</v>
      </c>
      <c r="G50" s="25">
        <v>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15463</v>
      </c>
    </row>
    <row r="53" spans="1:27" ht="75" x14ac:dyDescent="0.25">
      <c r="A53" t="s">
        <v>640</v>
      </c>
      <c r="E53" s="23" t="s">
        <v>15618</v>
      </c>
    </row>
    <row r="54" spans="1:27" x14ac:dyDescent="0.25">
      <c r="A54" t="s">
        <v>631</v>
      </c>
      <c r="B54">
        <v>12</v>
      </c>
      <c r="C54" s="22" t="s">
        <v>3827</v>
      </c>
      <c r="D54" t="s">
        <v>633</v>
      </c>
      <c r="E54" s="23" t="s">
        <v>3828</v>
      </c>
      <c r="F54" s="24" t="s">
        <v>647</v>
      </c>
      <c r="G54" s="25">
        <v>1200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15463</v>
      </c>
    </row>
    <row r="57" spans="1:27" ht="75" x14ac:dyDescent="0.25">
      <c r="A57" t="s">
        <v>640</v>
      </c>
      <c r="E57" s="23" t="s">
        <v>15464</v>
      </c>
    </row>
    <row r="58" spans="1:27" ht="25" x14ac:dyDescent="0.25">
      <c r="A58" t="s">
        <v>631</v>
      </c>
      <c r="B58">
        <v>13</v>
      </c>
      <c r="C58" s="22" t="s">
        <v>15619</v>
      </c>
      <c r="D58" t="s">
        <v>633</v>
      </c>
      <c r="E58" s="23" t="s">
        <v>15620</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15463</v>
      </c>
    </row>
    <row r="61" spans="1:27" ht="112.5" x14ac:dyDescent="0.25">
      <c r="A61" t="s">
        <v>640</v>
      </c>
      <c r="E61" s="23" t="s">
        <v>15621</v>
      </c>
    </row>
    <row r="62" spans="1:27" ht="25" x14ac:dyDescent="0.25">
      <c r="A62" t="s">
        <v>631</v>
      </c>
      <c r="B62">
        <v>14</v>
      </c>
      <c r="C62" s="22" t="s">
        <v>3830</v>
      </c>
      <c r="D62" t="s">
        <v>633</v>
      </c>
      <c r="E62" s="23" t="s">
        <v>3831</v>
      </c>
      <c r="F62" s="24" t="s">
        <v>657</v>
      </c>
      <c r="G62" s="25">
        <v>8</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15463</v>
      </c>
    </row>
    <row r="65" spans="1:27" ht="112.5" x14ac:dyDescent="0.25">
      <c r="A65" t="s">
        <v>640</v>
      </c>
      <c r="E65" s="23" t="s">
        <v>15465</v>
      </c>
    </row>
    <row r="66" spans="1:27" ht="25" x14ac:dyDescent="0.25">
      <c r="A66" t="s">
        <v>631</v>
      </c>
      <c r="B66">
        <v>15</v>
      </c>
      <c r="C66" s="22" t="s">
        <v>15466</v>
      </c>
      <c r="D66" t="s">
        <v>633</v>
      </c>
      <c r="E66" s="23" t="s">
        <v>15467</v>
      </c>
      <c r="F66" s="24" t="s">
        <v>657</v>
      </c>
      <c r="G66" s="25">
        <v>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15463</v>
      </c>
    </row>
    <row r="69" spans="1:27" ht="112.5" x14ac:dyDescent="0.25">
      <c r="A69" t="s">
        <v>640</v>
      </c>
      <c r="E69" s="23" t="s">
        <v>15465</v>
      </c>
    </row>
    <row r="70" spans="1:27" x14ac:dyDescent="0.25">
      <c r="A70" t="s">
        <v>631</v>
      </c>
      <c r="B70">
        <v>16</v>
      </c>
      <c r="C70" s="22" t="s">
        <v>3891</v>
      </c>
      <c r="D70" t="s">
        <v>633</v>
      </c>
      <c r="E70" s="23" t="s">
        <v>3892</v>
      </c>
      <c r="F70" s="24" t="s">
        <v>647</v>
      </c>
      <c r="G70" s="25">
        <v>800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15463</v>
      </c>
    </row>
    <row r="73" spans="1:27" ht="112.5" x14ac:dyDescent="0.25">
      <c r="A73" t="s">
        <v>640</v>
      </c>
      <c r="E73" s="23" t="s">
        <v>15468</v>
      </c>
    </row>
    <row r="74" spans="1:27" x14ac:dyDescent="0.25">
      <c r="A74" t="s">
        <v>631</v>
      </c>
      <c r="B74">
        <v>17</v>
      </c>
      <c r="C74" s="22" t="s">
        <v>3865</v>
      </c>
      <c r="D74" t="s">
        <v>633</v>
      </c>
      <c r="E74" s="23" t="s">
        <v>3866</v>
      </c>
      <c r="F74" s="24" t="s">
        <v>657</v>
      </c>
      <c r="G74" s="25">
        <v>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15469</v>
      </c>
    </row>
    <row r="77" spans="1:27" ht="75" x14ac:dyDescent="0.25">
      <c r="A77" t="s">
        <v>640</v>
      </c>
      <c r="E77" s="23" t="s">
        <v>15470</v>
      </c>
    </row>
    <row r="78" spans="1:27" ht="13" x14ac:dyDescent="0.25">
      <c r="A78" t="s">
        <v>628</v>
      </c>
      <c r="C78" s="18" t="s">
        <v>15471</v>
      </c>
      <c r="E78" s="19" t="s">
        <v>15472</v>
      </c>
      <c r="L78" s="20">
        <f>SUMIFS(L79:L126,A79:A126,"P")</f>
        <v>0</v>
      </c>
      <c r="M78" s="20">
        <f>SUMIFS(M79:M126,A79:A126,"P")</f>
        <v>0</v>
      </c>
      <c r="N78" s="21"/>
    </row>
    <row r="79" spans="1:27" x14ac:dyDescent="0.25">
      <c r="A79" t="s">
        <v>631</v>
      </c>
      <c r="B79">
        <v>18</v>
      </c>
      <c r="C79" s="22" t="s">
        <v>15473</v>
      </c>
      <c r="D79" t="s">
        <v>633</v>
      </c>
      <c r="E79" s="23" t="s">
        <v>15474</v>
      </c>
      <c r="F79" s="24" t="s">
        <v>874</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15475</v>
      </c>
    </row>
    <row r="82" spans="1:27" ht="212.5" x14ac:dyDescent="0.25">
      <c r="A82" t="s">
        <v>640</v>
      </c>
      <c r="E82" s="23" t="s">
        <v>15476</v>
      </c>
    </row>
    <row r="83" spans="1:27" x14ac:dyDescent="0.25">
      <c r="A83" t="s">
        <v>631</v>
      </c>
      <c r="B83">
        <v>19</v>
      </c>
      <c r="C83" s="22" t="s">
        <v>15477</v>
      </c>
      <c r="D83" t="s">
        <v>633</v>
      </c>
      <c r="E83" s="23" t="s">
        <v>15478</v>
      </c>
      <c r="F83" s="24" t="s">
        <v>874</v>
      </c>
      <c r="G83" s="25">
        <v>180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15475</v>
      </c>
    </row>
    <row r="86" spans="1:27" ht="112.5" x14ac:dyDescent="0.25">
      <c r="A86" t="s">
        <v>640</v>
      </c>
      <c r="E86" s="23" t="s">
        <v>15479</v>
      </c>
    </row>
    <row r="87" spans="1:27" x14ac:dyDescent="0.25">
      <c r="A87" t="s">
        <v>631</v>
      </c>
      <c r="B87">
        <v>20</v>
      </c>
      <c r="C87" s="22" t="s">
        <v>15480</v>
      </c>
      <c r="D87" t="s">
        <v>633</v>
      </c>
      <c r="E87" s="23" t="s">
        <v>15481</v>
      </c>
      <c r="F87" s="24" t="s">
        <v>657</v>
      </c>
      <c r="G87" s="25">
        <v>88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15475</v>
      </c>
    </row>
    <row r="90" spans="1:27" ht="112.5" x14ac:dyDescent="0.25">
      <c r="A90" t="s">
        <v>640</v>
      </c>
      <c r="E90" s="23" t="s">
        <v>15482</v>
      </c>
    </row>
    <row r="91" spans="1:27" x14ac:dyDescent="0.25">
      <c r="A91" t="s">
        <v>631</v>
      </c>
      <c r="B91">
        <v>21</v>
      </c>
      <c r="C91" s="22" t="s">
        <v>15483</v>
      </c>
      <c r="D91" t="s">
        <v>633</v>
      </c>
      <c r="E91" s="23" t="s">
        <v>15484</v>
      </c>
      <c r="F91" s="24" t="s">
        <v>4047</v>
      </c>
      <c r="G91" s="25">
        <v>5000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15469</v>
      </c>
    </row>
    <row r="94" spans="1:27" ht="125" x14ac:dyDescent="0.25">
      <c r="A94" t="s">
        <v>640</v>
      </c>
      <c r="E94" s="23" t="s">
        <v>15485</v>
      </c>
    </row>
    <row r="95" spans="1:27" x14ac:dyDescent="0.25">
      <c r="A95" t="s">
        <v>631</v>
      </c>
      <c r="B95">
        <v>22</v>
      </c>
      <c r="C95" s="22" t="s">
        <v>15486</v>
      </c>
      <c r="D95" t="s">
        <v>633</v>
      </c>
      <c r="E95" s="23" t="s">
        <v>15487</v>
      </c>
      <c r="F95" s="24" t="s">
        <v>1806</v>
      </c>
      <c r="G95" s="25">
        <v>900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15469</v>
      </c>
    </row>
    <row r="98" spans="1:27" ht="100" x14ac:dyDescent="0.25">
      <c r="A98" t="s">
        <v>640</v>
      </c>
      <c r="E98" s="23" t="s">
        <v>15488</v>
      </c>
    </row>
    <row r="99" spans="1:27" x14ac:dyDescent="0.25">
      <c r="A99" t="s">
        <v>631</v>
      </c>
      <c r="B99">
        <v>23</v>
      </c>
      <c r="C99" s="22" t="s">
        <v>15489</v>
      </c>
      <c r="D99" t="s">
        <v>633</v>
      </c>
      <c r="E99" s="23" t="s">
        <v>15490</v>
      </c>
      <c r="F99" s="24" t="s">
        <v>657</v>
      </c>
      <c r="G99" s="25">
        <v>128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15491</v>
      </c>
    </row>
    <row r="102" spans="1:27" ht="87.5" x14ac:dyDescent="0.25">
      <c r="A102" t="s">
        <v>640</v>
      </c>
      <c r="E102" s="23" t="s">
        <v>15492</v>
      </c>
    </row>
    <row r="103" spans="1:27" x14ac:dyDescent="0.25">
      <c r="A103" t="s">
        <v>631</v>
      </c>
      <c r="B103">
        <v>24</v>
      </c>
      <c r="C103" s="22" t="s">
        <v>15493</v>
      </c>
      <c r="D103" t="s">
        <v>633</v>
      </c>
      <c r="E103" s="23" t="s">
        <v>15494</v>
      </c>
      <c r="F103" s="24" t="s">
        <v>657</v>
      </c>
      <c r="G103" s="25">
        <v>228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15491</v>
      </c>
    </row>
    <row r="106" spans="1:27" ht="87.5" x14ac:dyDescent="0.25">
      <c r="A106" t="s">
        <v>640</v>
      </c>
      <c r="E106" s="23" t="s">
        <v>15495</v>
      </c>
    </row>
    <row r="107" spans="1:27" x14ac:dyDescent="0.25">
      <c r="A107" t="s">
        <v>631</v>
      </c>
      <c r="B107">
        <v>25</v>
      </c>
      <c r="C107" s="22" t="s">
        <v>3625</v>
      </c>
      <c r="D107" t="s">
        <v>633</v>
      </c>
      <c r="E107" s="23" t="s">
        <v>3626</v>
      </c>
      <c r="F107" s="24" t="s">
        <v>657</v>
      </c>
      <c r="G107" s="25">
        <v>56</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15491</v>
      </c>
    </row>
    <row r="110" spans="1:27" ht="75" x14ac:dyDescent="0.25">
      <c r="A110" t="s">
        <v>640</v>
      </c>
      <c r="E110" s="23" t="s">
        <v>15653</v>
      </c>
    </row>
    <row r="111" spans="1:27" x14ac:dyDescent="0.25">
      <c r="A111" t="s">
        <v>631</v>
      </c>
      <c r="B111">
        <v>26</v>
      </c>
      <c r="C111" s="22" t="s">
        <v>15654</v>
      </c>
      <c r="D111" t="s">
        <v>633</v>
      </c>
      <c r="E111" s="23" t="s">
        <v>15655</v>
      </c>
      <c r="F111" s="24" t="s">
        <v>657</v>
      </c>
      <c r="G111" s="25">
        <v>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15491</v>
      </c>
    </row>
    <row r="114" spans="1:27" ht="75" x14ac:dyDescent="0.25">
      <c r="A114" t="s">
        <v>640</v>
      </c>
      <c r="E114" s="23" t="s">
        <v>15657</v>
      </c>
    </row>
    <row r="115" spans="1:27" x14ac:dyDescent="0.25">
      <c r="A115" t="s">
        <v>631</v>
      </c>
      <c r="B115">
        <v>27</v>
      </c>
      <c r="C115" s="22" t="s">
        <v>15496</v>
      </c>
      <c r="D115" t="s">
        <v>633</v>
      </c>
      <c r="E115" s="23" t="s">
        <v>15497</v>
      </c>
      <c r="F115" s="24" t="s">
        <v>657</v>
      </c>
      <c r="G115" s="25">
        <v>20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15469</v>
      </c>
    </row>
    <row r="118" spans="1:27" ht="112.5" x14ac:dyDescent="0.25">
      <c r="A118" t="s">
        <v>640</v>
      </c>
      <c r="E118" s="23" t="s">
        <v>15498</v>
      </c>
    </row>
    <row r="119" spans="1:27" x14ac:dyDescent="0.25">
      <c r="A119" t="s">
        <v>631</v>
      </c>
      <c r="B119">
        <v>28</v>
      </c>
      <c r="C119" s="22" t="s">
        <v>15499</v>
      </c>
      <c r="D119" t="s">
        <v>633</v>
      </c>
      <c r="E119" s="23" t="s">
        <v>15500</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15501</v>
      </c>
    </row>
    <row r="122" spans="1:27" ht="112.5" x14ac:dyDescent="0.25">
      <c r="A122" t="s">
        <v>640</v>
      </c>
      <c r="E122" s="23" t="s">
        <v>15502</v>
      </c>
    </row>
    <row r="123" spans="1:27" ht="25" x14ac:dyDescent="0.25">
      <c r="A123" t="s">
        <v>631</v>
      </c>
      <c r="B123">
        <v>29</v>
      </c>
      <c r="C123" s="22" t="s">
        <v>15503</v>
      </c>
      <c r="D123" t="s">
        <v>633</v>
      </c>
      <c r="E123" s="23" t="s">
        <v>15504</v>
      </c>
      <c r="F123" s="24" t="s">
        <v>814</v>
      </c>
      <c r="G123" s="25">
        <v>750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15469</v>
      </c>
    </row>
    <row r="126" spans="1:27" ht="87.5" x14ac:dyDescent="0.25">
      <c r="A126" t="s">
        <v>640</v>
      </c>
      <c r="E126" s="23" t="s">
        <v>15505</v>
      </c>
    </row>
    <row r="127" spans="1:27" ht="13" x14ac:dyDescent="0.25">
      <c r="A127" t="s">
        <v>628</v>
      </c>
      <c r="C127" s="18" t="s">
        <v>15506</v>
      </c>
      <c r="E127" s="19" t="s">
        <v>15507</v>
      </c>
      <c r="L127" s="20">
        <f>SUMIFS(L128:L147,A128:A147,"P")</f>
        <v>0</v>
      </c>
      <c r="M127" s="20">
        <f>SUMIFS(M128:M147,A128:A147,"P")</f>
        <v>0</v>
      </c>
      <c r="N127" s="21"/>
    </row>
    <row r="128" spans="1:27" ht="25" x14ac:dyDescent="0.25">
      <c r="A128" t="s">
        <v>631</v>
      </c>
      <c r="B128">
        <v>30</v>
      </c>
      <c r="C128" s="22" t="s">
        <v>16135</v>
      </c>
      <c r="D128" t="s">
        <v>633</v>
      </c>
      <c r="E128" s="23" t="s">
        <v>16136</v>
      </c>
      <c r="F128" s="24" t="s">
        <v>657</v>
      </c>
      <c r="G128" s="25">
        <v>56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15475</v>
      </c>
    </row>
    <row r="131" spans="1:27" ht="100" x14ac:dyDescent="0.25">
      <c r="A131" t="s">
        <v>640</v>
      </c>
      <c r="E131" s="23" t="s">
        <v>15671</v>
      </c>
    </row>
    <row r="132" spans="1:27" x14ac:dyDescent="0.25">
      <c r="A132" t="s">
        <v>631</v>
      </c>
      <c r="B132">
        <v>31</v>
      </c>
      <c r="C132" s="22" t="s">
        <v>16137</v>
      </c>
      <c r="D132" t="s">
        <v>633</v>
      </c>
      <c r="E132" s="23" t="s">
        <v>16138</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15475</v>
      </c>
    </row>
    <row r="135" spans="1:27" ht="100" x14ac:dyDescent="0.25">
      <c r="A135" t="s">
        <v>640</v>
      </c>
      <c r="E135" s="23" t="s">
        <v>15510</v>
      </c>
    </row>
    <row r="136" spans="1:27" x14ac:dyDescent="0.25">
      <c r="A136" t="s">
        <v>631</v>
      </c>
      <c r="B136">
        <v>32</v>
      </c>
      <c r="C136" s="22" t="s">
        <v>15691</v>
      </c>
      <c r="D136" t="s">
        <v>633</v>
      </c>
      <c r="E136" s="23" t="s">
        <v>15692</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15475</v>
      </c>
    </row>
    <row r="139" spans="1:27" ht="100" x14ac:dyDescent="0.25">
      <c r="A139" t="s">
        <v>640</v>
      </c>
      <c r="E139" s="23" t="s">
        <v>15510</v>
      </c>
    </row>
    <row r="140" spans="1:27" x14ac:dyDescent="0.25">
      <c r="A140" t="s">
        <v>631</v>
      </c>
      <c r="B140">
        <v>33</v>
      </c>
      <c r="C140" s="22" t="s">
        <v>15694</v>
      </c>
      <c r="D140" t="s">
        <v>633</v>
      </c>
      <c r="E140" s="23" t="s">
        <v>15695</v>
      </c>
      <c r="F140" s="24" t="s">
        <v>657</v>
      </c>
      <c r="G140" s="25">
        <v>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15475</v>
      </c>
    </row>
    <row r="143" spans="1:27" ht="100" x14ac:dyDescent="0.25">
      <c r="A143" t="s">
        <v>640</v>
      </c>
      <c r="E143" s="23" t="s">
        <v>15510</v>
      </c>
    </row>
    <row r="144" spans="1:27" ht="25" x14ac:dyDescent="0.25">
      <c r="A144" t="s">
        <v>631</v>
      </c>
      <c r="B144">
        <v>34</v>
      </c>
      <c r="C144" s="22" t="s">
        <v>15511</v>
      </c>
      <c r="D144" t="s">
        <v>633</v>
      </c>
      <c r="E144" s="23" t="s">
        <v>15512</v>
      </c>
      <c r="F144" s="24" t="s">
        <v>814</v>
      </c>
      <c r="G144" s="25">
        <v>160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15469</v>
      </c>
    </row>
    <row r="147" spans="1:27" ht="100" x14ac:dyDescent="0.25">
      <c r="A147" t="s">
        <v>640</v>
      </c>
      <c r="E147" s="23" t="s">
        <v>15513</v>
      </c>
    </row>
    <row r="148" spans="1:27" ht="13" x14ac:dyDescent="0.25">
      <c r="A148" t="s">
        <v>628</v>
      </c>
      <c r="C148" s="18" t="s">
        <v>15514</v>
      </c>
      <c r="E148" s="19" t="s">
        <v>15515</v>
      </c>
      <c r="L148" s="20">
        <f>SUMIFS(L149:L344,A149:A344,"P")</f>
        <v>0</v>
      </c>
      <c r="M148" s="20">
        <f>SUMIFS(M149:M344,A149:A344,"P")</f>
        <v>0</v>
      </c>
      <c r="N148" s="21"/>
    </row>
    <row r="149" spans="1:27" x14ac:dyDescent="0.25">
      <c r="A149" t="s">
        <v>631</v>
      </c>
      <c r="B149">
        <v>35</v>
      </c>
      <c r="C149" s="22" t="s">
        <v>15735</v>
      </c>
      <c r="D149" t="s">
        <v>633</v>
      </c>
      <c r="E149" s="23" t="s">
        <v>15736</v>
      </c>
      <c r="F149" s="24" t="s">
        <v>657</v>
      </c>
      <c r="G149" s="25">
        <v>12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15501</v>
      </c>
    </row>
    <row r="152" spans="1:27" ht="87.5" x14ac:dyDescent="0.25">
      <c r="A152" t="s">
        <v>640</v>
      </c>
      <c r="E152" s="23" t="s">
        <v>15738</v>
      </c>
    </row>
    <row r="153" spans="1:27" x14ac:dyDescent="0.25">
      <c r="A153" t="s">
        <v>631</v>
      </c>
      <c r="B153">
        <v>36</v>
      </c>
      <c r="C153" s="22" t="s">
        <v>15739</v>
      </c>
      <c r="D153" t="s">
        <v>633</v>
      </c>
      <c r="E153" s="23" t="s">
        <v>15740</v>
      </c>
      <c r="F153" s="24" t="s">
        <v>657</v>
      </c>
      <c r="G153" s="25">
        <v>76</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15501</v>
      </c>
    </row>
    <row r="156" spans="1:27" ht="87.5" x14ac:dyDescent="0.25">
      <c r="A156" t="s">
        <v>640</v>
      </c>
      <c r="E156" s="23" t="s">
        <v>15738</v>
      </c>
    </row>
    <row r="157" spans="1:27" ht="25" x14ac:dyDescent="0.25">
      <c r="A157" t="s">
        <v>631</v>
      </c>
      <c r="B157">
        <v>37</v>
      </c>
      <c r="C157" s="22" t="s">
        <v>16139</v>
      </c>
      <c r="D157" t="s">
        <v>633</v>
      </c>
      <c r="E157" s="23" t="s">
        <v>16140</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15501</v>
      </c>
    </row>
    <row r="160" spans="1:27" ht="100" x14ac:dyDescent="0.25">
      <c r="A160" t="s">
        <v>640</v>
      </c>
      <c r="E160" s="23" t="s">
        <v>16141</v>
      </c>
    </row>
    <row r="161" spans="1:27" x14ac:dyDescent="0.25">
      <c r="A161" t="s">
        <v>631</v>
      </c>
      <c r="B161">
        <v>38</v>
      </c>
      <c r="C161" s="22" t="s">
        <v>15742</v>
      </c>
      <c r="D161" t="s">
        <v>633</v>
      </c>
      <c r="E161" s="23" t="s">
        <v>15743</v>
      </c>
      <c r="F161" s="24" t="s">
        <v>657</v>
      </c>
      <c r="G161" s="25">
        <v>12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15501</v>
      </c>
    </row>
    <row r="164" spans="1:27" ht="87.5" x14ac:dyDescent="0.25">
      <c r="A164" t="s">
        <v>640</v>
      </c>
      <c r="E164" s="23" t="s">
        <v>15745</v>
      </c>
    </row>
    <row r="165" spans="1:27" x14ac:dyDescent="0.25">
      <c r="A165" t="s">
        <v>631</v>
      </c>
      <c r="B165">
        <v>39</v>
      </c>
      <c r="C165" s="22" t="s">
        <v>16142</v>
      </c>
      <c r="D165" t="s">
        <v>633</v>
      </c>
      <c r="E165" s="23" t="s">
        <v>16143</v>
      </c>
      <c r="F165" s="24" t="s">
        <v>657</v>
      </c>
      <c r="G165" s="25">
        <v>18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15501</v>
      </c>
    </row>
    <row r="168" spans="1:27" ht="87.5" x14ac:dyDescent="0.25">
      <c r="A168" t="s">
        <v>640</v>
      </c>
      <c r="E168" s="23" t="s">
        <v>16144</v>
      </c>
    </row>
    <row r="169" spans="1:27" x14ac:dyDescent="0.25">
      <c r="A169" t="s">
        <v>631</v>
      </c>
      <c r="B169">
        <v>40</v>
      </c>
      <c r="C169" s="22" t="s">
        <v>15768</v>
      </c>
      <c r="D169" t="s">
        <v>633</v>
      </c>
      <c r="E169" s="23" t="s">
        <v>15769</v>
      </c>
      <c r="F169" s="24" t="s">
        <v>657</v>
      </c>
      <c r="G169" s="25">
        <v>692</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15501</v>
      </c>
    </row>
    <row r="172" spans="1:27" ht="100" x14ac:dyDescent="0.25">
      <c r="A172" t="s">
        <v>640</v>
      </c>
      <c r="E172" s="23" t="s">
        <v>15753</v>
      </c>
    </row>
    <row r="173" spans="1:27" x14ac:dyDescent="0.25">
      <c r="A173" t="s">
        <v>631</v>
      </c>
      <c r="B173">
        <v>41</v>
      </c>
      <c r="C173" s="22" t="s">
        <v>15775</v>
      </c>
      <c r="D173" t="s">
        <v>633</v>
      </c>
      <c r="E173" s="23" t="s">
        <v>15776</v>
      </c>
      <c r="F173" s="24" t="s">
        <v>657</v>
      </c>
      <c r="G173" s="25">
        <v>30</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15501</v>
      </c>
    </row>
    <row r="176" spans="1:27" ht="100" x14ac:dyDescent="0.25">
      <c r="A176" t="s">
        <v>640</v>
      </c>
      <c r="E176" s="23" t="s">
        <v>15753</v>
      </c>
    </row>
    <row r="177" spans="1:27" x14ac:dyDescent="0.25">
      <c r="A177" t="s">
        <v>631</v>
      </c>
      <c r="B177">
        <v>42</v>
      </c>
      <c r="C177" s="22" t="s">
        <v>15778</v>
      </c>
      <c r="D177" t="s">
        <v>633</v>
      </c>
      <c r="E177" s="23" t="s">
        <v>15779</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15501</v>
      </c>
    </row>
    <row r="180" spans="1:27" ht="100" x14ac:dyDescent="0.25">
      <c r="A180" t="s">
        <v>640</v>
      </c>
      <c r="E180" s="23" t="s">
        <v>15753</v>
      </c>
    </row>
    <row r="181" spans="1:27" x14ac:dyDescent="0.25">
      <c r="A181" t="s">
        <v>631</v>
      </c>
      <c r="B181">
        <v>43</v>
      </c>
      <c r="C181" s="22" t="s">
        <v>15781</v>
      </c>
      <c r="D181" t="s">
        <v>633</v>
      </c>
      <c r="E181" s="23" t="s">
        <v>15782</v>
      </c>
      <c r="F181" s="24" t="s">
        <v>657</v>
      </c>
      <c r="G181" s="25">
        <v>64</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15501</v>
      </c>
    </row>
    <row r="184" spans="1:27" ht="100" x14ac:dyDescent="0.25">
      <c r="A184" t="s">
        <v>640</v>
      </c>
      <c r="E184" s="23" t="s">
        <v>15753</v>
      </c>
    </row>
    <row r="185" spans="1:27" x14ac:dyDescent="0.25">
      <c r="A185" t="s">
        <v>631</v>
      </c>
      <c r="B185">
        <v>44</v>
      </c>
      <c r="C185" s="22" t="s">
        <v>15784</v>
      </c>
      <c r="D185" t="s">
        <v>633</v>
      </c>
      <c r="E185" s="23" t="s">
        <v>15785</v>
      </c>
      <c r="F185" s="24" t="s">
        <v>657</v>
      </c>
      <c r="G185" s="25">
        <v>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15501</v>
      </c>
    </row>
    <row r="188" spans="1:27" ht="100" x14ac:dyDescent="0.25">
      <c r="A188" t="s">
        <v>640</v>
      </c>
      <c r="E188" s="23" t="s">
        <v>15753</v>
      </c>
    </row>
    <row r="189" spans="1:27" x14ac:dyDescent="0.25">
      <c r="A189" t="s">
        <v>631</v>
      </c>
      <c r="B189">
        <v>45</v>
      </c>
      <c r="C189" s="22" t="s">
        <v>15789</v>
      </c>
      <c r="D189" t="s">
        <v>633</v>
      </c>
      <c r="E189" s="23" t="s">
        <v>15790</v>
      </c>
      <c r="F189" s="24" t="s">
        <v>657</v>
      </c>
      <c r="G189" s="25">
        <v>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15501</v>
      </c>
    </row>
    <row r="192" spans="1:27" ht="100" x14ac:dyDescent="0.25">
      <c r="A192" t="s">
        <v>640</v>
      </c>
      <c r="E192" s="23" t="s">
        <v>15753</v>
      </c>
    </row>
    <row r="193" spans="1:27" x14ac:dyDescent="0.25">
      <c r="A193" t="s">
        <v>631</v>
      </c>
      <c r="B193">
        <v>46</v>
      </c>
      <c r="C193" s="22" t="s">
        <v>15791</v>
      </c>
      <c r="D193" t="s">
        <v>633</v>
      </c>
      <c r="E193" s="23" t="s">
        <v>15792</v>
      </c>
      <c r="F193" s="24" t="s">
        <v>657</v>
      </c>
      <c r="G193" s="25">
        <v>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15501</v>
      </c>
    </row>
    <row r="196" spans="1:27" ht="100" x14ac:dyDescent="0.25">
      <c r="A196" t="s">
        <v>640</v>
      </c>
      <c r="E196" s="23" t="s">
        <v>15753</v>
      </c>
    </row>
    <row r="197" spans="1:27" x14ac:dyDescent="0.25">
      <c r="A197" t="s">
        <v>631</v>
      </c>
      <c r="B197">
        <v>47</v>
      </c>
      <c r="C197" s="22" t="s">
        <v>15794</v>
      </c>
      <c r="D197" t="s">
        <v>633</v>
      </c>
      <c r="E197" s="23" t="s">
        <v>15795</v>
      </c>
      <c r="F197" s="24" t="s">
        <v>647</v>
      </c>
      <c r="G197" s="25">
        <v>500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15501</v>
      </c>
    </row>
    <row r="200" spans="1:27" ht="87.5" x14ac:dyDescent="0.25">
      <c r="A200" t="s">
        <v>640</v>
      </c>
      <c r="E200" s="23" t="s">
        <v>15797</v>
      </c>
    </row>
    <row r="201" spans="1:27" x14ac:dyDescent="0.25">
      <c r="A201" t="s">
        <v>631</v>
      </c>
      <c r="B201">
        <v>48</v>
      </c>
      <c r="C201" s="22" t="s">
        <v>15806</v>
      </c>
      <c r="D201" t="s">
        <v>633</v>
      </c>
      <c r="E201" s="23" t="s">
        <v>15807</v>
      </c>
      <c r="F201" s="24" t="s">
        <v>657</v>
      </c>
      <c r="G201" s="25">
        <v>4</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16145</v>
      </c>
    </row>
    <row r="204" spans="1:27" ht="112.5" x14ac:dyDescent="0.25">
      <c r="A204" t="s">
        <v>640</v>
      </c>
      <c r="E204" s="23" t="s">
        <v>15518</v>
      </c>
    </row>
    <row r="205" spans="1:27" x14ac:dyDescent="0.25">
      <c r="A205" t="s">
        <v>631</v>
      </c>
      <c r="B205">
        <v>49</v>
      </c>
      <c r="C205" s="22" t="s">
        <v>15809</v>
      </c>
      <c r="D205" t="s">
        <v>633</v>
      </c>
      <c r="E205" s="23" t="s">
        <v>15810</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16145</v>
      </c>
    </row>
    <row r="208" spans="1:27" ht="112.5" x14ac:dyDescent="0.25">
      <c r="A208" t="s">
        <v>640</v>
      </c>
      <c r="E208" s="23" t="s">
        <v>15518</v>
      </c>
    </row>
    <row r="209" spans="1:27" x14ac:dyDescent="0.25">
      <c r="A209" t="s">
        <v>631</v>
      </c>
      <c r="B209">
        <v>50</v>
      </c>
      <c r="C209" s="22" t="s">
        <v>15812</v>
      </c>
      <c r="D209" t="s">
        <v>633</v>
      </c>
      <c r="E209" s="23" t="s">
        <v>15813</v>
      </c>
      <c r="F209" s="24" t="s">
        <v>657</v>
      </c>
      <c r="G209" s="25">
        <v>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13" x14ac:dyDescent="0.3">
      <c r="A211" t="s">
        <v>638</v>
      </c>
      <c r="E211" s="29" t="s">
        <v>16145</v>
      </c>
    </row>
    <row r="212" spans="1:27" ht="100" x14ac:dyDescent="0.25">
      <c r="A212" t="s">
        <v>640</v>
      </c>
      <c r="E212" s="23" t="s">
        <v>15814</v>
      </c>
    </row>
    <row r="213" spans="1:27" x14ac:dyDescent="0.25">
      <c r="A213" t="s">
        <v>631</v>
      </c>
      <c r="B213">
        <v>51</v>
      </c>
      <c r="C213" s="22" t="s">
        <v>15815</v>
      </c>
      <c r="D213" t="s">
        <v>633</v>
      </c>
      <c r="E213" s="23" t="s">
        <v>15816</v>
      </c>
      <c r="F213" s="24" t="s">
        <v>657</v>
      </c>
      <c r="G213" s="25">
        <v>2</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3" x14ac:dyDescent="0.3">
      <c r="A215" t="s">
        <v>638</v>
      </c>
      <c r="E215" s="29" t="s">
        <v>16145</v>
      </c>
    </row>
    <row r="216" spans="1:27" ht="112.5" x14ac:dyDescent="0.25">
      <c r="A216" t="s">
        <v>640</v>
      </c>
      <c r="E216" s="23" t="s">
        <v>15518</v>
      </c>
    </row>
    <row r="217" spans="1:27" x14ac:dyDescent="0.25">
      <c r="A217" t="s">
        <v>631</v>
      </c>
      <c r="B217">
        <v>52</v>
      </c>
      <c r="C217" s="22" t="s">
        <v>15817</v>
      </c>
      <c r="D217" t="s">
        <v>633</v>
      </c>
      <c r="E217" s="23" t="s">
        <v>15818</v>
      </c>
      <c r="F217" s="24" t="s">
        <v>647</v>
      </c>
      <c r="G217" s="25">
        <v>5650</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16145</v>
      </c>
    </row>
    <row r="220" spans="1:27" ht="100" x14ac:dyDescent="0.25">
      <c r="A220" t="s">
        <v>640</v>
      </c>
      <c r="E220" s="23" t="s">
        <v>15820</v>
      </c>
    </row>
    <row r="221" spans="1:27" x14ac:dyDescent="0.25">
      <c r="A221" t="s">
        <v>631</v>
      </c>
      <c r="B221">
        <v>53</v>
      </c>
      <c r="C221" s="22" t="s">
        <v>15824</v>
      </c>
      <c r="D221" t="s">
        <v>633</v>
      </c>
      <c r="E221" s="23" t="s">
        <v>15825</v>
      </c>
      <c r="F221" s="24" t="s">
        <v>647</v>
      </c>
      <c r="G221" s="25">
        <v>3700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16145</v>
      </c>
    </row>
    <row r="224" spans="1:27" ht="100" x14ac:dyDescent="0.25">
      <c r="A224" t="s">
        <v>640</v>
      </c>
      <c r="E224" s="23" t="s">
        <v>15820</v>
      </c>
    </row>
    <row r="225" spans="1:27" x14ac:dyDescent="0.25">
      <c r="A225" t="s">
        <v>631</v>
      </c>
      <c r="B225">
        <v>54</v>
      </c>
      <c r="C225" s="22" t="s">
        <v>15827</v>
      </c>
      <c r="D225" t="s">
        <v>633</v>
      </c>
      <c r="E225" s="23" t="s">
        <v>15828</v>
      </c>
      <c r="F225" s="24" t="s">
        <v>647</v>
      </c>
      <c r="G225" s="25">
        <v>2210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16145</v>
      </c>
    </row>
    <row r="228" spans="1:27" ht="100" x14ac:dyDescent="0.25">
      <c r="A228" t="s">
        <v>640</v>
      </c>
      <c r="E228" s="23" t="s">
        <v>15820</v>
      </c>
    </row>
    <row r="229" spans="1:27" x14ac:dyDescent="0.25">
      <c r="A229" t="s">
        <v>631</v>
      </c>
      <c r="B229">
        <v>55</v>
      </c>
      <c r="C229" s="22" t="s">
        <v>15830</v>
      </c>
      <c r="D229" t="s">
        <v>633</v>
      </c>
      <c r="E229" s="23" t="s">
        <v>15831</v>
      </c>
      <c r="F229" s="24" t="s">
        <v>647</v>
      </c>
      <c r="G229" s="25">
        <v>6000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15501</v>
      </c>
    </row>
    <row r="232" spans="1:27" ht="87.5" x14ac:dyDescent="0.25">
      <c r="A232" t="s">
        <v>640</v>
      </c>
      <c r="E232" s="23" t="s">
        <v>15833</v>
      </c>
    </row>
    <row r="233" spans="1:27" x14ac:dyDescent="0.25">
      <c r="A233" t="s">
        <v>631</v>
      </c>
      <c r="B233">
        <v>56</v>
      </c>
      <c r="C233" s="22" t="s">
        <v>15834</v>
      </c>
      <c r="D233" t="s">
        <v>633</v>
      </c>
      <c r="E233" s="23" t="s">
        <v>15835</v>
      </c>
      <c r="F233" s="24" t="s">
        <v>657</v>
      </c>
      <c r="G233" s="25">
        <v>2</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15501</v>
      </c>
    </row>
    <row r="236" spans="1:27" ht="112.5" x14ac:dyDescent="0.25">
      <c r="A236" t="s">
        <v>640</v>
      </c>
      <c r="E236" s="23" t="s">
        <v>15518</v>
      </c>
    </row>
    <row r="237" spans="1:27" x14ac:dyDescent="0.25">
      <c r="A237" t="s">
        <v>631</v>
      </c>
      <c r="B237">
        <v>57</v>
      </c>
      <c r="C237" s="22" t="s">
        <v>16146</v>
      </c>
      <c r="D237" t="s">
        <v>633</v>
      </c>
      <c r="E237" s="23" t="s">
        <v>16147</v>
      </c>
      <c r="F237" s="24" t="s">
        <v>657</v>
      </c>
      <c r="G237" s="25">
        <v>10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16145</v>
      </c>
    </row>
    <row r="240" spans="1:27" ht="87.5" x14ac:dyDescent="0.25">
      <c r="A240" t="s">
        <v>640</v>
      </c>
      <c r="E240" s="23" t="s">
        <v>15734</v>
      </c>
    </row>
    <row r="241" spans="1:27" x14ac:dyDescent="0.25">
      <c r="A241" t="s">
        <v>631</v>
      </c>
      <c r="B241">
        <v>58</v>
      </c>
      <c r="C241" s="22" t="s">
        <v>15521</v>
      </c>
      <c r="D241" t="s">
        <v>633</v>
      </c>
      <c r="E241" s="23" t="s">
        <v>15522</v>
      </c>
      <c r="F241" s="24" t="s">
        <v>657</v>
      </c>
      <c r="G241" s="25">
        <v>10</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13" x14ac:dyDescent="0.3">
      <c r="A243" t="s">
        <v>638</v>
      </c>
      <c r="E243" s="29" t="s">
        <v>15501</v>
      </c>
    </row>
    <row r="244" spans="1:27" ht="112.5" x14ac:dyDescent="0.25">
      <c r="A244" t="s">
        <v>640</v>
      </c>
      <c r="E244" s="23" t="s">
        <v>15518</v>
      </c>
    </row>
    <row r="245" spans="1:27" x14ac:dyDescent="0.25">
      <c r="A245" t="s">
        <v>631</v>
      </c>
      <c r="B245">
        <v>59</v>
      </c>
      <c r="C245" s="22" t="s">
        <v>15525</v>
      </c>
      <c r="D245" t="s">
        <v>633</v>
      </c>
      <c r="E245" s="23" t="s">
        <v>15526</v>
      </c>
      <c r="F245" s="24" t="s">
        <v>657</v>
      </c>
      <c r="G245" s="25">
        <v>10</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15501</v>
      </c>
    </row>
    <row r="248" spans="1:27" ht="112.5" x14ac:dyDescent="0.25">
      <c r="A248" t="s">
        <v>640</v>
      </c>
      <c r="E248" s="23" t="s">
        <v>15518</v>
      </c>
    </row>
    <row r="249" spans="1:27" x14ac:dyDescent="0.25">
      <c r="A249" t="s">
        <v>631</v>
      </c>
      <c r="B249">
        <v>60</v>
      </c>
      <c r="C249" s="22" t="s">
        <v>15527</v>
      </c>
      <c r="D249" t="s">
        <v>633</v>
      </c>
      <c r="E249" s="23" t="s">
        <v>15528</v>
      </c>
      <c r="F249" s="24" t="s">
        <v>657</v>
      </c>
      <c r="G249" s="25">
        <v>4</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15501</v>
      </c>
    </row>
    <row r="252" spans="1:27" ht="112.5" x14ac:dyDescent="0.25">
      <c r="A252" t="s">
        <v>640</v>
      </c>
      <c r="E252" s="23" t="s">
        <v>15518</v>
      </c>
    </row>
    <row r="253" spans="1:27" x14ac:dyDescent="0.25">
      <c r="A253" t="s">
        <v>631</v>
      </c>
      <c r="B253">
        <v>61</v>
      </c>
      <c r="C253" s="22" t="s">
        <v>15854</v>
      </c>
      <c r="D253" t="s">
        <v>633</v>
      </c>
      <c r="E253" s="23" t="s">
        <v>15855</v>
      </c>
      <c r="F253" s="24" t="s">
        <v>657</v>
      </c>
      <c r="G253" s="25">
        <v>8</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15501</v>
      </c>
    </row>
    <row r="256" spans="1:27" ht="112.5" x14ac:dyDescent="0.25">
      <c r="A256" t="s">
        <v>640</v>
      </c>
      <c r="E256" s="23" t="s">
        <v>15518</v>
      </c>
    </row>
    <row r="257" spans="1:27" x14ac:dyDescent="0.25">
      <c r="A257" t="s">
        <v>631</v>
      </c>
      <c r="B257">
        <v>62</v>
      </c>
      <c r="C257" s="22" t="s">
        <v>15537</v>
      </c>
      <c r="D257" t="s">
        <v>633</v>
      </c>
      <c r="E257" s="23" t="s">
        <v>15538</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15501</v>
      </c>
    </row>
    <row r="260" spans="1:27" ht="112.5" x14ac:dyDescent="0.25">
      <c r="A260" t="s">
        <v>640</v>
      </c>
      <c r="E260" s="23" t="s">
        <v>15518</v>
      </c>
    </row>
    <row r="261" spans="1:27" ht="25" x14ac:dyDescent="0.25">
      <c r="A261" t="s">
        <v>631</v>
      </c>
      <c r="B261">
        <v>63</v>
      </c>
      <c r="C261" s="22" t="s">
        <v>16148</v>
      </c>
      <c r="D261" t="s">
        <v>633</v>
      </c>
      <c r="E261" s="23" t="s">
        <v>16149</v>
      </c>
      <c r="F261" s="24" t="s">
        <v>657</v>
      </c>
      <c r="G261" s="25">
        <v>4</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15501</v>
      </c>
    </row>
    <row r="264" spans="1:27" ht="112.5" x14ac:dyDescent="0.25">
      <c r="A264" t="s">
        <v>640</v>
      </c>
      <c r="E264" s="23" t="s">
        <v>15518</v>
      </c>
    </row>
    <row r="265" spans="1:27" x14ac:dyDescent="0.25">
      <c r="A265" t="s">
        <v>631</v>
      </c>
      <c r="B265">
        <v>64</v>
      </c>
      <c r="C265" s="22" t="s">
        <v>4089</v>
      </c>
      <c r="D265" t="s">
        <v>633</v>
      </c>
      <c r="E265" s="23" t="s">
        <v>4090</v>
      </c>
      <c r="F265" s="24" t="s">
        <v>657</v>
      </c>
      <c r="G265" s="25">
        <v>16</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15501</v>
      </c>
    </row>
    <row r="268" spans="1:27" ht="112.5" x14ac:dyDescent="0.25">
      <c r="A268" t="s">
        <v>640</v>
      </c>
      <c r="E268" s="23" t="s">
        <v>15518</v>
      </c>
    </row>
    <row r="269" spans="1:27" x14ac:dyDescent="0.25">
      <c r="A269" t="s">
        <v>631</v>
      </c>
      <c r="B269">
        <v>65</v>
      </c>
      <c r="C269" s="22" t="s">
        <v>15541</v>
      </c>
      <c r="D269" t="s">
        <v>633</v>
      </c>
      <c r="E269" s="23" t="s">
        <v>15542</v>
      </c>
      <c r="F269" s="24" t="s">
        <v>657</v>
      </c>
      <c r="G269" s="25">
        <v>4</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15501</v>
      </c>
    </row>
    <row r="272" spans="1:27" ht="112.5" x14ac:dyDescent="0.25">
      <c r="A272" t="s">
        <v>640</v>
      </c>
      <c r="E272" s="23" t="s">
        <v>15518</v>
      </c>
    </row>
    <row r="273" spans="1:27" ht="25" x14ac:dyDescent="0.25">
      <c r="A273" t="s">
        <v>631</v>
      </c>
      <c r="B273">
        <v>66</v>
      </c>
      <c r="C273" s="22" t="s">
        <v>16150</v>
      </c>
      <c r="D273" t="s">
        <v>633</v>
      </c>
      <c r="E273" s="23" t="s">
        <v>16151</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15501</v>
      </c>
    </row>
    <row r="276" spans="1:27" ht="112.5" x14ac:dyDescent="0.25">
      <c r="A276" t="s">
        <v>640</v>
      </c>
      <c r="E276" s="23" t="s">
        <v>15518</v>
      </c>
    </row>
    <row r="277" spans="1:27" ht="25" x14ac:dyDescent="0.25">
      <c r="A277" t="s">
        <v>631</v>
      </c>
      <c r="B277">
        <v>67</v>
      </c>
      <c r="C277" s="22" t="s">
        <v>15628</v>
      </c>
      <c r="D277" t="s">
        <v>633</v>
      </c>
      <c r="E277" s="23" t="s">
        <v>15629</v>
      </c>
      <c r="F277" s="24" t="s">
        <v>657</v>
      </c>
      <c r="G277" s="25">
        <v>2</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ht="13" x14ac:dyDescent="0.3">
      <c r="A279" t="s">
        <v>638</v>
      </c>
      <c r="E279" s="29" t="s">
        <v>15501</v>
      </c>
    </row>
    <row r="280" spans="1:27" ht="112.5" x14ac:dyDescent="0.25">
      <c r="A280" t="s">
        <v>640</v>
      </c>
      <c r="E280" s="23" t="s">
        <v>15518</v>
      </c>
    </row>
    <row r="281" spans="1:27" x14ac:dyDescent="0.25">
      <c r="A281" t="s">
        <v>631</v>
      </c>
      <c r="B281">
        <v>68</v>
      </c>
      <c r="C281" s="22" t="s">
        <v>15864</v>
      </c>
      <c r="D281" t="s">
        <v>633</v>
      </c>
      <c r="E281" s="23" t="s">
        <v>15865</v>
      </c>
      <c r="F281" s="24" t="s">
        <v>657</v>
      </c>
      <c r="G281" s="25">
        <v>130</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ht="13" x14ac:dyDescent="0.3">
      <c r="A283" t="s">
        <v>638</v>
      </c>
      <c r="E283" s="29" t="s">
        <v>15501</v>
      </c>
    </row>
    <row r="284" spans="1:27" ht="112.5" x14ac:dyDescent="0.25">
      <c r="A284" t="s">
        <v>640</v>
      </c>
      <c r="E284" s="23" t="s">
        <v>15518</v>
      </c>
    </row>
    <row r="285" spans="1:27" x14ac:dyDescent="0.25">
      <c r="A285" t="s">
        <v>631</v>
      </c>
      <c r="B285">
        <v>69</v>
      </c>
      <c r="C285" s="22" t="s">
        <v>15867</v>
      </c>
      <c r="D285" t="s">
        <v>633</v>
      </c>
      <c r="E285" s="23" t="s">
        <v>15868</v>
      </c>
      <c r="F285" s="24" t="s">
        <v>657</v>
      </c>
      <c r="G285" s="25">
        <v>23</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633</v>
      </c>
    </row>
    <row r="287" spans="1:27" ht="13" x14ac:dyDescent="0.3">
      <c r="A287" t="s">
        <v>638</v>
      </c>
      <c r="E287" s="29" t="s">
        <v>15501</v>
      </c>
    </row>
    <row r="288" spans="1:27" ht="112.5" x14ac:dyDescent="0.25">
      <c r="A288" t="s">
        <v>640</v>
      </c>
      <c r="E288" s="23" t="s">
        <v>15518</v>
      </c>
    </row>
    <row r="289" spans="1:27" x14ac:dyDescent="0.25">
      <c r="A289" t="s">
        <v>631</v>
      </c>
      <c r="B289">
        <v>70</v>
      </c>
      <c r="C289" s="22" t="s">
        <v>15546</v>
      </c>
      <c r="D289" t="s">
        <v>633</v>
      </c>
      <c r="E289" s="23" t="s">
        <v>15547</v>
      </c>
      <c r="F289" s="24" t="s">
        <v>657</v>
      </c>
      <c r="G289" s="25">
        <v>4</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13" x14ac:dyDescent="0.3">
      <c r="A291" t="s">
        <v>638</v>
      </c>
      <c r="E291" s="29" t="s">
        <v>15501</v>
      </c>
    </row>
    <row r="292" spans="1:27" ht="112.5" x14ac:dyDescent="0.25">
      <c r="A292" t="s">
        <v>640</v>
      </c>
      <c r="E292" s="23" t="s">
        <v>15518</v>
      </c>
    </row>
    <row r="293" spans="1:27" ht="25" x14ac:dyDescent="0.25">
      <c r="A293" t="s">
        <v>631</v>
      </c>
      <c r="B293">
        <v>71</v>
      </c>
      <c r="C293" s="22" t="s">
        <v>15548</v>
      </c>
      <c r="D293" t="s">
        <v>633</v>
      </c>
      <c r="E293" s="23" t="s">
        <v>15549</v>
      </c>
      <c r="F293" s="24" t="s">
        <v>657</v>
      </c>
      <c r="G293" s="25">
        <v>8</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13" x14ac:dyDescent="0.3">
      <c r="A295" t="s">
        <v>638</v>
      </c>
      <c r="E295" s="29" t="s">
        <v>15501</v>
      </c>
    </row>
    <row r="296" spans="1:27" ht="100" x14ac:dyDescent="0.25">
      <c r="A296" t="s">
        <v>640</v>
      </c>
      <c r="E296" s="23" t="s">
        <v>15550</v>
      </c>
    </row>
    <row r="297" spans="1:27" x14ac:dyDescent="0.25">
      <c r="A297" t="s">
        <v>631</v>
      </c>
      <c r="B297">
        <v>72</v>
      </c>
      <c r="C297" s="22" t="s">
        <v>16152</v>
      </c>
      <c r="D297" t="s">
        <v>633</v>
      </c>
      <c r="E297" s="23" t="s">
        <v>16153</v>
      </c>
      <c r="F297" s="24" t="s">
        <v>657</v>
      </c>
      <c r="G297" s="25">
        <v>12</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13" x14ac:dyDescent="0.3">
      <c r="A299" t="s">
        <v>638</v>
      </c>
      <c r="E299" s="29" t="s">
        <v>15501</v>
      </c>
    </row>
    <row r="300" spans="1:27" ht="112.5" x14ac:dyDescent="0.25">
      <c r="A300" t="s">
        <v>640</v>
      </c>
      <c r="E300" s="23" t="s">
        <v>15518</v>
      </c>
    </row>
    <row r="301" spans="1:27" x14ac:dyDescent="0.25">
      <c r="A301" t="s">
        <v>631</v>
      </c>
      <c r="B301">
        <v>73</v>
      </c>
      <c r="C301" s="22" t="s">
        <v>16154</v>
      </c>
      <c r="D301" t="s">
        <v>633</v>
      </c>
      <c r="E301" s="23" t="s">
        <v>16155</v>
      </c>
      <c r="F301" s="24" t="s">
        <v>657</v>
      </c>
      <c r="G301" s="25">
        <v>4</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13" x14ac:dyDescent="0.3">
      <c r="A303" t="s">
        <v>638</v>
      </c>
      <c r="E303" s="29" t="s">
        <v>15501</v>
      </c>
    </row>
    <row r="304" spans="1:27" ht="112.5" x14ac:dyDescent="0.25">
      <c r="A304" t="s">
        <v>640</v>
      </c>
      <c r="E304" s="23" t="s">
        <v>15518</v>
      </c>
    </row>
    <row r="305" spans="1:27" x14ac:dyDescent="0.25">
      <c r="A305" t="s">
        <v>631</v>
      </c>
      <c r="B305">
        <v>74</v>
      </c>
      <c r="C305" s="22" t="s">
        <v>16156</v>
      </c>
      <c r="D305" t="s">
        <v>633</v>
      </c>
      <c r="E305" s="23" t="s">
        <v>16157</v>
      </c>
      <c r="F305" s="24" t="s">
        <v>647</v>
      </c>
      <c r="G305" s="25">
        <v>600</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13" x14ac:dyDescent="0.3">
      <c r="A307" t="s">
        <v>638</v>
      </c>
      <c r="E307" s="29" t="s">
        <v>15501</v>
      </c>
    </row>
    <row r="308" spans="1:27" ht="112.5" x14ac:dyDescent="0.25">
      <c r="A308" t="s">
        <v>640</v>
      </c>
      <c r="E308" s="23" t="s">
        <v>15545</v>
      </c>
    </row>
    <row r="309" spans="1:27" x14ac:dyDescent="0.25">
      <c r="A309" t="s">
        <v>631</v>
      </c>
      <c r="B309">
        <v>75</v>
      </c>
      <c r="C309" s="22" t="s">
        <v>15551</v>
      </c>
      <c r="D309" t="s">
        <v>633</v>
      </c>
      <c r="E309" s="23" t="s">
        <v>15552</v>
      </c>
      <c r="F309" s="24" t="s">
        <v>657</v>
      </c>
      <c r="G309" s="25">
        <v>10</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13" x14ac:dyDescent="0.3">
      <c r="A311" t="s">
        <v>638</v>
      </c>
      <c r="E311" s="29" t="s">
        <v>15501</v>
      </c>
    </row>
    <row r="312" spans="1:27" ht="112.5" x14ac:dyDescent="0.25">
      <c r="A312" t="s">
        <v>640</v>
      </c>
      <c r="E312" s="23" t="s">
        <v>15518</v>
      </c>
    </row>
    <row r="313" spans="1:27" x14ac:dyDescent="0.25">
      <c r="A313" t="s">
        <v>631</v>
      </c>
      <c r="B313">
        <v>76</v>
      </c>
      <c r="C313" s="22" t="s">
        <v>15553</v>
      </c>
      <c r="D313" t="s">
        <v>633</v>
      </c>
      <c r="E313" s="23" t="s">
        <v>15554</v>
      </c>
      <c r="F313" s="24" t="s">
        <v>657</v>
      </c>
      <c r="G313" s="25">
        <v>10</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13" x14ac:dyDescent="0.3">
      <c r="A315" t="s">
        <v>638</v>
      </c>
      <c r="E315" s="29" t="s">
        <v>15501</v>
      </c>
    </row>
    <row r="316" spans="1:27" ht="112.5" x14ac:dyDescent="0.25">
      <c r="A316" t="s">
        <v>640</v>
      </c>
      <c r="E316" s="23" t="s">
        <v>15518</v>
      </c>
    </row>
    <row r="317" spans="1:27" x14ac:dyDescent="0.25">
      <c r="A317" t="s">
        <v>631</v>
      </c>
      <c r="B317">
        <v>77</v>
      </c>
      <c r="C317" s="22" t="s">
        <v>15555</v>
      </c>
      <c r="D317" t="s">
        <v>633</v>
      </c>
      <c r="E317" s="23" t="s">
        <v>15556</v>
      </c>
      <c r="F317" s="24" t="s">
        <v>657</v>
      </c>
      <c r="G317" s="25">
        <v>20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13" x14ac:dyDescent="0.3">
      <c r="A319" t="s">
        <v>638</v>
      </c>
      <c r="E319" s="29" t="s">
        <v>15501</v>
      </c>
    </row>
    <row r="320" spans="1:27" ht="112.5" x14ac:dyDescent="0.25">
      <c r="A320" t="s">
        <v>640</v>
      </c>
      <c r="E320" s="23" t="s">
        <v>15518</v>
      </c>
    </row>
    <row r="321" spans="1:27" x14ac:dyDescent="0.25">
      <c r="A321" t="s">
        <v>631</v>
      </c>
      <c r="B321">
        <v>78</v>
      </c>
      <c r="C321" s="22" t="s">
        <v>15871</v>
      </c>
      <c r="D321" t="s">
        <v>633</v>
      </c>
      <c r="E321" s="23" t="s">
        <v>15872</v>
      </c>
      <c r="F321" s="24" t="s">
        <v>657</v>
      </c>
      <c r="G321" s="25">
        <v>4</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13" x14ac:dyDescent="0.3">
      <c r="A323" t="s">
        <v>638</v>
      </c>
      <c r="E323" s="29" t="s">
        <v>15501</v>
      </c>
    </row>
    <row r="324" spans="1:27" ht="112.5" x14ac:dyDescent="0.25">
      <c r="A324" t="s">
        <v>640</v>
      </c>
      <c r="E324" s="23" t="s">
        <v>15518</v>
      </c>
    </row>
    <row r="325" spans="1:27" ht="25" x14ac:dyDescent="0.25">
      <c r="A325" t="s">
        <v>631</v>
      </c>
      <c r="B325">
        <v>79</v>
      </c>
      <c r="C325" s="22" t="s">
        <v>15873</v>
      </c>
      <c r="D325" t="s">
        <v>633</v>
      </c>
      <c r="E325" s="23" t="s">
        <v>15874</v>
      </c>
      <c r="F325" s="24" t="s">
        <v>657</v>
      </c>
      <c r="G325" s="25">
        <v>8</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13" x14ac:dyDescent="0.3">
      <c r="A327" t="s">
        <v>638</v>
      </c>
      <c r="E327" s="29" t="s">
        <v>15501</v>
      </c>
    </row>
    <row r="328" spans="1:27" ht="112.5" x14ac:dyDescent="0.25">
      <c r="A328" t="s">
        <v>640</v>
      </c>
      <c r="E328" s="23" t="s">
        <v>15518</v>
      </c>
    </row>
    <row r="329" spans="1:27" x14ac:dyDescent="0.25">
      <c r="A329" t="s">
        <v>631</v>
      </c>
      <c r="B329">
        <v>80</v>
      </c>
      <c r="C329" s="22" t="s">
        <v>15557</v>
      </c>
      <c r="D329" t="s">
        <v>633</v>
      </c>
      <c r="E329" s="23" t="s">
        <v>15558</v>
      </c>
      <c r="F329" s="24" t="s">
        <v>657</v>
      </c>
      <c r="G329" s="25">
        <v>26</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13" x14ac:dyDescent="0.3">
      <c r="A331" t="s">
        <v>638</v>
      </c>
      <c r="E331" s="29" t="s">
        <v>15501</v>
      </c>
    </row>
    <row r="332" spans="1:27" ht="112.5" x14ac:dyDescent="0.25">
      <c r="A332" t="s">
        <v>640</v>
      </c>
      <c r="E332" s="23" t="s">
        <v>15518</v>
      </c>
    </row>
    <row r="333" spans="1:27" x14ac:dyDescent="0.25">
      <c r="A333" t="s">
        <v>631</v>
      </c>
      <c r="B333">
        <v>81</v>
      </c>
      <c r="C333" s="22" t="s">
        <v>15559</v>
      </c>
      <c r="D333" t="s">
        <v>633</v>
      </c>
      <c r="E333" s="23" t="s">
        <v>15560</v>
      </c>
      <c r="F333" s="24" t="s">
        <v>657</v>
      </c>
      <c r="G333" s="25">
        <v>90</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13" x14ac:dyDescent="0.3">
      <c r="A335" t="s">
        <v>638</v>
      </c>
      <c r="E335" s="29" t="s">
        <v>15501</v>
      </c>
    </row>
    <row r="336" spans="1:27" ht="112.5" x14ac:dyDescent="0.25">
      <c r="A336" t="s">
        <v>640</v>
      </c>
      <c r="E336" s="23" t="s">
        <v>15518</v>
      </c>
    </row>
    <row r="337" spans="1:27" ht="25" x14ac:dyDescent="0.25">
      <c r="A337" t="s">
        <v>631</v>
      </c>
      <c r="B337">
        <v>82</v>
      </c>
      <c r="C337" s="22" t="s">
        <v>15876</v>
      </c>
      <c r="D337" t="s">
        <v>633</v>
      </c>
      <c r="E337" s="23" t="s">
        <v>15877</v>
      </c>
      <c r="F337" s="24" t="s">
        <v>657</v>
      </c>
      <c r="G337" s="25">
        <v>250</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ht="13" x14ac:dyDescent="0.3">
      <c r="A339" t="s">
        <v>638</v>
      </c>
      <c r="E339" s="29" t="s">
        <v>15501</v>
      </c>
    </row>
    <row r="340" spans="1:27" ht="112.5" x14ac:dyDescent="0.25">
      <c r="A340" t="s">
        <v>640</v>
      </c>
      <c r="E340" s="23" t="s">
        <v>15563</v>
      </c>
    </row>
    <row r="341" spans="1:27" x14ac:dyDescent="0.25">
      <c r="A341" t="s">
        <v>631</v>
      </c>
      <c r="B341">
        <v>83</v>
      </c>
      <c r="C341" s="22" t="s">
        <v>15879</v>
      </c>
      <c r="D341" t="s">
        <v>633</v>
      </c>
      <c r="E341" s="23" t="s">
        <v>15880</v>
      </c>
      <c r="F341" s="24" t="s">
        <v>814</v>
      </c>
      <c r="G341" s="25">
        <v>558.78800000000001</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13" x14ac:dyDescent="0.3">
      <c r="A343" t="s">
        <v>638</v>
      </c>
      <c r="E343" s="29" t="s">
        <v>16158</v>
      </c>
    </row>
    <row r="344" spans="1:27" ht="87.5" x14ac:dyDescent="0.25">
      <c r="A344" t="s">
        <v>640</v>
      </c>
      <c r="E344" s="23" t="s">
        <v>15882</v>
      </c>
    </row>
    <row r="345" spans="1:27" ht="13" x14ac:dyDescent="0.25">
      <c r="A345" t="s">
        <v>628</v>
      </c>
      <c r="C345" s="18" t="s">
        <v>15887</v>
      </c>
      <c r="E345" s="19" t="s">
        <v>15888</v>
      </c>
      <c r="L345" s="20">
        <f>SUMIFS(L346:L349,A346:A349,"P")</f>
        <v>0</v>
      </c>
      <c r="M345" s="20">
        <f>SUMIFS(M346:M349,A346:A349,"P")</f>
        <v>0</v>
      </c>
      <c r="N345" s="21"/>
    </row>
    <row r="346" spans="1:27" x14ac:dyDescent="0.25">
      <c r="A346" t="s">
        <v>631</v>
      </c>
      <c r="B346">
        <v>85</v>
      </c>
      <c r="C346" s="22" t="s">
        <v>15893</v>
      </c>
      <c r="D346" t="s">
        <v>633</v>
      </c>
      <c r="E346" s="23" t="s">
        <v>15894</v>
      </c>
      <c r="F346" s="24" t="s">
        <v>657</v>
      </c>
      <c r="G346" s="25">
        <v>20</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13" x14ac:dyDescent="0.3">
      <c r="A348" t="s">
        <v>638</v>
      </c>
      <c r="E348" s="29" t="s">
        <v>15469</v>
      </c>
    </row>
    <row r="349" spans="1:27" ht="87.5" x14ac:dyDescent="0.25">
      <c r="A349" t="s">
        <v>640</v>
      </c>
      <c r="E349" s="23" t="s">
        <v>15892</v>
      </c>
    </row>
    <row r="350" spans="1:27" ht="13" x14ac:dyDescent="0.25">
      <c r="A350" t="s">
        <v>628</v>
      </c>
      <c r="C350" s="18" t="s">
        <v>15564</v>
      </c>
      <c r="E350" s="19" t="s">
        <v>15565</v>
      </c>
      <c r="L350" s="20">
        <f>SUMIFS(L351:L386,A351:A386,"P")</f>
        <v>0</v>
      </c>
      <c r="M350" s="20">
        <f>SUMIFS(M351:M386,A351:A386,"P")</f>
        <v>0</v>
      </c>
      <c r="N350" s="21"/>
    </row>
    <row r="351" spans="1:27" x14ac:dyDescent="0.25">
      <c r="A351" t="s">
        <v>631</v>
      </c>
      <c r="B351">
        <v>86</v>
      </c>
      <c r="C351" s="22" t="s">
        <v>15896</v>
      </c>
      <c r="D351" t="s">
        <v>633</v>
      </c>
      <c r="E351" s="23" t="s">
        <v>15897</v>
      </c>
      <c r="F351" s="24" t="s">
        <v>835</v>
      </c>
      <c r="G351" s="25">
        <v>6</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13" x14ac:dyDescent="0.3">
      <c r="A353" t="s">
        <v>638</v>
      </c>
      <c r="E353" s="29" t="s">
        <v>15469</v>
      </c>
    </row>
    <row r="354" spans="1:27" ht="112.5" x14ac:dyDescent="0.25">
      <c r="A354" t="s">
        <v>640</v>
      </c>
      <c r="E354" s="23" t="s">
        <v>15899</v>
      </c>
    </row>
    <row r="355" spans="1:27" x14ac:dyDescent="0.25">
      <c r="A355" t="s">
        <v>631</v>
      </c>
      <c r="B355">
        <v>87</v>
      </c>
      <c r="C355" s="22" t="s">
        <v>15900</v>
      </c>
      <c r="D355" t="s">
        <v>633</v>
      </c>
      <c r="E355" s="23" t="s">
        <v>15901</v>
      </c>
      <c r="F355" s="24" t="s">
        <v>835</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13" x14ac:dyDescent="0.3">
      <c r="A357" t="s">
        <v>638</v>
      </c>
      <c r="E357" s="29" t="s">
        <v>15469</v>
      </c>
    </row>
    <row r="358" spans="1:27" ht="100" x14ac:dyDescent="0.25">
      <c r="A358" t="s">
        <v>640</v>
      </c>
      <c r="E358" s="23" t="s">
        <v>15903</v>
      </c>
    </row>
    <row r="359" spans="1:27" x14ac:dyDescent="0.25">
      <c r="A359" t="s">
        <v>631</v>
      </c>
      <c r="B359">
        <v>88</v>
      </c>
      <c r="C359" s="22" t="s">
        <v>15907</v>
      </c>
      <c r="D359" t="s">
        <v>633</v>
      </c>
      <c r="E359" s="23" t="s">
        <v>15908</v>
      </c>
      <c r="F359" s="24" t="s">
        <v>657</v>
      </c>
      <c r="G359" s="25">
        <v>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13" x14ac:dyDescent="0.3">
      <c r="A361" t="s">
        <v>638</v>
      </c>
      <c r="E361" s="29" t="s">
        <v>15469</v>
      </c>
    </row>
    <row r="362" spans="1:27" ht="87.5" x14ac:dyDescent="0.25">
      <c r="A362" t="s">
        <v>640</v>
      </c>
      <c r="E362" s="23" t="s">
        <v>15909</v>
      </c>
    </row>
    <row r="363" spans="1:27" x14ac:dyDescent="0.25">
      <c r="A363" t="s">
        <v>631</v>
      </c>
      <c r="B363">
        <v>89</v>
      </c>
      <c r="C363" s="22" t="s">
        <v>15566</v>
      </c>
      <c r="D363" t="s">
        <v>633</v>
      </c>
      <c r="E363" s="23" t="s">
        <v>15567</v>
      </c>
      <c r="F363" s="24" t="s">
        <v>657</v>
      </c>
      <c r="G363" s="25">
        <v>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13" x14ac:dyDescent="0.3">
      <c r="A365" t="s">
        <v>638</v>
      </c>
      <c r="E365" s="29" t="s">
        <v>15469</v>
      </c>
    </row>
    <row r="366" spans="1:27" ht="100" x14ac:dyDescent="0.25">
      <c r="A366" t="s">
        <v>640</v>
      </c>
      <c r="E366" s="23" t="s">
        <v>15568</v>
      </c>
    </row>
    <row r="367" spans="1:27" x14ac:dyDescent="0.25">
      <c r="A367" t="s">
        <v>631</v>
      </c>
      <c r="B367">
        <v>90</v>
      </c>
      <c r="C367" s="22" t="s">
        <v>15569</v>
      </c>
      <c r="D367" t="s">
        <v>633</v>
      </c>
      <c r="E367" s="23" t="s">
        <v>15570</v>
      </c>
      <c r="F367" s="24" t="s">
        <v>657</v>
      </c>
      <c r="G367" s="25">
        <v>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15469</v>
      </c>
    </row>
    <row r="370" spans="1:27" ht="100" x14ac:dyDescent="0.25">
      <c r="A370" t="s">
        <v>640</v>
      </c>
      <c r="E370" s="23" t="s">
        <v>15571</v>
      </c>
    </row>
    <row r="371" spans="1:27" x14ac:dyDescent="0.25">
      <c r="A371" t="s">
        <v>631</v>
      </c>
      <c r="B371">
        <v>91</v>
      </c>
      <c r="C371" s="22" t="s">
        <v>15632</v>
      </c>
      <c r="D371" t="s">
        <v>633</v>
      </c>
      <c r="E371" s="23" t="s">
        <v>821</v>
      </c>
      <c r="F371" s="24" t="s">
        <v>657</v>
      </c>
      <c r="G371" s="25">
        <v>2</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15469</v>
      </c>
    </row>
    <row r="374" spans="1:27" ht="100" x14ac:dyDescent="0.25">
      <c r="A374" t="s">
        <v>640</v>
      </c>
      <c r="E374" s="23" t="s">
        <v>15633</v>
      </c>
    </row>
    <row r="375" spans="1:27" x14ac:dyDescent="0.25">
      <c r="A375" t="s">
        <v>631</v>
      </c>
      <c r="B375">
        <v>92</v>
      </c>
      <c r="C375" s="22" t="s">
        <v>15572</v>
      </c>
      <c r="D375" t="s">
        <v>633</v>
      </c>
      <c r="E375" s="23" t="s">
        <v>15573</v>
      </c>
      <c r="F375" s="24" t="s">
        <v>814</v>
      </c>
      <c r="G375" s="25">
        <v>50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13" x14ac:dyDescent="0.3">
      <c r="A377" t="s">
        <v>638</v>
      </c>
      <c r="E377" s="29" t="s">
        <v>15469</v>
      </c>
    </row>
    <row r="378" spans="1:27" ht="100" x14ac:dyDescent="0.25">
      <c r="A378" t="s">
        <v>640</v>
      </c>
      <c r="E378" s="23" t="s">
        <v>15574</v>
      </c>
    </row>
    <row r="379" spans="1:27" x14ac:dyDescent="0.25">
      <c r="A379" t="s">
        <v>631</v>
      </c>
      <c r="B379">
        <v>93</v>
      </c>
      <c r="C379" s="22" t="s">
        <v>15575</v>
      </c>
      <c r="D379" t="s">
        <v>633</v>
      </c>
      <c r="E379" s="23" t="s">
        <v>15576</v>
      </c>
      <c r="F379" s="24" t="s">
        <v>814</v>
      </c>
      <c r="G379" s="25">
        <v>50</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15469</v>
      </c>
    </row>
    <row r="382" spans="1:27" ht="87.5" x14ac:dyDescent="0.25">
      <c r="A382" t="s">
        <v>640</v>
      </c>
      <c r="E382" s="23" t="s">
        <v>15577</v>
      </c>
    </row>
    <row r="383" spans="1:27" x14ac:dyDescent="0.25">
      <c r="A383" t="s">
        <v>631</v>
      </c>
      <c r="B383">
        <v>94</v>
      </c>
      <c r="C383" s="22" t="s">
        <v>15915</v>
      </c>
      <c r="D383" t="s">
        <v>633</v>
      </c>
      <c r="E383" s="23" t="s">
        <v>15916</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15469</v>
      </c>
    </row>
    <row r="386" spans="1:27" ht="75" x14ac:dyDescent="0.25">
      <c r="A386" t="s">
        <v>640</v>
      </c>
      <c r="E386" s="23" t="s">
        <v>15918</v>
      </c>
    </row>
    <row r="387" spans="1:27" ht="13" x14ac:dyDescent="0.25">
      <c r="A387" t="s">
        <v>628</v>
      </c>
      <c r="C387" s="18" t="s">
        <v>15578</v>
      </c>
      <c r="E387" s="19" t="s">
        <v>15579</v>
      </c>
      <c r="L387" s="20">
        <f>SUMIFS(L388:L487,A388:A487,"P")</f>
        <v>0</v>
      </c>
      <c r="M387" s="20">
        <f>SUMIFS(M388:M487,A388:A487,"P")</f>
        <v>0</v>
      </c>
      <c r="N387" s="21"/>
    </row>
    <row r="388" spans="1:27" x14ac:dyDescent="0.25">
      <c r="A388" t="s">
        <v>631</v>
      </c>
      <c r="B388">
        <v>84</v>
      </c>
      <c r="C388" s="22" t="s">
        <v>15580</v>
      </c>
      <c r="D388" t="s">
        <v>633</v>
      </c>
      <c r="E388" s="23" t="s">
        <v>15581</v>
      </c>
      <c r="F388" s="24" t="s">
        <v>814</v>
      </c>
      <c r="G388" s="25">
        <v>800</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13" x14ac:dyDescent="0.3">
      <c r="A390" t="s">
        <v>638</v>
      </c>
      <c r="E390" s="29" t="s">
        <v>15469</v>
      </c>
    </row>
    <row r="391" spans="1:27" ht="87.5" x14ac:dyDescent="0.25">
      <c r="A391" t="s">
        <v>640</v>
      </c>
      <c r="E391" s="23" t="s">
        <v>15582</v>
      </c>
    </row>
    <row r="392" spans="1:27" x14ac:dyDescent="0.25">
      <c r="A392" t="s">
        <v>631</v>
      </c>
      <c r="B392">
        <v>95</v>
      </c>
      <c r="C392" s="22" t="s">
        <v>15583</v>
      </c>
      <c r="D392" t="s">
        <v>633</v>
      </c>
      <c r="E392" s="23" t="s">
        <v>15584</v>
      </c>
      <c r="F392" s="24" t="s">
        <v>874</v>
      </c>
      <c r="G392" s="25">
        <v>230</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13" x14ac:dyDescent="0.3">
      <c r="A394" t="s">
        <v>638</v>
      </c>
      <c r="E394" s="29" t="s">
        <v>15585</v>
      </c>
    </row>
    <row r="395" spans="1:27" ht="125" x14ac:dyDescent="0.25">
      <c r="A395" t="s">
        <v>640</v>
      </c>
      <c r="E395" s="23" t="s">
        <v>15586</v>
      </c>
    </row>
    <row r="396" spans="1:27" x14ac:dyDescent="0.25">
      <c r="A396" t="s">
        <v>631</v>
      </c>
      <c r="B396">
        <v>96</v>
      </c>
      <c r="C396" s="22" t="s">
        <v>15921</v>
      </c>
      <c r="D396" t="s">
        <v>633</v>
      </c>
      <c r="E396" s="23" t="s">
        <v>15922</v>
      </c>
      <c r="F396" s="24" t="s">
        <v>657</v>
      </c>
      <c r="G396" s="25">
        <v>4</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13" x14ac:dyDescent="0.3">
      <c r="A398" t="s">
        <v>638</v>
      </c>
      <c r="E398" s="29" t="s">
        <v>15585</v>
      </c>
    </row>
    <row r="399" spans="1:27" ht="112.5" x14ac:dyDescent="0.25">
      <c r="A399" t="s">
        <v>640</v>
      </c>
      <c r="E399" s="23" t="s">
        <v>15924</v>
      </c>
    </row>
    <row r="400" spans="1:27" x14ac:dyDescent="0.25">
      <c r="A400" t="s">
        <v>631</v>
      </c>
      <c r="B400">
        <v>97</v>
      </c>
      <c r="C400" s="22" t="s">
        <v>15925</v>
      </c>
      <c r="D400" t="s">
        <v>633</v>
      </c>
      <c r="E400" s="23" t="s">
        <v>15926</v>
      </c>
      <c r="F400" s="24" t="s">
        <v>657</v>
      </c>
      <c r="G400" s="25">
        <v>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13" x14ac:dyDescent="0.3">
      <c r="A402" t="s">
        <v>638</v>
      </c>
      <c r="E402" s="29" t="s">
        <v>15585</v>
      </c>
    </row>
    <row r="403" spans="1:27" ht="100" x14ac:dyDescent="0.25">
      <c r="A403" t="s">
        <v>640</v>
      </c>
      <c r="E403" s="23" t="s">
        <v>15589</v>
      </c>
    </row>
    <row r="404" spans="1:27" x14ac:dyDescent="0.25">
      <c r="A404" t="s">
        <v>631</v>
      </c>
      <c r="B404">
        <v>98</v>
      </c>
      <c r="C404" s="22" t="s">
        <v>15587</v>
      </c>
      <c r="D404" t="s">
        <v>633</v>
      </c>
      <c r="E404" s="23" t="s">
        <v>15588</v>
      </c>
      <c r="F404" s="24" t="s">
        <v>657</v>
      </c>
      <c r="G404" s="25">
        <v>28</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13" x14ac:dyDescent="0.3">
      <c r="A406" t="s">
        <v>638</v>
      </c>
      <c r="E406" s="29" t="s">
        <v>15585</v>
      </c>
    </row>
    <row r="407" spans="1:27" ht="100" x14ac:dyDescent="0.25">
      <c r="A407" t="s">
        <v>640</v>
      </c>
      <c r="E407" s="23" t="s">
        <v>15589</v>
      </c>
    </row>
    <row r="408" spans="1:27" x14ac:dyDescent="0.25">
      <c r="A408" t="s">
        <v>631</v>
      </c>
      <c r="B408">
        <v>99</v>
      </c>
      <c r="C408" s="22" t="s">
        <v>15929</v>
      </c>
      <c r="D408" t="s">
        <v>633</v>
      </c>
      <c r="E408" s="23" t="s">
        <v>15930</v>
      </c>
      <c r="F408" s="24" t="s">
        <v>657</v>
      </c>
      <c r="G408" s="25">
        <v>54</v>
      </c>
      <c r="H408" s="24">
        <v>0</v>
      </c>
      <c r="I408" s="26">
        <f>ROUND(G408*H408,P4)</f>
        <v>0</v>
      </c>
      <c r="L408" s="27">
        <v>0</v>
      </c>
      <c r="M408" s="20">
        <f>ROUND(G408*L408,P4)</f>
        <v>0</v>
      </c>
      <c r="N408" s="21" t="s">
        <v>636</v>
      </c>
      <c r="O408" s="28">
        <f>M408*AA408</f>
        <v>0</v>
      </c>
      <c r="P408">
        <v>3</v>
      </c>
      <c r="AA408">
        <f>IF(P408=1,$O$3,IF(P408=2,$O$4,$O$5))</f>
        <v>0.21</v>
      </c>
    </row>
    <row r="409" spans="1:27" x14ac:dyDescent="0.25">
      <c r="A409" t="s">
        <v>637</v>
      </c>
      <c r="E409" s="23" t="s">
        <v>633</v>
      </c>
    </row>
    <row r="410" spans="1:27" ht="13" x14ac:dyDescent="0.3">
      <c r="A410" t="s">
        <v>638</v>
      </c>
      <c r="E410" s="29" t="s">
        <v>15585</v>
      </c>
    </row>
    <row r="411" spans="1:27" ht="100" x14ac:dyDescent="0.25">
      <c r="A411" t="s">
        <v>640</v>
      </c>
      <c r="E411" s="23" t="s">
        <v>15589</v>
      </c>
    </row>
    <row r="412" spans="1:27" x14ac:dyDescent="0.25">
      <c r="A412" t="s">
        <v>631</v>
      </c>
      <c r="B412">
        <v>100</v>
      </c>
      <c r="C412" s="22" t="s">
        <v>15590</v>
      </c>
      <c r="D412" t="s">
        <v>633</v>
      </c>
      <c r="E412" s="23" t="s">
        <v>15591</v>
      </c>
      <c r="F412" s="24" t="s">
        <v>657</v>
      </c>
      <c r="G412" s="25">
        <v>4</v>
      </c>
      <c r="H412" s="24">
        <v>0</v>
      </c>
      <c r="I412" s="26">
        <f>ROUND(G412*H412,P4)</f>
        <v>0</v>
      </c>
      <c r="L412" s="27">
        <v>0</v>
      </c>
      <c r="M412" s="20">
        <f>ROUND(G412*L412,P4)</f>
        <v>0</v>
      </c>
      <c r="N412" s="21" t="s">
        <v>636</v>
      </c>
      <c r="O412" s="28">
        <f>M412*AA412</f>
        <v>0</v>
      </c>
      <c r="P412">
        <v>3</v>
      </c>
      <c r="AA412">
        <f>IF(P412=1,$O$3,IF(P412=2,$O$4,$O$5))</f>
        <v>0.21</v>
      </c>
    </row>
    <row r="413" spans="1:27" x14ac:dyDescent="0.25">
      <c r="A413" t="s">
        <v>637</v>
      </c>
      <c r="E413" s="23" t="s">
        <v>633</v>
      </c>
    </row>
    <row r="414" spans="1:27" ht="13" x14ac:dyDescent="0.3">
      <c r="A414" t="s">
        <v>638</v>
      </c>
      <c r="E414" s="29" t="s">
        <v>15585</v>
      </c>
    </row>
    <row r="415" spans="1:27" ht="100" x14ac:dyDescent="0.25">
      <c r="A415" t="s">
        <v>640</v>
      </c>
      <c r="E415" s="23" t="s">
        <v>15589</v>
      </c>
    </row>
    <row r="416" spans="1:27" x14ac:dyDescent="0.25">
      <c r="A416" t="s">
        <v>631</v>
      </c>
      <c r="B416">
        <v>101</v>
      </c>
      <c r="C416" s="22" t="s">
        <v>15935</v>
      </c>
      <c r="D416" t="s">
        <v>633</v>
      </c>
      <c r="E416" s="23" t="s">
        <v>15936</v>
      </c>
      <c r="F416" s="24" t="s">
        <v>657</v>
      </c>
      <c r="G416" s="25">
        <v>4</v>
      </c>
      <c r="H416" s="24">
        <v>0</v>
      </c>
      <c r="I416" s="26">
        <f>ROUND(G416*H416,P4)</f>
        <v>0</v>
      </c>
      <c r="L416" s="27">
        <v>0</v>
      </c>
      <c r="M416" s="20">
        <f>ROUND(G416*L416,P4)</f>
        <v>0</v>
      </c>
      <c r="N416" s="21" t="s">
        <v>636</v>
      </c>
      <c r="O416" s="28">
        <f>M416*AA416</f>
        <v>0</v>
      </c>
      <c r="P416">
        <v>3</v>
      </c>
      <c r="AA416">
        <f>IF(P416=1,$O$3,IF(P416=2,$O$4,$O$5))</f>
        <v>0.21</v>
      </c>
    </row>
    <row r="417" spans="1:27" x14ac:dyDescent="0.25">
      <c r="A417" t="s">
        <v>637</v>
      </c>
      <c r="E417" s="23" t="s">
        <v>633</v>
      </c>
    </row>
    <row r="418" spans="1:27" ht="13" x14ac:dyDescent="0.3">
      <c r="A418" t="s">
        <v>638</v>
      </c>
      <c r="E418" s="29" t="s">
        <v>15585</v>
      </c>
    </row>
    <row r="419" spans="1:27" ht="100" x14ac:dyDescent="0.25">
      <c r="A419" t="s">
        <v>640</v>
      </c>
      <c r="E419" s="23" t="s">
        <v>15589</v>
      </c>
    </row>
    <row r="420" spans="1:27" x14ac:dyDescent="0.25">
      <c r="A420" t="s">
        <v>631</v>
      </c>
      <c r="B420">
        <v>102</v>
      </c>
      <c r="C420" s="22" t="s">
        <v>15942</v>
      </c>
      <c r="D420" t="s">
        <v>633</v>
      </c>
      <c r="E420" s="23" t="s">
        <v>15943</v>
      </c>
      <c r="F420" s="24" t="s">
        <v>657</v>
      </c>
      <c r="G420" s="25">
        <v>88</v>
      </c>
      <c r="H420" s="24">
        <v>0</v>
      </c>
      <c r="I420" s="26">
        <f>ROUND(G420*H420,P4)</f>
        <v>0</v>
      </c>
      <c r="L420" s="27">
        <v>0</v>
      </c>
      <c r="M420" s="20">
        <f>ROUND(G420*L420,P4)</f>
        <v>0</v>
      </c>
      <c r="N420" s="21" t="s">
        <v>636</v>
      </c>
      <c r="O420" s="28">
        <f>M420*AA420</f>
        <v>0</v>
      </c>
      <c r="P420">
        <v>3</v>
      </c>
      <c r="AA420">
        <f>IF(P420=1,$O$3,IF(P420=2,$O$4,$O$5))</f>
        <v>0.21</v>
      </c>
    </row>
    <row r="421" spans="1:27" x14ac:dyDescent="0.25">
      <c r="A421" t="s">
        <v>637</v>
      </c>
      <c r="E421" s="23" t="s">
        <v>633</v>
      </c>
    </row>
    <row r="422" spans="1:27" ht="13" x14ac:dyDescent="0.3">
      <c r="A422" t="s">
        <v>638</v>
      </c>
      <c r="E422" s="29" t="s">
        <v>15585</v>
      </c>
    </row>
    <row r="423" spans="1:27" ht="100" x14ac:dyDescent="0.25">
      <c r="A423" t="s">
        <v>640</v>
      </c>
      <c r="E423" s="23" t="s">
        <v>15594</v>
      </c>
    </row>
    <row r="424" spans="1:27" x14ac:dyDescent="0.25">
      <c r="A424" t="s">
        <v>631</v>
      </c>
      <c r="B424">
        <v>103</v>
      </c>
      <c r="C424" s="22" t="s">
        <v>15592</v>
      </c>
      <c r="D424" t="s">
        <v>633</v>
      </c>
      <c r="E424" s="23" t="s">
        <v>15593</v>
      </c>
      <c r="F424" s="24" t="s">
        <v>657</v>
      </c>
      <c r="G424" s="25">
        <v>4</v>
      </c>
      <c r="H424" s="24">
        <v>0</v>
      </c>
      <c r="I424" s="26">
        <f>ROUND(G424*H424,P4)</f>
        <v>0</v>
      </c>
      <c r="L424" s="27">
        <v>0</v>
      </c>
      <c r="M424" s="20">
        <f>ROUND(G424*L424,P4)</f>
        <v>0</v>
      </c>
      <c r="N424" s="21" t="s">
        <v>636</v>
      </c>
      <c r="O424" s="28">
        <f>M424*AA424</f>
        <v>0</v>
      </c>
      <c r="P424">
        <v>3</v>
      </c>
      <c r="AA424">
        <f>IF(P424=1,$O$3,IF(P424=2,$O$4,$O$5))</f>
        <v>0.21</v>
      </c>
    </row>
    <row r="425" spans="1:27" x14ac:dyDescent="0.25">
      <c r="A425" t="s">
        <v>637</v>
      </c>
      <c r="E425" s="23" t="s">
        <v>633</v>
      </c>
    </row>
    <row r="426" spans="1:27" ht="13" x14ac:dyDescent="0.3">
      <c r="A426" t="s">
        <v>638</v>
      </c>
      <c r="E426" s="29" t="s">
        <v>15585</v>
      </c>
    </row>
    <row r="427" spans="1:27" ht="100" x14ac:dyDescent="0.25">
      <c r="A427" t="s">
        <v>640</v>
      </c>
      <c r="E427" s="23" t="s">
        <v>15594</v>
      </c>
    </row>
    <row r="428" spans="1:27" x14ac:dyDescent="0.25">
      <c r="A428" t="s">
        <v>631</v>
      </c>
      <c r="B428">
        <v>104</v>
      </c>
      <c r="C428" s="22" t="s">
        <v>15951</v>
      </c>
      <c r="D428" t="s">
        <v>633</v>
      </c>
      <c r="E428" s="23" t="s">
        <v>15952</v>
      </c>
      <c r="F428" s="24" t="s">
        <v>657</v>
      </c>
      <c r="G428" s="25">
        <v>4</v>
      </c>
      <c r="H428" s="24">
        <v>0</v>
      </c>
      <c r="I428" s="26">
        <f>ROUND(G428*H428,P4)</f>
        <v>0</v>
      </c>
      <c r="L428" s="27">
        <v>0</v>
      </c>
      <c r="M428" s="20">
        <f>ROUND(G428*L428,P4)</f>
        <v>0</v>
      </c>
      <c r="N428" s="21" t="s">
        <v>636</v>
      </c>
      <c r="O428" s="28">
        <f>M428*AA428</f>
        <v>0</v>
      </c>
      <c r="P428">
        <v>3</v>
      </c>
      <c r="AA428">
        <f>IF(P428=1,$O$3,IF(P428=2,$O$4,$O$5))</f>
        <v>0.21</v>
      </c>
    </row>
    <row r="429" spans="1:27" x14ac:dyDescent="0.25">
      <c r="A429" t="s">
        <v>637</v>
      </c>
      <c r="E429" s="23" t="s">
        <v>633</v>
      </c>
    </row>
    <row r="430" spans="1:27" ht="13" x14ac:dyDescent="0.3">
      <c r="A430" t="s">
        <v>638</v>
      </c>
      <c r="E430" s="29" t="s">
        <v>15585</v>
      </c>
    </row>
    <row r="431" spans="1:27" ht="100" x14ac:dyDescent="0.25">
      <c r="A431" t="s">
        <v>640</v>
      </c>
      <c r="E431" s="23" t="s">
        <v>15594</v>
      </c>
    </row>
    <row r="432" spans="1:27" x14ac:dyDescent="0.25">
      <c r="A432" t="s">
        <v>631</v>
      </c>
      <c r="B432">
        <v>105</v>
      </c>
      <c r="C432" s="22" t="s">
        <v>15953</v>
      </c>
      <c r="D432" t="s">
        <v>633</v>
      </c>
      <c r="E432" s="23" t="s">
        <v>15954</v>
      </c>
      <c r="F432" s="24" t="s">
        <v>657</v>
      </c>
      <c r="G432" s="25">
        <v>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15585</v>
      </c>
    </row>
    <row r="435" spans="1:27" ht="100" x14ac:dyDescent="0.25">
      <c r="A435" t="s">
        <v>640</v>
      </c>
      <c r="E435" s="23" t="s">
        <v>15594</v>
      </c>
    </row>
    <row r="436" spans="1:27" x14ac:dyDescent="0.25">
      <c r="A436" t="s">
        <v>631</v>
      </c>
      <c r="B436">
        <v>106</v>
      </c>
      <c r="C436" s="22" t="s">
        <v>15955</v>
      </c>
      <c r="D436" t="s">
        <v>633</v>
      </c>
      <c r="E436" s="23" t="s">
        <v>15956</v>
      </c>
      <c r="F436" s="24" t="s">
        <v>657</v>
      </c>
      <c r="G436" s="25">
        <v>8</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15585</v>
      </c>
    </row>
    <row r="439" spans="1:27" ht="100" x14ac:dyDescent="0.25">
      <c r="A439" t="s">
        <v>640</v>
      </c>
      <c r="E439" s="23" t="s">
        <v>15594</v>
      </c>
    </row>
    <row r="440" spans="1:27" ht="25" x14ac:dyDescent="0.25">
      <c r="A440" t="s">
        <v>631</v>
      </c>
      <c r="B440">
        <v>107</v>
      </c>
      <c r="C440" s="22" t="s">
        <v>15595</v>
      </c>
      <c r="D440" t="s">
        <v>633</v>
      </c>
      <c r="E440" s="23" t="s">
        <v>15596</v>
      </c>
      <c r="F440" s="24" t="s">
        <v>657</v>
      </c>
      <c r="G440" s="25">
        <v>8</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15585</v>
      </c>
    </row>
    <row r="443" spans="1:27" ht="100" x14ac:dyDescent="0.25">
      <c r="A443" t="s">
        <v>640</v>
      </c>
      <c r="E443" s="23" t="s">
        <v>15594</v>
      </c>
    </row>
    <row r="444" spans="1:27" x14ac:dyDescent="0.25">
      <c r="A444" t="s">
        <v>631</v>
      </c>
      <c r="B444">
        <v>108</v>
      </c>
      <c r="C444" s="22" t="s">
        <v>16159</v>
      </c>
      <c r="D444" t="s">
        <v>633</v>
      </c>
      <c r="E444" s="23" t="s">
        <v>16160</v>
      </c>
      <c r="F444" s="24" t="s">
        <v>657</v>
      </c>
      <c r="G444" s="25">
        <v>4</v>
      </c>
      <c r="H444" s="24">
        <v>0</v>
      </c>
      <c r="I444" s="26">
        <f>ROUND(G444*H444,P4)</f>
        <v>0</v>
      </c>
      <c r="L444" s="27">
        <v>0</v>
      </c>
      <c r="M444" s="20">
        <f>ROUND(G444*L444,P4)</f>
        <v>0</v>
      </c>
      <c r="N444" s="21" t="s">
        <v>636</v>
      </c>
      <c r="O444" s="28">
        <f>M444*AA444</f>
        <v>0</v>
      </c>
      <c r="P444">
        <v>3</v>
      </c>
      <c r="AA444">
        <f>IF(P444=1,$O$3,IF(P444=2,$O$4,$O$5))</f>
        <v>0.21</v>
      </c>
    </row>
    <row r="445" spans="1:27" x14ac:dyDescent="0.25">
      <c r="A445" t="s">
        <v>637</v>
      </c>
      <c r="E445" s="23" t="s">
        <v>633</v>
      </c>
    </row>
    <row r="446" spans="1:27" ht="13" x14ac:dyDescent="0.3">
      <c r="A446" t="s">
        <v>638</v>
      </c>
      <c r="E446" s="29" t="s">
        <v>15585</v>
      </c>
    </row>
    <row r="447" spans="1:27" ht="100" x14ac:dyDescent="0.25">
      <c r="A447" t="s">
        <v>640</v>
      </c>
      <c r="E447" s="23" t="s">
        <v>15594</v>
      </c>
    </row>
    <row r="448" spans="1:27" x14ac:dyDescent="0.25">
      <c r="A448" t="s">
        <v>631</v>
      </c>
      <c r="B448">
        <v>109</v>
      </c>
      <c r="C448" s="22" t="s">
        <v>15603</v>
      </c>
      <c r="D448" t="s">
        <v>633</v>
      </c>
      <c r="E448" s="23" t="s">
        <v>15604</v>
      </c>
      <c r="F448" s="24" t="s">
        <v>657</v>
      </c>
      <c r="G448" s="25">
        <v>4</v>
      </c>
      <c r="H448" s="24">
        <v>0</v>
      </c>
      <c r="I448" s="26">
        <f>ROUND(G448*H448,P4)</f>
        <v>0</v>
      </c>
      <c r="L448" s="27">
        <v>0</v>
      </c>
      <c r="M448" s="20">
        <f>ROUND(G448*L448,P4)</f>
        <v>0</v>
      </c>
      <c r="N448" s="21" t="s">
        <v>636</v>
      </c>
      <c r="O448" s="28">
        <f>M448*AA448</f>
        <v>0</v>
      </c>
      <c r="P448">
        <v>3</v>
      </c>
      <c r="AA448">
        <f>IF(P448=1,$O$3,IF(P448=2,$O$4,$O$5))</f>
        <v>0.21</v>
      </c>
    </row>
    <row r="449" spans="1:27" x14ac:dyDescent="0.25">
      <c r="A449" t="s">
        <v>637</v>
      </c>
      <c r="E449" s="23" t="s">
        <v>633</v>
      </c>
    </row>
    <row r="450" spans="1:27" ht="13" x14ac:dyDescent="0.3">
      <c r="A450" t="s">
        <v>638</v>
      </c>
      <c r="E450" s="29" t="s">
        <v>15585</v>
      </c>
    </row>
    <row r="451" spans="1:27" ht="100" x14ac:dyDescent="0.25">
      <c r="A451" t="s">
        <v>640</v>
      </c>
      <c r="E451" s="23" t="s">
        <v>15594</v>
      </c>
    </row>
    <row r="452" spans="1:27" x14ac:dyDescent="0.25">
      <c r="A452" t="s">
        <v>631</v>
      </c>
      <c r="B452">
        <v>110</v>
      </c>
      <c r="C452" s="22" t="s">
        <v>15958</v>
      </c>
      <c r="D452" t="s">
        <v>633</v>
      </c>
      <c r="E452" s="23" t="s">
        <v>15959</v>
      </c>
      <c r="F452" s="24" t="s">
        <v>657</v>
      </c>
      <c r="G452" s="25">
        <v>480</v>
      </c>
      <c r="H452" s="24">
        <v>0</v>
      </c>
      <c r="I452" s="26">
        <f>ROUND(G452*H452,P4)</f>
        <v>0</v>
      </c>
      <c r="L452" s="27">
        <v>0</v>
      </c>
      <c r="M452" s="20">
        <f>ROUND(G452*L452,P4)</f>
        <v>0</v>
      </c>
      <c r="N452" s="21" t="s">
        <v>636</v>
      </c>
      <c r="O452" s="28">
        <f>M452*AA452</f>
        <v>0</v>
      </c>
      <c r="P452">
        <v>3</v>
      </c>
      <c r="AA452">
        <f>IF(P452=1,$O$3,IF(P452=2,$O$4,$O$5))</f>
        <v>0.21</v>
      </c>
    </row>
    <row r="453" spans="1:27" x14ac:dyDescent="0.25">
      <c r="A453" t="s">
        <v>637</v>
      </c>
      <c r="E453" s="23" t="s">
        <v>633</v>
      </c>
    </row>
    <row r="454" spans="1:27" ht="13" x14ac:dyDescent="0.3">
      <c r="A454" t="s">
        <v>638</v>
      </c>
      <c r="E454" s="29" t="s">
        <v>15585</v>
      </c>
    </row>
    <row r="455" spans="1:27" ht="100" x14ac:dyDescent="0.25">
      <c r="A455" t="s">
        <v>640</v>
      </c>
      <c r="E455" s="23" t="s">
        <v>15594</v>
      </c>
    </row>
    <row r="456" spans="1:27" x14ac:dyDescent="0.25">
      <c r="A456" t="s">
        <v>631</v>
      </c>
      <c r="B456">
        <v>111</v>
      </c>
      <c r="C456" s="22" t="s">
        <v>15961</v>
      </c>
      <c r="D456" t="s">
        <v>633</v>
      </c>
      <c r="E456" s="23" t="s">
        <v>15962</v>
      </c>
      <c r="F456" s="24" t="s">
        <v>657</v>
      </c>
      <c r="G456" s="25">
        <v>20</v>
      </c>
      <c r="H456" s="24">
        <v>0</v>
      </c>
      <c r="I456" s="26">
        <f>ROUND(G456*H456,P4)</f>
        <v>0</v>
      </c>
      <c r="L456" s="27">
        <v>0</v>
      </c>
      <c r="M456" s="20">
        <f>ROUND(G456*L456,P4)</f>
        <v>0</v>
      </c>
      <c r="N456" s="21" t="s">
        <v>636</v>
      </c>
      <c r="O456" s="28">
        <f>M456*AA456</f>
        <v>0</v>
      </c>
      <c r="P456">
        <v>3</v>
      </c>
      <c r="AA456">
        <f>IF(P456=1,$O$3,IF(P456=2,$O$4,$O$5))</f>
        <v>0.21</v>
      </c>
    </row>
    <row r="457" spans="1:27" x14ac:dyDescent="0.25">
      <c r="A457" t="s">
        <v>637</v>
      </c>
      <c r="E457" s="23" t="s">
        <v>633</v>
      </c>
    </row>
    <row r="458" spans="1:27" ht="13" x14ac:dyDescent="0.3">
      <c r="A458" t="s">
        <v>638</v>
      </c>
      <c r="E458" s="29" t="s">
        <v>15585</v>
      </c>
    </row>
    <row r="459" spans="1:27" ht="100" x14ac:dyDescent="0.25">
      <c r="A459" t="s">
        <v>640</v>
      </c>
      <c r="E459" s="23" t="s">
        <v>15594</v>
      </c>
    </row>
    <row r="460" spans="1:27" x14ac:dyDescent="0.25">
      <c r="A460" t="s">
        <v>631</v>
      </c>
      <c r="B460">
        <v>112</v>
      </c>
      <c r="C460" s="22" t="s">
        <v>15964</v>
      </c>
      <c r="D460" t="s">
        <v>633</v>
      </c>
      <c r="E460" s="23" t="s">
        <v>15965</v>
      </c>
      <c r="F460" s="24" t="s">
        <v>657</v>
      </c>
      <c r="G460" s="25">
        <v>70</v>
      </c>
      <c r="H460" s="24">
        <v>0</v>
      </c>
      <c r="I460" s="26">
        <f>ROUND(G460*H460,P4)</f>
        <v>0</v>
      </c>
      <c r="L460" s="27">
        <v>0</v>
      </c>
      <c r="M460" s="20">
        <f>ROUND(G460*L460,P4)</f>
        <v>0</v>
      </c>
      <c r="N460" s="21" t="s">
        <v>636</v>
      </c>
      <c r="O460" s="28">
        <f>M460*AA460</f>
        <v>0</v>
      </c>
      <c r="P460">
        <v>3</v>
      </c>
      <c r="AA460">
        <f>IF(P460=1,$O$3,IF(P460=2,$O$4,$O$5))</f>
        <v>0.21</v>
      </c>
    </row>
    <row r="461" spans="1:27" x14ac:dyDescent="0.25">
      <c r="A461" t="s">
        <v>637</v>
      </c>
      <c r="E461" s="23" t="s">
        <v>633</v>
      </c>
    </row>
    <row r="462" spans="1:27" ht="13" x14ac:dyDescent="0.3">
      <c r="A462" t="s">
        <v>638</v>
      </c>
      <c r="E462" s="29" t="s">
        <v>15585</v>
      </c>
    </row>
    <row r="463" spans="1:27" ht="100" x14ac:dyDescent="0.25">
      <c r="A463" t="s">
        <v>640</v>
      </c>
      <c r="E463" s="23" t="s">
        <v>15594</v>
      </c>
    </row>
    <row r="464" spans="1:27" x14ac:dyDescent="0.25">
      <c r="A464" t="s">
        <v>631</v>
      </c>
      <c r="B464">
        <v>113</v>
      </c>
      <c r="C464" s="22" t="s">
        <v>15605</v>
      </c>
      <c r="D464" t="s">
        <v>633</v>
      </c>
      <c r="E464" s="23" t="s">
        <v>15606</v>
      </c>
      <c r="F464" s="24" t="s">
        <v>657</v>
      </c>
      <c r="G464" s="25">
        <v>4</v>
      </c>
      <c r="H464" s="24">
        <v>0</v>
      </c>
      <c r="I464" s="26">
        <f>ROUND(G464*H464,P4)</f>
        <v>0</v>
      </c>
      <c r="L464" s="27">
        <v>0</v>
      </c>
      <c r="M464" s="20">
        <f>ROUND(G464*L464,P4)</f>
        <v>0</v>
      </c>
      <c r="N464" s="21" t="s">
        <v>636</v>
      </c>
      <c r="O464" s="28">
        <f>M464*AA464</f>
        <v>0</v>
      </c>
      <c r="P464">
        <v>3</v>
      </c>
      <c r="AA464">
        <f>IF(P464=1,$O$3,IF(P464=2,$O$4,$O$5))</f>
        <v>0.21</v>
      </c>
    </row>
    <row r="465" spans="1:27" x14ac:dyDescent="0.25">
      <c r="A465" t="s">
        <v>637</v>
      </c>
      <c r="E465" s="23" t="s">
        <v>633</v>
      </c>
    </row>
    <row r="466" spans="1:27" ht="13" x14ac:dyDescent="0.3">
      <c r="A466" t="s">
        <v>638</v>
      </c>
      <c r="E466" s="29" t="s">
        <v>15585</v>
      </c>
    </row>
    <row r="467" spans="1:27" ht="100" x14ac:dyDescent="0.25">
      <c r="A467" t="s">
        <v>640</v>
      </c>
      <c r="E467" s="23" t="s">
        <v>15594</v>
      </c>
    </row>
    <row r="468" spans="1:27" x14ac:dyDescent="0.25">
      <c r="A468" t="s">
        <v>631</v>
      </c>
      <c r="B468">
        <v>114</v>
      </c>
      <c r="C468" s="22" t="s">
        <v>3909</v>
      </c>
      <c r="D468" t="s">
        <v>633</v>
      </c>
      <c r="E468" s="23" t="s">
        <v>3910</v>
      </c>
      <c r="F468" s="24" t="s">
        <v>657</v>
      </c>
      <c r="G468" s="25">
        <v>1</v>
      </c>
      <c r="H468" s="24">
        <v>0</v>
      </c>
      <c r="I468" s="26">
        <f>ROUND(G468*H468,P4)</f>
        <v>0</v>
      </c>
      <c r="L468" s="27">
        <v>0</v>
      </c>
      <c r="M468" s="20">
        <f>ROUND(G468*L468,P4)</f>
        <v>0</v>
      </c>
      <c r="N468" s="21" t="s">
        <v>636</v>
      </c>
      <c r="O468" s="28">
        <f>M468*AA468</f>
        <v>0</v>
      </c>
      <c r="P468">
        <v>3</v>
      </c>
      <c r="AA468">
        <f>IF(P468=1,$O$3,IF(P468=2,$O$4,$O$5))</f>
        <v>0.21</v>
      </c>
    </row>
    <row r="469" spans="1:27" x14ac:dyDescent="0.25">
      <c r="A469" t="s">
        <v>637</v>
      </c>
      <c r="E469" s="23" t="s">
        <v>633</v>
      </c>
    </row>
    <row r="470" spans="1:27" ht="13" x14ac:dyDescent="0.3">
      <c r="A470" t="s">
        <v>638</v>
      </c>
      <c r="E470" s="29" t="s">
        <v>15585</v>
      </c>
    </row>
    <row r="471" spans="1:27" ht="100" x14ac:dyDescent="0.25">
      <c r="A471" t="s">
        <v>640</v>
      </c>
      <c r="E471" s="23" t="s">
        <v>15594</v>
      </c>
    </row>
    <row r="472" spans="1:27" x14ac:dyDescent="0.25">
      <c r="A472" t="s">
        <v>631</v>
      </c>
      <c r="B472">
        <v>115</v>
      </c>
      <c r="C472" s="22" t="s">
        <v>15607</v>
      </c>
      <c r="D472" t="s">
        <v>633</v>
      </c>
      <c r="E472" s="23" t="s">
        <v>15608</v>
      </c>
      <c r="F472" s="24" t="s">
        <v>657</v>
      </c>
      <c r="G472" s="25">
        <v>8</v>
      </c>
      <c r="H472" s="24">
        <v>0</v>
      </c>
      <c r="I472" s="26">
        <f>ROUND(G472*H472,P4)</f>
        <v>0</v>
      </c>
      <c r="L472" s="27">
        <v>0</v>
      </c>
      <c r="M472" s="20">
        <f>ROUND(G472*L472,P4)</f>
        <v>0</v>
      </c>
      <c r="N472" s="21" t="s">
        <v>636</v>
      </c>
      <c r="O472" s="28">
        <f>M472*AA472</f>
        <v>0</v>
      </c>
      <c r="P472">
        <v>3</v>
      </c>
      <c r="AA472">
        <f>IF(P472=1,$O$3,IF(P472=2,$O$4,$O$5))</f>
        <v>0.21</v>
      </c>
    </row>
    <row r="473" spans="1:27" x14ac:dyDescent="0.25">
      <c r="A473" t="s">
        <v>637</v>
      </c>
      <c r="E473" s="23" t="s">
        <v>633</v>
      </c>
    </row>
    <row r="474" spans="1:27" ht="13" x14ac:dyDescent="0.3">
      <c r="A474" t="s">
        <v>638</v>
      </c>
      <c r="E474" s="29" t="s">
        <v>15585</v>
      </c>
    </row>
    <row r="475" spans="1:27" ht="100" x14ac:dyDescent="0.25">
      <c r="A475" t="s">
        <v>640</v>
      </c>
      <c r="E475" s="23" t="s">
        <v>15594</v>
      </c>
    </row>
    <row r="476" spans="1:27" x14ac:dyDescent="0.25">
      <c r="A476" t="s">
        <v>631</v>
      </c>
      <c r="B476">
        <v>116</v>
      </c>
      <c r="C476" s="22" t="s">
        <v>16161</v>
      </c>
      <c r="D476" t="s">
        <v>633</v>
      </c>
      <c r="E476" s="23" t="s">
        <v>16162</v>
      </c>
      <c r="F476" s="24" t="s">
        <v>647</v>
      </c>
      <c r="G476" s="25">
        <v>4800</v>
      </c>
      <c r="H476" s="24">
        <v>0</v>
      </c>
      <c r="I476" s="26">
        <f>ROUND(G476*H476,P4)</f>
        <v>0</v>
      </c>
      <c r="L476" s="27">
        <v>0</v>
      </c>
      <c r="M476" s="20">
        <f>ROUND(G476*L476,P4)</f>
        <v>0</v>
      </c>
      <c r="N476" s="21" t="s">
        <v>636</v>
      </c>
      <c r="O476" s="28">
        <f>M476*AA476</f>
        <v>0</v>
      </c>
      <c r="P476">
        <v>3</v>
      </c>
      <c r="AA476">
        <f>IF(P476=1,$O$3,IF(P476=2,$O$4,$O$5))</f>
        <v>0.21</v>
      </c>
    </row>
    <row r="477" spans="1:27" x14ac:dyDescent="0.25">
      <c r="A477" t="s">
        <v>637</v>
      </c>
      <c r="E477" s="23" t="s">
        <v>633</v>
      </c>
    </row>
    <row r="478" spans="1:27" ht="13" x14ac:dyDescent="0.3">
      <c r="A478" t="s">
        <v>638</v>
      </c>
      <c r="E478" s="29" t="s">
        <v>15585</v>
      </c>
    </row>
    <row r="479" spans="1:27" ht="100" x14ac:dyDescent="0.25">
      <c r="A479" t="s">
        <v>640</v>
      </c>
      <c r="E479" s="23" t="s">
        <v>15973</v>
      </c>
    </row>
    <row r="480" spans="1:27" x14ac:dyDescent="0.25">
      <c r="A480" t="s">
        <v>631</v>
      </c>
      <c r="B480">
        <v>117</v>
      </c>
      <c r="C480" s="22" t="s">
        <v>16163</v>
      </c>
      <c r="D480" t="s">
        <v>633</v>
      </c>
      <c r="E480" s="23" t="s">
        <v>16164</v>
      </c>
      <c r="F480" s="24" t="s">
        <v>647</v>
      </c>
      <c r="G480" s="25">
        <v>4800</v>
      </c>
      <c r="H480" s="24">
        <v>0</v>
      </c>
      <c r="I480" s="26">
        <f>ROUND(G480*H480,P4)</f>
        <v>0</v>
      </c>
      <c r="L480" s="27">
        <v>0</v>
      </c>
      <c r="M480" s="20">
        <f>ROUND(G480*L480,P4)</f>
        <v>0</v>
      </c>
      <c r="N480" s="21" t="s">
        <v>636</v>
      </c>
      <c r="O480" s="28">
        <f>M480*AA480</f>
        <v>0</v>
      </c>
      <c r="P480">
        <v>3</v>
      </c>
      <c r="AA480">
        <f>IF(P480=1,$O$3,IF(P480=2,$O$4,$O$5))</f>
        <v>0.21</v>
      </c>
    </row>
    <row r="481" spans="1:27" x14ac:dyDescent="0.25">
      <c r="A481" t="s">
        <v>637</v>
      </c>
      <c r="E481" s="23" t="s">
        <v>633</v>
      </c>
    </row>
    <row r="482" spans="1:27" ht="13" x14ac:dyDescent="0.3">
      <c r="A482" t="s">
        <v>638</v>
      </c>
      <c r="E482" s="29" t="s">
        <v>15585</v>
      </c>
    </row>
    <row r="483" spans="1:27" ht="100" x14ac:dyDescent="0.25">
      <c r="A483" t="s">
        <v>640</v>
      </c>
      <c r="E483" s="23" t="s">
        <v>15973</v>
      </c>
    </row>
    <row r="484" spans="1:27" x14ac:dyDescent="0.25">
      <c r="A484" t="s">
        <v>631</v>
      </c>
      <c r="B484">
        <v>118</v>
      </c>
      <c r="C484" s="22" t="s">
        <v>15609</v>
      </c>
      <c r="D484" t="s">
        <v>633</v>
      </c>
      <c r="E484" s="23" t="s">
        <v>15610</v>
      </c>
      <c r="F484" s="24" t="s">
        <v>4047</v>
      </c>
      <c r="G484" s="25">
        <v>2300</v>
      </c>
      <c r="H484" s="24">
        <v>0</v>
      </c>
      <c r="I484" s="26">
        <f>ROUND(G484*H484,P4)</f>
        <v>0</v>
      </c>
      <c r="L484" s="27">
        <v>0</v>
      </c>
      <c r="M484" s="20">
        <f>ROUND(G484*L484,P4)</f>
        <v>0</v>
      </c>
      <c r="N484" s="21" t="s">
        <v>636</v>
      </c>
      <c r="O484" s="28">
        <f>M484*AA484</f>
        <v>0</v>
      </c>
      <c r="P484">
        <v>3</v>
      </c>
      <c r="AA484">
        <f>IF(P484=1,$O$3,IF(P484=2,$O$4,$O$5))</f>
        <v>0.21</v>
      </c>
    </row>
    <row r="485" spans="1:27" x14ac:dyDescent="0.25">
      <c r="A485" t="s">
        <v>637</v>
      </c>
      <c r="E485" s="23" t="s">
        <v>633</v>
      </c>
    </row>
    <row r="486" spans="1:27" ht="13" x14ac:dyDescent="0.3">
      <c r="A486" t="s">
        <v>638</v>
      </c>
      <c r="E486" s="29" t="s">
        <v>15585</v>
      </c>
    </row>
    <row r="487" spans="1:27" ht="125" x14ac:dyDescent="0.25">
      <c r="A487" t="s">
        <v>640</v>
      </c>
      <c r="E487" s="23" t="s">
        <v>15611</v>
      </c>
    </row>
    <row r="488" spans="1:27" ht="13" x14ac:dyDescent="0.25">
      <c r="A488" t="s">
        <v>628</v>
      </c>
      <c r="C488" s="18" t="s">
        <v>1801</v>
      </c>
      <c r="E488" s="19" t="s">
        <v>4188</v>
      </c>
      <c r="L488" s="20">
        <f>SUMIFS(L489:L512,A489:A512,"P")</f>
        <v>0</v>
      </c>
      <c r="M488" s="20">
        <f>SUMIFS(M489:M512,A489:A512,"P")</f>
        <v>0</v>
      </c>
      <c r="N488" s="21"/>
    </row>
    <row r="489" spans="1:27" ht="25" x14ac:dyDescent="0.25">
      <c r="A489" t="s">
        <v>631</v>
      </c>
      <c r="B489">
        <v>119</v>
      </c>
      <c r="C489" s="22" t="s">
        <v>1803</v>
      </c>
      <c r="D489" t="s">
        <v>1804</v>
      </c>
      <c r="E489" s="23" t="s">
        <v>1805</v>
      </c>
      <c r="F489" s="24" t="s">
        <v>1806</v>
      </c>
      <c r="G489" s="25">
        <v>900</v>
      </c>
      <c r="H489" s="24">
        <v>0</v>
      </c>
      <c r="I489" s="26">
        <f>ROUND(G489*H489,P4)</f>
        <v>0</v>
      </c>
      <c r="L489" s="27">
        <v>0</v>
      </c>
      <c r="M489" s="20">
        <f>ROUND(G489*L489,P4)</f>
        <v>0</v>
      </c>
      <c r="N489" s="21" t="s">
        <v>1807</v>
      </c>
      <c r="O489" s="28">
        <f>M489*AA489</f>
        <v>0</v>
      </c>
      <c r="P489">
        <v>3</v>
      </c>
      <c r="AA489">
        <f>IF(P489=1,$O$3,IF(P489=2,$O$4,$O$5))</f>
        <v>0.21</v>
      </c>
    </row>
    <row r="490" spans="1:27" ht="25" x14ac:dyDescent="0.25">
      <c r="A490" t="s">
        <v>637</v>
      </c>
      <c r="E490" s="23" t="s">
        <v>1808</v>
      </c>
    </row>
    <row r="491" spans="1:27" ht="13" x14ac:dyDescent="0.3">
      <c r="A491" t="s">
        <v>638</v>
      </c>
      <c r="E491" s="29" t="s">
        <v>15469</v>
      </c>
    </row>
    <row r="492" spans="1:27" ht="187.5" x14ac:dyDescent="0.25">
      <c r="A492" t="s">
        <v>640</v>
      </c>
      <c r="E492" s="23" t="s">
        <v>2221</v>
      </c>
    </row>
    <row r="493" spans="1:27" ht="25" x14ac:dyDescent="0.25">
      <c r="A493" t="s">
        <v>631</v>
      </c>
      <c r="B493">
        <v>120</v>
      </c>
      <c r="C493" s="22" t="s">
        <v>1815</v>
      </c>
      <c r="D493" t="s">
        <v>1816</v>
      </c>
      <c r="E493" s="23" t="s">
        <v>1817</v>
      </c>
      <c r="F493" s="24" t="s">
        <v>1806</v>
      </c>
      <c r="G493" s="25">
        <v>575</v>
      </c>
      <c r="H493" s="24">
        <v>0</v>
      </c>
      <c r="I493" s="26">
        <f>ROUND(G493*H493,P4)</f>
        <v>0</v>
      </c>
      <c r="L493" s="27">
        <v>0</v>
      </c>
      <c r="M493" s="20">
        <f>ROUND(G493*L493,P4)</f>
        <v>0</v>
      </c>
      <c r="N493" s="21" t="s">
        <v>1807</v>
      </c>
      <c r="O493" s="28">
        <f>M493*AA493</f>
        <v>0</v>
      </c>
      <c r="P493">
        <v>3</v>
      </c>
      <c r="AA493">
        <f>IF(P493=1,$O$3,IF(P493=2,$O$4,$O$5))</f>
        <v>0.21</v>
      </c>
    </row>
    <row r="494" spans="1:27" ht="25" x14ac:dyDescent="0.25">
      <c r="A494" t="s">
        <v>637</v>
      </c>
      <c r="E494" s="23" t="s">
        <v>1808</v>
      </c>
    </row>
    <row r="495" spans="1:27" ht="13" x14ac:dyDescent="0.3">
      <c r="A495" t="s">
        <v>638</v>
      </c>
      <c r="E495" s="29" t="s">
        <v>15469</v>
      </c>
    </row>
    <row r="496" spans="1:27" ht="187.5" x14ac:dyDescent="0.25">
      <c r="A496" t="s">
        <v>640</v>
      </c>
      <c r="E496" s="23" t="s">
        <v>2223</v>
      </c>
    </row>
    <row r="497" spans="1:27" ht="25" x14ac:dyDescent="0.25">
      <c r="A497" t="s">
        <v>631</v>
      </c>
      <c r="B497">
        <v>121</v>
      </c>
      <c r="C497" s="22" t="s">
        <v>15982</v>
      </c>
      <c r="D497" t="s">
        <v>15983</v>
      </c>
      <c r="E497" s="23" t="s">
        <v>15984</v>
      </c>
      <c r="F497" s="24" t="s">
        <v>1806</v>
      </c>
      <c r="G497" s="25">
        <v>81</v>
      </c>
      <c r="H497" s="24">
        <v>0</v>
      </c>
      <c r="I497" s="26">
        <f>ROUND(G497*H497,P4)</f>
        <v>0</v>
      </c>
      <c r="L497" s="27">
        <v>0</v>
      </c>
      <c r="M497" s="20">
        <f>ROUND(G497*L497,P4)</f>
        <v>0</v>
      </c>
      <c r="N497" s="21" t="s">
        <v>1807</v>
      </c>
      <c r="O497" s="28">
        <f>M497*AA497</f>
        <v>0</v>
      </c>
      <c r="P497">
        <v>3</v>
      </c>
      <c r="AA497">
        <f>IF(P497=1,$O$3,IF(P497=2,$O$4,$O$5))</f>
        <v>0.21</v>
      </c>
    </row>
    <row r="498" spans="1:27" ht="25" x14ac:dyDescent="0.25">
      <c r="A498" t="s">
        <v>637</v>
      </c>
      <c r="E498" s="23" t="s">
        <v>1808</v>
      </c>
    </row>
    <row r="499" spans="1:27" ht="13" x14ac:dyDescent="0.3">
      <c r="A499" t="s">
        <v>638</v>
      </c>
      <c r="E499" s="29" t="s">
        <v>15469</v>
      </c>
    </row>
    <row r="500" spans="1:27" ht="187.5" x14ac:dyDescent="0.25">
      <c r="A500" t="s">
        <v>640</v>
      </c>
      <c r="E500" s="23" t="s">
        <v>1982</v>
      </c>
    </row>
    <row r="501" spans="1:27" ht="25" x14ac:dyDescent="0.25">
      <c r="A501" t="s">
        <v>631</v>
      </c>
      <c r="B501">
        <v>122</v>
      </c>
      <c r="C501" s="22" t="s">
        <v>15986</v>
      </c>
      <c r="D501" t="s">
        <v>15987</v>
      </c>
      <c r="E501" s="23" t="s">
        <v>15988</v>
      </c>
      <c r="F501" s="24" t="s">
        <v>1806</v>
      </c>
      <c r="G501" s="25">
        <v>1.92</v>
      </c>
      <c r="H501" s="24">
        <v>0</v>
      </c>
      <c r="I501" s="26">
        <f>ROUND(G501*H501,P4)</f>
        <v>0</v>
      </c>
      <c r="L501" s="27">
        <v>0</v>
      </c>
      <c r="M501" s="20">
        <f>ROUND(G501*L501,P4)</f>
        <v>0</v>
      </c>
      <c r="N501" s="21" t="s">
        <v>1807</v>
      </c>
      <c r="O501" s="28">
        <f>M501*AA501</f>
        <v>0</v>
      </c>
      <c r="P501">
        <v>3</v>
      </c>
      <c r="AA501">
        <f>IF(P501=1,$O$3,IF(P501=2,$O$4,$O$5))</f>
        <v>0.21</v>
      </c>
    </row>
    <row r="502" spans="1:27" ht="25" x14ac:dyDescent="0.25">
      <c r="A502" t="s">
        <v>637</v>
      </c>
      <c r="E502" s="23" t="s">
        <v>1808</v>
      </c>
    </row>
    <row r="503" spans="1:27" ht="13" x14ac:dyDescent="0.3">
      <c r="A503" t="s">
        <v>638</v>
      </c>
      <c r="E503" s="29" t="s">
        <v>15469</v>
      </c>
    </row>
    <row r="504" spans="1:27" ht="187.5" x14ac:dyDescent="0.25">
      <c r="A504" t="s">
        <v>640</v>
      </c>
      <c r="E504" s="23" t="s">
        <v>1982</v>
      </c>
    </row>
    <row r="505" spans="1:27" ht="25" x14ac:dyDescent="0.25">
      <c r="A505" t="s">
        <v>631</v>
      </c>
      <c r="B505">
        <v>123</v>
      </c>
      <c r="C505" s="22" t="s">
        <v>3753</v>
      </c>
      <c r="D505" t="s">
        <v>3754</v>
      </c>
      <c r="E505" s="23" t="s">
        <v>3755</v>
      </c>
      <c r="F505" s="24" t="s">
        <v>1806</v>
      </c>
      <c r="G505" s="25">
        <v>0.8</v>
      </c>
      <c r="H505" s="24">
        <v>0</v>
      </c>
      <c r="I505" s="26">
        <f>ROUND(G505*H505,P4)</f>
        <v>0</v>
      </c>
      <c r="L505" s="27">
        <v>0</v>
      </c>
      <c r="M505" s="20">
        <f>ROUND(G505*L505,P4)</f>
        <v>0</v>
      </c>
      <c r="N505" s="21" t="s">
        <v>1807</v>
      </c>
      <c r="O505" s="28">
        <f>M505*AA505</f>
        <v>0</v>
      </c>
      <c r="P505">
        <v>3</v>
      </c>
      <c r="AA505">
        <f>IF(P505=1,$O$3,IF(P505=2,$O$4,$O$5))</f>
        <v>0.21</v>
      </c>
    </row>
    <row r="506" spans="1:27" ht="25" x14ac:dyDescent="0.25">
      <c r="A506" t="s">
        <v>637</v>
      </c>
      <c r="E506" s="23" t="s">
        <v>1808</v>
      </c>
    </row>
    <row r="507" spans="1:27" ht="13" x14ac:dyDescent="0.3">
      <c r="A507" t="s">
        <v>638</v>
      </c>
      <c r="E507" s="29" t="s">
        <v>15469</v>
      </c>
    </row>
    <row r="508" spans="1:27" ht="187.5" x14ac:dyDescent="0.25">
      <c r="A508" t="s">
        <v>640</v>
      </c>
      <c r="E508" s="23" t="s">
        <v>1982</v>
      </c>
    </row>
    <row r="509" spans="1:27" ht="25" x14ac:dyDescent="0.25">
      <c r="A509" t="s">
        <v>631</v>
      </c>
      <c r="B509">
        <v>124</v>
      </c>
      <c r="C509" s="22" t="s">
        <v>1827</v>
      </c>
      <c r="D509" t="s">
        <v>1828</v>
      </c>
      <c r="E509" s="23" t="s">
        <v>1829</v>
      </c>
      <c r="F509" s="24" t="s">
        <v>1806</v>
      </c>
      <c r="G509" s="25">
        <v>24</v>
      </c>
      <c r="H509" s="24">
        <v>0</v>
      </c>
      <c r="I509" s="26">
        <f>ROUND(G509*H509,P4)</f>
        <v>0</v>
      </c>
      <c r="L509" s="27">
        <v>0</v>
      </c>
      <c r="M509" s="20">
        <f>ROUND(G509*L509,P4)</f>
        <v>0</v>
      </c>
      <c r="N509" s="21" t="s">
        <v>1807</v>
      </c>
      <c r="O509" s="28">
        <f>M509*AA509</f>
        <v>0</v>
      </c>
      <c r="P509">
        <v>3</v>
      </c>
      <c r="AA509">
        <f>IF(P509=1,$O$3,IF(P509=2,$O$4,$O$5))</f>
        <v>0.21</v>
      </c>
    </row>
    <row r="510" spans="1:27" ht="25" x14ac:dyDescent="0.25">
      <c r="A510" t="s">
        <v>637</v>
      </c>
      <c r="E510" s="23" t="s">
        <v>1808</v>
      </c>
    </row>
    <row r="511" spans="1:27" ht="13" x14ac:dyDescent="0.3">
      <c r="A511" t="s">
        <v>638</v>
      </c>
      <c r="E511" s="29" t="s">
        <v>15469</v>
      </c>
    </row>
    <row r="512" spans="1:27" ht="187.5" x14ac:dyDescent="0.25">
      <c r="A512" t="s">
        <v>640</v>
      </c>
      <c r="E512" s="23" t="s">
        <v>1982</v>
      </c>
    </row>
  </sheetData>
  <sheetProtection algorithmName="SHA-512" hashValue="bA24aZuARGBlO8FQc2cxug3ScF8TqyDruIhDNDty26YayatIYbMK6wHgkTDSZ4RJmYmvYW4D5htin9Xtt4g5Gg==" saltValue="iSW8l0i66jvMRo5GbevZGFn9NF1prTV1qkinSPt5ZAQjAqjoK76hMz4W0YVnjmKZOhpUrC5+Wcp7Z5er3yi69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8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554</v>
      </c>
      <c r="M3" s="16">
        <f>Rekapitulace!C282</f>
        <v>0</v>
      </c>
      <c r="N3" s="3" t="s">
        <v>3</v>
      </c>
      <c r="O3">
        <v>0</v>
      </c>
      <c r="P3">
        <v>2</v>
      </c>
    </row>
    <row r="4" spans="1:27" ht="34" customHeight="1" x14ac:dyDescent="0.25">
      <c r="A4" s="13" t="s">
        <v>609</v>
      </c>
      <c r="B4" s="14" t="s">
        <v>610</v>
      </c>
      <c r="C4" s="34" t="s">
        <v>554</v>
      </c>
      <c r="D4" s="30"/>
      <c r="E4" s="35" t="s">
        <v>555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COUNTIFS(L8:L811,"=0",A8:A811,"P")+COUNTIFS(L8:L811,"",A8:A811,"P")+SUM(Q8:Q811)</f>
        <v>194</v>
      </c>
    </row>
    <row r="8" spans="1:27" ht="13" x14ac:dyDescent="0.25">
      <c r="A8" t="s">
        <v>626</v>
      </c>
      <c r="C8" s="18" t="s">
        <v>16165</v>
      </c>
      <c r="E8" s="19" t="s">
        <v>557</v>
      </c>
      <c r="L8" s="20">
        <f>L9+L58+L119+L144+L173+L218+L251+L288+L333+L382+L415+L424+L429+L446+L487+L496+L521+L530+L543+L556+L593+L598+L627+L740+L777+L790</f>
        <v>0</v>
      </c>
      <c r="M8" s="20">
        <f>M9+M58+M119+M144+M173+M218+M251+M288+M333+M382+M415+M424+M429+M446+M487+M496+M521+M530+M543+M556+M593+M598+M627+M740+M777+M790</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13061</v>
      </c>
      <c r="D10" t="s">
        <v>633</v>
      </c>
      <c r="E10" s="23" t="s">
        <v>16166</v>
      </c>
      <c r="F10" s="24" t="s">
        <v>647</v>
      </c>
      <c r="G10" s="25">
        <v>11</v>
      </c>
      <c r="H10" s="24">
        <v>0</v>
      </c>
      <c r="I10" s="26">
        <f>ROUND(G10*H10,P4)</f>
        <v>0</v>
      </c>
      <c r="L10" s="27">
        <v>0</v>
      </c>
      <c r="M10" s="20">
        <f>ROUND(G10*L10,P4)</f>
        <v>0</v>
      </c>
      <c r="N10" s="21" t="s">
        <v>16167</v>
      </c>
      <c r="O10" s="28">
        <f>M10*AA10</f>
        <v>0</v>
      </c>
      <c r="P10">
        <v>3</v>
      </c>
      <c r="AA10">
        <f>IF(P10=1,$O$3,IF(P10=2,$O$4,$O$5))</f>
        <v>0.21</v>
      </c>
    </row>
    <row r="11" spans="1:27" x14ac:dyDescent="0.25">
      <c r="A11" t="s">
        <v>637</v>
      </c>
      <c r="E11" s="23" t="s">
        <v>633</v>
      </c>
    </row>
    <row r="12" spans="1:27" ht="52" x14ac:dyDescent="0.3">
      <c r="A12" t="s">
        <v>638</v>
      </c>
      <c r="E12" s="29" t="s">
        <v>16168</v>
      </c>
    </row>
    <row r="13" spans="1:27" x14ac:dyDescent="0.25">
      <c r="A13" t="s">
        <v>640</v>
      </c>
      <c r="E13" s="23" t="s">
        <v>1380</v>
      </c>
    </row>
    <row r="14" spans="1:27" x14ac:dyDescent="0.25">
      <c r="A14" t="s">
        <v>631</v>
      </c>
      <c r="B14">
        <v>2</v>
      </c>
      <c r="C14" s="22" t="s">
        <v>13064</v>
      </c>
      <c r="D14" t="s">
        <v>633</v>
      </c>
      <c r="E14" s="23" t="s">
        <v>16169</v>
      </c>
      <c r="F14" s="24" t="s">
        <v>814</v>
      </c>
      <c r="G14" s="25">
        <v>16</v>
      </c>
      <c r="H14" s="24">
        <v>0</v>
      </c>
      <c r="I14" s="26">
        <f>ROUND(G14*H14,P4)</f>
        <v>0</v>
      </c>
      <c r="L14" s="27">
        <v>0</v>
      </c>
      <c r="M14" s="20">
        <f>ROUND(G14*L14,P4)</f>
        <v>0</v>
      </c>
      <c r="N14" s="21" t="s">
        <v>16167</v>
      </c>
      <c r="O14" s="28">
        <f>M14*AA14</f>
        <v>0</v>
      </c>
      <c r="P14">
        <v>3</v>
      </c>
      <c r="AA14">
        <f>IF(P14=1,$O$3,IF(P14=2,$O$4,$O$5))</f>
        <v>0.21</v>
      </c>
    </row>
    <row r="15" spans="1:27" x14ac:dyDescent="0.25">
      <c r="A15" t="s">
        <v>637</v>
      </c>
      <c r="E15" s="23" t="s">
        <v>633</v>
      </c>
    </row>
    <row r="16" spans="1:27" ht="52" x14ac:dyDescent="0.3">
      <c r="A16" t="s">
        <v>638</v>
      </c>
      <c r="E16" s="29" t="s">
        <v>16170</v>
      </c>
    </row>
    <row r="17" spans="1:27" x14ac:dyDescent="0.25">
      <c r="A17" t="s">
        <v>640</v>
      </c>
      <c r="E17" s="23" t="s">
        <v>1380</v>
      </c>
    </row>
    <row r="18" spans="1:27" x14ac:dyDescent="0.25">
      <c r="A18" t="s">
        <v>631</v>
      </c>
      <c r="B18">
        <v>3</v>
      </c>
      <c r="C18" s="22" t="s">
        <v>16171</v>
      </c>
      <c r="D18" t="s">
        <v>633</v>
      </c>
      <c r="E18" s="23" t="s">
        <v>16172</v>
      </c>
      <c r="F18" s="24" t="s">
        <v>870</v>
      </c>
      <c r="G18" s="25">
        <v>9</v>
      </c>
      <c r="H18" s="24">
        <v>0</v>
      </c>
      <c r="I18" s="26">
        <f>ROUND(G18*H18,P4)</f>
        <v>0</v>
      </c>
      <c r="L18" s="27">
        <v>0</v>
      </c>
      <c r="M18" s="20">
        <f>ROUND(G18*L18,P4)</f>
        <v>0</v>
      </c>
      <c r="N18" s="21" t="s">
        <v>16167</v>
      </c>
      <c r="O18" s="28">
        <f>M18*AA18</f>
        <v>0</v>
      </c>
      <c r="P18">
        <v>3</v>
      </c>
      <c r="AA18">
        <f>IF(P18=1,$O$3,IF(P18=2,$O$4,$O$5))</f>
        <v>0.21</v>
      </c>
    </row>
    <row r="19" spans="1:27" x14ac:dyDescent="0.25">
      <c r="A19" t="s">
        <v>637</v>
      </c>
      <c r="E19" s="23" t="s">
        <v>633</v>
      </c>
    </row>
    <row r="20" spans="1:27" ht="39" x14ac:dyDescent="0.3">
      <c r="A20" t="s">
        <v>638</v>
      </c>
      <c r="E20" s="29" t="s">
        <v>16173</v>
      </c>
    </row>
    <row r="21" spans="1:27" x14ac:dyDescent="0.25">
      <c r="A21" t="s">
        <v>640</v>
      </c>
      <c r="E21" s="23" t="s">
        <v>1380</v>
      </c>
    </row>
    <row r="22" spans="1:27" ht="25" x14ac:dyDescent="0.25">
      <c r="A22" t="s">
        <v>631</v>
      </c>
      <c r="B22">
        <v>4</v>
      </c>
      <c r="C22" s="22" t="s">
        <v>16174</v>
      </c>
      <c r="D22" t="s">
        <v>633</v>
      </c>
      <c r="E22" s="23" t="s">
        <v>16175</v>
      </c>
      <c r="F22" s="24" t="s">
        <v>874</v>
      </c>
      <c r="G22" s="25">
        <v>14.625</v>
      </c>
      <c r="H22" s="24">
        <v>0</v>
      </c>
      <c r="I22" s="26">
        <f>ROUND(G22*H22,P4)</f>
        <v>0</v>
      </c>
      <c r="L22" s="27">
        <v>0</v>
      </c>
      <c r="M22" s="20">
        <f>ROUND(G22*L22,P4)</f>
        <v>0</v>
      </c>
      <c r="N22" s="21" t="s">
        <v>16167</v>
      </c>
      <c r="O22" s="28">
        <f>M22*AA22</f>
        <v>0</v>
      </c>
      <c r="P22">
        <v>3</v>
      </c>
      <c r="AA22">
        <f>IF(P22=1,$O$3,IF(P22=2,$O$4,$O$5))</f>
        <v>0.21</v>
      </c>
    </row>
    <row r="23" spans="1:27" x14ac:dyDescent="0.25">
      <c r="A23" t="s">
        <v>637</v>
      </c>
      <c r="E23" s="23" t="s">
        <v>633</v>
      </c>
    </row>
    <row r="24" spans="1:27" ht="52" x14ac:dyDescent="0.3">
      <c r="A24" t="s">
        <v>638</v>
      </c>
      <c r="E24" s="29" t="s">
        <v>16176</v>
      </c>
    </row>
    <row r="25" spans="1:27" x14ac:dyDescent="0.25">
      <c r="A25" t="s">
        <v>640</v>
      </c>
      <c r="E25" s="23" t="s">
        <v>1380</v>
      </c>
    </row>
    <row r="26" spans="1:27" ht="25" x14ac:dyDescent="0.25">
      <c r="A26" t="s">
        <v>631</v>
      </c>
      <c r="B26">
        <v>5</v>
      </c>
      <c r="C26" s="22" t="s">
        <v>16177</v>
      </c>
      <c r="D26" t="s">
        <v>633</v>
      </c>
      <c r="E26" s="23" t="s">
        <v>16178</v>
      </c>
      <c r="F26" s="24" t="s">
        <v>874</v>
      </c>
      <c r="G26" s="25">
        <v>14.661</v>
      </c>
      <c r="H26" s="24">
        <v>0</v>
      </c>
      <c r="I26" s="26">
        <f>ROUND(G26*H26,P4)</f>
        <v>0</v>
      </c>
      <c r="L26" s="27">
        <v>0</v>
      </c>
      <c r="M26" s="20">
        <f>ROUND(G26*L26,P4)</f>
        <v>0</v>
      </c>
      <c r="N26" s="21" t="s">
        <v>16167</v>
      </c>
      <c r="O26" s="28">
        <f>M26*AA26</f>
        <v>0</v>
      </c>
      <c r="P26">
        <v>3</v>
      </c>
      <c r="AA26">
        <f>IF(P26=1,$O$3,IF(P26=2,$O$4,$O$5))</f>
        <v>0.21</v>
      </c>
    </row>
    <row r="27" spans="1:27" x14ac:dyDescent="0.25">
      <c r="A27" t="s">
        <v>637</v>
      </c>
      <c r="E27" s="23" t="s">
        <v>633</v>
      </c>
    </row>
    <row r="28" spans="1:27" ht="91" x14ac:dyDescent="0.3">
      <c r="A28" t="s">
        <v>638</v>
      </c>
      <c r="E28" s="29" t="s">
        <v>16179</v>
      </c>
    </row>
    <row r="29" spans="1:27" x14ac:dyDescent="0.25">
      <c r="A29" t="s">
        <v>640</v>
      </c>
      <c r="E29" s="23" t="s">
        <v>1380</v>
      </c>
    </row>
    <row r="30" spans="1:27" x14ac:dyDescent="0.25">
      <c r="A30" t="s">
        <v>631</v>
      </c>
      <c r="B30">
        <v>6</v>
      </c>
      <c r="C30" s="22" t="s">
        <v>16180</v>
      </c>
      <c r="D30" t="s">
        <v>633</v>
      </c>
      <c r="E30" s="23" t="s">
        <v>16181</v>
      </c>
      <c r="F30" s="24" t="s">
        <v>874</v>
      </c>
      <c r="G30" s="25">
        <v>8.7810000000000006</v>
      </c>
      <c r="H30" s="24">
        <v>0</v>
      </c>
      <c r="I30" s="26">
        <f>ROUND(G30*H30,P4)</f>
        <v>0</v>
      </c>
      <c r="L30" s="27">
        <v>0</v>
      </c>
      <c r="M30" s="20">
        <f>ROUND(G30*L30,P4)</f>
        <v>0</v>
      </c>
      <c r="N30" s="21" t="s">
        <v>16167</v>
      </c>
      <c r="O30" s="28">
        <f>M30*AA30</f>
        <v>0</v>
      </c>
      <c r="P30">
        <v>3</v>
      </c>
      <c r="AA30">
        <f>IF(P30=1,$O$3,IF(P30=2,$O$4,$O$5))</f>
        <v>0.21</v>
      </c>
    </row>
    <row r="31" spans="1:27" x14ac:dyDescent="0.25">
      <c r="A31" t="s">
        <v>637</v>
      </c>
      <c r="E31" s="23" t="s">
        <v>633</v>
      </c>
    </row>
    <row r="32" spans="1:27" ht="91" x14ac:dyDescent="0.3">
      <c r="A32" t="s">
        <v>638</v>
      </c>
      <c r="E32" s="29" t="s">
        <v>16182</v>
      </c>
    </row>
    <row r="33" spans="1:27" x14ac:dyDescent="0.25">
      <c r="A33" t="s">
        <v>640</v>
      </c>
      <c r="E33" s="23" t="s">
        <v>1380</v>
      </c>
    </row>
    <row r="34" spans="1:27" ht="25" x14ac:dyDescent="0.25">
      <c r="A34" t="s">
        <v>631</v>
      </c>
      <c r="B34">
        <v>7</v>
      </c>
      <c r="C34" s="22" t="s">
        <v>11666</v>
      </c>
      <c r="D34" t="s">
        <v>633</v>
      </c>
      <c r="E34" s="23" t="s">
        <v>11667</v>
      </c>
      <c r="F34" s="24" t="s">
        <v>874</v>
      </c>
      <c r="G34" s="25">
        <v>54.628999999999998</v>
      </c>
      <c r="H34" s="24">
        <v>0</v>
      </c>
      <c r="I34" s="26">
        <f>ROUND(G34*H34,P4)</f>
        <v>0</v>
      </c>
      <c r="L34" s="27">
        <v>0</v>
      </c>
      <c r="M34" s="20">
        <f>ROUND(G34*L34,P4)</f>
        <v>0</v>
      </c>
      <c r="N34" s="21" t="s">
        <v>16167</v>
      </c>
      <c r="O34" s="28">
        <f>M34*AA34</f>
        <v>0</v>
      </c>
      <c r="P34">
        <v>3</v>
      </c>
      <c r="AA34">
        <f>IF(P34=1,$O$3,IF(P34=2,$O$4,$O$5))</f>
        <v>0.21</v>
      </c>
    </row>
    <row r="35" spans="1:27" x14ac:dyDescent="0.25">
      <c r="A35" t="s">
        <v>637</v>
      </c>
      <c r="E35" s="23" t="s">
        <v>633</v>
      </c>
    </row>
    <row r="36" spans="1:27" ht="91" x14ac:dyDescent="0.3">
      <c r="A36" t="s">
        <v>638</v>
      </c>
      <c r="E36" s="29" t="s">
        <v>16183</v>
      </c>
    </row>
    <row r="37" spans="1:27" x14ac:dyDescent="0.25">
      <c r="A37" t="s">
        <v>640</v>
      </c>
      <c r="E37" s="23" t="s">
        <v>1380</v>
      </c>
    </row>
    <row r="38" spans="1:27" ht="25" x14ac:dyDescent="0.25">
      <c r="A38" t="s">
        <v>631</v>
      </c>
      <c r="B38">
        <v>8</v>
      </c>
      <c r="C38" s="22" t="s">
        <v>11669</v>
      </c>
      <c r="D38" t="s">
        <v>633</v>
      </c>
      <c r="E38" s="23" t="s">
        <v>11670</v>
      </c>
      <c r="F38" s="24" t="s">
        <v>874</v>
      </c>
      <c r="G38" s="25">
        <v>21.433</v>
      </c>
      <c r="H38" s="24">
        <v>0</v>
      </c>
      <c r="I38" s="26">
        <f>ROUND(G38*H38,P4)</f>
        <v>0</v>
      </c>
      <c r="L38" s="27">
        <v>0</v>
      </c>
      <c r="M38" s="20">
        <f>ROUND(G38*L38,P4)</f>
        <v>0</v>
      </c>
      <c r="N38" s="21" t="s">
        <v>16167</v>
      </c>
      <c r="O38" s="28">
        <f>M38*AA38</f>
        <v>0</v>
      </c>
      <c r="P38">
        <v>3</v>
      </c>
      <c r="AA38">
        <f>IF(P38=1,$O$3,IF(P38=2,$O$4,$O$5))</f>
        <v>0.21</v>
      </c>
    </row>
    <row r="39" spans="1:27" x14ac:dyDescent="0.25">
      <c r="A39" t="s">
        <v>637</v>
      </c>
      <c r="E39" s="23" t="s">
        <v>633</v>
      </c>
    </row>
    <row r="40" spans="1:27" ht="91" x14ac:dyDescent="0.3">
      <c r="A40" t="s">
        <v>638</v>
      </c>
      <c r="E40" s="29" t="s">
        <v>16184</v>
      </c>
    </row>
    <row r="41" spans="1:27" x14ac:dyDescent="0.25">
      <c r="A41" t="s">
        <v>640</v>
      </c>
      <c r="E41" s="23" t="s">
        <v>1380</v>
      </c>
    </row>
    <row r="42" spans="1:27" ht="25" x14ac:dyDescent="0.25">
      <c r="A42" t="s">
        <v>631</v>
      </c>
      <c r="B42">
        <v>9</v>
      </c>
      <c r="C42" s="22" t="s">
        <v>11672</v>
      </c>
      <c r="D42" t="s">
        <v>633</v>
      </c>
      <c r="E42" s="23" t="s">
        <v>11673</v>
      </c>
      <c r="F42" s="24" t="s">
        <v>874</v>
      </c>
      <c r="G42" s="25">
        <v>107.16500000000001</v>
      </c>
      <c r="H42" s="24">
        <v>0</v>
      </c>
      <c r="I42" s="26">
        <f>ROUND(G42*H42,P4)</f>
        <v>0</v>
      </c>
      <c r="L42" s="27">
        <v>0</v>
      </c>
      <c r="M42" s="20">
        <f>ROUND(G42*L42,P4)</f>
        <v>0</v>
      </c>
      <c r="N42" s="21" t="s">
        <v>16167</v>
      </c>
      <c r="O42" s="28">
        <f>M42*AA42</f>
        <v>0</v>
      </c>
      <c r="P42">
        <v>3</v>
      </c>
      <c r="AA42">
        <f>IF(P42=1,$O$3,IF(P42=2,$O$4,$O$5))</f>
        <v>0.21</v>
      </c>
    </row>
    <row r="43" spans="1:27" x14ac:dyDescent="0.25">
      <c r="A43" t="s">
        <v>637</v>
      </c>
      <c r="E43" s="23" t="s">
        <v>633</v>
      </c>
    </row>
    <row r="44" spans="1:27" ht="26" x14ac:dyDescent="0.3">
      <c r="A44" t="s">
        <v>638</v>
      </c>
      <c r="E44" s="29" t="s">
        <v>16185</v>
      </c>
    </row>
    <row r="45" spans="1:27" x14ac:dyDescent="0.25">
      <c r="A45" t="s">
        <v>640</v>
      </c>
      <c r="E45" s="23" t="s">
        <v>1380</v>
      </c>
    </row>
    <row r="46" spans="1:27" x14ac:dyDescent="0.25">
      <c r="A46" t="s">
        <v>631</v>
      </c>
      <c r="B46">
        <v>10</v>
      </c>
      <c r="C46" s="22" t="s">
        <v>11675</v>
      </c>
      <c r="D46" t="s">
        <v>633</v>
      </c>
      <c r="E46" s="23" t="s">
        <v>11676</v>
      </c>
      <c r="F46" s="24" t="s">
        <v>874</v>
      </c>
      <c r="G46" s="25">
        <v>16.597999999999999</v>
      </c>
      <c r="H46" s="24">
        <v>0</v>
      </c>
      <c r="I46" s="26">
        <f>ROUND(G46*H46,P4)</f>
        <v>0</v>
      </c>
      <c r="L46" s="27">
        <v>0</v>
      </c>
      <c r="M46" s="20">
        <f>ROUND(G46*L46,P4)</f>
        <v>0</v>
      </c>
      <c r="N46" s="21" t="s">
        <v>16167</v>
      </c>
      <c r="O46" s="28">
        <f>M46*AA46</f>
        <v>0</v>
      </c>
      <c r="P46">
        <v>3</v>
      </c>
      <c r="AA46">
        <f>IF(P46=1,$O$3,IF(P46=2,$O$4,$O$5))</f>
        <v>0.21</v>
      </c>
    </row>
    <row r="47" spans="1:27" x14ac:dyDescent="0.25">
      <c r="A47" t="s">
        <v>637</v>
      </c>
      <c r="E47" s="23" t="s">
        <v>633</v>
      </c>
    </row>
    <row r="48" spans="1:27" ht="143" x14ac:dyDescent="0.3">
      <c r="A48" t="s">
        <v>638</v>
      </c>
      <c r="E48" s="29" t="s">
        <v>16186</v>
      </c>
    </row>
    <row r="49" spans="1:27" x14ac:dyDescent="0.25">
      <c r="A49" t="s">
        <v>640</v>
      </c>
      <c r="E49" s="23" t="s">
        <v>1380</v>
      </c>
    </row>
    <row r="50" spans="1:27" x14ac:dyDescent="0.25">
      <c r="A50" t="s">
        <v>631</v>
      </c>
      <c r="B50">
        <v>11</v>
      </c>
      <c r="C50" s="22" t="s">
        <v>15210</v>
      </c>
      <c r="D50" t="s">
        <v>633</v>
      </c>
      <c r="E50" s="23" t="s">
        <v>15211</v>
      </c>
      <c r="F50" s="24" t="s">
        <v>874</v>
      </c>
      <c r="G50" s="25">
        <v>2.4820000000000002</v>
      </c>
      <c r="H50" s="24">
        <v>0</v>
      </c>
      <c r="I50" s="26">
        <f>ROUND(G50*H50,P4)</f>
        <v>0</v>
      </c>
      <c r="L50" s="27">
        <v>0</v>
      </c>
      <c r="M50" s="20">
        <f>ROUND(G50*L50,P4)</f>
        <v>0</v>
      </c>
      <c r="N50" s="21" t="s">
        <v>16167</v>
      </c>
      <c r="O50" s="28">
        <f>M50*AA50</f>
        <v>0</v>
      </c>
      <c r="P50">
        <v>3</v>
      </c>
      <c r="AA50">
        <f>IF(P50=1,$O$3,IF(P50=2,$O$4,$O$5))</f>
        <v>0.21</v>
      </c>
    </row>
    <row r="51" spans="1:27" x14ac:dyDescent="0.25">
      <c r="A51" t="s">
        <v>637</v>
      </c>
      <c r="E51" s="23" t="s">
        <v>633</v>
      </c>
    </row>
    <row r="52" spans="1:27" ht="52" x14ac:dyDescent="0.3">
      <c r="A52" t="s">
        <v>638</v>
      </c>
      <c r="E52" s="29" t="s">
        <v>16187</v>
      </c>
    </row>
    <row r="53" spans="1:27" x14ac:dyDescent="0.25">
      <c r="A53" t="s">
        <v>640</v>
      </c>
      <c r="E53" s="23" t="s">
        <v>1380</v>
      </c>
    </row>
    <row r="54" spans="1:27" x14ac:dyDescent="0.25">
      <c r="A54" t="s">
        <v>631</v>
      </c>
      <c r="B54">
        <v>12</v>
      </c>
      <c r="C54" s="22" t="s">
        <v>11678</v>
      </c>
      <c r="D54" t="s">
        <v>633</v>
      </c>
      <c r="E54" s="23" t="s">
        <v>11679</v>
      </c>
      <c r="F54" s="24" t="s">
        <v>870</v>
      </c>
      <c r="G54" s="25">
        <v>45</v>
      </c>
      <c r="H54" s="24">
        <v>0</v>
      </c>
      <c r="I54" s="26">
        <f>ROUND(G54*H54,P4)</f>
        <v>0</v>
      </c>
      <c r="L54" s="27">
        <v>0</v>
      </c>
      <c r="M54" s="20">
        <f>ROUND(G54*L54,P4)</f>
        <v>0</v>
      </c>
      <c r="N54" s="21" t="s">
        <v>16167</v>
      </c>
      <c r="O54" s="28">
        <f>M54*AA54</f>
        <v>0</v>
      </c>
      <c r="P54">
        <v>3</v>
      </c>
      <c r="AA54">
        <f>IF(P54=1,$O$3,IF(P54=2,$O$4,$O$5))</f>
        <v>0.21</v>
      </c>
    </row>
    <row r="55" spans="1:27" x14ac:dyDescent="0.25">
      <c r="A55" t="s">
        <v>637</v>
      </c>
      <c r="E55" s="23" t="s">
        <v>633</v>
      </c>
    </row>
    <row r="56" spans="1:27" ht="39" x14ac:dyDescent="0.3">
      <c r="A56" t="s">
        <v>638</v>
      </c>
      <c r="E56" s="29" t="s">
        <v>16188</v>
      </c>
    </row>
    <row r="57" spans="1:27" x14ac:dyDescent="0.25">
      <c r="A57" t="s">
        <v>640</v>
      </c>
      <c r="E57" s="23" t="s">
        <v>1380</v>
      </c>
    </row>
    <row r="58" spans="1:27" ht="13" x14ac:dyDescent="0.25">
      <c r="A58" t="s">
        <v>628</v>
      </c>
      <c r="C58" s="18" t="s">
        <v>2745</v>
      </c>
      <c r="E58" s="19" t="s">
        <v>11681</v>
      </c>
      <c r="L58" s="20">
        <f>SUMIFS(L59:L118,A59:A118,"P")</f>
        <v>0</v>
      </c>
      <c r="M58" s="20">
        <f>SUMIFS(M59:M118,A59:A118,"P")</f>
        <v>0</v>
      </c>
      <c r="N58" s="21"/>
    </row>
    <row r="59" spans="1:27" x14ac:dyDescent="0.25">
      <c r="A59" t="s">
        <v>631</v>
      </c>
      <c r="B59">
        <v>13</v>
      </c>
      <c r="C59" s="22" t="s">
        <v>11682</v>
      </c>
      <c r="D59" t="s">
        <v>633</v>
      </c>
      <c r="E59" s="23" t="s">
        <v>11683</v>
      </c>
      <c r="F59" s="24" t="s">
        <v>870</v>
      </c>
      <c r="G59" s="25">
        <v>32.402000000000001</v>
      </c>
      <c r="H59" s="24">
        <v>0</v>
      </c>
      <c r="I59" s="26">
        <f>ROUND(G59*H59,P4)</f>
        <v>0</v>
      </c>
      <c r="L59" s="27">
        <v>0</v>
      </c>
      <c r="M59" s="20">
        <f>ROUND(G59*L59,P4)</f>
        <v>0</v>
      </c>
      <c r="N59" s="21" t="s">
        <v>16167</v>
      </c>
      <c r="O59" s="28">
        <f>M59*AA59</f>
        <v>0</v>
      </c>
      <c r="P59">
        <v>3</v>
      </c>
      <c r="AA59">
        <f>IF(P59=1,$O$3,IF(P59=2,$O$4,$O$5))</f>
        <v>0.21</v>
      </c>
    </row>
    <row r="60" spans="1:27" x14ac:dyDescent="0.25">
      <c r="A60" t="s">
        <v>637</v>
      </c>
      <c r="E60" s="23" t="s">
        <v>633</v>
      </c>
    </row>
    <row r="61" spans="1:27" ht="52" x14ac:dyDescent="0.3">
      <c r="A61" t="s">
        <v>638</v>
      </c>
      <c r="E61" s="29" t="s">
        <v>16189</v>
      </c>
    </row>
    <row r="62" spans="1:27" x14ac:dyDescent="0.25">
      <c r="A62" t="s">
        <v>640</v>
      </c>
      <c r="E62" s="23" t="s">
        <v>1380</v>
      </c>
    </row>
    <row r="63" spans="1:27" x14ac:dyDescent="0.25">
      <c r="A63" t="s">
        <v>631</v>
      </c>
      <c r="B63">
        <v>14</v>
      </c>
      <c r="C63" s="22" t="s">
        <v>11688</v>
      </c>
      <c r="D63" t="s">
        <v>633</v>
      </c>
      <c r="E63" s="23" t="s">
        <v>11689</v>
      </c>
      <c r="F63" s="24" t="s">
        <v>874</v>
      </c>
      <c r="G63" s="25">
        <v>3.24</v>
      </c>
      <c r="H63" s="24">
        <v>0</v>
      </c>
      <c r="I63" s="26">
        <f>ROUND(G63*H63,P4)</f>
        <v>0</v>
      </c>
      <c r="L63" s="27">
        <v>0</v>
      </c>
      <c r="M63" s="20">
        <f>ROUND(G63*L63,P4)</f>
        <v>0</v>
      </c>
      <c r="N63" s="21" t="s">
        <v>16167</v>
      </c>
      <c r="O63" s="28">
        <f>M63*AA63</f>
        <v>0</v>
      </c>
      <c r="P63">
        <v>3</v>
      </c>
      <c r="AA63">
        <f>IF(P63=1,$O$3,IF(P63=2,$O$4,$O$5))</f>
        <v>0.21</v>
      </c>
    </row>
    <row r="64" spans="1:27" x14ac:dyDescent="0.25">
      <c r="A64" t="s">
        <v>637</v>
      </c>
      <c r="E64" s="23" t="s">
        <v>633</v>
      </c>
    </row>
    <row r="65" spans="1:27" ht="52" x14ac:dyDescent="0.3">
      <c r="A65" t="s">
        <v>638</v>
      </c>
      <c r="E65" s="29" t="s">
        <v>16190</v>
      </c>
    </row>
    <row r="66" spans="1:27" x14ac:dyDescent="0.25">
      <c r="A66" t="s">
        <v>640</v>
      </c>
      <c r="E66" s="23" t="s">
        <v>1380</v>
      </c>
    </row>
    <row r="67" spans="1:27" x14ac:dyDescent="0.25">
      <c r="A67" t="s">
        <v>631</v>
      </c>
      <c r="B67">
        <v>15</v>
      </c>
      <c r="C67" s="22" t="s">
        <v>11691</v>
      </c>
      <c r="D67" t="s">
        <v>633</v>
      </c>
      <c r="E67" s="23" t="s">
        <v>11692</v>
      </c>
      <c r="F67" s="24" t="s">
        <v>874</v>
      </c>
      <c r="G67" s="25">
        <v>6.2160000000000002</v>
      </c>
      <c r="H67" s="24">
        <v>0</v>
      </c>
      <c r="I67" s="26">
        <f>ROUND(G67*H67,P4)</f>
        <v>0</v>
      </c>
      <c r="L67" s="27">
        <v>0</v>
      </c>
      <c r="M67" s="20">
        <f>ROUND(G67*L67,P4)</f>
        <v>0</v>
      </c>
      <c r="N67" s="21" t="s">
        <v>16167</v>
      </c>
      <c r="O67" s="28">
        <f>M67*AA67</f>
        <v>0</v>
      </c>
      <c r="P67">
        <v>3</v>
      </c>
      <c r="AA67">
        <f>IF(P67=1,$O$3,IF(P67=2,$O$4,$O$5))</f>
        <v>0.21</v>
      </c>
    </row>
    <row r="68" spans="1:27" x14ac:dyDescent="0.25">
      <c r="A68" t="s">
        <v>637</v>
      </c>
      <c r="E68" s="23" t="s">
        <v>633</v>
      </c>
    </row>
    <row r="69" spans="1:27" ht="52" x14ac:dyDescent="0.3">
      <c r="A69" t="s">
        <v>638</v>
      </c>
      <c r="E69" s="29" t="s">
        <v>16191</v>
      </c>
    </row>
    <row r="70" spans="1:27" x14ac:dyDescent="0.25">
      <c r="A70" t="s">
        <v>640</v>
      </c>
      <c r="E70" s="23" t="s">
        <v>1380</v>
      </c>
    </row>
    <row r="71" spans="1:27" x14ac:dyDescent="0.25">
      <c r="A71" t="s">
        <v>631</v>
      </c>
      <c r="B71">
        <v>16</v>
      </c>
      <c r="C71" s="22" t="s">
        <v>11694</v>
      </c>
      <c r="D71" t="s">
        <v>633</v>
      </c>
      <c r="E71" s="23" t="s">
        <v>11695</v>
      </c>
      <c r="F71" s="24" t="s">
        <v>870</v>
      </c>
      <c r="G71" s="25">
        <v>6.7560000000000002</v>
      </c>
      <c r="H71" s="24">
        <v>0</v>
      </c>
      <c r="I71" s="26">
        <f>ROUND(G71*H71,P4)</f>
        <v>0</v>
      </c>
      <c r="L71" s="27">
        <v>0</v>
      </c>
      <c r="M71" s="20">
        <f>ROUND(G71*L71,P4)</f>
        <v>0</v>
      </c>
      <c r="N71" s="21" t="s">
        <v>16167</v>
      </c>
      <c r="O71" s="28">
        <f>M71*AA71</f>
        <v>0</v>
      </c>
      <c r="P71">
        <v>3</v>
      </c>
      <c r="AA71">
        <f>IF(P71=1,$O$3,IF(P71=2,$O$4,$O$5))</f>
        <v>0.21</v>
      </c>
    </row>
    <row r="72" spans="1:27" x14ac:dyDescent="0.25">
      <c r="A72" t="s">
        <v>637</v>
      </c>
      <c r="E72" s="23" t="s">
        <v>633</v>
      </c>
    </row>
    <row r="73" spans="1:27" ht="91" x14ac:dyDescent="0.3">
      <c r="A73" t="s">
        <v>638</v>
      </c>
      <c r="E73" s="29" t="s">
        <v>16192</v>
      </c>
    </row>
    <row r="74" spans="1:27" x14ac:dyDescent="0.25">
      <c r="A74" t="s">
        <v>640</v>
      </c>
      <c r="E74" s="23" t="s">
        <v>1380</v>
      </c>
    </row>
    <row r="75" spans="1:27" x14ac:dyDescent="0.25">
      <c r="A75" t="s">
        <v>631</v>
      </c>
      <c r="B75">
        <v>17</v>
      </c>
      <c r="C75" s="22" t="s">
        <v>11697</v>
      </c>
      <c r="D75" t="s">
        <v>633</v>
      </c>
      <c r="E75" s="23" t="s">
        <v>11698</v>
      </c>
      <c r="F75" s="24" t="s">
        <v>870</v>
      </c>
      <c r="G75" s="25">
        <v>6.7560000000000002</v>
      </c>
      <c r="H75" s="24">
        <v>0</v>
      </c>
      <c r="I75" s="26">
        <f>ROUND(G75*H75,P4)</f>
        <v>0</v>
      </c>
      <c r="L75" s="27">
        <v>0</v>
      </c>
      <c r="M75" s="20">
        <f>ROUND(G75*L75,P4)</f>
        <v>0</v>
      </c>
      <c r="N75" s="21" t="s">
        <v>16167</v>
      </c>
      <c r="O75" s="28">
        <f>M75*AA75</f>
        <v>0</v>
      </c>
      <c r="P75">
        <v>3</v>
      </c>
      <c r="AA75">
        <f>IF(P75=1,$O$3,IF(P75=2,$O$4,$O$5))</f>
        <v>0.21</v>
      </c>
    </row>
    <row r="76" spans="1:27" x14ac:dyDescent="0.25">
      <c r="A76" t="s">
        <v>637</v>
      </c>
      <c r="E76" s="23" t="s">
        <v>633</v>
      </c>
    </row>
    <row r="77" spans="1:27" ht="26" x14ac:dyDescent="0.3">
      <c r="A77" t="s">
        <v>638</v>
      </c>
      <c r="E77" s="29" t="s">
        <v>16193</v>
      </c>
    </row>
    <row r="78" spans="1:27" x14ac:dyDescent="0.25">
      <c r="A78" t="s">
        <v>640</v>
      </c>
      <c r="E78" s="23" t="s">
        <v>1380</v>
      </c>
    </row>
    <row r="79" spans="1:27" ht="25" x14ac:dyDescent="0.25">
      <c r="A79" t="s">
        <v>631</v>
      </c>
      <c r="B79">
        <v>18</v>
      </c>
      <c r="C79" s="22" t="s">
        <v>14627</v>
      </c>
      <c r="D79" t="s">
        <v>633</v>
      </c>
      <c r="E79" s="23" t="s">
        <v>14628</v>
      </c>
      <c r="F79" s="24" t="s">
        <v>4663</v>
      </c>
      <c r="G79" s="25">
        <v>4</v>
      </c>
      <c r="H79" s="24">
        <v>0</v>
      </c>
      <c r="I79" s="26">
        <f>ROUND(G79*H79,P4)</f>
        <v>0</v>
      </c>
      <c r="L79" s="27">
        <v>0</v>
      </c>
      <c r="M79" s="20">
        <f>ROUND(G79*L79,P4)</f>
        <v>0</v>
      </c>
      <c r="N79" s="21" t="s">
        <v>16167</v>
      </c>
      <c r="O79" s="28">
        <f>M79*AA79</f>
        <v>0</v>
      </c>
      <c r="P79">
        <v>3</v>
      </c>
      <c r="AA79">
        <f>IF(P79=1,$O$3,IF(P79=2,$O$4,$O$5))</f>
        <v>0.21</v>
      </c>
    </row>
    <row r="80" spans="1:27" x14ac:dyDescent="0.25">
      <c r="A80" t="s">
        <v>637</v>
      </c>
      <c r="E80" s="23" t="s">
        <v>633</v>
      </c>
    </row>
    <row r="81" spans="1:27" ht="26" x14ac:dyDescent="0.3">
      <c r="A81" t="s">
        <v>638</v>
      </c>
      <c r="E81" s="29" t="s">
        <v>12330</v>
      </c>
    </row>
    <row r="82" spans="1:27" x14ac:dyDescent="0.25">
      <c r="A82" t="s">
        <v>640</v>
      </c>
      <c r="E82" s="23" t="s">
        <v>1380</v>
      </c>
    </row>
    <row r="83" spans="1:27" x14ac:dyDescent="0.25">
      <c r="A83" t="s">
        <v>631</v>
      </c>
      <c r="B83">
        <v>19</v>
      </c>
      <c r="C83" s="22" t="s">
        <v>11700</v>
      </c>
      <c r="D83" t="s">
        <v>633</v>
      </c>
      <c r="E83" s="23" t="s">
        <v>11701</v>
      </c>
      <c r="F83" s="24" t="s">
        <v>1806</v>
      </c>
      <c r="G83" s="25">
        <v>1.0569999999999999</v>
      </c>
      <c r="H83" s="24">
        <v>0</v>
      </c>
      <c r="I83" s="26">
        <f>ROUND(G83*H83,P4)</f>
        <v>0</v>
      </c>
      <c r="L83" s="27">
        <v>0</v>
      </c>
      <c r="M83" s="20">
        <f>ROUND(G83*L83,P4)</f>
        <v>0</v>
      </c>
      <c r="N83" s="21" t="s">
        <v>16167</v>
      </c>
      <c r="O83" s="28">
        <f>M83*AA83</f>
        <v>0</v>
      </c>
      <c r="P83">
        <v>3</v>
      </c>
      <c r="AA83">
        <f>IF(P83=1,$O$3,IF(P83=2,$O$4,$O$5))</f>
        <v>0.21</v>
      </c>
    </row>
    <row r="84" spans="1:27" x14ac:dyDescent="0.25">
      <c r="A84" t="s">
        <v>637</v>
      </c>
      <c r="E84" s="23" t="s">
        <v>633</v>
      </c>
    </row>
    <row r="85" spans="1:27" ht="52" x14ac:dyDescent="0.3">
      <c r="A85" t="s">
        <v>638</v>
      </c>
      <c r="E85" s="29" t="s">
        <v>16194</v>
      </c>
    </row>
    <row r="86" spans="1:27" x14ac:dyDescent="0.25">
      <c r="A86" t="s">
        <v>640</v>
      </c>
      <c r="E86" s="23" t="s">
        <v>1380</v>
      </c>
    </row>
    <row r="87" spans="1:27" x14ac:dyDescent="0.25">
      <c r="A87" t="s">
        <v>631</v>
      </c>
      <c r="B87">
        <v>20</v>
      </c>
      <c r="C87" s="22" t="s">
        <v>11703</v>
      </c>
      <c r="D87" t="s">
        <v>633</v>
      </c>
      <c r="E87" s="23" t="s">
        <v>11704</v>
      </c>
      <c r="F87" s="24" t="s">
        <v>1806</v>
      </c>
      <c r="G87" s="25">
        <v>0.158</v>
      </c>
      <c r="H87" s="24">
        <v>0</v>
      </c>
      <c r="I87" s="26">
        <f>ROUND(G87*H87,P4)</f>
        <v>0</v>
      </c>
      <c r="L87" s="27">
        <v>0</v>
      </c>
      <c r="M87" s="20">
        <f>ROUND(G87*L87,P4)</f>
        <v>0</v>
      </c>
      <c r="N87" s="21" t="s">
        <v>16167</v>
      </c>
      <c r="O87" s="28">
        <f>M87*AA87</f>
        <v>0</v>
      </c>
      <c r="P87">
        <v>3</v>
      </c>
      <c r="AA87">
        <f>IF(P87=1,$O$3,IF(P87=2,$O$4,$O$5))</f>
        <v>0.21</v>
      </c>
    </row>
    <row r="88" spans="1:27" x14ac:dyDescent="0.25">
      <c r="A88" t="s">
        <v>637</v>
      </c>
      <c r="E88" s="23" t="s">
        <v>633</v>
      </c>
    </row>
    <row r="89" spans="1:27" ht="52" x14ac:dyDescent="0.3">
      <c r="A89" t="s">
        <v>638</v>
      </c>
      <c r="E89" s="29" t="s">
        <v>16195</v>
      </c>
    </row>
    <row r="90" spans="1:27" x14ac:dyDescent="0.25">
      <c r="A90" t="s">
        <v>640</v>
      </c>
      <c r="E90" s="23" t="s">
        <v>1380</v>
      </c>
    </row>
    <row r="91" spans="1:27" x14ac:dyDescent="0.25">
      <c r="A91" t="s">
        <v>631</v>
      </c>
      <c r="B91">
        <v>21</v>
      </c>
      <c r="C91" s="22" t="s">
        <v>11706</v>
      </c>
      <c r="D91" t="s">
        <v>633</v>
      </c>
      <c r="E91" s="23" t="s">
        <v>11707</v>
      </c>
      <c r="F91" s="24" t="s">
        <v>874</v>
      </c>
      <c r="G91" s="25">
        <v>9.593</v>
      </c>
      <c r="H91" s="24">
        <v>0</v>
      </c>
      <c r="I91" s="26">
        <f>ROUND(G91*H91,P4)</f>
        <v>0</v>
      </c>
      <c r="L91" s="27">
        <v>0</v>
      </c>
      <c r="M91" s="20">
        <f>ROUND(G91*L91,P4)</f>
        <v>0</v>
      </c>
      <c r="N91" s="21" t="s">
        <v>16167</v>
      </c>
      <c r="O91" s="28">
        <f>M91*AA91</f>
        <v>0</v>
      </c>
      <c r="P91">
        <v>3</v>
      </c>
      <c r="AA91">
        <f>IF(P91=1,$O$3,IF(P91=2,$O$4,$O$5))</f>
        <v>0.21</v>
      </c>
    </row>
    <row r="92" spans="1:27" x14ac:dyDescent="0.25">
      <c r="A92" t="s">
        <v>637</v>
      </c>
      <c r="E92" s="23" t="s">
        <v>633</v>
      </c>
    </row>
    <row r="93" spans="1:27" ht="52" x14ac:dyDescent="0.3">
      <c r="A93" t="s">
        <v>638</v>
      </c>
      <c r="E93" s="29" t="s">
        <v>16196</v>
      </c>
    </row>
    <row r="94" spans="1:27" x14ac:dyDescent="0.25">
      <c r="A94" t="s">
        <v>640</v>
      </c>
      <c r="E94" s="23" t="s">
        <v>1380</v>
      </c>
    </row>
    <row r="95" spans="1:27" x14ac:dyDescent="0.25">
      <c r="A95" t="s">
        <v>631</v>
      </c>
      <c r="B95">
        <v>22</v>
      </c>
      <c r="C95" s="22" t="s">
        <v>11709</v>
      </c>
      <c r="D95" t="s">
        <v>633</v>
      </c>
      <c r="E95" s="23" t="s">
        <v>11710</v>
      </c>
      <c r="F95" s="24" t="s">
        <v>870</v>
      </c>
      <c r="G95" s="25">
        <v>2.2839999999999998</v>
      </c>
      <c r="H95" s="24">
        <v>0</v>
      </c>
      <c r="I95" s="26">
        <f>ROUND(G95*H95,P4)</f>
        <v>0</v>
      </c>
      <c r="L95" s="27">
        <v>0</v>
      </c>
      <c r="M95" s="20">
        <f>ROUND(G95*L95,P4)</f>
        <v>0</v>
      </c>
      <c r="N95" s="21" t="s">
        <v>16167</v>
      </c>
      <c r="O95" s="28">
        <f>M95*AA95</f>
        <v>0</v>
      </c>
      <c r="P95">
        <v>3</v>
      </c>
      <c r="AA95">
        <f>IF(P95=1,$O$3,IF(P95=2,$O$4,$O$5))</f>
        <v>0.21</v>
      </c>
    </row>
    <row r="96" spans="1:27" x14ac:dyDescent="0.25">
      <c r="A96" t="s">
        <v>637</v>
      </c>
      <c r="E96" s="23" t="s">
        <v>633</v>
      </c>
    </row>
    <row r="97" spans="1:27" ht="52" x14ac:dyDescent="0.3">
      <c r="A97" t="s">
        <v>638</v>
      </c>
      <c r="E97" s="29" t="s">
        <v>16197</v>
      </c>
    </row>
    <row r="98" spans="1:27" x14ac:dyDescent="0.25">
      <c r="A98" t="s">
        <v>640</v>
      </c>
      <c r="E98" s="23" t="s">
        <v>1380</v>
      </c>
    </row>
    <row r="99" spans="1:27" x14ac:dyDescent="0.25">
      <c r="A99" t="s">
        <v>631</v>
      </c>
      <c r="B99">
        <v>23</v>
      </c>
      <c r="C99" s="22" t="s">
        <v>11712</v>
      </c>
      <c r="D99" t="s">
        <v>633</v>
      </c>
      <c r="E99" s="23" t="s">
        <v>11713</v>
      </c>
      <c r="F99" s="24" t="s">
        <v>870</v>
      </c>
      <c r="G99" s="25">
        <v>2.2839999999999998</v>
      </c>
      <c r="H99" s="24">
        <v>0</v>
      </c>
      <c r="I99" s="26">
        <f>ROUND(G99*H99,P4)</f>
        <v>0</v>
      </c>
      <c r="L99" s="27">
        <v>0</v>
      </c>
      <c r="M99" s="20">
        <f>ROUND(G99*L99,P4)</f>
        <v>0</v>
      </c>
      <c r="N99" s="21" t="s">
        <v>16167</v>
      </c>
      <c r="O99" s="28">
        <f>M99*AA99</f>
        <v>0</v>
      </c>
      <c r="P99">
        <v>3</v>
      </c>
      <c r="AA99">
        <f>IF(P99=1,$O$3,IF(P99=2,$O$4,$O$5))</f>
        <v>0.21</v>
      </c>
    </row>
    <row r="100" spans="1:27" x14ac:dyDescent="0.25">
      <c r="A100" t="s">
        <v>637</v>
      </c>
      <c r="E100" s="23" t="s">
        <v>633</v>
      </c>
    </row>
    <row r="101" spans="1:27" ht="26" x14ac:dyDescent="0.3">
      <c r="A101" t="s">
        <v>638</v>
      </c>
      <c r="E101" s="29" t="s">
        <v>16198</v>
      </c>
    </row>
    <row r="102" spans="1:27" x14ac:dyDescent="0.25">
      <c r="A102" t="s">
        <v>640</v>
      </c>
      <c r="E102" s="23" t="s">
        <v>1380</v>
      </c>
    </row>
    <row r="103" spans="1:27" ht="25" x14ac:dyDescent="0.25">
      <c r="A103" t="s">
        <v>631</v>
      </c>
      <c r="B103">
        <v>24</v>
      </c>
      <c r="C103" s="22" t="s">
        <v>16199</v>
      </c>
      <c r="D103" t="s">
        <v>633</v>
      </c>
      <c r="E103" s="23" t="s">
        <v>16200</v>
      </c>
      <c r="F103" s="24" t="s">
        <v>4663</v>
      </c>
      <c r="G103" s="25">
        <v>4</v>
      </c>
      <c r="H103" s="24">
        <v>0</v>
      </c>
      <c r="I103" s="26">
        <f>ROUND(G103*H103,P4)</f>
        <v>0</v>
      </c>
      <c r="L103" s="27">
        <v>0</v>
      </c>
      <c r="M103" s="20">
        <f>ROUND(G103*L103,P4)</f>
        <v>0</v>
      </c>
      <c r="N103" s="21" t="s">
        <v>16167</v>
      </c>
      <c r="O103" s="28">
        <f>M103*AA103</f>
        <v>0</v>
      </c>
      <c r="P103">
        <v>3</v>
      </c>
      <c r="AA103">
        <f>IF(P103=1,$O$3,IF(P103=2,$O$4,$O$5))</f>
        <v>0.21</v>
      </c>
    </row>
    <row r="104" spans="1:27" x14ac:dyDescent="0.25">
      <c r="A104" t="s">
        <v>637</v>
      </c>
      <c r="E104" s="23" t="s">
        <v>633</v>
      </c>
    </row>
    <row r="105" spans="1:27" ht="26" x14ac:dyDescent="0.3">
      <c r="A105" t="s">
        <v>638</v>
      </c>
      <c r="E105" s="29" t="s">
        <v>12330</v>
      </c>
    </row>
    <row r="106" spans="1:27" x14ac:dyDescent="0.25">
      <c r="A106" t="s">
        <v>640</v>
      </c>
      <c r="E106" s="23" t="s">
        <v>1380</v>
      </c>
    </row>
    <row r="107" spans="1:27" ht="25" x14ac:dyDescent="0.25">
      <c r="A107" t="s">
        <v>631</v>
      </c>
      <c r="B107">
        <v>25</v>
      </c>
      <c r="C107" s="22" t="s">
        <v>11715</v>
      </c>
      <c r="D107" t="s">
        <v>633</v>
      </c>
      <c r="E107" s="23" t="s">
        <v>11716</v>
      </c>
      <c r="F107" s="24" t="s">
        <v>870</v>
      </c>
      <c r="G107" s="25">
        <v>5.0549999999999997</v>
      </c>
      <c r="H107" s="24">
        <v>0</v>
      </c>
      <c r="I107" s="26">
        <f>ROUND(G107*H107,P4)</f>
        <v>0</v>
      </c>
      <c r="L107" s="27">
        <v>0</v>
      </c>
      <c r="M107" s="20">
        <f>ROUND(G107*L107,P4)</f>
        <v>0</v>
      </c>
      <c r="N107" s="21" t="s">
        <v>16167</v>
      </c>
      <c r="O107" s="28">
        <f>M107*AA107</f>
        <v>0</v>
      </c>
      <c r="P107">
        <v>3</v>
      </c>
      <c r="AA107">
        <f>IF(P107=1,$O$3,IF(P107=2,$O$4,$O$5))</f>
        <v>0.21</v>
      </c>
    </row>
    <row r="108" spans="1:27" x14ac:dyDescent="0.25">
      <c r="A108" t="s">
        <v>637</v>
      </c>
      <c r="E108" s="23" t="s">
        <v>633</v>
      </c>
    </row>
    <row r="109" spans="1:27" ht="52" x14ac:dyDescent="0.3">
      <c r="A109" t="s">
        <v>638</v>
      </c>
      <c r="E109" s="29" t="s">
        <v>16201</v>
      </c>
    </row>
    <row r="110" spans="1:27" x14ac:dyDescent="0.25">
      <c r="A110" t="s">
        <v>640</v>
      </c>
      <c r="E110" s="23" t="s">
        <v>1380</v>
      </c>
    </row>
    <row r="111" spans="1:27" ht="25" x14ac:dyDescent="0.25">
      <c r="A111" t="s">
        <v>631</v>
      </c>
      <c r="B111">
        <v>26</v>
      </c>
      <c r="C111" s="22" t="s">
        <v>11721</v>
      </c>
      <c r="D111" t="s">
        <v>633</v>
      </c>
      <c r="E111" s="23" t="s">
        <v>11722</v>
      </c>
      <c r="F111" s="24" t="s">
        <v>870</v>
      </c>
      <c r="G111" s="25">
        <v>11.16</v>
      </c>
      <c r="H111" s="24">
        <v>0</v>
      </c>
      <c r="I111" s="26">
        <f>ROUND(G111*H111,P4)</f>
        <v>0</v>
      </c>
      <c r="L111" s="27">
        <v>0</v>
      </c>
      <c r="M111" s="20">
        <f>ROUND(G111*L111,P4)</f>
        <v>0</v>
      </c>
      <c r="N111" s="21" t="s">
        <v>16167</v>
      </c>
      <c r="O111" s="28">
        <f>M111*AA111</f>
        <v>0</v>
      </c>
      <c r="P111">
        <v>3</v>
      </c>
      <c r="AA111">
        <f>IF(P111=1,$O$3,IF(P111=2,$O$4,$O$5))</f>
        <v>0.21</v>
      </c>
    </row>
    <row r="112" spans="1:27" x14ac:dyDescent="0.25">
      <c r="A112" t="s">
        <v>637</v>
      </c>
      <c r="E112" s="23" t="s">
        <v>633</v>
      </c>
    </row>
    <row r="113" spans="1:27" ht="52" x14ac:dyDescent="0.3">
      <c r="A113" t="s">
        <v>638</v>
      </c>
      <c r="E113" s="29" t="s">
        <v>16202</v>
      </c>
    </row>
    <row r="114" spans="1:27" x14ac:dyDescent="0.25">
      <c r="A114" t="s">
        <v>640</v>
      </c>
      <c r="E114" s="23" t="s">
        <v>1380</v>
      </c>
    </row>
    <row r="115" spans="1:27" x14ac:dyDescent="0.25">
      <c r="A115" t="s">
        <v>631</v>
      </c>
      <c r="B115">
        <v>27</v>
      </c>
      <c r="C115" s="22" t="s">
        <v>11733</v>
      </c>
      <c r="D115" t="s">
        <v>633</v>
      </c>
      <c r="E115" s="23" t="s">
        <v>11734</v>
      </c>
      <c r="F115" s="24" t="s">
        <v>1806</v>
      </c>
      <c r="G115" s="25">
        <v>0.253</v>
      </c>
      <c r="H115" s="24">
        <v>0</v>
      </c>
      <c r="I115" s="26">
        <f>ROUND(G115*H115,P4)</f>
        <v>0</v>
      </c>
      <c r="L115" s="27">
        <v>0</v>
      </c>
      <c r="M115" s="20">
        <f>ROUND(G115*L115,P4)</f>
        <v>0</v>
      </c>
      <c r="N115" s="21" t="s">
        <v>16167</v>
      </c>
      <c r="O115" s="28">
        <f>M115*AA115</f>
        <v>0</v>
      </c>
      <c r="P115">
        <v>3</v>
      </c>
      <c r="AA115">
        <f>IF(P115=1,$O$3,IF(P115=2,$O$4,$O$5))</f>
        <v>0.21</v>
      </c>
    </row>
    <row r="116" spans="1:27" x14ac:dyDescent="0.25">
      <c r="A116" t="s">
        <v>637</v>
      </c>
      <c r="E116" s="23" t="s">
        <v>633</v>
      </c>
    </row>
    <row r="117" spans="1:27" ht="52" x14ac:dyDescent="0.3">
      <c r="A117" t="s">
        <v>638</v>
      </c>
      <c r="E117" s="29" t="s">
        <v>16203</v>
      </c>
    </row>
    <row r="118" spans="1:27" x14ac:dyDescent="0.25">
      <c r="A118" t="s">
        <v>640</v>
      </c>
      <c r="E118" s="23" t="s">
        <v>1380</v>
      </c>
    </row>
    <row r="119" spans="1:27" ht="13" x14ac:dyDescent="0.25">
      <c r="A119" t="s">
        <v>628</v>
      </c>
      <c r="C119" s="18" t="s">
        <v>3224</v>
      </c>
      <c r="E119" s="19" t="s">
        <v>11596</v>
      </c>
      <c r="L119" s="20">
        <f>SUMIFS(L120:L143,A120:A143,"P")</f>
        <v>0</v>
      </c>
      <c r="M119" s="20">
        <f>SUMIFS(M120:M143,A120:A143,"P")</f>
        <v>0</v>
      </c>
      <c r="N119" s="21"/>
    </row>
    <row r="120" spans="1:27" ht="25" x14ac:dyDescent="0.25">
      <c r="A120" t="s">
        <v>631</v>
      </c>
      <c r="B120">
        <v>28</v>
      </c>
      <c r="C120" s="22" t="s">
        <v>13171</v>
      </c>
      <c r="D120" t="s">
        <v>633</v>
      </c>
      <c r="E120" s="23" t="s">
        <v>16204</v>
      </c>
      <c r="F120" s="24" t="s">
        <v>870</v>
      </c>
      <c r="G120" s="25">
        <v>104.18</v>
      </c>
      <c r="H120" s="24">
        <v>0</v>
      </c>
      <c r="I120" s="26">
        <f>ROUND(G120*H120,P4)</f>
        <v>0</v>
      </c>
      <c r="L120" s="27">
        <v>0</v>
      </c>
      <c r="M120" s="20">
        <f>ROUND(G120*L120,P4)</f>
        <v>0</v>
      </c>
      <c r="N120" s="21" t="s">
        <v>16167</v>
      </c>
      <c r="O120" s="28">
        <f>M120*AA120</f>
        <v>0</v>
      </c>
      <c r="P120">
        <v>3</v>
      </c>
      <c r="AA120">
        <f>IF(P120=1,$O$3,IF(P120=2,$O$4,$O$5))</f>
        <v>0.21</v>
      </c>
    </row>
    <row r="121" spans="1:27" x14ac:dyDescent="0.25">
      <c r="A121" t="s">
        <v>637</v>
      </c>
      <c r="E121" s="23" t="s">
        <v>633</v>
      </c>
    </row>
    <row r="122" spans="1:27" ht="104" x14ac:dyDescent="0.3">
      <c r="A122" t="s">
        <v>638</v>
      </c>
      <c r="E122" s="29" t="s">
        <v>16205</v>
      </c>
    </row>
    <row r="123" spans="1:27" x14ac:dyDescent="0.25">
      <c r="A123" t="s">
        <v>640</v>
      </c>
      <c r="E123" s="23" t="s">
        <v>1380</v>
      </c>
    </row>
    <row r="124" spans="1:27" ht="25" x14ac:dyDescent="0.25">
      <c r="A124" t="s">
        <v>631</v>
      </c>
      <c r="B124">
        <v>29</v>
      </c>
      <c r="C124" s="22" t="s">
        <v>16206</v>
      </c>
      <c r="D124" t="s">
        <v>633</v>
      </c>
      <c r="E124" s="23" t="s">
        <v>16207</v>
      </c>
      <c r="F124" s="24" t="s">
        <v>647</v>
      </c>
      <c r="G124" s="25">
        <v>22.88</v>
      </c>
      <c r="H124" s="24">
        <v>0</v>
      </c>
      <c r="I124" s="26">
        <f>ROUND(G124*H124,P4)</f>
        <v>0</v>
      </c>
      <c r="L124" s="27">
        <v>0</v>
      </c>
      <c r="M124" s="20">
        <f>ROUND(G124*L124,P4)</f>
        <v>0</v>
      </c>
      <c r="N124" s="21" t="s">
        <v>16167</v>
      </c>
      <c r="O124" s="28">
        <f>M124*AA124</f>
        <v>0</v>
      </c>
      <c r="P124">
        <v>3</v>
      </c>
      <c r="AA124">
        <f>IF(P124=1,$O$3,IF(P124=2,$O$4,$O$5))</f>
        <v>0.21</v>
      </c>
    </row>
    <row r="125" spans="1:27" x14ac:dyDescent="0.25">
      <c r="A125" t="s">
        <v>637</v>
      </c>
      <c r="E125" s="23" t="s">
        <v>633</v>
      </c>
    </row>
    <row r="126" spans="1:27" ht="52" x14ac:dyDescent="0.3">
      <c r="A126" t="s">
        <v>638</v>
      </c>
      <c r="E126" s="29" t="s">
        <v>16208</v>
      </c>
    </row>
    <row r="127" spans="1:27" x14ac:dyDescent="0.25">
      <c r="A127" t="s">
        <v>640</v>
      </c>
      <c r="E127" s="23" t="s">
        <v>1380</v>
      </c>
    </row>
    <row r="128" spans="1:27" x14ac:dyDescent="0.25">
      <c r="A128" t="s">
        <v>631</v>
      </c>
      <c r="B128">
        <v>30</v>
      </c>
      <c r="C128" s="22" t="s">
        <v>11768</v>
      </c>
      <c r="D128" t="s">
        <v>633</v>
      </c>
      <c r="E128" s="23" t="s">
        <v>11769</v>
      </c>
      <c r="F128" s="24" t="s">
        <v>4663</v>
      </c>
      <c r="G128" s="25">
        <v>9</v>
      </c>
      <c r="H128" s="24">
        <v>0</v>
      </c>
      <c r="I128" s="26">
        <f>ROUND(G128*H128,P4)</f>
        <v>0</v>
      </c>
      <c r="L128" s="27">
        <v>0</v>
      </c>
      <c r="M128" s="20">
        <f>ROUND(G128*L128,P4)</f>
        <v>0</v>
      </c>
      <c r="N128" s="21" t="s">
        <v>16167</v>
      </c>
      <c r="O128" s="28">
        <f>M128*AA128</f>
        <v>0</v>
      </c>
      <c r="P128">
        <v>3</v>
      </c>
      <c r="AA128">
        <f>IF(P128=1,$O$3,IF(P128=2,$O$4,$O$5))</f>
        <v>0.21</v>
      </c>
    </row>
    <row r="129" spans="1:27" x14ac:dyDescent="0.25">
      <c r="A129" t="s">
        <v>637</v>
      </c>
      <c r="E129" s="23" t="s">
        <v>633</v>
      </c>
    </row>
    <row r="130" spans="1:27" ht="52" x14ac:dyDescent="0.3">
      <c r="A130" t="s">
        <v>638</v>
      </c>
      <c r="E130" s="29" t="s">
        <v>16209</v>
      </c>
    </row>
    <row r="131" spans="1:27" x14ac:dyDescent="0.25">
      <c r="A131" t="s">
        <v>640</v>
      </c>
      <c r="E131" s="23" t="s">
        <v>1380</v>
      </c>
    </row>
    <row r="132" spans="1:27" x14ac:dyDescent="0.25">
      <c r="A132" t="s">
        <v>631</v>
      </c>
      <c r="B132">
        <v>31</v>
      </c>
      <c r="C132" s="22" t="s">
        <v>11778</v>
      </c>
      <c r="D132" t="s">
        <v>633</v>
      </c>
      <c r="E132" s="23" t="s">
        <v>11779</v>
      </c>
      <c r="F132" s="24" t="s">
        <v>647</v>
      </c>
      <c r="G132" s="25">
        <v>1.2</v>
      </c>
      <c r="H132" s="24">
        <v>0</v>
      </c>
      <c r="I132" s="26">
        <f>ROUND(G132*H132,P4)</f>
        <v>0</v>
      </c>
      <c r="L132" s="27">
        <v>0</v>
      </c>
      <c r="M132" s="20">
        <f>ROUND(G132*L132,P4)</f>
        <v>0</v>
      </c>
      <c r="N132" s="21" t="s">
        <v>16167</v>
      </c>
      <c r="O132" s="28">
        <f>M132*AA132</f>
        <v>0</v>
      </c>
      <c r="P132">
        <v>3</v>
      </c>
      <c r="AA132">
        <f>IF(P132=1,$O$3,IF(P132=2,$O$4,$O$5))</f>
        <v>0.21</v>
      </c>
    </row>
    <row r="133" spans="1:27" x14ac:dyDescent="0.25">
      <c r="A133" t="s">
        <v>637</v>
      </c>
      <c r="E133" s="23" t="s">
        <v>633</v>
      </c>
    </row>
    <row r="134" spans="1:27" ht="52" x14ac:dyDescent="0.3">
      <c r="A134" t="s">
        <v>638</v>
      </c>
      <c r="E134" s="29" t="s">
        <v>16210</v>
      </c>
    </row>
    <row r="135" spans="1:27" x14ac:dyDescent="0.25">
      <c r="A135" t="s">
        <v>640</v>
      </c>
      <c r="E135" s="23" t="s">
        <v>1380</v>
      </c>
    </row>
    <row r="136" spans="1:27" x14ac:dyDescent="0.25">
      <c r="A136" t="s">
        <v>631</v>
      </c>
      <c r="B136">
        <v>32</v>
      </c>
      <c r="C136" s="22" t="s">
        <v>16211</v>
      </c>
      <c r="D136" t="s">
        <v>633</v>
      </c>
      <c r="E136" s="23" t="s">
        <v>16212</v>
      </c>
      <c r="F136" s="24" t="s">
        <v>870</v>
      </c>
      <c r="G136" s="25">
        <v>1.18</v>
      </c>
      <c r="H136" s="24">
        <v>0</v>
      </c>
      <c r="I136" s="26">
        <f>ROUND(G136*H136,P4)</f>
        <v>0</v>
      </c>
      <c r="L136" s="27">
        <v>0</v>
      </c>
      <c r="M136" s="20">
        <f>ROUND(G136*L136,P4)</f>
        <v>0</v>
      </c>
      <c r="N136" s="21" t="s">
        <v>16167</v>
      </c>
      <c r="O136" s="28">
        <f>M136*AA136</f>
        <v>0</v>
      </c>
      <c r="P136">
        <v>3</v>
      </c>
      <c r="AA136">
        <f>IF(P136=1,$O$3,IF(P136=2,$O$4,$O$5))</f>
        <v>0.21</v>
      </c>
    </row>
    <row r="137" spans="1:27" x14ac:dyDescent="0.25">
      <c r="A137" t="s">
        <v>637</v>
      </c>
      <c r="E137" s="23" t="s">
        <v>633</v>
      </c>
    </row>
    <row r="138" spans="1:27" ht="52" x14ac:dyDescent="0.3">
      <c r="A138" t="s">
        <v>638</v>
      </c>
      <c r="E138" s="29" t="s">
        <v>16213</v>
      </c>
    </row>
    <row r="139" spans="1:27" x14ac:dyDescent="0.25">
      <c r="A139" t="s">
        <v>640</v>
      </c>
      <c r="E139" s="23" t="s">
        <v>1380</v>
      </c>
    </row>
    <row r="140" spans="1:27" x14ac:dyDescent="0.25">
      <c r="A140" t="s">
        <v>631</v>
      </c>
      <c r="B140">
        <v>33</v>
      </c>
      <c r="C140" s="22" t="s">
        <v>16214</v>
      </c>
      <c r="D140" t="s">
        <v>633</v>
      </c>
      <c r="E140" s="23" t="s">
        <v>16215</v>
      </c>
      <c r="F140" s="24" t="s">
        <v>647</v>
      </c>
      <c r="G140" s="25">
        <v>22</v>
      </c>
      <c r="H140" s="24">
        <v>0</v>
      </c>
      <c r="I140" s="26">
        <f>ROUND(G140*H140,P4)</f>
        <v>0</v>
      </c>
      <c r="L140" s="27">
        <v>0</v>
      </c>
      <c r="M140" s="20">
        <f>ROUND(G140*L140,P4)</f>
        <v>0</v>
      </c>
      <c r="N140" s="21" t="s">
        <v>16167</v>
      </c>
      <c r="O140" s="28">
        <f>M140*AA140</f>
        <v>0</v>
      </c>
      <c r="P140">
        <v>3</v>
      </c>
      <c r="AA140">
        <f>IF(P140=1,$O$3,IF(P140=2,$O$4,$O$5))</f>
        <v>0.21</v>
      </c>
    </row>
    <row r="141" spans="1:27" x14ac:dyDescent="0.25">
      <c r="A141" t="s">
        <v>637</v>
      </c>
      <c r="E141" s="23" t="s">
        <v>633</v>
      </c>
    </row>
    <row r="142" spans="1:27" ht="52" x14ac:dyDescent="0.3">
      <c r="A142" t="s">
        <v>638</v>
      </c>
      <c r="E142" s="29" t="s">
        <v>16216</v>
      </c>
    </row>
    <row r="143" spans="1:27" x14ac:dyDescent="0.25">
      <c r="A143" t="s">
        <v>640</v>
      </c>
      <c r="E143" s="23" t="s">
        <v>1380</v>
      </c>
    </row>
    <row r="144" spans="1:27" ht="13" x14ac:dyDescent="0.25">
      <c r="A144" t="s">
        <v>628</v>
      </c>
      <c r="C144" s="18" t="s">
        <v>3232</v>
      </c>
      <c r="E144" s="19" t="s">
        <v>4807</v>
      </c>
      <c r="L144" s="20">
        <f>SUMIFS(L145:L172,A145:A172,"P")</f>
        <v>0</v>
      </c>
      <c r="M144" s="20">
        <f>SUMIFS(M145:M172,A145:A172,"P")</f>
        <v>0</v>
      </c>
      <c r="N144" s="21"/>
    </row>
    <row r="145" spans="1:27" ht="25" x14ac:dyDescent="0.25">
      <c r="A145" t="s">
        <v>631</v>
      </c>
      <c r="B145">
        <v>34</v>
      </c>
      <c r="C145" s="22" t="s">
        <v>16217</v>
      </c>
      <c r="D145" t="s">
        <v>633</v>
      </c>
      <c r="E145" s="23" t="s">
        <v>16218</v>
      </c>
      <c r="F145" s="24" t="s">
        <v>4663</v>
      </c>
      <c r="G145" s="25">
        <v>5</v>
      </c>
      <c r="H145" s="24">
        <v>0</v>
      </c>
      <c r="I145" s="26">
        <f>ROUND(G145*H145,P4)</f>
        <v>0</v>
      </c>
      <c r="L145" s="27">
        <v>0</v>
      </c>
      <c r="M145" s="20">
        <f>ROUND(G145*L145,P4)</f>
        <v>0</v>
      </c>
      <c r="N145" s="21" t="s">
        <v>16167</v>
      </c>
      <c r="O145" s="28">
        <f>M145*AA145</f>
        <v>0</v>
      </c>
      <c r="P145">
        <v>3</v>
      </c>
      <c r="AA145">
        <f>IF(P145=1,$O$3,IF(P145=2,$O$4,$O$5))</f>
        <v>0.21</v>
      </c>
    </row>
    <row r="146" spans="1:27" x14ac:dyDescent="0.25">
      <c r="A146" t="s">
        <v>637</v>
      </c>
      <c r="E146" s="23" t="s">
        <v>633</v>
      </c>
    </row>
    <row r="147" spans="1:27" ht="78" x14ac:dyDescent="0.3">
      <c r="A147" t="s">
        <v>638</v>
      </c>
      <c r="E147" s="29" t="s">
        <v>16219</v>
      </c>
    </row>
    <row r="148" spans="1:27" x14ac:dyDescent="0.25">
      <c r="A148" t="s">
        <v>640</v>
      </c>
      <c r="E148" s="23" t="s">
        <v>1380</v>
      </c>
    </row>
    <row r="149" spans="1:27" x14ac:dyDescent="0.25">
      <c r="A149" t="s">
        <v>631</v>
      </c>
      <c r="B149">
        <v>35</v>
      </c>
      <c r="C149" s="22" t="s">
        <v>11828</v>
      </c>
      <c r="D149" t="s">
        <v>633</v>
      </c>
      <c r="E149" s="23" t="s">
        <v>11829</v>
      </c>
      <c r="F149" s="24" t="s">
        <v>1806</v>
      </c>
      <c r="G149" s="25">
        <v>4.5999999999999999E-2</v>
      </c>
      <c r="H149" s="24">
        <v>0</v>
      </c>
      <c r="I149" s="26">
        <f>ROUND(G149*H149,P4)</f>
        <v>0</v>
      </c>
      <c r="L149" s="27">
        <v>0</v>
      </c>
      <c r="M149" s="20">
        <f>ROUND(G149*L149,P4)</f>
        <v>0</v>
      </c>
      <c r="N149" s="21" t="s">
        <v>16167</v>
      </c>
      <c r="O149" s="28">
        <f>M149*AA149</f>
        <v>0</v>
      </c>
      <c r="P149">
        <v>3</v>
      </c>
      <c r="AA149">
        <f>IF(P149=1,$O$3,IF(P149=2,$O$4,$O$5))</f>
        <v>0.21</v>
      </c>
    </row>
    <row r="150" spans="1:27" x14ac:dyDescent="0.25">
      <c r="A150" t="s">
        <v>637</v>
      </c>
      <c r="E150" s="23" t="s">
        <v>633</v>
      </c>
    </row>
    <row r="151" spans="1:27" ht="52" x14ac:dyDescent="0.3">
      <c r="A151" t="s">
        <v>638</v>
      </c>
      <c r="E151" s="29" t="s">
        <v>16220</v>
      </c>
    </row>
    <row r="152" spans="1:27" x14ac:dyDescent="0.25">
      <c r="A152" t="s">
        <v>640</v>
      </c>
      <c r="E152" s="23" t="s">
        <v>1380</v>
      </c>
    </row>
    <row r="153" spans="1:27" ht="25" x14ac:dyDescent="0.25">
      <c r="A153" t="s">
        <v>631</v>
      </c>
      <c r="B153">
        <v>36</v>
      </c>
      <c r="C153" s="22" t="s">
        <v>11831</v>
      </c>
      <c r="D153" t="s">
        <v>633</v>
      </c>
      <c r="E153" s="23" t="s">
        <v>11832</v>
      </c>
      <c r="F153" s="24" t="s">
        <v>647</v>
      </c>
      <c r="G153" s="25">
        <v>45.68</v>
      </c>
      <c r="H153" s="24">
        <v>0</v>
      </c>
      <c r="I153" s="26">
        <f>ROUND(G153*H153,P4)</f>
        <v>0</v>
      </c>
      <c r="L153" s="27">
        <v>0</v>
      </c>
      <c r="M153" s="20">
        <f>ROUND(G153*L153,P4)</f>
        <v>0</v>
      </c>
      <c r="N153" s="21" t="s">
        <v>16167</v>
      </c>
      <c r="O153" s="28">
        <f>M153*AA153</f>
        <v>0</v>
      </c>
      <c r="P153">
        <v>3</v>
      </c>
      <c r="AA153">
        <f>IF(P153=1,$O$3,IF(P153=2,$O$4,$O$5))</f>
        <v>0.21</v>
      </c>
    </row>
    <row r="154" spans="1:27" x14ac:dyDescent="0.25">
      <c r="A154" t="s">
        <v>637</v>
      </c>
      <c r="E154" s="23" t="s">
        <v>633</v>
      </c>
    </row>
    <row r="155" spans="1:27" ht="91" x14ac:dyDescent="0.3">
      <c r="A155" t="s">
        <v>638</v>
      </c>
      <c r="E155" s="29" t="s">
        <v>16221</v>
      </c>
    </row>
    <row r="156" spans="1:27" x14ac:dyDescent="0.25">
      <c r="A156" t="s">
        <v>640</v>
      </c>
      <c r="E156" s="23" t="s">
        <v>1380</v>
      </c>
    </row>
    <row r="157" spans="1:27" x14ac:dyDescent="0.25">
      <c r="A157" t="s">
        <v>631</v>
      </c>
      <c r="B157">
        <v>37</v>
      </c>
      <c r="C157" s="22" t="s">
        <v>11834</v>
      </c>
      <c r="D157" t="s">
        <v>633</v>
      </c>
      <c r="E157" s="23" t="s">
        <v>11835</v>
      </c>
      <c r="F157" s="24" t="s">
        <v>874</v>
      </c>
      <c r="G157" s="25">
        <v>2.234</v>
      </c>
      <c r="H157" s="24">
        <v>0</v>
      </c>
      <c r="I157" s="26">
        <f>ROUND(G157*H157,P4)</f>
        <v>0</v>
      </c>
      <c r="L157" s="27">
        <v>0</v>
      </c>
      <c r="M157" s="20">
        <f>ROUND(G157*L157,P4)</f>
        <v>0</v>
      </c>
      <c r="N157" s="21" t="s">
        <v>16167</v>
      </c>
      <c r="O157" s="28">
        <f>M157*AA157</f>
        <v>0</v>
      </c>
      <c r="P157">
        <v>3</v>
      </c>
      <c r="AA157">
        <f>IF(P157=1,$O$3,IF(P157=2,$O$4,$O$5))</f>
        <v>0.21</v>
      </c>
    </row>
    <row r="158" spans="1:27" x14ac:dyDescent="0.25">
      <c r="A158" t="s">
        <v>637</v>
      </c>
      <c r="E158" s="23" t="s">
        <v>633</v>
      </c>
    </row>
    <row r="159" spans="1:27" ht="117" x14ac:dyDescent="0.3">
      <c r="A159" t="s">
        <v>638</v>
      </c>
      <c r="E159" s="29" t="s">
        <v>16222</v>
      </c>
    </row>
    <row r="160" spans="1:27" x14ac:dyDescent="0.25">
      <c r="A160" t="s">
        <v>640</v>
      </c>
      <c r="E160" s="23" t="s">
        <v>1380</v>
      </c>
    </row>
    <row r="161" spans="1:27" x14ac:dyDescent="0.25">
      <c r="A161" t="s">
        <v>631</v>
      </c>
      <c r="B161">
        <v>38</v>
      </c>
      <c r="C161" s="22" t="s">
        <v>11837</v>
      </c>
      <c r="D161" t="s">
        <v>633</v>
      </c>
      <c r="E161" s="23" t="s">
        <v>11838</v>
      </c>
      <c r="F161" s="24" t="s">
        <v>870</v>
      </c>
      <c r="G161" s="25">
        <v>8.9700000000000006</v>
      </c>
      <c r="H161" s="24">
        <v>0</v>
      </c>
      <c r="I161" s="26">
        <f>ROUND(G161*H161,P4)</f>
        <v>0</v>
      </c>
      <c r="L161" s="27">
        <v>0</v>
      </c>
      <c r="M161" s="20">
        <f>ROUND(G161*L161,P4)</f>
        <v>0</v>
      </c>
      <c r="N161" s="21" t="s">
        <v>16167</v>
      </c>
      <c r="O161" s="28">
        <f>M161*AA161</f>
        <v>0</v>
      </c>
      <c r="P161">
        <v>3</v>
      </c>
      <c r="AA161">
        <f>IF(P161=1,$O$3,IF(P161=2,$O$4,$O$5))</f>
        <v>0.21</v>
      </c>
    </row>
    <row r="162" spans="1:27" x14ac:dyDescent="0.25">
      <c r="A162" t="s">
        <v>637</v>
      </c>
      <c r="E162" s="23" t="s">
        <v>633</v>
      </c>
    </row>
    <row r="163" spans="1:27" ht="117" x14ac:dyDescent="0.3">
      <c r="A163" t="s">
        <v>638</v>
      </c>
      <c r="E163" s="29" t="s">
        <v>16223</v>
      </c>
    </row>
    <row r="164" spans="1:27" x14ac:dyDescent="0.25">
      <c r="A164" t="s">
        <v>640</v>
      </c>
      <c r="E164" s="23" t="s">
        <v>1380</v>
      </c>
    </row>
    <row r="165" spans="1:27" x14ac:dyDescent="0.25">
      <c r="A165" t="s">
        <v>631</v>
      </c>
      <c r="B165">
        <v>39</v>
      </c>
      <c r="C165" s="22" t="s">
        <v>11840</v>
      </c>
      <c r="D165" t="s">
        <v>633</v>
      </c>
      <c r="E165" s="23" t="s">
        <v>11841</v>
      </c>
      <c r="F165" s="24" t="s">
        <v>870</v>
      </c>
      <c r="G165" s="25">
        <v>8.9700000000000006</v>
      </c>
      <c r="H165" s="24">
        <v>0</v>
      </c>
      <c r="I165" s="26">
        <f>ROUND(G165*H165,P4)</f>
        <v>0</v>
      </c>
      <c r="L165" s="27">
        <v>0</v>
      </c>
      <c r="M165" s="20">
        <f>ROUND(G165*L165,P4)</f>
        <v>0</v>
      </c>
      <c r="N165" s="21" t="s">
        <v>16167</v>
      </c>
      <c r="O165" s="28">
        <f>M165*AA165</f>
        <v>0</v>
      </c>
      <c r="P165">
        <v>3</v>
      </c>
      <c r="AA165">
        <f>IF(P165=1,$O$3,IF(P165=2,$O$4,$O$5))</f>
        <v>0.21</v>
      </c>
    </row>
    <row r="166" spans="1:27" x14ac:dyDescent="0.25">
      <c r="A166" t="s">
        <v>637</v>
      </c>
      <c r="E166" s="23" t="s">
        <v>633</v>
      </c>
    </row>
    <row r="167" spans="1:27" ht="26" x14ac:dyDescent="0.3">
      <c r="A167" t="s">
        <v>638</v>
      </c>
      <c r="E167" s="29" t="s">
        <v>16224</v>
      </c>
    </row>
    <row r="168" spans="1:27" x14ac:dyDescent="0.25">
      <c r="A168" t="s">
        <v>640</v>
      </c>
      <c r="E168" s="23" t="s">
        <v>1380</v>
      </c>
    </row>
    <row r="169" spans="1:27" x14ac:dyDescent="0.25">
      <c r="A169" t="s">
        <v>631</v>
      </c>
      <c r="B169">
        <v>40</v>
      </c>
      <c r="C169" s="22" t="s">
        <v>11843</v>
      </c>
      <c r="D169" t="s">
        <v>633</v>
      </c>
      <c r="E169" s="23" t="s">
        <v>11844</v>
      </c>
      <c r="F169" s="24" t="s">
        <v>1806</v>
      </c>
      <c r="G169" s="25">
        <v>0.38</v>
      </c>
      <c r="H169" s="24">
        <v>0</v>
      </c>
      <c r="I169" s="26">
        <f>ROUND(G169*H169,P4)</f>
        <v>0</v>
      </c>
      <c r="L169" s="27">
        <v>0</v>
      </c>
      <c r="M169" s="20">
        <f>ROUND(G169*L169,P4)</f>
        <v>0</v>
      </c>
      <c r="N169" s="21" t="s">
        <v>16167</v>
      </c>
      <c r="O169" s="28">
        <f>M169*AA169</f>
        <v>0</v>
      </c>
      <c r="P169">
        <v>3</v>
      </c>
      <c r="AA169">
        <f>IF(P169=1,$O$3,IF(P169=2,$O$4,$O$5))</f>
        <v>0.21</v>
      </c>
    </row>
    <row r="170" spans="1:27" x14ac:dyDescent="0.25">
      <c r="A170" t="s">
        <v>637</v>
      </c>
      <c r="E170" s="23" t="s">
        <v>633</v>
      </c>
    </row>
    <row r="171" spans="1:27" ht="52" x14ac:dyDescent="0.3">
      <c r="A171" t="s">
        <v>638</v>
      </c>
      <c r="E171" s="29" t="s">
        <v>16225</v>
      </c>
    </row>
    <row r="172" spans="1:27" x14ac:dyDescent="0.25">
      <c r="A172" t="s">
        <v>640</v>
      </c>
      <c r="E172" s="23" t="s">
        <v>1380</v>
      </c>
    </row>
    <row r="173" spans="1:27" ht="13" x14ac:dyDescent="0.25">
      <c r="A173" t="s">
        <v>628</v>
      </c>
      <c r="C173" s="18" t="s">
        <v>11856</v>
      </c>
      <c r="E173" s="19" t="s">
        <v>11857</v>
      </c>
      <c r="L173" s="20">
        <f>SUMIFS(L174:L217,A174:A217,"P")</f>
        <v>0</v>
      </c>
      <c r="M173" s="20">
        <f>SUMIFS(M174:M217,A174:A217,"P")</f>
        <v>0</v>
      </c>
      <c r="N173" s="21"/>
    </row>
    <row r="174" spans="1:27" x14ac:dyDescent="0.25">
      <c r="A174" t="s">
        <v>631</v>
      </c>
      <c r="B174">
        <v>43</v>
      </c>
      <c r="C174" s="22" t="s">
        <v>11858</v>
      </c>
      <c r="D174" t="s">
        <v>633</v>
      </c>
      <c r="E174" s="23" t="s">
        <v>11859</v>
      </c>
      <c r="F174" s="24" t="s">
        <v>870</v>
      </c>
      <c r="G174" s="25">
        <v>24.4</v>
      </c>
      <c r="H174" s="24">
        <v>0</v>
      </c>
      <c r="I174" s="26">
        <f>ROUND(G174*H174,P4)</f>
        <v>0</v>
      </c>
      <c r="L174" s="27">
        <v>0</v>
      </c>
      <c r="M174" s="20">
        <f>ROUND(G174*L174,P4)</f>
        <v>0</v>
      </c>
      <c r="N174" s="21" t="s">
        <v>16167</v>
      </c>
      <c r="O174" s="28">
        <f>M174*AA174</f>
        <v>0</v>
      </c>
      <c r="P174">
        <v>3</v>
      </c>
      <c r="AA174">
        <f>IF(P174=1,$O$3,IF(P174=2,$O$4,$O$5))</f>
        <v>0.21</v>
      </c>
    </row>
    <row r="175" spans="1:27" x14ac:dyDescent="0.25">
      <c r="A175" t="s">
        <v>637</v>
      </c>
      <c r="E175" s="23" t="s">
        <v>633</v>
      </c>
    </row>
    <row r="176" spans="1:27" ht="26" x14ac:dyDescent="0.3">
      <c r="A176" t="s">
        <v>638</v>
      </c>
      <c r="E176" s="29" t="s">
        <v>16226</v>
      </c>
    </row>
    <row r="177" spans="1:27" x14ac:dyDescent="0.25">
      <c r="A177" t="s">
        <v>640</v>
      </c>
      <c r="E177" s="23" t="s">
        <v>1380</v>
      </c>
    </row>
    <row r="178" spans="1:27" x14ac:dyDescent="0.25">
      <c r="A178" t="s">
        <v>631</v>
      </c>
      <c r="B178">
        <v>44</v>
      </c>
      <c r="C178" s="22" t="s">
        <v>11861</v>
      </c>
      <c r="D178" t="s">
        <v>633</v>
      </c>
      <c r="E178" s="23" t="s">
        <v>11862</v>
      </c>
      <c r="F178" s="24" t="s">
        <v>870</v>
      </c>
      <c r="G178" s="25">
        <v>6.1</v>
      </c>
      <c r="H178" s="24">
        <v>0</v>
      </c>
      <c r="I178" s="26">
        <f>ROUND(G178*H178,P4)</f>
        <v>0</v>
      </c>
      <c r="L178" s="27">
        <v>0</v>
      </c>
      <c r="M178" s="20">
        <f>ROUND(G178*L178,P4)</f>
        <v>0</v>
      </c>
      <c r="N178" s="21" t="s">
        <v>16167</v>
      </c>
      <c r="O178" s="28">
        <f>M178*AA178</f>
        <v>0</v>
      </c>
      <c r="P178">
        <v>3</v>
      </c>
      <c r="AA178">
        <f>IF(P178=1,$O$3,IF(P178=2,$O$4,$O$5))</f>
        <v>0.21</v>
      </c>
    </row>
    <row r="179" spans="1:27" x14ac:dyDescent="0.25">
      <c r="A179" t="s">
        <v>637</v>
      </c>
      <c r="E179" s="23" t="s">
        <v>633</v>
      </c>
    </row>
    <row r="180" spans="1:27" ht="52" x14ac:dyDescent="0.3">
      <c r="A180" t="s">
        <v>638</v>
      </c>
      <c r="E180" s="29" t="s">
        <v>16227</v>
      </c>
    </row>
    <row r="181" spans="1:27" x14ac:dyDescent="0.25">
      <c r="A181" t="s">
        <v>640</v>
      </c>
      <c r="E181" s="23" t="s">
        <v>1380</v>
      </c>
    </row>
    <row r="182" spans="1:27" ht="25" x14ac:dyDescent="0.25">
      <c r="A182" t="s">
        <v>631</v>
      </c>
      <c r="B182">
        <v>45</v>
      </c>
      <c r="C182" s="22" t="s">
        <v>11864</v>
      </c>
      <c r="D182" t="s">
        <v>633</v>
      </c>
      <c r="E182" s="23" t="s">
        <v>11865</v>
      </c>
      <c r="F182" s="24" t="s">
        <v>870</v>
      </c>
      <c r="G182" s="25">
        <v>24.4</v>
      </c>
      <c r="H182" s="24">
        <v>0</v>
      </c>
      <c r="I182" s="26">
        <f>ROUND(G182*H182,P4)</f>
        <v>0</v>
      </c>
      <c r="L182" s="27">
        <v>0</v>
      </c>
      <c r="M182" s="20">
        <f>ROUND(G182*L182,P4)</f>
        <v>0</v>
      </c>
      <c r="N182" s="21" t="s">
        <v>16167</v>
      </c>
      <c r="O182" s="28">
        <f>M182*AA182</f>
        <v>0</v>
      </c>
      <c r="P182">
        <v>3</v>
      </c>
      <c r="AA182">
        <f>IF(P182=1,$O$3,IF(P182=2,$O$4,$O$5))</f>
        <v>0.21</v>
      </c>
    </row>
    <row r="183" spans="1:27" x14ac:dyDescent="0.25">
      <c r="A183" t="s">
        <v>637</v>
      </c>
      <c r="E183" s="23" t="s">
        <v>633</v>
      </c>
    </row>
    <row r="184" spans="1:27" ht="52" x14ac:dyDescent="0.3">
      <c r="A184" t="s">
        <v>638</v>
      </c>
      <c r="E184" s="29" t="s">
        <v>16228</v>
      </c>
    </row>
    <row r="185" spans="1:27" x14ac:dyDescent="0.25">
      <c r="A185" t="s">
        <v>640</v>
      </c>
      <c r="E185" s="23" t="s">
        <v>1380</v>
      </c>
    </row>
    <row r="186" spans="1:27" ht="25" x14ac:dyDescent="0.25">
      <c r="A186" t="s">
        <v>631</v>
      </c>
      <c r="B186">
        <v>46</v>
      </c>
      <c r="C186" s="22" t="s">
        <v>16229</v>
      </c>
      <c r="D186" t="s">
        <v>633</v>
      </c>
      <c r="E186" s="23" t="s">
        <v>16230</v>
      </c>
      <c r="F186" s="24" t="s">
        <v>870</v>
      </c>
      <c r="G186" s="25">
        <v>119.68</v>
      </c>
      <c r="H186" s="24">
        <v>0</v>
      </c>
      <c r="I186" s="26">
        <f>ROUND(G186*H186,P4)</f>
        <v>0</v>
      </c>
      <c r="L186" s="27">
        <v>0</v>
      </c>
      <c r="M186" s="20">
        <f>ROUND(G186*L186,P4)</f>
        <v>0</v>
      </c>
      <c r="N186" s="21" t="s">
        <v>16167</v>
      </c>
      <c r="O186" s="28">
        <f>M186*AA186</f>
        <v>0</v>
      </c>
      <c r="P186">
        <v>3</v>
      </c>
      <c r="AA186">
        <f>IF(P186=1,$O$3,IF(P186=2,$O$4,$O$5))</f>
        <v>0.21</v>
      </c>
    </row>
    <row r="187" spans="1:27" x14ac:dyDescent="0.25">
      <c r="A187" t="s">
        <v>637</v>
      </c>
      <c r="E187" s="23" t="s">
        <v>633</v>
      </c>
    </row>
    <row r="188" spans="1:27" ht="52" x14ac:dyDescent="0.3">
      <c r="A188" t="s">
        <v>638</v>
      </c>
      <c r="E188" s="29" t="s">
        <v>16231</v>
      </c>
    </row>
    <row r="189" spans="1:27" x14ac:dyDescent="0.25">
      <c r="A189" t="s">
        <v>640</v>
      </c>
      <c r="E189" s="23" t="s">
        <v>1380</v>
      </c>
    </row>
    <row r="190" spans="1:27" x14ac:dyDescent="0.25">
      <c r="A190" t="s">
        <v>631</v>
      </c>
      <c r="B190">
        <v>47</v>
      </c>
      <c r="C190" s="22" t="s">
        <v>11867</v>
      </c>
      <c r="D190" t="s">
        <v>633</v>
      </c>
      <c r="E190" s="23" t="s">
        <v>11868</v>
      </c>
      <c r="F190" s="24" t="s">
        <v>870</v>
      </c>
      <c r="G190" s="25">
        <v>96.835999999999999</v>
      </c>
      <c r="H190" s="24">
        <v>0</v>
      </c>
      <c r="I190" s="26">
        <f>ROUND(G190*H190,P4)</f>
        <v>0</v>
      </c>
      <c r="L190" s="27">
        <v>0</v>
      </c>
      <c r="M190" s="20">
        <f>ROUND(G190*L190,P4)</f>
        <v>0</v>
      </c>
      <c r="N190" s="21" t="s">
        <v>16167</v>
      </c>
      <c r="O190" s="28">
        <f>M190*AA190</f>
        <v>0</v>
      </c>
      <c r="P190">
        <v>3</v>
      </c>
      <c r="AA190">
        <f>IF(P190=1,$O$3,IF(P190=2,$O$4,$O$5))</f>
        <v>0.21</v>
      </c>
    </row>
    <row r="191" spans="1:27" x14ac:dyDescent="0.25">
      <c r="A191" t="s">
        <v>637</v>
      </c>
      <c r="E191" s="23" t="s">
        <v>633</v>
      </c>
    </row>
    <row r="192" spans="1:27" ht="39" x14ac:dyDescent="0.3">
      <c r="A192" t="s">
        <v>638</v>
      </c>
      <c r="E192" s="29" t="s">
        <v>16232</v>
      </c>
    </row>
    <row r="193" spans="1:27" x14ac:dyDescent="0.25">
      <c r="A193" t="s">
        <v>640</v>
      </c>
      <c r="E193" s="23" t="s">
        <v>1380</v>
      </c>
    </row>
    <row r="194" spans="1:27" x14ac:dyDescent="0.25">
      <c r="A194" t="s">
        <v>631</v>
      </c>
      <c r="B194">
        <v>48</v>
      </c>
      <c r="C194" s="22" t="s">
        <v>11870</v>
      </c>
      <c r="D194" t="s">
        <v>633</v>
      </c>
      <c r="E194" s="23" t="s">
        <v>11871</v>
      </c>
      <c r="F194" s="24" t="s">
        <v>870</v>
      </c>
      <c r="G194" s="25">
        <v>24.209</v>
      </c>
      <c r="H194" s="24">
        <v>0</v>
      </c>
      <c r="I194" s="26">
        <f>ROUND(G194*H194,P4)</f>
        <v>0</v>
      </c>
      <c r="L194" s="27">
        <v>0</v>
      </c>
      <c r="M194" s="20">
        <f>ROUND(G194*L194,P4)</f>
        <v>0</v>
      </c>
      <c r="N194" s="21" t="s">
        <v>16167</v>
      </c>
      <c r="O194" s="28">
        <f>M194*AA194</f>
        <v>0</v>
      </c>
      <c r="P194">
        <v>3</v>
      </c>
      <c r="AA194">
        <f>IF(P194=1,$O$3,IF(P194=2,$O$4,$O$5))</f>
        <v>0.21</v>
      </c>
    </row>
    <row r="195" spans="1:27" x14ac:dyDescent="0.25">
      <c r="A195" t="s">
        <v>637</v>
      </c>
      <c r="E195" s="23" t="s">
        <v>633</v>
      </c>
    </row>
    <row r="196" spans="1:27" ht="52" x14ac:dyDescent="0.3">
      <c r="A196" t="s">
        <v>638</v>
      </c>
      <c r="E196" s="29" t="s">
        <v>16233</v>
      </c>
    </row>
    <row r="197" spans="1:27" x14ac:dyDescent="0.25">
      <c r="A197" t="s">
        <v>640</v>
      </c>
      <c r="E197" s="23" t="s">
        <v>1380</v>
      </c>
    </row>
    <row r="198" spans="1:27" x14ac:dyDescent="0.25">
      <c r="A198" t="s">
        <v>631</v>
      </c>
      <c r="B198">
        <v>49</v>
      </c>
      <c r="C198" s="22" t="s">
        <v>11873</v>
      </c>
      <c r="D198" t="s">
        <v>633</v>
      </c>
      <c r="E198" s="23" t="s">
        <v>11874</v>
      </c>
      <c r="F198" s="24" t="s">
        <v>870</v>
      </c>
      <c r="G198" s="25">
        <v>7.774</v>
      </c>
      <c r="H198" s="24">
        <v>0</v>
      </c>
      <c r="I198" s="26">
        <f>ROUND(G198*H198,P4)</f>
        <v>0</v>
      </c>
      <c r="L198" s="27">
        <v>0</v>
      </c>
      <c r="M198" s="20">
        <f>ROUND(G198*L198,P4)</f>
        <v>0</v>
      </c>
      <c r="N198" s="21" t="s">
        <v>16167</v>
      </c>
      <c r="O198" s="28">
        <f>M198*AA198</f>
        <v>0</v>
      </c>
      <c r="P198">
        <v>3</v>
      </c>
      <c r="AA198">
        <f>IF(P198=1,$O$3,IF(P198=2,$O$4,$O$5))</f>
        <v>0.21</v>
      </c>
    </row>
    <row r="199" spans="1:27" x14ac:dyDescent="0.25">
      <c r="A199" t="s">
        <v>637</v>
      </c>
      <c r="E199" s="23" t="s">
        <v>633</v>
      </c>
    </row>
    <row r="200" spans="1:27" ht="52" x14ac:dyDescent="0.3">
      <c r="A200" t="s">
        <v>638</v>
      </c>
      <c r="E200" s="29" t="s">
        <v>16234</v>
      </c>
    </row>
    <row r="201" spans="1:27" x14ac:dyDescent="0.25">
      <c r="A201" t="s">
        <v>640</v>
      </c>
      <c r="E201" s="23" t="s">
        <v>1380</v>
      </c>
    </row>
    <row r="202" spans="1:27" x14ac:dyDescent="0.25">
      <c r="A202" t="s">
        <v>631</v>
      </c>
      <c r="B202">
        <v>50</v>
      </c>
      <c r="C202" s="22" t="s">
        <v>11876</v>
      </c>
      <c r="D202" t="s">
        <v>633</v>
      </c>
      <c r="E202" s="23" t="s">
        <v>11877</v>
      </c>
      <c r="F202" s="24" t="s">
        <v>870</v>
      </c>
      <c r="G202" s="25">
        <v>89.061999999999998</v>
      </c>
      <c r="H202" s="24">
        <v>0</v>
      </c>
      <c r="I202" s="26">
        <f>ROUND(G202*H202,P4)</f>
        <v>0</v>
      </c>
      <c r="L202" s="27">
        <v>0</v>
      </c>
      <c r="M202" s="20">
        <f>ROUND(G202*L202,P4)</f>
        <v>0</v>
      </c>
      <c r="N202" s="21" t="s">
        <v>16167</v>
      </c>
      <c r="O202" s="28">
        <f>M202*AA202</f>
        <v>0</v>
      </c>
      <c r="P202">
        <v>3</v>
      </c>
      <c r="AA202">
        <f>IF(P202=1,$O$3,IF(P202=2,$O$4,$O$5))</f>
        <v>0.21</v>
      </c>
    </row>
    <row r="203" spans="1:27" x14ac:dyDescent="0.25">
      <c r="A203" t="s">
        <v>637</v>
      </c>
      <c r="E203" s="23" t="s">
        <v>633</v>
      </c>
    </row>
    <row r="204" spans="1:27" ht="130" x14ac:dyDescent="0.3">
      <c r="A204" t="s">
        <v>638</v>
      </c>
      <c r="E204" s="29" t="s">
        <v>16235</v>
      </c>
    </row>
    <row r="205" spans="1:27" x14ac:dyDescent="0.25">
      <c r="A205" t="s">
        <v>640</v>
      </c>
      <c r="E205" s="23" t="s">
        <v>1380</v>
      </c>
    </row>
    <row r="206" spans="1:27" ht="25" x14ac:dyDescent="0.25">
      <c r="A206" t="s">
        <v>631</v>
      </c>
      <c r="B206">
        <v>51</v>
      </c>
      <c r="C206" s="22" t="s">
        <v>16236</v>
      </c>
      <c r="D206" t="s">
        <v>633</v>
      </c>
      <c r="E206" s="23" t="s">
        <v>16237</v>
      </c>
      <c r="F206" s="24" t="s">
        <v>870</v>
      </c>
      <c r="G206" s="25">
        <v>580.32000000000005</v>
      </c>
      <c r="H206" s="24">
        <v>0</v>
      </c>
      <c r="I206" s="26">
        <f>ROUND(G206*H206,P4)</f>
        <v>0</v>
      </c>
      <c r="L206" s="27">
        <v>0</v>
      </c>
      <c r="M206" s="20">
        <f>ROUND(G206*L206,P4)</f>
        <v>0</v>
      </c>
      <c r="N206" s="21" t="s">
        <v>16167</v>
      </c>
      <c r="O206" s="28">
        <f>M206*AA206</f>
        <v>0</v>
      </c>
      <c r="P206">
        <v>3</v>
      </c>
      <c r="AA206">
        <f>IF(P206=1,$O$3,IF(P206=2,$O$4,$O$5))</f>
        <v>0.21</v>
      </c>
    </row>
    <row r="207" spans="1:27" x14ac:dyDescent="0.25">
      <c r="A207" t="s">
        <v>637</v>
      </c>
      <c r="E207" s="23" t="s">
        <v>633</v>
      </c>
    </row>
    <row r="208" spans="1:27" ht="52" x14ac:dyDescent="0.3">
      <c r="A208" t="s">
        <v>638</v>
      </c>
      <c r="E208" s="29" t="s">
        <v>16238</v>
      </c>
    </row>
    <row r="209" spans="1:27" x14ac:dyDescent="0.25">
      <c r="A209" t="s">
        <v>640</v>
      </c>
      <c r="E209" s="23" t="s">
        <v>1380</v>
      </c>
    </row>
    <row r="210" spans="1:27" x14ac:dyDescent="0.25">
      <c r="A210" t="s">
        <v>631</v>
      </c>
      <c r="B210">
        <v>52</v>
      </c>
      <c r="C210" s="22" t="s">
        <v>16239</v>
      </c>
      <c r="D210" t="s">
        <v>633</v>
      </c>
      <c r="E210" s="23" t="s">
        <v>11892</v>
      </c>
      <c r="F210" s="24" t="s">
        <v>870</v>
      </c>
      <c r="G210" s="25">
        <v>96.835999999999999</v>
      </c>
      <c r="H210" s="24">
        <v>0</v>
      </c>
      <c r="I210" s="26">
        <f>ROUND(G210*H210,P4)</f>
        <v>0</v>
      </c>
      <c r="L210" s="27">
        <v>0</v>
      </c>
      <c r="M210" s="20">
        <f>ROUND(G210*L210,P4)</f>
        <v>0</v>
      </c>
      <c r="N210" s="21" t="s">
        <v>16167</v>
      </c>
      <c r="O210" s="28">
        <f>M210*AA210</f>
        <v>0</v>
      </c>
      <c r="P210">
        <v>3</v>
      </c>
      <c r="AA210">
        <f>IF(P210=1,$O$3,IF(P210=2,$O$4,$O$5))</f>
        <v>0.21</v>
      </c>
    </row>
    <row r="211" spans="1:27" x14ac:dyDescent="0.25">
      <c r="A211" t="s">
        <v>637</v>
      </c>
      <c r="E211" s="23" t="s">
        <v>633</v>
      </c>
    </row>
    <row r="212" spans="1:27" ht="39" x14ac:dyDescent="0.3">
      <c r="A212" t="s">
        <v>638</v>
      </c>
      <c r="E212" s="29" t="s">
        <v>16232</v>
      </c>
    </row>
    <row r="213" spans="1:27" x14ac:dyDescent="0.25">
      <c r="A213" t="s">
        <v>640</v>
      </c>
      <c r="E213" s="23" t="s">
        <v>1380</v>
      </c>
    </row>
    <row r="214" spans="1:27" x14ac:dyDescent="0.25">
      <c r="A214" t="s">
        <v>631</v>
      </c>
      <c r="B214">
        <v>53</v>
      </c>
      <c r="C214" s="22" t="s">
        <v>11879</v>
      </c>
      <c r="D214" t="s">
        <v>633</v>
      </c>
      <c r="E214" s="23" t="s">
        <v>11880</v>
      </c>
      <c r="F214" s="24" t="s">
        <v>870</v>
      </c>
      <c r="G214" s="25">
        <v>1.68</v>
      </c>
      <c r="H214" s="24">
        <v>0</v>
      </c>
      <c r="I214" s="26">
        <f>ROUND(G214*H214,P4)</f>
        <v>0</v>
      </c>
      <c r="L214" s="27">
        <v>0</v>
      </c>
      <c r="M214" s="20">
        <f>ROUND(G214*L214,P4)</f>
        <v>0</v>
      </c>
      <c r="N214" s="21" t="s">
        <v>16167</v>
      </c>
      <c r="O214" s="28">
        <f>M214*AA214</f>
        <v>0</v>
      </c>
      <c r="P214">
        <v>3</v>
      </c>
      <c r="AA214">
        <f>IF(P214=1,$O$3,IF(P214=2,$O$4,$O$5))</f>
        <v>0.21</v>
      </c>
    </row>
    <row r="215" spans="1:27" x14ac:dyDescent="0.25">
      <c r="A215" t="s">
        <v>637</v>
      </c>
      <c r="E215" s="23" t="s">
        <v>633</v>
      </c>
    </row>
    <row r="216" spans="1:27" ht="39" x14ac:dyDescent="0.3">
      <c r="A216" t="s">
        <v>638</v>
      </c>
      <c r="E216" s="29" t="s">
        <v>16240</v>
      </c>
    </row>
    <row r="217" spans="1:27" x14ac:dyDescent="0.25">
      <c r="A217" t="s">
        <v>640</v>
      </c>
      <c r="E217" s="23" t="s">
        <v>1380</v>
      </c>
    </row>
    <row r="218" spans="1:27" ht="13" x14ac:dyDescent="0.25">
      <c r="A218" t="s">
        <v>628</v>
      </c>
      <c r="C218" s="18" t="s">
        <v>11894</v>
      </c>
      <c r="E218" s="19" t="s">
        <v>11895</v>
      </c>
      <c r="L218" s="20">
        <f>SUMIFS(L219:L250,A219:A250,"P")</f>
        <v>0</v>
      </c>
      <c r="M218" s="20">
        <f>SUMIFS(M219:M250,A219:A250,"P")</f>
        <v>0</v>
      </c>
      <c r="N218" s="21"/>
    </row>
    <row r="219" spans="1:27" x14ac:dyDescent="0.25">
      <c r="A219" t="s">
        <v>631</v>
      </c>
      <c r="B219">
        <v>54</v>
      </c>
      <c r="C219" s="22" t="s">
        <v>11899</v>
      </c>
      <c r="D219" t="s">
        <v>633</v>
      </c>
      <c r="E219" s="23" t="s">
        <v>11900</v>
      </c>
      <c r="F219" s="24" t="s">
        <v>870</v>
      </c>
      <c r="G219" s="25">
        <v>88.394000000000005</v>
      </c>
      <c r="H219" s="24">
        <v>0</v>
      </c>
      <c r="I219" s="26">
        <f>ROUND(G219*H219,P4)</f>
        <v>0</v>
      </c>
      <c r="L219" s="27">
        <v>0</v>
      </c>
      <c r="M219" s="20">
        <f>ROUND(G219*L219,P4)</f>
        <v>0</v>
      </c>
      <c r="N219" s="21" t="s">
        <v>16167</v>
      </c>
      <c r="O219" s="28">
        <f>M219*AA219</f>
        <v>0</v>
      </c>
      <c r="P219">
        <v>3</v>
      </c>
      <c r="AA219">
        <f>IF(P219=1,$O$3,IF(P219=2,$O$4,$O$5))</f>
        <v>0.21</v>
      </c>
    </row>
    <row r="220" spans="1:27" x14ac:dyDescent="0.25">
      <c r="A220" t="s">
        <v>637</v>
      </c>
      <c r="E220" s="23" t="s">
        <v>633</v>
      </c>
    </row>
    <row r="221" spans="1:27" ht="39" x14ac:dyDescent="0.3">
      <c r="A221" t="s">
        <v>638</v>
      </c>
      <c r="E221" s="29" t="s">
        <v>16241</v>
      </c>
    </row>
    <row r="222" spans="1:27" x14ac:dyDescent="0.25">
      <c r="A222" t="s">
        <v>640</v>
      </c>
      <c r="E222" s="23" t="s">
        <v>1380</v>
      </c>
    </row>
    <row r="223" spans="1:27" x14ac:dyDescent="0.25">
      <c r="A223" t="s">
        <v>631</v>
      </c>
      <c r="B223">
        <v>55</v>
      </c>
      <c r="C223" s="22" t="s">
        <v>11902</v>
      </c>
      <c r="D223" t="s">
        <v>633</v>
      </c>
      <c r="E223" s="23" t="s">
        <v>11903</v>
      </c>
      <c r="F223" s="24" t="s">
        <v>870</v>
      </c>
      <c r="G223" s="25">
        <v>19.8</v>
      </c>
      <c r="H223" s="24">
        <v>0</v>
      </c>
      <c r="I223" s="26">
        <f>ROUND(G223*H223,P4)</f>
        <v>0</v>
      </c>
      <c r="L223" s="27">
        <v>0</v>
      </c>
      <c r="M223" s="20">
        <f>ROUND(G223*L223,P4)</f>
        <v>0</v>
      </c>
      <c r="N223" s="21" t="s">
        <v>16167</v>
      </c>
      <c r="O223" s="28">
        <f>M223*AA223</f>
        <v>0</v>
      </c>
      <c r="P223">
        <v>3</v>
      </c>
      <c r="AA223">
        <f>IF(P223=1,$O$3,IF(P223=2,$O$4,$O$5))</f>
        <v>0.21</v>
      </c>
    </row>
    <row r="224" spans="1:27" x14ac:dyDescent="0.25">
      <c r="A224" t="s">
        <v>637</v>
      </c>
      <c r="E224" s="23" t="s">
        <v>633</v>
      </c>
    </row>
    <row r="225" spans="1:27" ht="52" x14ac:dyDescent="0.3">
      <c r="A225" t="s">
        <v>638</v>
      </c>
      <c r="E225" s="29" t="s">
        <v>16242</v>
      </c>
    </row>
    <row r="226" spans="1:27" x14ac:dyDescent="0.25">
      <c r="A226" t="s">
        <v>640</v>
      </c>
      <c r="E226" s="23" t="s">
        <v>1380</v>
      </c>
    </row>
    <row r="227" spans="1:27" ht="25" x14ac:dyDescent="0.25">
      <c r="A227" t="s">
        <v>631</v>
      </c>
      <c r="B227">
        <v>56</v>
      </c>
      <c r="C227" s="22" t="s">
        <v>11905</v>
      </c>
      <c r="D227" t="s">
        <v>633</v>
      </c>
      <c r="E227" s="23" t="s">
        <v>11906</v>
      </c>
      <c r="F227" s="24" t="s">
        <v>870</v>
      </c>
      <c r="G227" s="25">
        <v>9.1959999999999997</v>
      </c>
      <c r="H227" s="24">
        <v>0</v>
      </c>
      <c r="I227" s="26">
        <f>ROUND(G227*H227,P4)</f>
        <v>0</v>
      </c>
      <c r="L227" s="27">
        <v>0</v>
      </c>
      <c r="M227" s="20">
        <f>ROUND(G227*L227,P4)</f>
        <v>0</v>
      </c>
      <c r="N227" s="21" t="s">
        <v>16167</v>
      </c>
      <c r="O227" s="28">
        <f>M227*AA227</f>
        <v>0</v>
      </c>
      <c r="P227">
        <v>3</v>
      </c>
      <c r="AA227">
        <f>IF(P227=1,$O$3,IF(P227=2,$O$4,$O$5))</f>
        <v>0.21</v>
      </c>
    </row>
    <row r="228" spans="1:27" x14ac:dyDescent="0.25">
      <c r="A228" t="s">
        <v>637</v>
      </c>
      <c r="E228" s="23" t="s">
        <v>633</v>
      </c>
    </row>
    <row r="229" spans="1:27" ht="52" x14ac:dyDescent="0.3">
      <c r="A229" t="s">
        <v>638</v>
      </c>
      <c r="E229" s="29" t="s">
        <v>16243</v>
      </c>
    </row>
    <row r="230" spans="1:27" x14ac:dyDescent="0.25">
      <c r="A230" t="s">
        <v>640</v>
      </c>
      <c r="E230" s="23" t="s">
        <v>1380</v>
      </c>
    </row>
    <row r="231" spans="1:27" x14ac:dyDescent="0.25">
      <c r="A231" t="s">
        <v>631</v>
      </c>
      <c r="B231">
        <v>57</v>
      </c>
      <c r="C231" s="22" t="s">
        <v>11908</v>
      </c>
      <c r="D231" t="s">
        <v>633</v>
      </c>
      <c r="E231" s="23" t="s">
        <v>11909</v>
      </c>
      <c r="F231" s="24" t="s">
        <v>870</v>
      </c>
      <c r="G231" s="25">
        <v>9.1959999999999997</v>
      </c>
      <c r="H231" s="24">
        <v>0</v>
      </c>
      <c r="I231" s="26">
        <f>ROUND(G231*H231,P4)</f>
        <v>0</v>
      </c>
      <c r="L231" s="27">
        <v>0</v>
      </c>
      <c r="M231" s="20">
        <f>ROUND(G231*L231,P4)</f>
        <v>0</v>
      </c>
      <c r="N231" s="21" t="s">
        <v>16167</v>
      </c>
      <c r="O231" s="28">
        <f>M231*AA231</f>
        <v>0</v>
      </c>
      <c r="P231">
        <v>3</v>
      </c>
      <c r="AA231">
        <f>IF(P231=1,$O$3,IF(P231=2,$O$4,$O$5))</f>
        <v>0.21</v>
      </c>
    </row>
    <row r="232" spans="1:27" x14ac:dyDescent="0.25">
      <c r="A232" t="s">
        <v>637</v>
      </c>
      <c r="E232" s="23" t="s">
        <v>633</v>
      </c>
    </row>
    <row r="233" spans="1:27" ht="52" x14ac:dyDescent="0.3">
      <c r="A233" t="s">
        <v>638</v>
      </c>
      <c r="E233" s="29" t="s">
        <v>16244</v>
      </c>
    </row>
    <row r="234" spans="1:27" x14ac:dyDescent="0.25">
      <c r="A234" t="s">
        <v>640</v>
      </c>
      <c r="E234" s="23" t="s">
        <v>1380</v>
      </c>
    </row>
    <row r="235" spans="1:27" x14ac:dyDescent="0.25">
      <c r="A235" t="s">
        <v>631</v>
      </c>
      <c r="B235">
        <v>58</v>
      </c>
      <c r="C235" s="22" t="s">
        <v>11911</v>
      </c>
      <c r="D235" t="s">
        <v>633</v>
      </c>
      <c r="E235" s="23" t="s">
        <v>11912</v>
      </c>
      <c r="F235" s="24" t="s">
        <v>870</v>
      </c>
      <c r="G235" s="25">
        <v>79.197999999999993</v>
      </c>
      <c r="H235" s="24">
        <v>0</v>
      </c>
      <c r="I235" s="26">
        <f>ROUND(G235*H235,P4)</f>
        <v>0</v>
      </c>
      <c r="L235" s="27">
        <v>0</v>
      </c>
      <c r="M235" s="20">
        <f>ROUND(G235*L235,P4)</f>
        <v>0</v>
      </c>
      <c r="N235" s="21" t="s">
        <v>16167</v>
      </c>
      <c r="O235" s="28">
        <f>M235*AA235</f>
        <v>0</v>
      </c>
      <c r="P235">
        <v>3</v>
      </c>
      <c r="AA235">
        <f>IF(P235=1,$O$3,IF(P235=2,$O$4,$O$5))</f>
        <v>0.21</v>
      </c>
    </row>
    <row r="236" spans="1:27" x14ac:dyDescent="0.25">
      <c r="A236" t="s">
        <v>637</v>
      </c>
      <c r="E236" s="23" t="s">
        <v>633</v>
      </c>
    </row>
    <row r="237" spans="1:27" ht="26" x14ac:dyDescent="0.3">
      <c r="A237" t="s">
        <v>638</v>
      </c>
      <c r="E237" s="29" t="s">
        <v>16245</v>
      </c>
    </row>
    <row r="238" spans="1:27" x14ac:dyDescent="0.25">
      <c r="A238" t="s">
        <v>640</v>
      </c>
      <c r="E238" s="23" t="s">
        <v>1380</v>
      </c>
    </row>
    <row r="239" spans="1:27" x14ac:dyDescent="0.25">
      <c r="A239" t="s">
        <v>631</v>
      </c>
      <c r="B239">
        <v>59</v>
      </c>
      <c r="C239" s="22" t="s">
        <v>11914</v>
      </c>
      <c r="D239" t="s">
        <v>633</v>
      </c>
      <c r="E239" s="23" t="s">
        <v>11915</v>
      </c>
      <c r="F239" s="24" t="s">
        <v>870</v>
      </c>
      <c r="G239" s="25">
        <v>79.197999999999993</v>
      </c>
      <c r="H239" s="24">
        <v>0</v>
      </c>
      <c r="I239" s="26">
        <f>ROUND(G239*H239,P4)</f>
        <v>0</v>
      </c>
      <c r="L239" s="27">
        <v>0</v>
      </c>
      <c r="M239" s="20">
        <f>ROUND(G239*L239,P4)</f>
        <v>0</v>
      </c>
      <c r="N239" s="21" t="s">
        <v>16167</v>
      </c>
      <c r="O239" s="28">
        <f>M239*AA239</f>
        <v>0</v>
      </c>
      <c r="P239">
        <v>3</v>
      </c>
      <c r="AA239">
        <f>IF(P239=1,$O$3,IF(P239=2,$O$4,$O$5))</f>
        <v>0.21</v>
      </c>
    </row>
    <row r="240" spans="1:27" x14ac:dyDescent="0.25">
      <c r="A240" t="s">
        <v>637</v>
      </c>
      <c r="E240" s="23" t="s">
        <v>633</v>
      </c>
    </row>
    <row r="241" spans="1:27" ht="104" x14ac:dyDescent="0.3">
      <c r="A241" t="s">
        <v>638</v>
      </c>
      <c r="E241" s="29" t="s">
        <v>16246</v>
      </c>
    </row>
    <row r="242" spans="1:27" x14ac:dyDescent="0.25">
      <c r="A242" t="s">
        <v>640</v>
      </c>
      <c r="E242" s="23" t="s">
        <v>1380</v>
      </c>
    </row>
    <row r="243" spans="1:27" x14ac:dyDescent="0.25">
      <c r="A243" t="s">
        <v>631</v>
      </c>
      <c r="B243">
        <v>60</v>
      </c>
      <c r="C243" s="22" t="s">
        <v>11917</v>
      </c>
      <c r="D243" t="s">
        <v>633</v>
      </c>
      <c r="E243" s="23" t="s">
        <v>11918</v>
      </c>
      <c r="F243" s="24" t="s">
        <v>870</v>
      </c>
      <c r="G243" s="25">
        <v>1.68</v>
      </c>
      <c r="H243" s="24">
        <v>0</v>
      </c>
      <c r="I243" s="26">
        <f>ROUND(G243*H243,P4)</f>
        <v>0</v>
      </c>
      <c r="L243" s="27">
        <v>0</v>
      </c>
      <c r="M243" s="20">
        <f>ROUND(G243*L243,P4)</f>
        <v>0</v>
      </c>
      <c r="N243" s="21" t="s">
        <v>16167</v>
      </c>
      <c r="O243" s="28">
        <f>M243*AA243</f>
        <v>0</v>
      </c>
      <c r="P243">
        <v>3</v>
      </c>
      <c r="AA243">
        <f>IF(P243=1,$O$3,IF(P243=2,$O$4,$O$5))</f>
        <v>0.21</v>
      </c>
    </row>
    <row r="244" spans="1:27" x14ac:dyDescent="0.25">
      <c r="A244" t="s">
        <v>637</v>
      </c>
      <c r="E244" s="23" t="s">
        <v>633</v>
      </c>
    </row>
    <row r="245" spans="1:27" ht="26" x14ac:dyDescent="0.3">
      <c r="A245" t="s">
        <v>638</v>
      </c>
      <c r="E245" s="29" t="s">
        <v>16247</v>
      </c>
    </row>
    <row r="246" spans="1:27" x14ac:dyDescent="0.25">
      <c r="A246" t="s">
        <v>640</v>
      </c>
      <c r="E246" s="23" t="s">
        <v>1380</v>
      </c>
    </row>
    <row r="247" spans="1:27" x14ac:dyDescent="0.25">
      <c r="A247" t="s">
        <v>631</v>
      </c>
      <c r="B247">
        <v>157</v>
      </c>
      <c r="C247" s="22" t="s">
        <v>14731</v>
      </c>
      <c r="D247" t="s">
        <v>633</v>
      </c>
      <c r="E247" s="23" t="s">
        <v>11921</v>
      </c>
      <c r="F247" s="24" t="s">
        <v>870</v>
      </c>
      <c r="G247" s="25">
        <v>88.394000000000005</v>
      </c>
      <c r="H247" s="24">
        <v>0</v>
      </c>
      <c r="I247" s="26">
        <f>ROUND(G247*H247,P4)</f>
        <v>0</v>
      </c>
      <c r="L247" s="27">
        <v>0</v>
      </c>
      <c r="M247" s="20">
        <f>ROUND(G247*L247,P4)</f>
        <v>0</v>
      </c>
      <c r="N247" s="21" t="s">
        <v>4468</v>
      </c>
      <c r="O247" s="28">
        <f>M247*AA247</f>
        <v>0</v>
      </c>
      <c r="P247">
        <v>3</v>
      </c>
      <c r="AA247">
        <f>IF(P247=1,$O$3,IF(P247=2,$O$4,$O$5))</f>
        <v>0.21</v>
      </c>
    </row>
    <row r="248" spans="1:27" x14ac:dyDescent="0.25">
      <c r="A248" t="s">
        <v>637</v>
      </c>
      <c r="E248" s="23" t="s">
        <v>633</v>
      </c>
    </row>
    <row r="249" spans="1:27" ht="39" x14ac:dyDescent="0.3">
      <c r="A249" t="s">
        <v>638</v>
      </c>
      <c r="E249" s="29" t="s">
        <v>16241</v>
      </c>
    </row>
    <row r="250" spans="1:27" x14ac:dyDescent="0.25">
      <c r="A250" t="s">
        <v>640</v>
      </c>
      <c r="E250" s="23" t="s">
        <v>1380</v>
      </c>
    </row>
    <row r="251" spans="1:27" ht="13" x14ac:dyDescent="0.25">
      <c r="A251" t="s">
        <v>628</v>
      </c>
      <c r="C251" s="18" t="s">
        <v>11925</v>
      </c>
      <c r="E251" s="19" t="s">
        <v>11926</v>
      </c>
      <c r="L251" s="20">
        <f>SUMIFS(L252:L287,A252:A287,"P")</f>
        <v>0</v>
      </c>
      <c r="M251" s="20">
        <f>SUMIFS(M252:M287,A252:A287,"P")</f>
        <v>0</v>
      </c>
      <c r="N251" s="21"/>
    </row>
    <row r="252" spans="1:27" ht="25" x14ac:dyDescent="0.25">
      <c r="A252" t="s">
        <v>631</v>
      </c>
      <c r="B252">
        <v>61</v>
      </c>
      <c r="C252" s="22" t="s">
        <v>11927</v>
      </c>
      <c r="D252" t="s">
        <v>633</v>
      </c>
      <c r="E252" s="23" t="s">
        <v>11928</v>
      </c>
      <c r="F252" s="24" t="s">
        <v>874</v>
      </c>
      <c r="G252" s="25">
        <v>2.1949999999999998</v>
      </c>
      <c r="H252" s="24">
        <v>0</v>
      </c>
      <c r="I252" s="26">
        <f>ROUND(G252*H252,P4)</f>
        <v>0</v>
      </c>
      <c r="L252" s="27">
        <v>0</v>
      </c>
      <c r="M252" s="20">
        <f>ROUND(G252*L252,P4)</f>
        <v>0</v>
      </c>
      <c r="N252" s="21" t="s">
        <v>16167</v>
      </c>
      <c r="O252" s="28">
        <f>M252*AA252</f>
        <v>0</v>
      </c>
      <c r="P252">
        <v>3</v>
      </c>
      <c r="AA252">
        <f>IF(P252=1,$O$3,IF(P252=2,$O$4,$O$5))</f>
        <v>0.21</v>
      </c>
    </row>
    <row r="253" spans="1:27" x14ac:dyDescent="0.25">
      <c r="A253" t="s">
        <v>637</v>
      </c>
      <c r="E253" s="23" t="s">
        <v>633</v>
      </c>
    </row>
    <row r="254" spans="1:27" ht="78" x14ac:dyDescent="0.3">
      <c r="A254" t="s">
        <v>638</v>
      </c>
      <c r="E254" s="29" t="s">
        <v>16248</v>
      </c>
    </row>
    <row r="255" spans="1:27" x14ac:dyDescent="0.25">
      <c r="A255" t="s">
        <v>640</v>
      </c>
      <c r="E255" s="23" t="s">
        <v>1380</v>
      </c>
    </row>
    <row r="256" spans="1:27" x14ac:dyDescent="0.25">
      <c r="A256" t="s">
        <v>631</v>
      </c>
      <c r="B256">
        <v>62</v>
      </c>
      <c r="C256" s="22" t="s">
        <v>11930</v>
      </c>
      <c r="D256" t="s">
        <v>633</v>
      </c>
      <c r="E256" s="23" t="s">
        <v>11931</v>
      </c>
      <c r="F256" s="24" t="s">
        <v>874</v>
      </c>
      <c r="G256" s="25">
        <v>2.1949999999999998</v>
      </c>
      <c r="H256" s="24">
        <v>0</v>
      </c>
      <c r="I256" s="26">
        <f>ROUND(G256*H256,P4)</f>
        <v>0</v>
      </c>
      <c r="L256" s="27">
        <v>0</v>
      </c>
      <c r="M256" s="20">
        <f>ROUND(G256*L256,P4)</f>
        <v>0</v>
      </c>
      <c r="N256" s="21" t="s">
        <v>16167</v>
      </c>
      <c r="O256" s="28">
        <f>M256*AA256</f>
        <v>0</v>
      </c>
      <c r="P256">
        <v>3</v>
      </c>
      <c r="AA256">
        <f>IF(P256=1,$O$3,IF(P256=2,$O$4,$O$5))</f>
        <v>0.21</v>
      </c>
    </row>
    <row r="257" spans="1:27" x14ac:dyDescent="0.25">
      <c r="A257" t="s">
        <v>637</v>
      </c>
      <c r="E257" s="23" t="s">
        <v>633</v>
      </c>
    </row>
    <row r="258" spans="1:27" ht="26" x14ac:dyDescent="0.3">
      <c r="A258" t="s">
        <v>638</v>
      </c>
      <c r="E258" s="29" t="s">
        <v>16249</v>
      </c>
    </row>
    <row r="259" spans="1:27" x14ac:dyDescent="0.25">
      <c r="A259" t="s">
        <v>640</v>
      </c>
      <c r="E259" s="23" t="s">
        <v>1380</v>
      </c>
    </row>
    <row r="260" spans="1:27" ht="25" x14ac:dyDescent="0.25">
      <c r="A260" t="s">
        <v>631</v>
      </c>
      <c r="B260">
        <v>63</v>
      </c>
      <c r="C260" s="22" t="s">
        <v>11933</v>
      </c>
      <c r="D260" t="s">
        <v>633</v>
      </c>
      <c r="E260" s="23" t="s">
        <v>11934</v>
      </c>
      <c r="F260" s="24" t="s">
        <v>874</v>
      </c>
      <c r="G260" s="25">
        <v>2.1949999999999998</v>
      </c>
      <c r="H260" s="24">
        <v>0</v>
      </c>
      <c r="I260" s="26">
        <f>ROUND(G260*H260,P4)</f>
        <v>0</v>
      </c>
      <c r="L260" s="27">
        <v>0</v>
      </c>
      <c r="M260" s="20">
        <f>ROUND(G260*L260,P4)</f>
        <v>0</v>
      </c>
      <c r="N260" s="21" t="s">
        <v>16167</v>
      </c>
      <c r="O260" s="28">
        <f>M260*AA260</f>
        <v>0</v>
      </c>
      <c r="P260">
        <v>3</v>
      </c>
      <c r="AA260">
        <f>IF(P260=1,$O$3,IF(P260=2,$O$4,$O$5))</f>
        <v>0.21</v>
      </c>
    </row>
    <row r="261" spans="1:27" x14ac:dyDescent="0.25">
      <c r="A261" t="s">
        <v>637</v>
      </c>
      <c r="E261" s="23" t="s">
        <v>633</v>
      </c>
    </row>
    <row r="262" spans="1:27" ht="26" x14ac:dyDescent="0.3">
      <c r="A262" t="s">
        <v>638</v>
      </c>
      <c r="E262" s="29" t="s">
        <v>16249</v>
      </c>
    </row>
    <row r="263" spans="1:27" x14ac:dyDescent="0.25">
      <c r="A263" t="s">
        <v>640</v>
      </c>
      <c r="E263" s="23" t="s">
        <v>1380</v>
      </c>
    </row>
    <row r="264" spans="1:27" x14ac:dyDescent="0.25">
      <c r="A264" t="s">
        <v>631</v>
      </c>
      <c r="B264">
        <v>64</v>
      </c>
      <c r="C264" s="22" t="s">
        <v>11935</v>
      </c>
      <c r="D264" t="s">
        <v>633</v>
      </c>
      <c r="E264" s="23" t="s">
        <v>11936</v>
      </c>
      <c r="F264" s="24" t="s">
        <v>874</v>
      </c>
      <c r="G264" s="25">
        <v>10.581</v>
      </c>
      <c r="H264" s="24">
        <v>0</v>
      </c>
      <c r="I264" s="26">
        <f>ROUND(G264*H264,P4)</f>
        <v>0</v>
      </c>
      <c r="L264" s="27">
        <v>0</v>
      </c>
      <c r="M264" s="20">
        <f>ROUND(G264*L264,P4)</f>
        <v>0</v>
      </c>
      <c r="N264" s="21" t="s">
        <v>16167</v>
      </c>
      <c r="O264" s="28">
        <f>M264*AA264</f>
        <v>0</v>
      </c>
      <c r="P264">
        <v>3</v>
      </c>
      <c r="AA264">
        <f>IF(P264=1,$O$3,IF(P264=2,$O$4,$O$5))</f>
        <v>0.21</v>
      </c>
    </row>
    <row r="265" spans="1:27" x14ac:dyDescent="0.25">
      <c r="A265" t="s">
        <v>637</v>
      </c>
      <c r="E265" s="23" t="s">
        <v>633</v>
      </c>
    </row>
    <row r="266" spans="1:27" ht="52" x14ac:dyDescent="0.3">
      <c r="A266" t="s">
        <v>638</v>
      </c>
      <c r="E266" s="29" t="s">
        <v>16250</v>
      </c>
    </row>
    <row r="267" spans="1:27" x14ac:dyDescent="0.25">
      <c r="A267" t="s">
        <v>640</v>
      </c>
      <c r="E267" s="23" t="s">
        <v>1380</v>
      </c>
    </row>
    <row r="268" spans="1:27" x14ac:dyDescent="0.25">
      <c r="A268" t="s">
        <v>631</v>
      </c>
      <c r="B268">
        <v>65</v>
      </c>
      <c r="C268" s="22" t="s">
        <v>11938</v>
      </c>
      <c r="D268" t="s">
        <v>633</v>
      </c>
      <c r="E268" s="23" t="s">
        <v>11939</v>
      </c>
      <c r="F268" s="24" t="s">
        <v>1806</v>
      </c>
      <c r="G268" s="25">
        <v>0.107</v>
      </c>
      <c r="H268" s="24">
        <v>0</v>
      </c>
      <c r="I268" s="26">
        <f>ROUND(G268*H268,P4)</f>
        <v>0</v>
      </c>
      <c r="L268" s="27">
        <v>0</v>
      </c>
      <c r="M268" s="20">
        <f>ROUND(G268*L268,P4)</f>
        <v>0</v>
      </c>
      <c r="N268" s="21" t="s">
        <v>16167</v>
      </c>
      <c r="O268" s="28">
        <f>M268*AA268</f>
        <v>0</v>
      </c>
      <c r="P268">
        <v>3</v>
      </c>
      <c r="AA268">
        <f>IF(P268=1,$O$3,IF(P268=2,$O$4,$O$5))</f>
        <v>0.21</v>
      </c>
    </row>
    <row r="269" spans="1:27" x14ac:dyDescent="0.25">
      <c r="A269" t="s">
        <v>637</v>
      </c>
      <c r="E269" s="23" t="s">
        <v>633</v>
      </c>
    </row>
    <row r="270" spans="1:27" ht="78" x14ac:dyDescent="0.3">
      <c r="A270" t="s">
        <v>638</v>
      </c>
      <c r="E270" s="29" t="s">
        <v>16251</v>
      </c>
    </row>
    <row r="271" spans="1:27" x14ac:dyDescent="0.25">
      <c r="A271" t="s">
        <v>640</v>
      </c>
      <c r="E271" s="23" t="s">
        <v>1380</v>
      </c>
    </row>
    <row r="272" spans="1:27" x14ac:dyDescent="0.25">
      <c r="A272" t="s">
        <v>631</v>
      </c>
      <c r="B272">
        <v>66</v>
      </c>
      <c r="C272" s="22" t="s">
        <v>11941</v>
      </c>
      <c r="D272" t="s">
        <v>633</v>
      </c>
      <c r="E272" s="23" t="s">
        <v>11942</v>
      </c>
      <c r="F272" s="24" t="s">
        <v>870</v>
      </c>
      <c r="G272" s="25">
        <v>32.402000000000001</v>
      </c>
      <c r="H272" s="24">
        <v>0</v>
      </c>
      <c r="I272" s="26">
        <f>ROUND(G272*H272,P4)</f>
        <v>0</v>
      </c>
      <c r="L272" s="27">
        <v>0</v>
      </c>
      <c r="M272" s="20">
        <f>ROUND(G272*L272,P4)</f>
        <v>0</v>
      </c>
      <c r="N272" s="21" t="s">
        <v>16167</v>
      </c>
      <c r="O272" s="28">
        <f>M272*AA272</f>
        <v>0</v>
      </c>
      <c r="P272">
        <v>3</v>
      </c>
      <c r="AA272">
        <f>IF(P272=1,$O$3,IF(P272=2,$O$4,$O$5))</f>
        <v>0.21</v>
      </c>
    </row>
    <row r="273" spans="1:27" x14ac:dyDescent="0.25">
      <c r="A273" t="s">
        <v>637</v>
      </c>
      <c r="E273" s="23" t="s">
        <v>633</v>
      </c>
    </row>
    <row r="274" spans="1:27" ht="52" x14ac:dyDescent="0.3">
      <c r="A274" t="s">
        <v>638</v>
      </c>
      <c r="E274" s="29" t="s">
        <v>16252</v>
      </c>
    </row>
    <row r="275" spans="1:27" x14ac:dyDescent="0.25">
      <c r="A275" t="s">
        <v>640</v>
      </c>
      <c r="E275" s="23" t="s">
        <v>1380</v>
      </c>
    </row>
    <row r="276" spans="1:27" x14ac:dyDescent="0.25">
      <c r="A276" t="s">
        <v>631</v>
      </c>
      <c r="B276">
        <v>67</v>
      </c>
      <c r="C276" s="22" t="s">
        <v>11944</v>
      </c>
      <c r="D276" t="s">
        <v>633</v>
      </c>
      <c r="E276" s="23" t="s">
        <v>11945</v>
      </c>
      <c r="F276" s="24" t="s">
        <v>870</v>
      </c>
      <c r="G276" s="25">
        <v>21.25</v>
      </c>
      <c r="H276" s="24">
        <v>0</v>
      </c>
      <c r="I276" s="26">
        <f>ROUND(G276*H276,P4)</f>
        <v>0</v>
      </c>
      <c r="L276" s="27">
        <v>0</v>
      </c>
      <c r="M276" s="20">
        <f>ROUND(G276*L276,P4)</f>
        <v>0</v>
      </c>
      <c r="N276" s="21" t="s">
        <v>16167</v>
      </c>
      <c r="O276" s="28">
        <f>M276*AA276</f>
        <v>0</v>
      </c>
      <c r="P276">
        <v>3</v>
      </c>
      <c r="AA276">
        <f>IF(P276=1,$O$3,IF(P276=2,$O$4,$O$5))</f>
        <v>0.21</v>
      </c>
    </row>
    <row r="277" spans="1:27" x14ac:dyDescent="0.25">
      <c r="A277" t="s">
        <v>637</v>
      </c>
      <c r="E277" s="23" t="s">
        <v>633</v>
      </c>
    </row>
    <row r="278" spans="1:27" ht="52" x14ac:dyDescent="0.3">
      <c r="A278" t="s">
        <v>638</v>
      </c>
      <c r="E278" s="29" t="s">
        <v>16253</v>
      </c>
    </row>
    <row r="279" spans="1:27" x14ac:dyDescent="0.25">
      <c r="A279" t="s">
        <v>640</v>
      </c>
      <c r="E279" s="23" t="s">
        <v>1380</v>
      </c>
    </row>
    <row r="280" spans="1:27" ht="25" x14ac:dyDescent="0.25">
      <c r="A280" t="s">
        <v>631</v>
      </c>
      <c r="B280">
        <v>68</v>
      </c>
      <c r="C280" s="22" t="s">
        <v>11947</v>
      </c>
      <c r="D280" t="s">
        <v>633</v>
      </c>
      <c r="E280" s="23" t="s">
        <v>11948</v>
      </c>
      <c r="F280" s="24" t="s">
        <v>647</v>
      </c>
      <c r="G280" s="25">
        <v>19.8</v>
      </c>
      <c r="H280" s="24">
        <v>0</v>
      </c>
      <c r="I280" s="26">
        <f>ROUND(G280*H280,P4)</f>
        <v>0</v>
      </c>
      <c r="L280" s="27">
        <v>0</v>
      </c>
      <c r="M280" s="20">
        <f>ROUND(G280*L280,P4)</f>
        <v>0</v>
      </c>
      <c r="N280" s="21" t="s">
        <v>16167</v>
      </c>
      <c r="O280" s="28">
        <f>M280*AA280</f>
        <v>0</v>
      </c>
      <c r="P280">
        <v>3</v>
      </c>
      <c r="AA280">
        <f>IF(P280=1,$O$3,IF(P280=2,$O$4,$O$5))</f>
        <v>0.21</v>
      </c>
    </row>
    <row r="281" spans="1:27" x14ac:dyDescent="0.25">
      <c r="A281" t="s">
        <v>637</v>
      </c>
      <c r="E281" s="23" t="s">
        <v>633</v>
      </c>
    </row>
    <row r="282" spans="1:27" ht="52" x14ac:dyDescent="0.3">
      <c r="A282" t="s">
        <v>638</v>
      </c>
      <c r="E282" s="29" t="s">
        <v>16254</v>
      </c>
    </row>
    <row r="283" spans="1:27" x14ac:dyDescent="0.25">
      <c r="A283" t="s">
        <v>640</v>
      </c>
      <c r="E283" s="23" t="s">
        <v>1380</v>
      </c>
    </row>
    <row r="284" spans="1:27" ht="25" x14ac:dyDescent="0.25">
      <c r="A284" t="s">
        <v>631</v>
      </c>
      <c r="B284">
        <v>69</v>
      </c>
      <c r="C284" s="22" t="s">
        <v>11950</v>
      </c>
      <c r="D284" t="s">
        <v>633</v>
      </c>
      <c r="E284" s="23" t="s">
        <v>11951</v>
      </c>
      <c r="F284" s="24" t="s">
        <v>870</v>
      </c>
      <c r="G284" s="25">
        <v>8.86</v>
      </c>
      <c r="H284" s="24">
        <v>0</v>
      </c>
      <c r="I284" s="26">
        <f>ROUND(G284*H284,P4)</f>
        <v>0</v>
      </c>
      <c r="L284" s="27">
        <v>0</v>
      </c>
      <c r="M284" s="20">
        <f>ROUND(G284*L284,P4)</f>
        <v>0</v>
      </c>
      <c r="N284" s="21" t="s">
        <v>16167</v>
      </c>
      <c r="O284" s="28">
        <f>M284*AA284</f>
        <v>0</v>
      </c>
      <c r="P284">
        <v>3</v>
      </c>
      <c r="AA284">
        <f>IF(P284=1,$O$3,IF(P284=2,$O$4,$O$5))</f>
        <v>0.21</v>
      </c>
    </row>
    <row r="285" spans="1:27" x14ac:dyDescent="0.25">
      <c r="A285" t="s">
        <v>637</v>
      </c>
      <c r="E285" s="23" t="s">
        <v>633</v>
      </c>
    </row>
    <row r="286" spans="1:27" ht="52" x14ac:dyDescent="0.3">
      <c r="A286" t="s">
        <v>638</v>
      </c>
      <c r="E286" s="29" t="s">
        <v>16255</v>
      </c>
    </row>
    <row r="287" spans="1:27" x14ac:dyDescent="0.25">
      <c r="A287" t="s">
        <v>640</v>
      </c>
      <c r="E287" s="23" t="s">
        <v>1380</v>
      </c>
    </row>
    <row r="288" spans="1:27" ht="13" x14ac:dyDescent="0.25">
      <c r="A288" t="s">
        <v>628</v>
      </c>
      <c r="C288" s="18" t="s">
        <v>5600</v>
      </c>
      <c r="E288" s="19" t="s">
        <v>11612</v>
      </c>
      <c r="L288" s="20">
        <f>SUMIFS(L289:L332,A289:A332,"P")</f>
        <v>0</v>
      </c>
      <c r="M288" s="20">
        <f>SUMIFS(M289:M332,A289:A332,"P")</f>
        <v>0</v>
      </c>
      <c r="N288" s="21"/>
    </row>
    <row r="289" spans="1:27" x14ac:dyDescent="0.25">
      <c r="A289" t="s">
        <v>631</v>
      </c>
      <c r="B289">
        <v>70</v>
      </c>
      <c r="C289" s="22" t="s">
        <v>11961</v>
      </c>
      <c r="D289" t="s">
        <v>633</v>
      </c>
      <c r="E289" s="23" t="s">
        <v>11962</v>
      </c>
      <c r="F289" s="24" t="s">
        <v>870</v>
      </c>
      <c r="G289" s="25">
        <v>32.402000000000001</v>
      </c>
      <c r="H289" s="24">
        <v>0</v>
      </c>
      <c r="I289" s="26">
        <f>ROUND(G289*H289,P4)</f>
        <v>0</v>
      </c>
      <c r="L289" s="27">
        <v>0</v>
      </c>
      <c r="M289" s="20">
        <f>ROUND(G289*L289,P4)</f>
        <v>0</v>
      </c>
      <c r="N289" s="21" t="s">
        <v>16167</v>
      </c>
      <c r="O289" s="28">
        <f>M289*AA289</f>
        <v>0</v>
      </c>
      <c r="P289">
        <v>3</v>
      </c>
      <c r="AA289">
        <f>IF(P289=1,$O$3,IF(P289=2,$O$4,$O$5))</f>
        <v>0.21</v>
      </c>
    </row>
    <row r="290" spans="1:27" x14ac:dyDescent="0.25">
      <c r="A290" t="s">
        <v>637</v>
      </c>
      <c r="E290" s="23" t="s">
        <v>633</v>
      </c>
    </row>
    <row r="291" spans="1:27" ht="65" x14ac:dyDescent="0.3">
      <c r="A291" t="s">
        <v>638</v>
      </c>
      <c r="E291" s="29" t="s">
        <v>16256</v>
      </c>
    </row>
    <row r="292" spans="1:27" x14ac:dyDescent="0.25">
      <c r="A292" t="s">
        <v>640</v>
      </c>
      <c r="E292" s="23" t="s">
        <v>1380</v>
      </c>
    </row>
    <row r="293" spans="1:27" x14ac:dyDescent="0.25">
      <c r="A293" t="s">
        <v>631</v>
      </c>
      <c r="B293">
        <v>71</v>
      </c>
      <c r="C293" s="22" t="s">
        <v>11963</v>
      </c>
      <c r="D293" t="s">
        <v>633</v>
      </c>
      <c r="E293" s="23" t="s">
        <v>11964</v>
      </c>
      <c r="F293" s="24" t="s">
        <v>870</v>
      </c>
      <c r="G293" s="25">
        <v>21.204000000000001</v>
      </c>
      <c r="H293" s="24">
        <v>0</v>
      </c>
      <c r="I293" s="26">
        <f>ROUND(G293*H293,P4)</f>
        <v>0</v>
      </c>
      <c r="L293" s="27">
        <v>0</v>
      </c>
      <c r="M293" s="20">
        <f>ROUND(G293*L293,P4)</f>
        <v>0</v>
      </c>
      <c r="N293" s="21" t="s">
        <v>16167</v>
      </c>
      <c r="O293" s="28">
        <f>M293*AA293</f>
        <v>0</v>
      </c>
      <c r="P293">
        <v>3</v>
      </c>
      <c r="AA293">
        <f>IF(P293=1,$O$3,IF(P293=2,$O$4,$O$5))</f>
        <v>0.21</v>
      </c>
    </row>
    <row r="294" spans="1:27" x14ac:dyDescent="0.25">
      <c r="A294" t="s">
        <v>637</v>
      </c>
      <c r="E294" s="23" t="s">
        <v>633</v>
      </c>
    </row>
    <row r="295" spans="1:27" ht="65" x14ac:dyDescent="0.3">
      <c r="A295" t="s">
        <v>638</v>
      </c>
      <c r="E295" s="29" t="s">
        <v>16257</v>
      </c>
    </row>
    <row r="296" spans="1:27" x14ac:dyDescent="0.25">
      <c r="A296" t="s">
        <v>640</v>
      </c>
      <c r="E296" s="23" t="s">
        <v>1380</v>
      </c>
    </row>
    <row r="297" spans="1:27" x14ac:dyDescent="0.25">
      <c r="A297" t="s">
        <v>631</v>
      </c>
      <c r="B297">
        <v>72</v>
      </c>
      <c r="C297" s="22" t="s">
        <v>11966</v>
      </c>
      <c r="D297" t="s">
        <v>633</v>
      </c>
      <c r="E297" s="23" t="s">
        <v>11967</v>
      </c>
      <c r="F297" s="24" t="s">
        <v>870</v>
      </c>
      <c r="G297" s="25">
        <v>64.804000000000002</v>
      </c>
      <c r="H297" s="24">
        <v>0</v>
      </c>
      <c r="I297" s="26">
        <f>ROUND(G297*H297,P4)</f>
        <v>0</v>
      </c>
      <c r="L297" s="27">
        <v>0</v>
      </c>
      <c r="M297" s="20">
        <f>ROUND(G297*L297,P4)</f>
        <v>0</v>
      </c>
      <c r="N297" s="21" t="s">
        <v>16167</v>
      </c>
      <c r="O297" s="28">
        <f>M297*AA297</f>
        <v>0</v>
      </c>
      <c r="P297">
        <v>3</v>
      </c>
      <c r="AA297">
        <f>IF(P297=1,$O$3,IF(P297=2,$O$4,$O$5))</f>
        <v>0.21</v>
      </c>
    </row>
    <row r="298" spans="1:27" x14ac:dyDescent="0.25">
      <c r="A298" t="s">
        <v>637</v>
      </c>
      <c r="E298" s="23" t="s">
        <v>633</v>
      </c>
    </row>
    <row r="299" spans="1:27" ht="39" x14ac:dyDescent="0.3">
      <c r="A299" t="s">
        <v>638</v>
      </c>
      <c r="E299" s="29" t="s">
        <v>16258</v>
      </c>
    </row>
    <row r="300" spans="1:27" x14ac:dyDescent="0.25">
      <c r="A300" t="s">
        <v>640</v>
      </c>
      <c r="E300" s="23" t="s">
        <v>1380</v>
      </c>
    </row>
    <row r="301" spans="1:27" x14ac:dyDescent="0.25">
      <c r="A301" t="s">
        <v>631</v>
      </c>
      <c r="B301">
        <v>73</v>
      </c>
      <c r="C301" s="22" t="s">
        <v>11969</v>
      </c>
      <c r="D301" t="s">
        <v>633</v>
      </c>
      <c r="E301" s="23" t="s">
        <v>11970</v>
      </c>
      <c r="F301" s="24" t="s">
        <v>870</v>
      </c>
      <c r="G301" s="25">
        <v>42.408000000000001</v>
      </c>
      <c r="H301" s="24">
        <v>0</v>
      </c>
      <c r="I301" s="26">
        <f>ROUND(G301*H301,P4)</f>
        <v>0</v>
      </c>
      <c r="L301" s="27">
        <v>0</v>
      </c>
      <c r="M301" s="20">
        <f>ROUND(G301*L301,P4)</f>
        <v>0</v>
      </c>
      <c r="N301" s="21" t="s">
        <v>16167</v>
      </c>
      <c r="O301" s="28">
        <f>M301*AA301</f>
        <v>0</v>
      </c>
      <c r="P301">
        <v>3</v>
      </c>
      <c r="AA301">
        <f>IF(P301=1,$O$3,IF(P301=2,$O$4,$O$5))</f>
        <v>0.21</v>
      </c>
    </row>
    <row r="302" spans="1:27" x14ac:dyDescent="0.25">
      <c r="A302" t="s">
        <v>637</v>
      </c>
      <c r="E302" s="23" t="s">
        <v>633</v>
      </c>
    </row>
    <row r="303" spans="1:27" ht="39" x14ac:dyDescent="0.3">
      <c r="A303" t="s">
        <v>638</v>
      </c>
      <c r="E303" s="29" t="s">
        <v>16259</v>
      </c>
    </row>
    <row r="304" spans="1:27" x14ac:dyDescent="0.25">
      <c r="A304" t="s">
        <v>640</v>
      </c>
      <c r="E304" s="23" t="s">
        <v>1380</v>
      </c>
    </row>
    <row r="305" spans="1:27" ht="25" x14ac:dyDescent="0.25">
      <c r="A305" t="s">
        <v>631</v>
      </c>
      <c r="B305">
        <v>74</v>
      </c>
      <c r="C305" s="22" t="s">
        <v>11972</v>
      </c>
      <c r="D305" t="s">
        <v>633</v>
      </c>
      <c r="E305" s="23" t="s">
        <v>11973</v>
      </c>
      <c r="F305" s="24" t="s">
        <v>870</v>
      </c>
      <c r="G305" s="25">
        <v>16.603999999999999</v>
      </c>
      <c r="H305" s="24">
        <v>0</v>
      </c>
      <c r="I305" s="26">
        <f>ROUND(G305*H305,P4)</f>
        <v>0</v>
      </c>
      <c r="L305" s="27">
        <v>0</v>
      </c>
      <c r="M305" s="20">
        <f>ROUND(G305*L305,P4)</f>
        <v>0</v>
      </c>
      <c r="N305" s="21" t="s">
        <v>16167</v>
      </c>
      <c r="O305" s="28">
        <f>M305*AA305</f>
        <v>0</v>
      </c>
      <c r="P305">
        <v>3</v>
      </c>
      <c r="AA305">
        <f>IF(P305=1,$O$3,IF(P305=2,$O$4,$O$5))</f>
        <v>0.21</v>
      </c>
    </row>
    <row r="306" spans="1:27" x14ac:dyDescent="0.25">
      <c r="A306" t="s">
        <v>637</v>
      </c>
      <c r="E306" s="23" t="s">
        <v>633</v>
      </c>
    </row>
    <row r="307" spans="1:27" ht="52" x14ac:dyDescent="0.3">
      <c r="A307" t="s">
        <v>638</v>
      </c>
      <c r="E307" s="29" t="s">
        <v>16260</v>
      </c>
    </row>
    <row r="308" spans="1:27" x14ac:dyDescent="0.25">
      <c r="A308" t="s">
        <v>640</v>
      </c>
      <c r="E308" s="23" t="s">
        <v>1380</v>
      </c>
    </row>
    <row r="309" spans="1:27" ht="25" x14ac:dyDescent="0.25">
      <c r="A309" t="s">
        <v>631</v>
      </c>
      <c r="B309">
        <v>75</v>
      </c>
      <c r="C309" s="22" t="s">
        <v>16261</v>
      </c>
      <c r="D309" t="s">
        <v>633</v>
      </c>
      <c r="E309" s="23" t="s">
        <v>16262</v>
      </c>
      <c r="F309" s="24" t="s">
        <v>870</v>
      </c>
      <c r="G309" s="25">
        <v>9.4</v>
      </c>
      <c r="H309" s="24">
        <v>0</v>
      </c>
      <c r="I309" s="26">
        <f>ROUND(G309*H309,P4)</f>
        <v>0</v>
      </c>
      <c r="L309" s="27">
        <v>0</v>
      </c>
      <c r="M309" s="20">
        <f>ROUND(G309*L309,P4)</f>
        <v>0</v>
      </c>
      <c r="N309" s="21" t="s">
        <v>16167</v>
      </c>
      <c r="O309" s="28">
        <f>M309*AA309</f>
        <v>0</v>
      </c>
      <c r="P309">
        <v>3</v>
      </c>
      <c r="AA309">
        <f>IF(P309=1,$O$3,IF(P309=2,$O$4,$O$5))</f>
        <v>0.21</v>
      </c>
    </row>
    <row r="310" spans="1:27" x14ac:dyDescent="0.25">
      <c r="A310" t="s">
        <v>637</v>
      </c>
      <c r="E310" s="23" t="s">
        <v>633</v>
      </c>
    </row>
    <row r="311" spans="1:27" ht="52" x14ac:dyDescent="0.3">
      <c r="A311" t="s">
        <v>638</v>
      </c>
      <c r="E311" s="29" t="s">
        <v>16263</v>
      </c>
    </row>
    <row r="312" spans="1:27" x14ac:dyDescent="0.25">
      <c r="A312" t="s">
        <v>640</v>
      </c>
      <c r="E312" s="23" t="s">
        <v>1380</v>
      </c>
    </row>
    <row r="313" spans="1:27" x14ac:dyDescent="0.25">
      <c r="A313" t="s">
        <v>631</v>
      </c>
      <c r="B313">
        <v>76</v>
      </c>
      <c r="C313" s="22" t="s">
        <v>11978</v>
      </c>
      <c r="D313" t="s">
        <v>633</v>
      </c>
      <c r="E313" s="23" t="s">
        <v>11979</v>
      </c>
      <c r="F313" s="24" t="s">
        <v>870</v>
      </c>
      <c r="G313" s="25">
        <v>32.402000000000001</v>
      </c>
      <c r="H313" s="24">
        <v>0</v>
      </c>
      <c r="I313" s="26">
        <f>ROUND(G313*H313,P4)</f>
        <v>0</v>
      </c>
      <c r="L313" s="27">
        <v>0</v>
      </c>
      <c r="M313" s="20">
        <f>ROUND(G313*L313,P4)</f>
        <v>0</v>
      </c>
      <c r="N313" s="21" t="s">
        <v>16167</v>
      </c>
      <c r="O313" s="28">
        <f>M313*AA313</f>
        <v>0</v>
      </c>
      <c r="P313">
        <v>3</v>
      </c>
      <c r="AA313">
        <f>IF(P313=1,$O$3,IF(P313=2,$O$4,$O$5))</f>
        <v>0.21</v>
      </c>
    </row>
    <row r="314" spans="1:27" x14ac:dyDescent="0.25">
      <c r="A314" t="s">
        <v>637</v>
      </c>
      <c r="E314" s="23" t="s">
        <v>633</v>
      </c>
    </row>
    <row r="315" spans="1:27" ht="26" x14ac:dyDescent="0.3">
      <c r="A315" t="s">
        <v>638</v>
      </c>
      <c r="E315" s="29" t="s">
        <v>16264</v>
      </c>
    </row>
    <row r="316" spans="1:27" x14ac:dyDescent="0.25">
      <c r="A316" t="s">
        <v>640</v>
      </c>
      <c r="E316" s="23" t="s">
        <v>1380</v>
      </c>
    </row>
    <row r="317" spans="1:27" ht="25" x14ac:dyDescent="0.25">
      <c r="A317" t="s">
        <v>631</v>
      </c>
      <c r="B317">
        <v>77</v>
      </c>
      <c r="C317" s="22" t="s">
        <v>11981</v>
      </c>
      <c r="D317" t="s">
        <v>633</v>
      </c>
      <c r="E317" s="23" t="s">
        <v>11982</v>
      </c>
      <c r="F317" s="24" t="s">
        <v>4663</v>
      </c>
      <c r="G317" s="25">
        <v>8</v>
      </c>
      <c r="H317" s="24">
        <v>0</v>
      </c>
      <c r="I317" s="26">
        <f>ROUND(G317*H317,P4)</f>
        <v>0</v>
      </c>
      <c r="L317" s="27">
        <v>0</v>
      </c>
      <c r="M317" s="20">
        <f>ROUND(G317*L317,P4)</f>
        <v>0</v>
      </c>
      <c r="N317" s="21" t="s">
        <v>16167</v>
      </c>
      <c r="O317" s="28">
        <f>M317*AA317</f>
        <v>0</v>
      </c>
      <c r="P317">
        <v>3</v>
      </c>
      <c r="AA317">
        <f>IF(P317=1,$O$3,IF(P317=2,$O$4,$O$5))</f>
        <v>0.21</v>
      </c>
    </row>
    <row r="318" spans="1:27" x14ac:dyDescent="0.25">
      <c r="A318" t="s">
        <v>637</v>
      </c>
      <c r="E318" s="23" t="s">
        <v>633</v>
      </c>
    </row>
    <row r="319" spans="1:27" ht="52" x14ac:dyDescent="0.3">
      <c r="A319" t="s">
        <v>638</v>
      </c>
      <c r="E319" s="29" t="s">
        <v>16265</v>
      </c>
    </row>
    <row r="320" spans="1:27" x14ac:dyDescent="0.25">
      <c r="A320" t="s">
        <v>640</v>
      </c>
      <c r="E320" s="23" t="s">
        <v>1380</v>
      </c>
    </row>
    <row r="321" spans="1:27" ht="25" x14ac:dyDescent="0.25">
      <c r="A321" t="s">
        <v>631</v>
      </c>
      <c r="B321">
        <v>195</v>
      </c>
      <c r="C321" s="22" t="s">
        <v>11953</v>
      </c>
      <c r="D321" t="s">
        <v>866</v>
      </c>
      <c r="E321" s="23" t="s">
        <v>11954</v>
      </c>
      <c r="F321" s="24" t="s">
        <v>1806</v>
      </c>
      <c r="G321" s="25">
        <v>1.7999999999999999E-2</v>
      </c>
      <c r="H321" s="24">
        <v>0</v>
      </c>
      <c r="I321" s="26">
        <f>ROUND(G321*H321,P4)</f>
        <v>0</v>
      </c>
      <c r="L321" s="27">
        <v>0</v>
      </c>
      <c r="M321" s="20">
        <f>ROUND(G321*L321,P4)</f>
        <v>0</v>
      </c>
      <c r="N321" s="21" t="s">
        <v>16266</v>
      </c>
      <c r="O321" s="28">
        <f>M321*AA321</f>
        <v>0</v>
      </c>
      <c r="P321">
        <v>3</v>
      </c>
      <c r="AA321">
        <f>IF(P321=1,$O$3,IF(P321=2,$O$4,$O$5))</f>
        <v>0.21</v>
      </c>
    </row>
    <row r="322" spans="1:27" x14ac:dyDescent="0.25">
      <c r="A322" t="s">
        <v>637</v>
      </c>
      <c r="E322" s="23" t="s">
        <v>633</v>
      </c>
    </row>
    <row r="323" spans="1:27" ht="52" x14ac:dyDescent="0.3">
      <c r="A323" t="s">
        <v>638</v>
      </c>
      <c r="E323" s="29" t="s">
        <v>16267</v>
      </c>
    </row>
    <row r="324" spans="1:27" x14ac:dyDescent="0.25">
      <c r="A324" t="s">
        <v>640</v>
      </c>
      <c r="E324" s="23" t="s">
        <v>633</v>
      </c>
    </row>
    <row r="325" spans="1:27" ht="25" x14ac:dyDescent="0.25">
      <c r="A325" t="s">
        <v>631</v>
      </c>
      <c r="B325">
        <v>196</v>
      </c>
      <c r="C325" s="22" t="s">
        <v>16268</v>
      </c>
      <c r="D325" t="s">
        <v>866</v>
      </c>
      <c r="E325" s="23" t="s">
        <v>16269</v>
      </c>
      <c r="F325" s="24" t="s">
        <v>870</v>
      </c>
      <c r="G325" s="25">
        <v>132.34899999999999</v>
      </c>
      <c r="H325" s="24">
        <v>4.4999999999999997E-3</v>
      </c>
      <c r="I325" s="26">
        <f>ROUND(G325*H325,P4)</f>
        <v>0.6</v>
      </c>
      <c r="L325" s="27">
        <v>0</v>
      </c>
      <c r="M325" s="20">
        <f>ROUND(G325*L325,P4)</f>
        <v>0</v>
      </c>
      <c r="N325" s="21" t="s">
        <v>16266</v>
      </c>
      <c r="O325" s="28">
        <f>M325*AA325</f>
        <v>0</v>
      </c>
      <c r="P325">
        <v>3</v>
      </c>
      <c r="AA325">
        <f>IF(P325=1,$O$3,IF(P325=2,$O$4,$O$5))</f>
        <v>0.21</v>
      </c>
    </row>
    <row r="326" spans="1:27" x14ac:dyDescent="0.25">
      <c r="A326" t="s">
        <v>637</v>
      </c>
      <c r="E326" s="23" t="s">
        <v>633</v>
      </c>
    </row>
    <row r="327" spans="1:27" ht="52" x14ac:dyDescent="0.3">
      <c r="A327" t="s">
        <v>638</v>
      </c>
      <c r="E327" s="29" t="s">
        <v>16270</v>
      </c>
    </row>
    <row r="328" spans="1:27" x14ac:dyDescent="0.25">
      <c r="A328" t="s">
        <v>640</v>
      </c>
      <c r="E328" s="23" t="s">
        <v>633</v>
      </c>
    </row>
    <row r="329" spans="1:27" ht="25" x14ac:dyDescent="0.25">
      <c r="A329" t="s">
        <v>631</v>
      </c>
      <c r="B329">
        <v>197</v>
      </c>
      <c r="C329" s="22" t="s">
        <v>16271</v>
      </c>
      <c r="D329" t="s">
        <v>866</v>
      </c>
      <c r="E329" s="23" t="s">
        <v>16272</v>
      </c>
      <c r="F329" s="24" t="s">
        <v>870</v>
      </c>
      <c r="G329" s="25">
        <v>34.021999999999998</v>
      </c>
      <c r="H329" s="24">
        <v>1E-4</v>
      </c>
      <c r="I329" s="26">
        <f>ROUND(G329*H329,P4)</f>
        <v>0</v>
      </c>
      <c r="L329" s="27">
        <v>0</v>
      </c>
      <c r="M329" s="20">
        <f>ROUND(G329*L329,P4)</f>
        <v>0</v>
      </c>
      <c r="N329" s="21" t="s">
        <v>16266</v>
      </c>
      <c r="O329" s="28">
        <f>M329*AA329</f>
        <v>0</v>
      </c>
      <c r="P329">
        <v>3</v>
      </c>
      <c r="AA329">
        <f>IF(P329=1,$O$3,IF(P329=2,$O$4,$O$5))</f>
        <v>0.21</v>
      </c>
    </row>
    <row r="330" spans="1:27" x14ac:dyDescent="0.25">
      <c r="A330" t="s">
        <v>637</v>
      </c>
      <c r="E330" s="23" t="s">
        <v>633</v>
      </c>
    </row>
    <row r="331" spans="1:27" ht="13" x14ac:dyDescent="0.3">
      <c r="A331" t="s">
        <v>638</v>
      </c>
      <c r="E331" s="29" t="s">
        <v>16273</v>
      </c>
    </row>
    <row r="332" spans="1:27" x14ac:dyDescent="0.25">
      <c r="A332" t="s">
        <v>640</v>
      </c>
      <c r="E332" s="23" t="s">
        <v>633</v>
      </c>
    </row>
    <row r="333" spans="1:27" ht="13" x14ac:dyDescent="0.25">
      <c r="A333" t="s">
        <v>628</v>
      </c>
      <c r="C333" s="18" t="s">
        <v>11989</v>
      </c>
      <c r="E333" s="19" t="s">
        <v>11990</v>
      </c>
      <c r="L333" s="20">
        <f>SUMIFS(L334:L381,A334:A381,"P")</f>
        <v>0</v>
      </c>
      <c r="M333" s="20">
        <f>SUMIFS(M334:M381,A334:A381,"P")</f>
        <v>0</v>
      </c>
      <c r="N333" s="21"/>
    </row>
    <row r="334" spans="1:27" ht="25" x14ac:dyDescent="0.25">
      <c r="A334" t="s">
        <v>631</v>
      </c>
      <c r="B334">
        <v>78</v>
      </c>
      <c r="C334" s="22" t="s">
        <v>11998</v>
      </c>
      <c r="D334" t="s">
        <v>633</v>
      </c>
      <c r="E334" s="23" t="s">
        <v>11999</v>
      </c>
      <c r="F334" s="24" t="s">
        <v>870</v>
      </c>
      <c r="G334" s="25">
        <v>36.588000000000001</v>
      </c>
      <c r="H334" s="24">
        <v>0</v>
      </c>
      <c r="I334" s="26">
        <f>ROUND(G334*H334,P4)</f>
        <v>0</v>
      </c>
      <c r="L334" s="27">
        <v>0</v>
      </c>
      <c r="M334" s="20">
        <f>ROUND(G334*L334,P4)</f>
        <v>0</v>
      </c>
      <c r="N334" s="21" t="s">
        <v>16167</v>
      </c>
      <c r="O334" s="28">
        <f>M334*AA334</f>
        <v>0</v>
      </c>
      <c r="P334">
        <v>3</v>
      </c>
      <c r="AA334">
        <f>IF(P334=1,$O$3,IF(P334=2,$O$4,$O$5))</f>
        <v>0.21</v>
      </c>
    </row>
    <row r="335" spans="1:27" x14ac:dyDescent="0.25">
      <c r="A335" t="s">
        <v>637</v>
      </c>
      <c r="E335" s="23" t="s">
        <v>633</v>
      </c>
    </row>
    <row r="336" spans="1:27" ht="104" x14ac:dyDescent="0.3">
      <c r="A336" t="s">
        <v>638</v>
      </c>
      <c r="E336" s="29" t="s">
        <v>16274</v>
      </c>
    </row>
    <row r="337" spans="1:27" x14ac:dyDescent="0.25">
      <c r="A337" t="s">
        <v>640</v>
      </c>
      <c r="E337" s="23" t="s">
        <v>1380</v>
      </c>
    </row>
    <row r="338" spans="1:27" x14ac:dyDescent="0.25">
      <c r="A338" t="s">
        <v>631</v>
      </c>
      <c r="B338">
        <v>79</v>
      </c>
      <c r="C338" s="22" t="s">
        <v>12000</v>
      </c>
      <c r="D338" t="s">
        <v>633</v>
      </c>
      <c r="E338" s="23" t="s">
        <v>12001</v>
      </c>
      <c r="F338" s="24" t="s">
        <v>870</v>
      </c>
      <c r="G338" s="25">
        <v>36.588000000000001</v>
      </c>
      <c r="H338" s="24">
        <v>0</v>
      </c>
      <c r="I338" s="26">
        <f>ROUND(G338*H338,P4)</f>
        <v>0</v>
      </c>
      <c r="L338" s="27">
        <v>0</v>
      </c>
      <c r="M338" s="20">
        <f>ROUND(G338*L338,P4)</f>
        <v>0</v>
      </c>
      <c r="N338" s="21" t="s">
        <v>16167</v>
      </c>
      <c r="O338" s="28">
        <f>M338*AA338</f>
        <v>0</v>
      </c>
      <c r="P338">
        <v>3</v>
      </c>
      <c r="AA338">
        <f>IF(P338=1,$O$3,IF(P338=2,$O$4,$O$5))</f>
        <v>0.21</v>
      </c>
    </row>
    <row r="339" spans="1:27" x14ac:dyDescent="0.25">
      <c r="A339" t="s">
        <v>637</v>
      </c>
      <c r="E339" s="23" t="s">
        <v>633</v>
      </c>
    </row>
    <row r="340" spans="1:27" ht="91" x14ac:dyDescent="0.3">
      <c r="A340" t="s">
        <v>638</v>
      </c>
      <c r="E340" s="29" t="s">
        <v>16275</v>
      </c>
    </row>
    <row r="341" spans="1:27" x14ac:dyDescent="0.25">
      <c r="A341" t="s">
        <v>640</v>
      </c>
      <c r="E341" s="23" t="s">
        <v>1380</v>
      </c>
    </row>
    <row r="342" spans="1:27" x14ac:dyDescent="0.25">
      <c r="A342" t="s">
        <v>631</v>
      </c>
      <c r="B342">
        <v>80</v>
      </c>
      <c r="C342" s="22" t="s">
        <v>12002</v>
      </c>
      <c r="D342" t="s">
        <v>633</v>
      </c>
      <c r="E342" s="23" t="s">
        <v>12003</v>
      </c>
      <c r="F342" s="24" t="s">
        <v>870</v>
      </c>
      <c r="G342" s="25">
        <v>41.064999999999998</v>
      </c>
      <c r="H342" s="24">
        <v>0</v>
      </c>
      <c r="I342" s="26">
        <f>ROUND(G342*H342,P4)</f>
        <v>0</v>
      </c>
      <c r="L342" s="27">
        <v>0</v>
      </c>
      <c r="M342" s="20">
        <f>ROUND(G342*L342,P4)</f>
        <v>0</v>
      </c>
      <c r="N342" s="21" t="s">
        <v>16167</v>
      </c>
      <c r="O342" s="28">
        <f>M342*AA342</f>
        <v>0</v>
      </c>
      <c r="P342">
        <v>3</v>
      </c>
      <c r="AA342">
        <f>IF(P342=1,$O$3,IF(P342=2,$O$4,$O$5))</f>
        <v>0.21</v>
      </c>
    </row>
    <row r="343" spans="1:27" x14ac:dyDescent="0.25">
      <c r="A343" t="s">
        <v>637</v>
      </c>
      <c r="E343" s="23" t="s">
        <v>633</v>
      </c>
    </row>
    <row r="344" spans="1:27" ht="91" x14ac:dyDescent="0.3">
      <c r="A344" t="s">
        <v>638</v>
      </c>
      <c r="E344" s="29" t="s">
        <v>16276</v>
      </c>
    </row>
    <row r="345" spans="1:27" x14ac:dyDescent="0.25">
      <c r="A345" t="s">
        <v>640</v>
      </c>
      <c r="E345" s="23" t="s">
        <v>1380</v>
      </c>
    </row>
    <row r="346" spans="1:27" ht="25" x14ac:dyDescent="0.25">
      <c r="A346" t="s">
        <v>631</v>
      </c>
      <c r="B346">
        <v>81</v>
      </c>
      <c r="C346" s="22" t="s">
        <v>16277</v>
      </c>
      <c r="D346" t="s">
        <v>633</v>
      </c>
      <c r="E346" s="23" t="s">
        <v>16278</v>
      </c>
      <c r="F346" s="24" t="s">
        <v>647</v>
      </c>
      <c r="G346" s="25">
        <v>10.59</v>
      </c>
      <c r="H346" s="24">
        <v>0</v>
      </c>
      <c r="I346" s="26">
        <f>ROUND(G346*H346,P4)</f>
        <v>0</v>
      </c>
      <c r="L346" s="27">
        <v>0</v>
      </c>
      <c r="M346" s="20">
        <f>ROUND(G346*L346,P4)</f>
        <v>0</v>
      </c>
      <c r="N346" s="21" t="s">
        <v>16167</v>
      </c>
      <c r="O346" s="28">
        <f>M346*AA346</f>
        <v>0</v>
      </c>
      <c r="P346">
        <v>3</v>
      </c>
      <c r="AA346">
        <f>IF(P346=1,$O$3,IF(P346=2,$O$4,$O$5))</f>
        <v>0.21</v>
      </c>
    </row>
    <row r="347" spans="1:27" x14ac:dyDescent="0.25">
      <c r="A347" t="s">
        <v>637</v>
      </c>
      <c r="E347" s="23" t="s">
        <v>633</v>
      </c>
    </row>
    <row r="348" spans="1:27" ht="39" x14ac:dyDescent="0.3">
      <c r="A348" t="s">
        <v>638</v>
      </c>
      <c r="E348" s="29" t="s">
        <v>16279</v>
      </c>
    </row>
    <row r="349" spans="1:27" x14ac:dyDescent="0.25">
      <c r="A349" t="s">
        <v>640</v>
      </c>
      <c r="E349" s="23" t="s">
        <v>1380</v>
      </c>
    </row>
    <row r="350" spans="1:27" ht="25" x14ac:dyDescent="0.25">
      <c r="A350" t="s">
        <v>631</v>
      </c>
      <c r="B350">
        <v>82</v>
      </c>
      <c r="C350" s="22" t="s">
        <v>16280</v>
      </c>
      <c r="D350" t="s">
        <v>633</v>
      </c>
      <c r="E350" s="23" t="s">
        <v>16281</v>
      </c>
      <c r="F350" s="24" t="s">
        <v>647</v>
      </c>
      <c r="G350" s="25">
        <v>5.4</v>
      </c>
      <c r="H350" s="24">
        <v>0</v>
      </c>
      <c r="I350" s="26">
        <f>ROUND(G350*H350,P4)</f>
        <v>0</v>
      </c>
      <c r="L350" s="27">
        <v>0</v>
      </c>
      <c r="M350" s="20">
        <f>ROUND(G350*L350,P4)</f>
        <v>0</v>
      </c>
      <c r="N350" s="21" t="s">
        <v>16167</v>
      </c>
      <c r="O350" s="28">
        <f>M350*AA350</f>
        <v>0</v>
      </c>
      <c r="P350">
        <v>3</v>
      </c>
      <c r="AA350">
        <f>IF(P350=1,$O$3,IF(P350=2,$O$4,$O$5))</f>
        <v>0.21</v>
      </c>
    </row>
    <row r="351" spans="1:27" x14ac:dyDescent="0.25">
      <c r="A351" t="s">
        <v>637</v>
      </c>
      <c r="E351" s="23" t="s">
        <v>633</v>
      </c>
    </row>
    <row r="352" spans="1:27" ht="26" x14ac:dyDescent="0.3">
      <c r="A352" t="s">
        <v>638</v>
      </c>
      <c r="E352" s="29" t="s">
        <v>16282</v>
      </c>
    </row>
    <row r="353" spans="1:27" x14ac:dyDescent="0.25">
      <c r="A353" t="s">
        <v>640</v>
      </c>
      <c r="E353" s="23" t="s">
        <v>1380</v>
      </c>
    </row>
    <row r="354" spans="1:27" ht="25" x14ac:dyDescent="0.25">
      <c r="A354" t="s">
        <v>631</v>
      </c>
      <c r="B354">
        <v>83</v>
      </c>
      <c r="C354" s="22" t="s">
        <v>16283</v>
      </c>
      <c r="D354" t="s">
        <v>633</v>
      </c>
      <c r="E354" s="23" t="s">
        <v>16284</v>
      </c>
      <c r="F354" s="24" t="s">
        <v>647</v>
      </c>
      <c r="G354" s="25">
        <v>5.4</v>
      </c>
      <c r="H354" s="24">
        <v>0</v>
      </c>
      <c r="I354" s="26">
        <f>ROUND(G354*H354,P4)</f>
        <v>0</v>
      </c>
      <c r="L354" s="27">
        <v>0</v>
      </c>
      <c r="M354" s="20">
        <f>ROUND(G354*L354,P4)</f>
        <v>0</v>
      </c>
      <c r="N354" s="21" t="s">
        <v>16167</v>
      </c>
      <c r="O354" s="28">
        <f>M354*AA354</f>
        <v>0</v>
      </c>
      <c r="P354">
        <v>3</v>
      </c>
      <c r="AA354">
        <f>IF(P354=1,$O$3,IF(P354=2,$O$4,$O$5))</f>
        <v>0.21</v>
      </c>
    </row>
    <row r="355" spans="1:27" x14ac:dyDescent="0.25">
      <c r="A355" t="s">
        <v>637</v>
      </c>
      <c r="E355" s="23" t="s">
        <v>633</v>
      </c>
    </row>
    <row r="356" spans="1:27" ht="26" x14ac:dyDescent="0.3">
      <c r="A356" t="s">
        <v>638</v>
      </c>
      <c r="E356" s="29" t="s">
        <v>16282</v>
      </c>
    </row>
    <row r="357" spans="1:27" x14ac:dyDescent="0.25">
      <c r="A357" t="s">
        <v>640</v>
      </c>
      <c r="E357" s="23" t="s">
        <v>1380</v>
      </c>
    </row>
    <row r="358" spans="1:27" x14ac:dyDescent="0.25">
      <c r="A358" t="s">
        <v>631</v>
      </c>
      <c r="B358">
        <v>84</v>
      </c>
      <c r="C358" s="22" t="s">
        <v>16285</v>
      </c>
      <c r="D358" t="s">
        <v>633</v>
      </c>
      <c r="E358" s="23" t="s">
        <v>16286</v>
      </c>
      <c r="F358" s="24" t="s">
        <v>870</v>
      </c>
      <c r="G358" s="25">
        <v>41.064999999999998</v>
      </c>
      <c r="H358" s="24">
        <v>0</v>
      </c>
      <c r="I358" s="26">
        <f>ROUND(G358*H358,P4)</f>
        <v>0</v>
      </c>
      <c r="L358" s="27">
        <v>0</v>
      </c>
      <c r="M358" s="20">
        <f>ROUND(G358*L358,P4)</f>
        <v>0</v>
      </c>
      <c r="N358" s="21" t="s">
        <v>16167</v>
      </c>
      <c r="O358" s="28">
        <f>M358*AA358</f>
        <v>0</v>
      </c>
      <c r="P358">
        <v>3</v>
      </c>
      <c r="AA358">
        <f>IF(P358=1,$O$3,IF(P358=2,$O$4,$O$5))</f>
        <v>0.21</v>
      </c>
    </row>
    <row r="359" spans="1:27" x14ac:dyDescent="0.25">
      <c r="A359" t="s">
        <v>637</v>
      </c>
      <c r="E359" s="23" t="s">
        <v>633</v>
      </c>
    </row>
    <row r="360" spans="1:27" ht="26" x14ac:dyDescent="0.3">
      <c r="A360" t="s">
        <v>638</v>
      </c>
      <c r="E360" s="29" t="s">
        <v>16287</v>
      </c>
    </row>
    <row r="361" spans="1:27" x14ac:dyDescent="0.25">
      <c r="A361" t="s">
        <v>640</v>
      </c>
      <c r="E361" s="23" t="s">
        <v>1380</v>
      </c>
    </row>
    <row r="362" spans="1:27" x14ac:dyDescent="0.25">
      <c r="A362" t="s">
        <v>631</v>
      </c>
      <c r="B362">
        <v>85</v>
      </c>
      <c r="C362" s="22" t="s">
        <v>16288</v>
      </c>
      <c r="D362" t="s">
        <v>633</v>
      </c>
      <c r="E362" s="23" t="s">
        <v>16289</v>
      </c>
      <c r="F362" s="24" t="s">
        <v>870</v>
      </c>
      <c r="G362" s="25">
        <v>41.064999999999998</v>
      </c>
      <c r="H362" s="24">
        <v>0</v>
      </c>
      <c r="I362" s="26">
        <f>ROUND(G362*H362,P4)</f>
        <v>0</v>
      </c>
      <c r="L362" s="27">
        <v>0</v>
      </c>
      <c r="M362" s="20">
        <f>ROUND(G362*L362,P4)</f>
        <v>0</v>
      </c>
      <c r="N362" s="21" t="s">
        <v>16167</v>
      </c>
      <c r="O362" s="28">
        <f>M362*AA362</f>
        <v>0</v>
      </c>
      <c r="P362">
        <v>3</v>
      </c>
      <c r="AA362">
        <f>IF(P362=1,$O$3,IF(P362=2,$O$4,$O$5))</f>
        <v>0.21</v>
      </c>
    </row>
    <row r="363" spans="1:27" x14ac:dyDescent="0.25">
      <c r="A363" t="s">
        <v>637</v>
      </c>
      <c r="E363" s="23" t="s">
        <v>633</v>
      </c>
    </row>
    <row r="364" spans="1:27" ht="26" x14ac:dyDescent="0.3">
      <c r="A364" t="s">
        <v>638</v>
      </c>
      <c r="E364" s="29" t="s">
        <v>16290</v>
      </c>
    </row>
    <row r="365" spans="1:27" x14ac:dyDescent="0.25">
      <c r="A365" t="s">
        <v>640</v>
      </c>
      <c r="E365" s="23" t="s">
        <v>1380</v>
      </c>
    </row>
    <row r="366" spans="1:27" ht="25" x14ac:dyDescent="0.25">
      <c r="A366" t="s">
        <v>631</v>
      </c>
      <c r="B366">
        <v>198</v>
      </c>
      <c r="C366" s="22" t="s">
        <v>16291</v>
      </c>
      <c r="D366" t="s">
        <v>866</v>
      </c>
      <c r="E366" s="23" t="s">
        <v>16292</v>
      </c>
      <c r="F366" s="24" t="s">
        <v>1806</v>
      </c>
      <c r="G366" s="25">
        <v>1.2E-2</v>
      </c>
      <c r="H366" s="24">
        <v>1</v>
      </c>
      <c r="I366" s="26">
        <f>ROUND(G366*H366,P4)</f>
        <v>0.01</v>
      </c>
      <c r="L366" s="27">
        <v>0</v>
      </c>
      <c r="M366" s="20">
        <f>ROUND(G366*L366,P4)</f>
        <v>0</v>
      </c>
      <c r="N366" s="21" t="s">
        <v>16266</v>
      </c>
      <c r="O366" s="28">
        <f>M366*AA366</f>
        <v>0</v>
      </c>
      <c r="P366">
        <v>3</v>
      </c>
      <c r="AA366">
        <f>IF(P366=1,$O$3,IF(P366=2,$O$4,$O$5))</f>
        <v>0.21</v>
      </c>
    </row>
    <row r="367" spans="1:27" x14ac:dyDescent="0.25">
      <c r="A367" t="s">
        <v>637</v>
      </c>
      <c r="E367" s="23" t="s">
        <v>633</v>
      </c>
    </row>
    <row r="368" spans="1:27" ht="13" x14ac:dyDescent="0.3">
      <c r="A368" t="s">
        <v>638</v>
      </c>
      <c r="E368" s="29" t="s">
        <v>16293</v>
      </c>
    </row>
    <row r="369" spans="1:27" x14ac:dyDescent="0.25">
      <c r="A369" t="s">
        <v>640</v>
      </c>
      <c r="E369" s="23" t="s">
        <v>633</v>
      </c>
    </row>
    <row r="370" spans="1:27" ht="25" x14ac:dyDescent="0.25">
      <c r="A370" t="s">
        <v>631</v>
      </c>
      <c r="B370">
        <v>199</v>
      </c>
      <c r="C370" s="22" t="s">
        <v>16294</v>
      </c>
      <c r="D370" t="s">
        <v>866</v>
      </c>
      <c r="E370" s="23" t="s">
        <v>16295</v>
      </c>
      <c r="F370" s="24" t="s">
        <v>870</v>
      </c>
      <c r="G370" s="25">
        <v>42.643000000000001</v>
      </c>
      <c r="H370" s="24">
        <v>5.4000000000000003E-3</v>
      </c>
      <c r="I370" s="26">
        <f>ROUND(G370*H370,P4)</f>
        <v>0.23</v>
      </c>
      <c r="L370" s="27">
        <v>0</v>
      </c>
      <c r="M370" s="20">
        <f>ROUND(G370*L370,P4)</f>
        <v>0</v>
      </c>
      <c r="N370" s="21" t="s">
        <v>16266</v>
      </c>
      <c r="O370" s="28">
        <f>M370*AA370</f>
        <v>0</v>
      </c>
      <c r="P370">
        <v>3</v>
      </c>
      <c r="AA370">
        <f>IF(P370=1,$O$3,IF(P370=2,$O$4,$O$5))</f>
        <v>0.21</v>
      </c>
    </row>
    <row r="371" spans="1:27" x14ac:dyDescent="0.25">
      <c r="A371" t="s">
        <v>637</v>
      </c>
      <c r="E371" s="23" t="s">
        <v>633</v>
      </c>
    </row>
    <row r="372" spans="1:27" ht="13" x14ac:dyDescent="0.3">
      <c r="A372" t="s">
        <v>638</v>
      </c>
      <c r="E372" s="29" t="s">
        <v>16296</v>
      </c>
    </row>
    <row r="373" spans="1:27" x14ac:dyDescent="0.25">
      <c r="A373" t="s">
        <v>640</v>
      </c>
      <c r="E373" s="23" t="s">
        <v>633</v>
      </c>
    </row>
    <row r="374" spans="1:27" ht="25" x14ac:dyDescent="0.25">
      <c r="A374" t="s">
        <v>631</v>
      </c>
      <c r="B374">
        <v>200</v>
      </c>
      <c r="C374" s="22" t="s">
        <v>16297</v>
      </c>
      <c r="D374" t="s">
        <v>866</v>
      </c>
      <c r="E374" s="23" t="s">
        <v>16298</v>
      </c>
      <c r="F374" s="24" t="s">
        <v>870</v>
      </c>
      <c r="G374" s="25">
        <v>47.860999999999997</v>
      </c>
      <c r="H374" s="24">
        <v>1.9E-3</v>
      </c>
      <c r="I374" s="26">
        <f>ROUND(G374*H374,P4)</f>
        <v>0.09</v>
      </c>
      <c r="L374" s="27">
        <v>0</v>
      </c>
      <c r="M374" s="20">
        <f>ROUND(G374*L374,P4)</f>
        <v>0</v>
      </c>
      <c r="N374" s="21" t="s">
        <v>16266</v>
      </c>
      <c r="O374" s="28">
        <f>M374*AA374</f>
        <v>0</v>
      </c>
      <c r="P374">
        <v>3</v>
      </c>
      <c r="AA374">
        <f>IF(P374=1,$O$3,IF(P374=2,$O$4,$O$5))</f>
        <v>0.21</v>
      </c>
    </row>
    <row r="375" spans="1:27" x14ac:dyDescent="0.25">
      <c r="A375" t="s">
        <v>637</v>
      </c>
      <c r="E375" s="23" t="s">
        <v>633</v>
      </c>
    </row>
    <row r="376" spans="1:27" ht="13" x14ac:dyDescent="0.3">
      <c r="A376" t="s">
        <v>638</v>
      </c>
      <c r="E376" s="29" t="s">
        <v>16299</v>
      </c>
    </row>
    <row r="377" spans="1:27" x14ac:dyDescent="0.25">
      <c r="A377" t="s">
        <v>640</v>
      </c>
      <c r="E377" s="23" t="s">
        <v>633</v>
      </c>
    </row>
    <row r="378" spans="1:27" ht="25" x14ac:dyDescent="0.25">
      <c r="A378" t="s">
        <v>631</v>
      </c>
      <c r="B378">
        <v>201</v>
      </c>
      <c r="C378" s="22" t="s">
        <v>16300</v>
      </c>
      <c r="D378" t="s">
        <v>866</v>
      </c>
      <c r="E378" s="23" t="s">
        <v>16301</v>
      </c>
      <c r="F378" s="24" t="s">
        <v>870</v>
      </c>
      <c r="G378" s="25">
        <v>47.43</v>
      </c>
      <c r="H378" s="24">
        <v>1E-4</v>
      </c>
      <c r="I378" s="26">
        <f>ROUND(G378*H378,P4)</f>
        <v>0</v>
      </c>
      <c r="L378" s="27">
        <v>0</v>
      </c>
      <c r="M378" s="20">
        <f>ROUND(G378*L378,P4)</f>
        <v>0</v>
      </c>
      <c r="N378" s="21" t="s">
        <v>16266</v>
      </c>
      <c r="O378" s="28">
        <f>M378*AA378</f>
        <v>0</v>
      </c>
      <c r="P378">
        <v>3</v>
      </c>
      <c r="AA378">
        <f>IF(P378=1,$O$3,IF(P378=2,$O$4,$O$5))</f>
        <v>0.21</v>
      </c>
    </row>
    <row r="379" spans="1:27" x14ac:dyDescent="0.25">
      <c r="A379" t="s">
        <v>637</v>
      </c>
      <c r="E379" s="23" t="s">
        <v>633</v>
      </c>
    </row>
    <row r="380" spans="1:27" ht="13" x14ac:dyDescent="0.3">
      <c r="A380" t="s">
        <v>638</v>
      </c>
      <c r="E380" s="29" t="s">
        <v>16302</v>
      </c>
    </row>
    <row r="381" spans="1:27" x14ac:dyDescent="0.25">
      <c r="A381" t="s">
        <v>640</v>
      </c>
      <c r="E381" s="23" t="s">
        <v>633</v>
      </c>
    </row>
    <row r="382" spans="1:27" ht="13" x14ac:dyDescent="0.25">
      <c r="A382" t="s">
        <v>628</v>
      </c>
      <c r="C382" s="18" t="s">
        <v>12007</v>
      </c>
      <c r="E382" s="19" t="s">
        <v>12008</v>
      </c>
      <c r="L382" s="20">
        <f>SUMIFS(L383:L414,A383:A414,"P")</f>
        <v>0</v>
      </c>
      <c r="M382" s="20">
        <f>SUMIFS(M383:M414,A383:A414,"P")</f>
        <v>0</v>
      </c>
      <c r="N382" s="21"/>
    </row>
    <row r="383" spans="1:27" x14ac:dyDescent="0.25">
      <c r="A383" t="s">
        <v>631</v>
      </c>
      <c r="B383">
        <v>86</v>
      </c>
      <c r="C383" s="22" t="s">
        <v>12025</v>
      </c>
      <c r="D383" t="s">
        <v>633</v>
      </c>
      <c r="E383" s="23" t="s">
        <v>12026</v>
      </c>
      <c r="F383" s="24" t="s">
        <v>870</v>
      </c>
      <c r="G383" s="25">
        <v>16.603999999999999</v>
      </c>
      <c r="H383" s="24">
        <v>0</v>
      </c>
      <c r="I383" s="26">
        <f>ROUND(G383*H383,P4)</f>
        <v>0</v>
      </c>
      <c r="L383" s="27">
        <v>0</v>
      </c>
      <c r="M383" s="20">
        <f>ROUND(G383*L383,P4)</f>
        <v>0</v>
      </c>
      <c r="N383" s="21" t="s">
        <v>16167</v>
      </c>
      <c r="O383" s="28">
        <f>M383*AA383</f>
        <v>0</v>
      </c>
      <c r="P383">
        <v>3</v>
      </c>
      <c r="AA383">
        <f>IF(P383=1,$O$3,IF(P383=2,$O$4,$O$5))</f>
        <v>0.21</v>
      </c>
    </row>
    <row r="384" spans="1:27" x14ac:dyDescent="0.25">
      <c r="A384" t="s">
        <v>637</v>
      </c>
      <c r="E384" s="23" t="s">
        <v>633</v>
      </c>
    </row>
    <row r="385" spans="1:27" ht="78" x14ac:dyDescent="0.3">
      <c r="A385" t="s">
        <v>638</v>
      </c>
      <c r="E385" s="29" t="s">
        <v>16303</v>
      </c>
    </row>
    <row r="386" spans="1:27" x14ac:dyDescent="0.25">
      <c r="A386" t="s">
        <v>640</v>
      </c>
      <c r="E386" s="23" t="s">
        <v>1380</v>
      </c>
    </row>
    <row r="387" spans="1:27" ht="25" x14ac:dyDescent="0.25">
      <c r="A387" t="s">
        <v>631</v>
      </c>
      <c r="B387">
        <v>87</v>
      </c>
      <c r="C387" s="22" t="s">
        <v>13454</v>
      </c>
      <c r="D387" t="s">
        <v>633</v>
      </c>
      <c r="E387" s="23" t="s">
        <v>14836</v>
      </c>
      <c r="F387" s="24" t="s">
        <v>870</v>
      </c>
      <c r="G387" s="25">
        <v>28.593</v>
      </c>
      <c r="H387" s="24">
        <v>0</v>
      </c>
      <c r="I387" s="26">
        <f>ROUND(G387*H387,P4)</f>
        <v>0</v>
      </c>
      <c r="L387" s="27">
        <v>0</v>
      </c>
      <c r="M387" s="20">
        <f>ROUND(G387*L387,P4)</f>
        <v>0</v>
      </c>
      <c r="N387" s="21" t="s">
        <v>16167</v>
      </c>
      <c r="O387" s="28">
        <f>M387*AA387</f>
        <v>0</v>
      </c>
      <c r="P387">
        <v>3</v>
      </c>
      <c r="AA387">
        <f>IF(P387=1,$O$3,IF(P387=2,$O$4,$O$5))</f>
        <v>0.21</v>
      </c>
    </row>
    <row r="388" spans="1:27" x14ac:dyDescent="0.25">
      <c r="A388" t="s">
        <v>637</v>
      </c>
      <c r="E388" s="23" t="s">
        <v>633</v>
      </c>
    </row>
    <row r="389" spans="1:27" ht="91" x14ac:dyDescent="0.3">
      <c r="A389" t="s">
        <v>638</v>
      </c>
      <c r="E389" s="29" t="s">
        <v>16304</v>
      </c>
    </row>
    <row r="390" spans="1:27" x14ac:dyDescent="0.25">
      <c r="A390" t="s">
        <v>640</v>
      </c>
      <c r="E390" s="23" t="s">
        <v>1380</v>
      </c>
    </row>
    <row r="391" spans="1:27" ht="25" x14ac:dyDescent="0.25">
      <c r="A391" t="s">
        <v>631</v>
      </c>
      <c r="B391">
        <v>88</v>
      </c>
      <c r="C391" s="22" t="s">
        <v>16305</v>
      </c>
      <c r="D391" t="s">
        <v>633</v>
      </c>
      <c r="E391" s="23" t="s">
        <v>16306</v>
      </c>
      <c r="F391" s="24" t="s">
        <v>647</v>
      </c>
      <c r="G391" s="25">
        <v>15.99</v>
      </c>
      <c r="H391" s="24">
        <v>0</v>
      </c>
      <c r="I391" s="26">
        <f>ROUND(G391*H391,P4)</f>
        <v>0</v>
      </c>
      <c r="L391" s="27">
        <v>0</v>
      </c>
      <c r="M391" s="20">
        <f>ROUND(G391*L391,P4)</f>
        <v>0</v>
      </c>
      <c r="N391" s="21" t="s">
        <v>16167</v>
      </c>
      <c r="O391" s="28">
        <f>M391*AA391</f>
        <v>0</v>
      </c>
      <c r="P391">
        <v>3</v>
      </c>
      <c r="AA391">
        <f>IF(P391=1,$O$3,IF(P391=2,$O$4,$O$5))</f>
        <v>0.21</v>
      </c>
    </row>
    <row r="392" spans="1:27" x14ac:dyDescent="0.25">
      <c r="A392" t="s">
        <v>637</v>
      </c>
      <c r="E392" s="23" t="s">
        <v>633</v>
      </c>
    </row>
    <row r="393" spans="1:27" ht="52" x14ac:dyDescent="0.3">
      <c r="A393" t="s">
        <v>638</v>
      </c>
      <c r="E393" s="29" t="s">
        <v>16307</v>
      </c>
    </row>
    <row r="394" spans="1:27" x14ac:dyDescent="0.25">
      <c r="A394" t="s">
        <v>640</v>
      </c>
      <c r="E394" s="23" t="s">
        <v>1380</v>
      </c>
    </row>
    <row r="395" spans="1:27" x14ac:dyDescent="0.25">
      <c r="A395" t="s">
        <v>631</v>
      </c>
      <c r="B395">
        <v>89</v>
      </c>
      <c r="C395" s="22" t="s">
        <v>16308</v>
      </c>
      <c r="D395" t="s">
        <v>633</v>
      </c>
      <c r="E395" s="23" t="s">
        <v>16309</v>
      </c>
      <c r="F395" s="24" t="s">
        <v>870</v>
      </c>
      <c r="G395" s="25">
        <v>28.593</v>
      </c>
      <c r="H395" s="24">
        <v>0</v>
      </c>
      <c r="I395" s="26">
        <f>ROUND(G395*H395,P4)</f>
        <v>0</v>
      </c>
      <c r="L395" s="27">
        <v>0</v>
      </c>
      <c r="M395" s="20">
        <f>ROUND(G395*L395,P4)</f>
        <v>0</v>
      </c>
      <c r="N395" s="21" t="s">
        <v>16167</v>
      </c>
      <c r="O395" s="28">
        <f>M395*AA395</f>
        <v>0</v>
      </c>
      <c r="P395">
        <v>3</v>
      </c>
      <c r="AA395">
        <f>IF(P395=1,$O$3,IF(P395=2,$O$4,$O$5))</f>
        <v>0.21</v>
      </c>
    </row>
    <row r="396" spans="1:27" x14ac:dyDescent="0.25">
      <c r="A396" t="s">
        <v>637</v>
      </c>
      <c r="E396" s="23" t="s">
        <v>633</v>
      </c>
    </row>
    <row r="397" spans="1:27" ht="78" x14ac:dyDescent="0.3">
      <c r="A397" t="s">
        <v>638</v>
      </c>
      <c r="E397" s="29" t="s">
        <v>16310</v>
      </c>
    </row>
    <row r="398" spans="1:27" x14ac:dyDescent="0.25">
      <c r="A398" t="s">
        <v>640</v>
      </c>
      <c r="E398" s="23" t="s">
        <v>1380</v>
      </c>
    </row>
    <row r="399" spans="1:27" ht="25" x14ac:dyDescent="0.25">
      <c r="A399" t="s">
        <v>631</v>
      </c>
      <c r="B399">
        <v>202</v>
      </c>
      <c r="C399" s="22" t="s">
        <v>16311</v>
      </c>
      <c r="D399" t="s">
        <v>866</v>
      </c>
      <c r="E399" s="23" t="s">
        <v>16312</v>
      </c>
      <c r="F399" s="24" t="s">
        <v>870</v>
      </c>
      <c r="G399" s="25">
        <v>17.434000000000001</v>
      </c>
      <c r="H399" s="24">
        <v>2.3999999999999998E-3</v>
      </c>
      <c r="I399" s="26">
        <f>ROUND(G399*H399,P4)</f>
        <v>0.04</v>
      </c>
      <c r="L399" s="27">
        <v>0</v>
      </c>
      <c r="M399" s="20">
        <f>ROUND(G399*L399,P4)</f>
        <v>0</v>
      </c>
      <c r="N399" s="21" t="s">
        <v>16266</v>
      </c>
      <c r="O399" s="28">
        <f>M399*AA399</f>
        <v>0</v>
      </c>
      <c r="P399">
        <v>3</v>
      </c>
      <c r="AA399">
        <f>IF(P399=1,$O$3,IF(P399=2,$O$4,$O$5))</f>
        <v>0.21</v>
      </c>
    </row>
    <row r="400" spans="1:27" x14ac:dyDescent="0.25">
      <c r="A400" t="s">
        <v>637</v>
      </c>
      <c r="E400" s="23" t="s">
        <v>633</v>
      </c>
    </row>
    <row r="401" spans="1:27" ht="13" x14ac:dyDescent="0.3">
      <c r="A401" t="s">
        <v>638</v>
      </c>
      <c r="E401" s="29" t="s">
        <v>16313</v>
      </c>
    </row>
    <row r="402" spans="1:27" x14ac:dyDescent="0.25">
      <c r="A402" t="s">
        <v>640</v>
      </c>
      <c r="E402" s="23" t="s">
        <v>633</v>
      </c>
    </row>
    <row r="403" spans="1:27" ht="25" x14ac:dyDescent="0.25">
      <c r="A403" t="s">
        <v>631</v>
      </c>
      <c r="B403">
        <v>203</v>
      </c>
      <c r="C403" s="22" t="s">
        <v>16314</v>
      </c>
      <c r="D403" t="s">
        <v>866</v>
      </c>
      <c r="E403" s="23" t="s">
        <v>16315</v>
      </c>
      <c r="F403" s="24" t="s">
        <v>870</v>
      </c>
      <c r="G403" s="25">
        <v>30.23</v>
      </c>
      <c r="H403" s="24">
        <v>5.0000000000000001E-3</v>
      </c>
      <c r="I403" s="26">
        <f>ROUND(G403*H403,P4)</f>
        <v>0.15</v>
      </c>
      <c r="L403" s="27">
        <v>0</v>
      </c>
      <c r="M403" s="20">
        <f>ROUND(G403*L403,P4)</f>
        <v>0</v>
      </c>
      <c r="N403" s="21" t="s">
        <v>16266</v>
      </c>
      <c r="O403" s="28">
        <f>M403*AA403</f>
        <v>0</v>
      </c>
      <c r="P403">
        <v>3</v>
      </c>
      <c r="AA403">
        <f>IF(P403=1,$O$3,IF(P403=2,$O$4,$O$5))</f>
        <v>0.21</v>
      </c>
    </row>
    <row r="404" spans="1:27" x14ac:dyDescent="0.25">
      <c r="A404" t="s">
        <v>637</v>
      </c>
      <c r="E404" s="23" t="s">
        <v>633</v>
      </c>
    </row>
    <row r="405" spans="1:27" ht="13" x14ac:dyDescent="0.3">
      <c r="A405" t="s">
        <v>638</v>
      </c>
      <c r="E405" s="29" t="s">
        <v>16316</v>
      </c>
    </row>
    <row r="406" spans="1:27" x14ac:dyDescent="0.25">
      <c r="A406" t="s">
        <v>640</v>
      </c>
      <c r="E406" s="23" t="s">
        <v>633</v>
      </c>
    </row>
    <row r="407" spans="1:27" x14ac:dyDescent="0.25">
      <c r="A407" t="s">
        <v>631</v>
      </c>
      <c r="B407">
        <v>204</v>
      </c>
      <c r="C407" s="22" t="s">
        <v>16317</v>
      </c>
      <c r="D407" t="s">
        <v>866</v>
      </c>
      <c r="E407" s="23" t="s">
        <v>16318</v>
      </c>
      <c r="F407" s="24" t="s">
        <v>647</v>
      </c>
      <c r="G407" s="25">
        <v>16.79</v>
      </c>
      <c r="H407" s="24">
        <v>4.0000000000000002E-4</v>
      </c>
      <c r="I407" s="26">
        <f>ROUND(G407*H407,P4)</f>
        <v>0.01</v>
      </c>
      <c r="L407" s="27">
        <v>0</v>
      </c>
      <c r="M407" s="20">
        <f>ROUND(G407*L407,P4)</f>
        <v>0</v>
      </c>
      <c r="N407" s="21" t="s">
        <v>633</v>
      </c>
      <c r="O407" s="28">
        <f>M407*AA407</f>
        <v>0</v>
      </c>
      <c r="P407">
        <v>3</v>
      </c>
      <c r="AA407">
        <f>IF(P407=1,$O$3,IF(P407=2,$O$4,$O$5))</f>
        <v>0.21</v>
      </c>
    </row>
    <row r="408" spans="1:27" x14ac:dyDescent="0.25">
      <c r="A408" t="s">
        <v>637</v>
      </c>
      <c r="E408" s="23" t="s">
        <v>633</v>
      </c>
    </row>
    <row r="409" spans="1:27" ht="13" x14ac:dyDescent="0.3">
      <c r="A409" t="s">
        <v>638</v>
      </c>
      <c r="E409" s="29" t="s">
        <v>16319</v>
      </c>
    </row>
    <row r="410" spans="1:27" x14ac:dyDescent="0.25">
      <c r="A410" t="s">
        <v>640</v>
      </c>
      <c r="E410" s="23" t="s">
        <v>633</v>
      </c>
    </row>
    <row r="411" spans="1:27" ht="25" x14ac:dyDescent="0.25">
      <c r="A411" t="s">
        <v>631</v>
      </c>
      <c r="B411">
        <v>205</v>
      </c>
      <c r="C411" s="22" t="s">
        <v>16320</v>
      </c>
      <c r="D411" t="s">
        <v>866</v>
      </c>
      <c r="E411" s="23" t="s">
        <v>16321</v>
      </c>
      <c r="F411" s="24" t="s">
        <v>874</v>
      </c>
      <c r="G411" s="25">
        <v>2.9</v>
      </c>
      <c r="H411" s="24">
        <v>0.02</v>
      </c>
      <c r="I411" s="26">
        <f>ROUND(G411*H411,P4)</f>
        <v>0.06</v>
      </c>
      <c r="L411" s="27">
        <v>0</v>
      </c>
      <c r="M411" s="20">
        <f>ROUND(G411*L411,P4)</f>
        <v>0</v>
      </c>
      <c r="N411" s="21" t="s">
        <v>16266</v>
      </c>
      <c r="O411" s="28">
        <f>M411*AA411</f>
        <v>0</v>
      </c>
      <c r="P411">
        <v>3</v>
      </c>
      <c r="AA411">
        <f>IF(P411=1,$O$3,IF(P411=2,$O$4,$O$5))</f>
        <v>0.21</v>
      </c>
    </row>
    <row r="412" spans="1:27" x14ac:dyDescent="0.25">
      <c r="A412" t="s">
        <v>637</v>
      </c>
      <c r="E412" s="23" t="s">
        <v>633</v>
      </c>
    </row>
    <row r="413" spans="1:27" ht="13" x14ac:dyDescent="0.3">
      <c r="A413" t="s">
        <v>638</v>
      </c>
      <c r="E413" s="29" t="s">
        <v>16322</v>
      </c>
    </row>
    <row r="414" spans="1:27" x14ac:dyDescent="0.25">
      <c r="A414" t="s">
        <v>640</v>
      </c>
      <c r="E414" s="23" t="s">
        <v>633</v>
      </c>
    </row>
    <row r="415" spans="1:27" ht="13" x14ac:dyDescent="0.25">
      <c r="A415" t="s">
        <v>628</v>
      </c>
      <c r="C415" s="18" t="s">
        <v>12752</v>
      </c>
      <c r="E415" s="19" t="s">
        <v>12753</v>
      </c>
      <c r="L415" s="20">
        <f>SUMIFS(L416:L423,A416:A423,"P")</f>
        <v>0</v>
      </c>
      <c r="M415" s="20">
        <f>SUMIFS(M416:M423,A416:A423,"P")</f>
        <v>0</v>
      </c>
      <c r="N415" s="21"/>
    </row>
    <row r="416" spans="1:27" x14ac:dyDescent="0.25">
      <c r="A416" t="s">
        <v>631</v>
      </c>
      <c r="B416">
        <v>90</v>
      </c>
      <c r="C416" s="22" t="s">
        <v>12754</v>
      </c>
      <c r="D416" t="s">
        <v>633</v>
      </c>
      <c r="E416" s="23" t="s">
        <v>12755</v>
      </c>
      <c r="F416" s="24" t="s">
        <v>4663</v>
      </c>
      <c r="G416" s="25">
        <v>3</v>
      </c>
      <c r="H416" s="24">
        <v>0</v>
      </c>
      <c r="I416" s="26">
        <f>ROUND(G416*H416,P4)</f>
        <v>0</v>
      </c>
      <c r="L416" s="27">
        <v>0</v>
      </c>
      <c r="M416" s="20">
        <f>ROUND(G416*L416,P4)</f>
        <v>0</v>
      </c>
      <c r="N416" s="21" t="s">
        <v>16167</v>
      </c>
      <c r="O416" s="28">
        <f>M416*AA416</f>
        <v>0</v>
      </c>
      <c r="P416">
        <v>3</v>
      </c>
      <c r="AA416">
        <f>IF(P416=1,$O$3,IF(P416=2,$O$4,$O$5))</f>
        <v>0.21</v>
      </c>
    </row>
    <row r="417" spans="1:27" x14ac:dyDescent="0.25">
      <c r="A417" t="s">
        <v>637</v>
      </c>
      <c r="E417" s="23" t="s">
        <v>633</v>
      </c>
    </row>
    <row r="418" spans="1:27" ht="52" x14ac:dyDescent="0.3">
      <c r="A418" t="s">
        <v>638</v>
      </c>
      <c r="E418" s="29" t="s">
        <v>16323</v>
      </c>
    </row>
    <row r="419" spans="1:27" x14ac:dyDescent="0.25">
      <c r="A419" t="s">
        <v>640</v>
      </c>
      <c r="E419" s="23" t="s">
        <v>1380</v>
      </c>
    </row>
    <row r="420" spans="1:27" x14ac:dyDescent="0.25">
      <c r="A420" t="s">
        <v>631</v>
      </c>
      <c r="B420">
        <v>91</v>
      </c>
      <c r="C420" s="22" t="s">
        <v>16324</v>
      </c>
      <c r="D420" t="s">
        <v>633</v>
      </c>
      <c r="E420" s="23" t="s">
        <v>16325</v>
      </c>
      <c r="F420" s="24" t="s">
        <v>4663</v>
      </c>
      <c r="G420" s="25">
        <v>1</v>
      </c>
      <c r="H420" s="24">
        <v>0</v>
      </c>
      <c r="I420" s="26">
        <f>ROUND(G420*H420,P4)</f>
        <v>0</v>
      </c>
      <c r="L420" s="27">
        <v>0</v>
      </c>
      <c r="M420" s="20">
        <f>ROUND(G420*L420,P4)</f>
        <v>0</v>
      </c>
      <c r="N420" s="21" t="s">
        <v>16167</v>
      </c>
      <c r="O420" s="28">
        <f>M420*AA420</f>
        <v>0</v>
      </c>
      <c r="P420">
        <v>3</v>
      </c>
      <c r="AA420">
        <f>IF(P420=1,$O$3,IF(P420=2,$O$4,$O$5))</f>
        <v>0.21</v>
      </c>
    </row>
    <row r="421" spans="1:27" x14ac:dyDescent="0.25">
      <c r="A421" t="s">
        <v>637</v>
      </c>
      <c r="E421" s="23" t="s">
        <v>633</v>
      </c>
    </row>
    <row r="422" spans="1:27" ht="26" x14ac:dyDescent="0.3">
      <c r="A422" t="s">
        <v>638</v>
      </c>
      <c r="E422" s="29" t="s">
        <v>10018</v>
      </c>
    </row>
    <row r="423" spans="1:27" x14ac:dyDescent="0.25">
      <c r="A423" t="s">
        <v>640</v>
      </c>
      <c r="E423" s="23" t="s">
        <v>1380</v>
      </c>
    </row>
    <row r="424" spans="1:27" ht="13" x14ac:dyDescent="0.25">
      <c r="A424" t="s">
        <v>628</v>
      </c>
      <c r="C424" s="18" t="s">
        <v>16326</v>
      </c>
      <c r="E424" s="19" t="s">
        <v>16327</v>
      </c>
      <c r="L424" s="20">
        <f>SUMIFS(L425:L428,A425:A428,"P")</f>
        <v>0</v>
      </c>
      <c r="M424" s="20">
        <f>SUMIFS(M425:M428,A425:A428,"P")</f>
        <v>0</v>
      </c>
      <c r="N424" s="21"/>
    </row>
    <row r="425" spans="1:27" x14ac:dyDescent="0.25">
      <c r="A425" t="s">
        <v>631</v>
      </c>
      <c r="B425">
        <v>97</v>
      </c>
      <c r="C425" s="22" t="s">
        <v>16328</v>
      </c>
      <c r="D425" t="s">
        <v>633</v>
      </c>
      <c r="E425" s="23" t="s">
        <v>16329</v>
      </c>
      <c r="F425" s="24" t="s">
        <v>870</v>
      </c>
      <c r="G425" s="25">
        <v>1.68</v>
      </c>
      <c r="H425" s="24">
        <v>0</v>
      </c>
      <c r="I425" s="26">
        <f>ROUND(G425*H425,P4)</f>
        <v>0</v>
      </c>
      <c r="L425" s="27">
        <v>0</v>
      </c>
      <c r="M425" s="20">
        <f>ROUND(G425*L425,P4)</f>
        <v>0</v>
      </c>
      <c r="N425" s="21" t="s">
        <v>16167</v>
      </c>
      <c r="O425" s="28">
        <f>M425*AA425</f>
        <v>0</v>
      </c>
      <c r="P425">
        <v>3</v>
      </c>
      <c r="AA425">
        <f>IF(P425=1,$O$3,IF(P425=2,$O$4,$O$5))</f>
        <v>0.21</v>
      </c>
    </row>
    <row r="426" spans="1:27" x14ac:dyDescent="0.25">
      <c r="A426" t="s">
        <v>637</v>
      </c>
      <c r="E426" s="23" t="s">
        <v>633</v>
      </c>
    </row>
    <row r="427" spans="1:27" ht="52" x14ac:dyDescent="0.3">
      <c r="A427" t="s">
        <v>638</v>
      </c>
      <c r="E427" s="29" t="s">
        <v>16330</v>
      </c>
    </row>
    <row r="428" spans="1:27" x14ac:dyDescent="0.25">
      <c r="A428" t="s">
        <v>640</v>
      </c>
      <c r="E428" s="23" t="s">
        <v>1380</v>
      </c>
    </row>
    <row r="429" spans="1:27" ht="13" x14ac:dyDescent="0.25">
      <c r="A429" t="s">
        <v>628</v>
      </c>
      <c r="C429" s="18" t="s">
        <v>12028</v>
      </c>
      <c r="E429" s="19" t="s">
        <v>12029</v>
      </c>
      <c r="L429" s="20">
        <f>SUMIFS(L430:L445,A430:A445,"P")</f>
        <v>0</v>
      </c>
      <c r="M429" s="20">
        <f>SUMIFS(M430:M445,A430:A445,"P")</f>
        <v>0</v>
      </c>
      <c r="N429" s="21"/>
    </row>
    <row r="430" spans="1:27" ht="25" x14ac:dyDescent="0.25">
      <c r="A430" t="s">
        <v>631</v>
      </c>
      <c r="B430">
        <v>98</v>
      </c>
      <c r="C430" s="22" t="s">
        <v>12039</v>
      </c>
      <c r="D430" t="s">
        <v>633</v>
      </c>
      <c r="E430" s="23" t="s">
        <v>12040</v>
      </c>
      <c r="F430" s="24" t="s">
        <v>874</v>
      </c>
      <c r="G430" s="25">
        <v>0.14299999999999999</v>
      </c>
      <c r="H430" s="24">
        <v>0</v>
      </c>
      <c r="I430" s="26">
        <f>ROUND(G430*H430,P4)</f>
        <v>0</v>
      </c>
      <c r="L430" s="27">
        <v>0</v>
      </c>
      <c r="M430" s="20">
        <f>ROUND(G430*L430,P4)</f>
        <v>0</v>
      </c>
      <c r="N430" s="21" t="s">
        <v>16167</v>
      </c>
      <c r="O430" s="28">
        <f>M430*AA430</f>
        <v>0</v>
      </c>
      <c r="P430">
        <v>3</v>
      </c>
      <c r="AA430">
        <f>IF(P430=1,$O$3,IF(P430=2,$O$4,$O$5))</f>
        <v>0.21</v>
      </c>
    </row>
    <row r="431" spans="1:27" x14ac:dyDescent="0.25">
      <c r="A431" t="s">
        <v>637</v>
      </c>
      <c r="E431" s="23" t="s">
        <v>633</v>
      </c>
    </row>
    <row r="432" spans="1:27" ht="26" x14ac:dyDescent="0.3">
      <c r="A432" t="s">
        <v>638</v>
      </c>
      <c r="E432" s="29" t="s">
        <v>16331</v>
      </c>
    </row>
    <row r="433" spans="1:27" x14ac:dyDescent="0.25">
      <c r="A433" t="s">
        <v>640</v>
      </c>
      <c r="E433" s="23" t="s">
        <v>1380</v>
      </c>
    </row>
    <row r="434" spans="1:27" x14ac:dyDescent="0.25">
      <c r="A434" t="s">
        <v>631</v>
      </c>
      <c r="B434">
        <v>99</v>
      </c>
      <c r="C434" s="22" t="s">
        <v>12042</v>
      </c>
      <c r="D434" t="s">
        <v>633</v>
      </c>
      <c r="E434" s="23" t="s">
        <v>12043</v>
      </c>
      <c r="F434" s="24" t="s">
        <v>4663</v>
      </c>
      <c r="G434" s="25">
        <v>5</v>
      </c>
      <c r="H434" s="24">
        <v>0</v>
      </c>
      <c r="I434" s="26">
        <f>ROUND(G434*H434,P4)</f>
        <v>0</v>
      </c>
      <c r="L434" s="27">
        <v>0</v>
      </c>
      <c r="M434" s="20">
        <f>ROUND(G434*L434,P4)</f>
        <v>0</v>
      </c>
      <c r="N434" s="21" t="s">
        <v>16167</v>
      </c>
      <c r="O434" s="28">
        <f>M434*AA434</f>
        <v>0</v>
      </c>
      <c r="P434">
        <v>3</v>
      </c>
      <c r="AA434">
        <f>IF(P434=1,$O$3,IF(P434=2,$O$4,$O$5))</f>
        <v>0.21</v>
      </c>
    </row>
    <row r="435" spans="1:27" x14ac:dyDescent="0.25">
      <c r="A435" t="s">
        <v>637</v>
      </c>
      <c r="E435" s="23" t="s">
        <v>633</v>
      </c>
    </row>
    <row r="436" spans="1:27" ht="52" x14ac:dyDescent="0.3">
      <c r="A436" t="s">
        <v>638</v>
      </c>
      <c r="E436" s="29" t="s">
        <v>16332</v>
      </c>
    </row>
    <row r="437" spans="1:27" x14ac:dyDescent="0.25">
      <c r="A437" t="s">
        <v>640</v>
      </c>
      <c r="E437" s="23" t="s">
        <v>1380</v>
      </c>
    </row>
    <row r="438" spans="1:27" x14ac:dyDescent="0.25">
      <c r="A438" t="s">
        <v>631</v>
      </c>
      <c r="B438">
        <v>100</v>
      </c>
      <c r="C438" s="22" t="s">
        <v>15235</v>
      </c>
      <c r="D438" t="s">
        <v>633</v>
      </c>
      <c r="E438" s="23" t="s">
        <v>15236</v>
      </c>
      <c r="F438" s="24" t="s">
        <v>870</v>
      </c>
      <c r="G438" s="25">
        <v>2.16</v>
      </c>
      <c r="H438" s="24">
        <v>0</v>
      </c>
      <c r="I438" s="26">
        <f>ROUND(G438*H438,P4)</f>
        <v>0</v>
      </c>
      <c r="L438" s="27">
        <v>0</v>
      </c>
      <c r="M438" s="20">
        <f>ROUND(G438*L438,P4)</f>
        <v>0</v>
      </c>
      <c r="N438" s="21" t="s">
        <v>16167</v>
      </c>
      <c r="O438" s="28">
        <f>M438*AA438</f>
        <v>0</v>
      </c>
      <c r="P438">
        <v>3</v>
      </c>
      <c r="AA438">
        <f>IF(P438=1,$O$3,IF(P438=2,$O$4,$O$5))</f>
        <v>0.21</v>
      </c>
    </row>
    <row r="439" spans="1:27" x14ac:dyDescent="0.25">
      <c r="A439" t="s">
        <v>637</v>
      </c>
      <c r="E439" s="23" t="s">
        <v>633</v>
      </c>
    </row>
    <row r="440" spans="1:27" ht="78" x14ac:dyDescent="0.3">
      <c r="A440" t="s">
        <v>638</v>
      </c>
      <c r="E440" s="29" t="s">
        <v>16333</v>
      </c>
    </row>
    <row r="441" spans="1:27" x14ac:dyDescent="0.25">
      <c r="A441" t="s">
        <v>640</v>
      </c>
      <c r="E441" s="23" t="s">
        <v>1380</v>
      </c>
    </row>
    <row r="442" spans="1:27" x14ac:dyDescent="0.25">
      <c r="A442" t="s">
        <v>631</v>
      </c>
      <c r="B442">
        <v>101</v>
      </c>
      <c r="C442" s="22" t="s">
        <v>12055</v>
      </c>
      <c r="D442" t="s">
        <v>633</v>
      </c>
      <c r="E442" s="23" t="s">
        <v>12056</v>
      </c>
      <c r="F442" s="24" t="s">
        <v>874</v>
      </c>
      <c r="G442" s="25">
        <v>0.14299999999999999</v>
      </c>
      <c r="H442" s="24">
        <v>0</v>
      </c>
      <c r="I442" s="26">
        <f>ROUND(G442*H442,P4)</f>
        <v>0</v>
      </c>
      <c r="L442" s="27">
        <v>0</v>
      </c>
      <c r="M442" s="20">
        <f>ROUND(G442*L442,P4)</f>
        <v>0</v>
      </c>
      <c r="N442" s="21" t="s">
        <v>16167</v>
      </c>
      <c r="O442" s="28">
        <f>M442*AA442</f>
        <v>0</v>
      </c>
      <c r="P442">
        <v>3</v>
      </c>
      <c r="AA442">
        <f>IF(P442=1,$O$3,IF(P442=2,$O$4,$O$5))</f>
        <v>0.21</v>
      </c>
    </row>
    <row r="443" spans="1:27" x14ac:dyDescent="0.25">
      <c r="A443" t="s">
        <v>637</v>
      </c>
      <c r="E443" s="23" t="s">
        <v>633</v>
      </c>
    </row>
    <row r="444" spans="1:27" ht="26" x14ac:dyDescent="0.3">
      <c r="A444" t="s">
        <v>638</v>
      </c>
      <c r="E444" s="29" t="s">
        <v>16331</v>
      </c>
    </row>
    <row r="445" spans="1:27" x14ac:dyDescent="0.25">
      <c r="A445" t="s">
        <v>640</v>
      </c>
      <c r="E445" s="23" t="s">
        <v>1380</v>
      </c>
    </row>
    <row r="446" spans="1:27" ht="13" x14ac:dyDescent="0.25">
      <c r="A446" t="s">
        <v>628</v>
      </c>
      <c r="C446" s="18" t="s">
        <v>12070</v>
      </c>
      <c r="E446" s="19" t="s">
        <v>12071</v>
      </c>
      <c r="L446" s="20">
        <f>SUMIFS(L447:L486,A447:A486,"P")</f>
        <v>0</v>
      </c>
      <c r="M446" s="20">
        <f>SUMIFS(M447:M486,A447:A486,"P")</f>
        <v>0</v>
      </c>
      <c r="N446" s="21"/>
    </row>
    <row r="447" spans="1:27" x14ac:dyDescent="0.25">
      <c r="A447" t="s">
        <v>631</v>
      </c>
      <c r="B447">
        <v>102</v>
      </c>
      <c r="C447" s="22" t="s">
        <v>16334</v>
      </c>
      <c r="D447" t="s">
        <v>633</v>
      </c>
      <c r="E447" s="23" t="s">
        <v>16335</v>
      </c>
      <c r="F447" s="24" t="s">
        <v>647</v>
      </c>
      <c r="G447" s="25">
        <v>22.7</v>
      </c>
      <c r="H447" s="24">
        <v>0</v>
      </c>
      <c r="I447" s="26">
        <f>ROUND(G447*H447,P4)</f>
        <v>0</v>
      </c>
      <c r="L447" s="27">
        <v>0</v>
      </c>
      <c r="M447" s="20">
        <f>ROUND(G447*L447,P4)</f>
        <v>0</v>
      </c>
      <c r="N447" s="21" t="s">
        <v>16167</v>
      </c>
      <c r="O447" s="28">
        <f>M447*AA447</f>
        <v>0</v>
      </c>
      <c r="P447">
        <v>3</v>
      </c>
      <c r="AA447">
        <f>IF(P447=1,$O$3,IF(P447=2,$O$4,$O$5))</f>
        <v>0.21</v>
      </c>
    </row>
    <row r="448" spans="1:27" x14ac:dyDescent="0.25">
      <c r="A448" t="s">
        <v>637</v>
      </c>
      <c r="E448" s="23" t="s">
        <v>633</v>
      </c>
    </row>
    <row r="449" spans="1:27" ht="26" x14ac:dyDescent="0.3">
      <c r="A449" t="s">
        <v>638</v>
      </c>
      <c r="E449" s="29" t="s">
        <v>16336</v>
      </c>
    </row>
    <row r="450" spans="1:27" x14ac:dyDescent="0.25">
      <c r="A450" t="s">
        <v>640</v>
      </c>
      <c r="E450" s="23" t="s">
        <v>1380</v>
      </c>
    </row>
    <row r="451" spans="1:27" x14ac:dyDescent="0.25">
      <c r="A451" t="s">
        <v>631</v>
      </c>
      <c r="B451">
        <v>103</v>
      </c>
      <c r="C451" s="22" t="s">
        <v>16337</v>
      </c>
      <c r="D451" t="s">
        <v>633</v>
      </c>
      <c r="E451" s="23" t="s">
        <v>16338</v>
      </c>
      <c r="F451" s="24" t="s">
        <v>647</v>
      </c>
      <c r="G451" s="25">
        <v>11.5</v>
      </c>
      <c r="H451" s="24">
        <v>0</v>
      </c>
      <c r="I451" s="26">
        <f>ROUND(G451*H451,P4)</f>
        <v>0</v>
      </c>
      <c r="L451" s="27">
        <v>0</v>
      </c>
      <c r="M451" s="20">
        <f>ROUND(G451*L451,P4)</f>
        <v>0</v>
      </c>
      <c r="N451" s="21" t="s">
        <v>16167</v>
      </c>
      <c r="O451" s="28">
        <f>M451*AA451</f>
        <v>0</v>
      </c>
      <c r="P451">
        <v>3</v>
      </c>
      <c r="AA451">
        <f>IF(P451=1,$O$3,IF(P451=2,$O$4,$O$5))</f>
        <v>0.21</v>
      </c>
    </row>
    <row r="452" spans="1:27" x14ac:dyDescent="0.25">
      <c r="A452" t="s">
        <v>637</v>
      </c>
      <c r="E452" s="23" t="s">
        <v>633</v>
      </c>
    </row>
    <row r="453" spans="1:27" ht="39" x14ac:dyDescent="0.3">
      <c r="A453" t="s">
        <v>638</v>
      </c>
      <c r="E453" s="29" t="s">
        <v>16339</v>
      </c>
    </row>
    <row r="454" spans="1:27" x14ac:dyDescent="0.25">
      <c r="A454" t="s">
        <v>640</v>
      </c>
      <c r="E454" s="23" t="s">
        <v>1380</v>
      </c>
    </row>
    <row r="455" spans="1:27" x14ac:dyDescent="0.25">
      <c r="A455" t="s">
        <v>631</v>
      </c>
      <c r="B455">
        <v>104</v>
      </c>
      <c r="C455" s="22" t="s">
        <v>14860</v>
      </c>
      <c r="D455" t="s">
        <v>633</v>
      </c>
      <c r="E455" s="23" t="s">
        <v>14861</v>
      </c>
      <c r="F455" s="24" t="s">
        <v>647</v>
      </c>
      <c r="G455" s="25">
        <v>5.4</v>
      </c>
      <c r="H455" s="24">
        <v>0</v>
      </c>
      <c r="I455" s="26">
        <f>ROUND(G455*H455,P4)</f>
        <v>0</v>
      </c>
      <c r="L455" s="27">
        <v>0</v>
      </c>
      <c r="M455" s="20">
        <f>ROUND(G455*L455,P4)</f>
        <v>0</v>
      </c>
      <c r="N455" s="21" t="s">
        <v>16167</v>
      </c>
      <c r="O455" s="28">
        <f>M455*AA455</f>
        <v>0</v>
      </c>
      <c r="P455">
        <v>3</v>
      </c>
      <c r="AA455">
        <f>IF(P455=1,$O$3,IF(P455=2,$O$4,$O$5))</f>
        <v>0.21</v>
      </c>
    </row>
    <row r="456" spans="1:27" x14ac:dyDescent="0.25">
      <c r="A456" t="s">
        <v>637</v>
      </c>
      <c r="E456" s="23" t="s">
        <v>633</v>
      </c>
    </row>
    <row r="457" spans="1:27" ht="52" x14ac:dyDescent="0.3">
      <c r="A457" t="s">
        <v>638</v>
      </c>
      <c r="E457" s="29" t="s">
        <v>16340</v>
      </c>
    </row>
    <row r="458" spans="1:27" x14ac:dyDescent="0.25">
      <c r="A458" t="s">
        <v>640</v>
      </c>
      <c r="E458" s="23" t="s">
        <v>1380</v>
      </c>
    </row>
    <row r="459" spans="1:27" x14ac:dyDescent="0.25">
      <c r="A459" t="s">
        <v>631</v>
      </c>
      <c r="B459">
        <v>105</v>
      </c>
      <c r="C459" s="22" t="s">
        <v>12077</v>
      </c>
      <c r="D459" t="s">
        <v>633</v>
      </c>
      <c r="E459" s="23" t="s">
        <v>12078</v>
      </c>
      <c r="F459" s="24" t="s">
        <v>647</v>
      </c>
      <c r="G459" s="25">
        <v>5.4</v>
      </c>
      <c r="H459" s="24">
        <v>0</v>
      </c>
      <c r="I459" s="26">
        <f>ROUND(G459*H459,P4)</f>
        <v>0</v>
      </c>
      <c r="L459" s="27">
        <v>0</v>
      </c>
      <c r="M459" s="20">
        <f>ROUND(G459*L459,P4)</f>
        <v>0</v>
      </c>
      <c r="N459" s="21" t="s">
        <v>16167</v>
      </c>
      <c r="O459" s="28">
        <f>M459*AA459</f>
        <v>0</v>
      </c>
      <c r="P459">
        <v>3</v>
      </c>
      <c r="AA459">
        <f>IF(P459=1,$O$3,IF(P459=2,$O$4,$O$5))</f>
        <v>0.21</v>
      </c>
    </row>
    <row r="460" spans="1:27" x14ac:dyDescent="0.25">
      <c r="A460" t="s">
        <v>637</v>
      </c>
      <c r="E460" s="23" t="s">
        <v>633</v>
      </c>
    </row>
    <row r="461" spans="1:27" ht="52" x14ac:dyDescent="0.3">
      <c r="A461" t="s">
        <v>638</v>
      </c>
      <c r="E461" s="29" t="s">
        <v>16341</v>
      </c>
    </row>
    <row r="462" spans="1:27" x14ac:dyDescent="0.25">
      <c r="A462" t="s">
        <v>640</v>
      </c>
      <c r="E462" s="23" t="s">
        <v>1380</v>
      </c>
    </row>
    <row r="463" spans="1:27" ht="25" x14ac:dyDescent="0.25">
      <c r="A463" t="s">
        <v>631</v>
      </c>
      <c r="B463">
        <v>106</v>
      </c>
      <c r="C463" s="22" t="s">
        <v>12080</v>
      </c>
      <c r="D463" t="s">
        <v>633</v>
      </c>
      <c r="E463" s="23" t="s">
        <v>12081</v>
      </c>
      <c r="F463" s="24" t="s">
        <v>647</v>
      </c>
      <c r="G463" s="25">
        <v>10.6</v>
      </c>
      <c r="H463" s="24">
        <v>0</v>
      </c>
      <c r="I463" s="26">
        <f>ROUND(G463*H463,P4)</f>
        <v>0</v>
      </c>
      <c r="L463" s="27">
        <v>0</v>
      </c>
      <c r="M463" s="20">
        <f>ROUND(G463*L463,P4)</f>
        <v>0</v>
      </c>
      <c r="N463" s="21" t="s">
        <v>16167</v>
      </c>
      <c r="O463" s="28">
        <f>M463*AA463</f>
        <v>0</v>
      </c>
      <c r="P463">
        <v>3</v>
      </c>
      <c r="AA463">
        <f>IF(P463=1,$O$3,IF(P463=2,$O$4,$O$5))</f>
        <v>0.21</v>
      </c>
    </row>
    <row r="464" spans="1:27" x14ac:dyDescent="0.25">
      <c r="A464" t="s">
        <v>637</v>
      </c>
      <c r="E464" s="23" t="s">
        <v>633</v>
      </c>
    </row>
    <row r="465" spans="1:27" ht="52" x14ac:dyDescent="0.3">
      <c r="A465" t="s">
        <v>638</v>
      </c>
      <c r="E465" s="29" t="s">
        <v>16342</v>
      </c>
    </row>
    <row r="466" spans="1:27" x14ac:dyDescent="0.25">
      <c r="A466" t="s">
        <v>640</v>
      </c>
      <c r="E466" s="23" t="s">
        <v>1380</v>
      </c>
    </row>
    <row r="467" spans="1:27" ht="25" x14ac:dyDescent="0.25">
      <c r="A467" t="s">
        <v>631</v>
      </c>
      <c r="B467">
        <v>107</v>
      </c>
      <c r="C467" s="22" t="s">
        <v>12083</v>
      </c>
      <c r="D467" t="s">
        <v>633</v>
      </c>
      <c r="E467" s="23" t="s">
        <v>12084</v>
      </c>
      <c r="F467" s="24" t="s">
        <v>647</v>
      </c>
      <c r="G467" s="25">
        <v>1.2</v>
      </c>
      <c r="H467" s="24">
        <v>0</v>
      </c>
      <c r="I467" s="26">
        <f>ROUND(G467*H467,P4)</f>
        <v>0</v>
      </c>
      <c r="L467" s="27">
        <v>0</v>
      </c>
      <c r="M467" s="20">
        <f>ROUND(G467*L467,P4)</f>
        <v>0</v>
      </c>
      <c r="N467" s="21" t="s">
        <v>16167</v>
      </c>
      <c r="O467" s="28">
        <f>M467*AA467</f>
        <v>0</v>
      </c>
      <c r="P467">
        <v>3</v>
      </c>
      <c r="AA467">
        <f>IF(P467=1,$O$3,IF(P467=2,$O$4,$O$5))</f>
        <v>0.21</v>
      </c>
    </row>
    <row r="468" spans="1:27" x14ac:dyDescent="0.25">
      <c r="A468" t="s">
        <v>637</v>
      </c>
      <c r="E468" s="23" t="s">
        <v>633</v>
      </c>
    </row>
    <row r="469" spans="1:27" ht="52" x14ac:dyDescent="0.3">
      <c r="A469" t="s">
        <v>638</v>
      </c>
      <c r="E469" s="29" t="s">
        <v>16343</v>
      </c>
    </row>
    <row r="470" spans="1:27" x14ac:dyDescent="0.25">
      <c r="A470" t="s">
        <v>640</v>
      </c>
      <c r="E470" s="23" t="s">
        <v>1380</v>
      </c>
    </row>
    <row r="471" spans="1:27" ht="25" x14ac:dyDescent="0.25">
      <c r="A471" t="s">
        <v>631</v>
      </c>
      <c r="B471">
        <v>108</v>
      </c>
      <c r="C471" s="22" t="s">
        <v>12086</v>
      </c>
      <c r="D471" t="s">
        <v>633</v>
      </c>
      <c r="E471" s="23" t="s">
        <v>12087</v>
      </c>
      <c r="F471" s="24" t="s">
        <v>4663</v>
      </c>
      <c r="G471" s="25">
        <v>2</v>
      </c>
      <c r="H471" s="24">
        <v>0</v>
      </c>
      <c r="I471" s="26">
        <f>ROUND(G471*H471,P4)</f>
        <v>0</v>
      </c>
      <c r="L471" s="27">
        <v>0</v>
      </c>
      <c r="M471" s="20">
        <f>ROUND(G471*L471,P4)</f>
        <v>0</v>
      </c>
      <c r="N471" s="21" t="s">
        <v>16167</v>
      </c>
      <c r="O471" s="28">
        <f>M471*AA471</f>
        <v>0</v>
      </c>
      <c r="P471">
        <v>3</v>
      </c>
      <c r="AA471">
        <f>IF(P471=1,$O$3,IF(P471=2,$O$4,$O$5))</f>
        <v>0.21</v>
      </c>
    </row>
    <row r="472" spans="1:27" x14ac:dyDescent="0.25">
      <c r="A472" t="s">
        <v>637</v>
      </c>
      <c r="E472" s="23" t="s">
        <v>633</v>
      </c>
    </row>
    <row r="473" spans="1:27" ht="52" x14ac:dyDescent="0.3">
      <c r="A473" t="s">
        <v>638</v>
      </c>
      <c r="E473" s="29" t="s">
        <v>12088</v>
      </c>
    </row>
    <row r="474" spans="1:27" x14ac:dyDescent="0.25">
      <c r="A474" t="s">
        <v>640</v>
      </c>
      <c r="E474" s="23" t="s">
        <v>1380</v>
      </c>
    </row>
    <row r="475" spans="1:27" x14ac:dyDescent="0.25">
      <c r="A475" t="s">
        <v>631</v>
      </c>
      <c r="B475">
        <v>109</v>
      </c>
      <c r="C475" s="22" t="s">
        <v>12092</v>
      </c>
      <c r="D475" t="s">
        <v>633</v>
      </c>
      <c r="E475" s="23" t="s">
        <v>12093</v>
      </c>
      <c r="F475" s="24" t="s">
        <v>647</v>
      </c>
      <c r="G475" s="25">
        <v>28.9</v>
      </c>
      <c r="H475" s="24">
        <v>0</v>
      </c>
      <c r="I475" s="26">
        <f>ROUND(G475*H475,P4)</f>
        <v>0</v>
      </c>
      <c r="L475" s="27">
        <v>0</v>
      </c>
      <c r="M475" s="20">
        <f>ROUND(G475*L475,P4)</f>
        <v>0</v>
      </c>
      <c r="N475" s="21" t="s">
        <v>16167</v>
      </c>
      <c r="O475" s="28">
        <f>M475*AA475</f>
        <v>0</v>
      </c>
      <c r="P475">
        <v>3</v>
      </c>
      <c r="AA475">
        <f>IF(P475=1,$O$3,IF(P475=2,$O$4,$O$5))</f>
        <v>0.21</v>
      </c>
    </row>
    <row r="476" spans="1:27" x14ac:dyDescent="0.25">
      <c r="A476" t="s">
        <v>637</v>
      </c>
      <c r="E476" s="23" t="s">
        <v>633</v>
      </c>
    </row>
    <row r="477" spans="1:27" ht="52" x14ac:dyDescent="0.3">
      <c r="A477" t="s">
        <v>638</v>
      </c>
      <c r="E477" s="29" t="s">
        <v>16344</v>
      </c>
    </row>
    <row r="478" spans="1:27" x14ac:dyDescent="0.25">
      <c r="A478" t="s">
        <v>640</v>
      </c>
      <c r="E478" s="23" t="s">
        <v>1380</v>
      </c>
    </row>
    <row r="479" spans="1:27" x14ac:dyDescent="0.25">
      <c r="A479" t="s">
        <v>631</v>
      </c>
      <c r="B479">
        <v>110</v>
      </c>
      <c r="C479" s="22" t="s">
        <v>12095</v>
      </c>
      <c r="D479" t="s">
        <v>633</v>
      </c>
      <c r="E479" s="23" t="s">
        <v>12096</v>
      </c>
      <c r="F479" s="24" t="s">
        <v>4663</v>
      </c>
      <c r="G479" s="25">
        <v>3</v>
      </c>
      <c r="H479" s="24">
        <v>0</v>
      </c>
      <c r="I479" s="26">
        <f>ROUND(G479*H479,P4)</f>
        <v>0</v>
      </c>
      <c r="L479" s="27">
        <v>0</v>
      </c>
      <c r="M479" s="20">
        <f>ROUND(G479*L479,P4)</f>
        <v>0</v>
      </c>
      <c r="N479" s="21" t="s">
        <v>16167</v>
      </c>
      <c r="O479" s="28">
        <f>M479*AA479</f>
        <v>0</v>
      </c>
      <c r="P479">
        <v>3</v>
      </c>
      <c r="AA479">
        <f>IF(P479=1,$O$3,IF(P479=2,$O$4,$O$5))</f>
        <v>0.21</v>
      </c>
    </row>
    <row r="480" spans="1:27" x14ac:dyDescent="0.25">
      <c r="A480" t="s">
        <v>637</v>
      </c>
      <c r="E480" s="23" t="s">
        <v>633</v>
      </c>
    </row>
    <row r="481" spans="1:27" ht="52" x14ac:dyDescent="0.3">
      <c r="A481" t="s">
        <v>638</v>
      </c>
      <c r="E481" s="29" t="s">
        <v>16345</v>
      </c>
    </row>
    <row r="482" spans="1:27" x14ac:dyDescent="0.25">
      <c r="A482" t="s">
        <v>640</v>
      </c>
      <c r="E482" s="23" t="s">
        <v>1380</v>
      </c>
    </row>
    <row r="483" spans="1:27" x14ac:dyDescent="0.25">
      <c r="A483" t="s">
        <v>631</v>
      </c>
      <c r="B483">
        <v>111</v>
      </c>
      <c r="C483" s="22" t="s">
        <v>12098</v>
      </c>
      <c r="D483" t="s">
        <v>633</v>
      </c>
      <c r="E483" s="23" t="s">
        <v>12099</v>
      </c>
      <c r="F483" s="24" t="s">
        <v>647</v>
      </c>
      <c r="G483" s="25">
        <v>16.55</v>
      </c>
      <c r="H483" s="24">
        <v>0</v>
      </c>
      <c r="I483" s="26">
        <f>ROUND(G483*H483,P4)</f>
        <v>0</v>
      </c>
      <c r="L483" s="27">
        <v>0</v>
      </c>
      <c r="M483" s="20">
        <f>ROUND(G483*L483,P4)</f>
        <v>0</v>
      </c>
      <c r="N483" s="21" t="s">
        <v>16167</v>
      </c>
      <c r="O483" s="28">
        <f>M483*AA483</f>
        <v>0</v>
      </c>
      <c r="P483">
        <v>3</v>
      </c>
      <c r="AA483">
        <f>IF(P483=1,$O$3,IF(P483=2,$O$4,$O$5))</f>
        <v>0.21</v>
      </c>
    </row>
    <row r="484" spans="1:27" x14ac:dyDescent="0.25">
      <c r="A484" t="s">
        <v>637</v>
      </c>
      <c r="E484" s="23" t="s">
        <v>633</v>
      </c>
    </row>
    <row r="485" spans="1:27" ht="52" x14ac:dyDescent="0.3">
      <c r="A485" t="s">
        <v>638</v>
      </c>
      <c r="E485" s="29" t="s">
        <v>16346</v>
      </c>
    </row>
    <row r="486" spans="1:27" x14ac:dyDescent="0.25">
      <c r="A486" t="s">
        <v>640</v>
      </c>
      <c r="E486" s="23" t="s">
        <v>1380</v>
      </c>
    </row>
    <row r="487" spans="1:27" ht="13" x14ac:dyDescent="0.25">
      <c r="A487" t="s">
        <v>628</v>
      </c>
      <c r="C487" s="18" t="s">
        <v>12128</v>
      </c>
      <c r="E487" s="19" t="s">
        <v>12129</v>
      </c>
      <c r="L487" s="20">
        <f>SUMIFS(L488:L495,A488:A495,"P")</f>
        <v>0</v>
      </c>
      <c r="M487" s="20">
        <f>SUMIFS(M488:M495,A488:A495,"P")</f>
        <v>0</v>
      </c>
      <c r="N487" s="21"/>
    </row>
    <row r="488" spans="1:27" ht="25" x14ac:dyDescent="0.25">
      <c r="A488" t="s">
        <v>631</v>
      </c>
      <c r="B488">
        <v>158</v>
      </c>
      <c r="C488" s="22" t="s">
        <v>16347</v>
      </c>
      <c r="D488" t="s">
        <v>633</v>
      </c>
      <c r="E488" s="23" t="s">
        <v>12162</v>
      </c>
      <c r="F488" s="24" t="s">
        <v>2636</v>
      </c>
      <c r="G488" s="25">
        <v>216</v>
      </c>
      <c r="H488" s="24">
        <v>0</v>
      </c>
      <c r="I488" s="26">
        <f>ROUND(G488*H488,P4)</f>
        <v>0</v>
      </c>
      <c r="L488" s="27">
        <v>0</v>
      </c>
      <c r="M488" s="20">
        <f>ROUND(G488*L488,P4)</f>
        <v>0</v>
      </c>
      <c r="N488" s="21" t="s">
        <v>4468</v>
      </c>
      <c r="O488" s="28">
        <f>M488*AA488</f>
        <v>0</v>
      </c>
      <c r="P488">
        <v>3</v>
      </c>
      <c r="AA488">
        <f>IF(P488=1,$O$3,IF(P488=2,$O$4,$O$5))</f>
        <v>0.21</v>
      </c>
    </row>
    <row r="489" spans="1:27" x14ac:dyDescent="0.25">
      <c r="A489" t="s">
        <v>637</v>
      </c>
      <c r="E489" s="23" t="s">
        <v>633</v>
      </c>
    </row>
    <row r="490" spans="1:27" ht="26" x14ac:dyDescent="0.3">
      <c r="A490" t="s">
        <v>638</v>
      </c>
      <c r="E490" s="29" t="s">
        <v>16348</v>
      </c>
    </row>
    <row r="491" spans="1:27" x14ac:dyDescent="0.25">
      <c r="A491" t="s">
        <v>640</v>
      </c>
      <c r="E491" s="23" t="s">
        <v>1380</v>
      </c>
    </row>
    <row r="492" spans="1:27" ht="25" x14ac:dyDescent="0.25">
      <c r="A492" t="s">
        <v>631</v>
      </c>
      <c r="B492">
        <v>159</v>
      </c>
      <c r="C492" s="22" t="s">
        <v>16349</v>
      </c>
      <c r="D492" t="s">
        <v>633</v>
      </c>
      <c r="E492" s="23" t="s">
        <v>16350</v>
      </c>
      <c r="F492" s="24" t="s">
        <v>4663</v>
      </c>
      <c r="G492" s="25">
        <v>1</v>
      </c>
      <c r="H492" s="24">
        <v>0</v>
      </c>
      <c r="I492" s="26">
        <f>ROUND(G492*H492,P4)</f>
        <v>0</v>
      </c>
      <c r="L492" s="27">
        <v>0</v>
      </c>
      <c r="M492" s="20">
        <f>ROUND(G492*L492,P4)</f>
        <v>0</v>
      </c>
      <c r="N492" s="21" t="s">
        <v>4468</v>
      </c>
      <c r="O492" s="28">
        <f>M492*AA492</f>
        <v>0</v>
      </c>
      <c r="P492">
        <v>3</v>
      </c>
      <c r="AA492">
        <f>IF(P492=1,$O$3,IF(P492=2,$O$4,$O$5))</f>
        <v>0.21</v>
      </c>
    </row>
    <row r="493" spans="1:27" x14ac:dyDescent="0.25">
      <c r="A493" t="s">
        <v>637</v>
      </c>
      <c r="E493" s="23" t="s">
        <v>633</v>
      </c>
    </row>
    <row r="494" spans="1:27" ht="26" x14ac:dyDescent="0.3">
      <c r="A494" t="s">
        <v>638</v>
      </c>
      <c r="E494" s="29" t="s">
        <v>10018</v>
      </c>
    </row>
    <row r="495" spans="1:27" x14ac:dyDescent="0.25">
      <c r="A495" t="s">
        <v>640</v>
      </c>
      <c r="E495" s="23" t="s">
        <v>1380</v>
      </c>
    </row>
    <row r="496" spans="1:27" ht="13" x14ac:dyDescent="0.25">
      <c r="A496" t="s">
        <v>628</v>
      </c>
      <c r="C496" s="18" t="s">
        <v>12932</v>
      </c>
      <c r="E496" s="19" t="s">
        <v>12933</v>
      </c>
      <c r="L496" s="20">
        <f>SUMIFS(L497:L520,A497:A520,"P")</f>
        <v>0</v>
      </c>
      <c r="M496" s="20">
        <f>SUMIFS(M497:M520,A497:A520,"P")</f>
        <v>0</v>
      </c>
      <c r="N496" s="21"/>
    </row>
    <row r="497" spans="1:27" x14ac:dyDescent="0.25">
      <c r="A497" t="s">
        <v>631</v>
      </c>
      <c r="B497">
        <v>112</v>
      </c>
      <c r="C497" s="22" t="s">
        <v>12934</v>
      </c>
      <c r="D497" t="s">
        <v>633</v>
      </c>
      <c r="E497" s="23" t="s">
        <v>12935</v>
      </c>
      <c r="F497" s="24" t="s">
        <v>870</v>
      </c>
      <c r="G497" s="25">
        <v>21.946000000000002</v>
      </c>
      <c r="H497" s="24">
        <v>0</v>
      </c>
      <c r="I497" s="26">
        <f>ROUND(G497*H497,P4)</f>
        <v>0</v>
      </c>
      <c r="L497" s="27">
        <v>0</v>
      </c>
      <c r="M497" s="20">
        <f>ROUND(G497*L497,P4)</f>
        <v>0</v>
      </c>
      <c r="N497" s="21" t="s">
        <v>16167</v>
      </c>
      <c r="O497" s="28">
        <f>M497*AA497</f>
        <v>0</v>
      </c>
      <c r="P497">
        <v>3</v>
      </c>
      <c r="AA497">
        <f>IF(P497=1,$O$3,IF(P497=2,$O$4,$O$5))</f>
        <v>0.21</v>
      </c>
    </row>
    <row r="498" spans="1:27" x14ac:dyDescent="0.25">
      <c r="A498" t="s">
        <v>637</v>
      </c>
      <c r="E498" s="23" t="s">
        <v>633</v>
      </c>
    </row>
    <row r="499" spans="1:27" ht="78" x14ac:dyDescent="0.3">
      <c r="A499" t="s">
        <v>638</v>
      </c>
      <c r="E499" s="29" t="s">
        <v>16351</v>
      </c>
    </row>
    <row r="500" spans="1:27" x14ac:dyDescent="0.25">
      <c r="A500" t="s">
        <v>640</v>
      </c>
      <c r="E500" s="23" t="s">
        <v>1380</v>
      </c>
    </row>
    <row r="501" spans="1:27" x14ac:dyDescent="0.25">
      <c r="A501" t="s">
        <v>631</v>
      </c>
      <c r="B501">
        <v>113</v>
      </c>
      <c r="C501" s="22" t="s">
        <v>16352</v>
      </c>
      <c r="D501" t="s">
        <v>633</v>
      </c>
      <c r="E501" s="23" t="s">
        <v>16353</v>
      </c>
      <c r="F501" s="24" t="s">
        <v>870</v>
      </c>
      <c r="G501" s="25">
        <v>21.946000000000002</v>
      </c>
      <c r="H501" s="24">
        <v>0</v>
      </c>
      <c r="I501" s="26">
        <f>ROUND(G501*H501,P4)</f>
        <v>0</v>
      </c>
      <c r="L501" s="27">
        <v>0</v>
      </c>
      <c r="M501" s="20">
        <f>ROUND(G501*L501,P4)</f>
        <v>0</v>
      </c>
      <c r="N501" s="21" t="s">
        <v>16167</v>
      </c>
      <c r="O501" s="28">
        <f>M501*AA501</f>
        <v>0</v>
      </c>
      <c r="P501">
        <v>3</v>
      </c>
      <c r="AA501">
        <f>IF(P501=1,$O$3,IF(P501=2,$O$4,$O$5))</f>
        <v>0.21</v>
      </c>
    </row>
    <row r="502" spans="1:27" x14ac:dyDescent="0.25">
      <c r="A502" t="s">
        <v>637</v>
      </c>
      <c r="E502" s="23" t="s">
        <v>633</v>
      </c>
    </row>
    <row r="503" spans="1:27" ht="26" x14ac:dyDescent="0.3">
      <c r="A503" t="s">
        <v>638</v>
      </c>
      <c r="E503" s="29" t="s">
        <v>16354</v>
      </c>
    </row>
    <row r="504" spans="1:27" x14ac:dyDescent="0.25">
      <c r="A504" t="s">
        <v>640</v>
      </c>
      <c r="E504" s="23" t="s">
        <v>1380</v>
      </c>
    </row>
    <row r="505" spans="1:27" x14ac:dyDescent="0.25">
      <c r="A505" t="s">
        <v>631</v>
      </c>
      <c r="B505">
        <v>114</v>
      </c>
      <c r="C505" s="22" t="s">
        <v>16355</v>
      </c>
      <c r="D505" t="s">
        <v>633</v>
      </c>
      <c r="E505" s="23" t="s">
        <v>16356</v>
      </c>
      <c r="F505" s="24" t="s">
        <v>870</v>
      </c>
      <c r="G505" s="25">
        <v>21.946000000000002</v>
      </c>
      <c r="H505" s="24">
        <v>0</v>
      </c>
      <c r="I505" s="26">
        <f>ROUND(G505*H505,P4)</f>
        <v>0</v>
      </c>
      <c r="L505" s="27">
        <v>0</v>
      </c>
      <c r="M505" s="20">
        <f>ROUND(G505*L505,P4)</f>
        <v>0</v>
      </c>
      <c r="N505" s="21" t="s">
        <v>16167</v>
      </c>
      <c r="O505" s="28">
        <f>M505*AA505</f>
        <v>0</v>
      </c>
      <c r="P505">
        <v>3</v>
      </c>
      <c r="AA505">
        <f>IF(P505=1,$O$3,IF(P505=2,$O$4,$O$5))</f>
        <v>0.21</v>
      </c>
    </row>
    <row r="506" spans="1:27" x14ac:dyDescent="0.25">
      <c r="A506" t="s">
        <v>637</v>
      </c>
      <c r="E506" s="23" t="s">
        <v>633</v>
      </c>
    </row>
    <row r="507" spans="1:27" ht="26" x14ac:dyDescent="0.3">
      <c r="A507" t="s">
        <v>638</v>
      </c>
      <c r="E507" s="29" t="s">
        <v>16354</v>
      </c>
    </row>
    <row r="508" spans="1:27" x14ac:dyDescent="0.25">
      <c r="A508" t="s">
        <v>640</v>
      </c>
      <c r="E508" s="23" t="s">
        <v>1380</v>
      </c>
    </row>
    <row r="509" spans="1:27" x14ac:dyDescent="0.25">
      <c r="A509" t="s">
        <v>631</v>
      </c>
      <c r="B509">
        <v>115</v>
      </c>
      <c r="C509" s="22" t="s">
        <v>16357</v>
      </c>
      <c r="D509" t="s">
        <v>633</v>
      </c>
      <c r="E509" s="23" t="s">
        <v>16358</v>
      </c>
      <c r="F509" s="24" t="s">
        <v>870</v>
      </c>
      <c r="G509" s="25">
        <v>21.946000000000002</v>
      </c>
      <c r="H509" s="24">
        <v>0</v>
      </c>
      <c r="I509" s="26">
        <f>ROUND(G509*H509,P4)</f>
        <v>0</v>
      </c>
      <c r="L509" s="27">
        <v>0</v>
      </c>
      <c r="M509" s="20">
        <f>ROUND(G509*L509,P4)</f>
        <v>0</v>
      </c>
      <c r="N509" s="21" t="s">
        <v>16167</v>
      </c>
      <c r="O509" s="28">
        <f>M509*AA509</f>
        <v>0</v>
      </c>
      <c r="P509">
        <v>3</v>
      </c>
      <c r="AA509">
        <f>IF(P509=1,$O$3,IF(P509=2,$O$4,$O$5))</f>
        <v>0.21</v>
      </c>
    </row>
    <row r="510" spans="1:27" x14ac:dyDescent="0.25">
      <c r="A510" t="s">
        <v>637</v>
      </c>
      <c r="E510" s="23" t="s">
        <v>633</v>
      </c>
    </row>
    <row r="511" spans="1:27" ht="26" x14ac:dyDescent="0.3">
      <c r="A511" t="s">
        <v>638</v>
      </c>
      <c r="E511" s="29" t="s">
        <v>16354</v>
      </c>
    </row>
    <row r="512" spans="1:27" x14ac:dyDescent="0.25">
      <c r="A512" t="s">
        <v>640</v>
      </c>
      <c r="E512" s="23" t="s">
        <v>1380</v>
      </c>
    </row>
    <row r="513" spans="1:27" x14ac:dyDescent="0.25">
      <c r="A513" t="s">
        <v>631</v>
      </c>
      <c r="B513">
        <v>116</v>
      </c>
      <c r="C513" s="22" t="s">
        <v>16359</v>
      </c>
      <c r="D513" t="s">
        <v>633</v>
      </c>
      <c r="E513" s="23" t="s">
        <v>16360</v>
      </c>
      <c r="F513" s="24" t="s">
        <v>870</v>
      </c>
      <c r="G513" s="25">
        <v>21.946000000000002</v>
      </c>
      <c r="H513" s="24">
        <v>0</v>
      </c>
      <c r="I513" s="26">
        <f>ROUND(G513*H513,P4)</f>
        <v>0</v>
      </c>
      <c r="L513" s="27">
        <v>0</v>
      </c>
      <c r="M513" s="20">
        <f>ROUND(G513*L513,P4)</f>
        <v>0</v>
      </c>
      <c r="N513" s="21" t="s">
        <v>16167</v>
      </c>
      <c r="O513" s="28">
        <f>M513*AA513</f>
        <v>0</v>
      </c>
      <c r="P513">
        <v>3</v>
      </c>
      <c r="AA513">
        <f>IF(P513=1,$O$3,IF(P513=2,$O$4,$O$5))</f>
        <v>0.21</v>
      </c>
    </row>
    <row r="514" spans="1:27" x14ac:dyDescent="0.25">
      <c r="A514" t="s">
        <v>637</v>
      </c>
      <c r="E514" s="23" t="s">
        <v>633</v>
      </c>
    </row>
    <row r="515" spans="1:27" ht="26" x14ac:dyDescent="0.3">
      <c r="A515" t="s">
        <v>638</v>
      </c>
      <c r="E515" s="29" t="s">
        <v>16354</v>
      </c>
    </row>
    <row r="516" spans="1:27" x14ac:dyDescent="0.25">
      <c r="A516" t="s">
        <v>640</v>
      </c>
      <c r="E516" s="23" t="s">
        <v>1380</v>
      </c>
    </row>
    <row r="517" spans="1:27" x14ac:dyDescent="0.25">
      <c r="A517" t="s">
        <v>631</v>
      </c>
      <c r="B517">
        <v>117</v>
      </c>
      <c r="C517" s="22" t="s">
        <v>14985</v>
      </c>
      <c r="D517" t="s">
        <v>633</v>
      </c>
      <c r="E517" s="23" t="s">
        <v>14986</v>
      </c>
      <c r="F517" s="24" t="s">
        <v>647</v>
      </c>
      <c r="G517" s="25">
        <v>19.8</v>
      </c>
      <c r="H517" s="24">
        <v>0</v>
      </c>
      <c r="I517" s="26">
        <f>ROUND(G517*H517,P4)</f>
        <v>0</v>
      </c>
      <c r="L517" s="27">
        <v>0</v>
      </c>
      <c r="M517" s="20">
        <f>ROUND(G517*L517,P4)</f>
        <v>0</v>
      </c>
      <c r="N517" s="21" t="s">
        <v>16167</v>
      </c>
      <c r="O517" s="28">
        <f>M517*AA517</f>
        <v>0</v>
      </c>
      <c r="P517">
        <v>3</v>
      </c>
      <c r="AA517">
        <f>IF(P517=1,$O$3,IF(P517=2,$O$4,$O$5))</f>
        <v>0.21</v>
      </c>
    </row>
    <row r="518" spans="1:27" x14ac:dyDescent="0.25">
      <c r="A518" t="s">
        <v>637</v>
      </c>
      <c r="E518" s="23" t="s">
        <v>633</v>
      </c>
    </row>
    <row r="519" spans="1:27" ht="52" x14ac:dyDescent="0.3">
      <c r="A519" t="s">
        <v>638</v>
      </c>
      <c r="E519" s="29" t="s">
        <v>16254</v>
      </c>
    </row>
    <row r="520" spans="1:27" x14ac:dyDescent="0.25">
      <c r="A520" t="s">
        <v>640</v>
      </c>
      <c r="E520" s="23" t="s">
        <v>1380</v>
      </c>
    </row>
    <row r="521" spans="1:27" ht="13" x14ac:dyDescent="0.25">
      <c r="A521" t="s">
        <v>628</v>
      </c>
      <c r="C521" s="18" t="s">
        <v>12249</v>
      </c>
      <c r="E521" s="19" t="s">
        <v>12250</v>
      </c>
      <c r="L521" s="20">
        <f>SUMIFS(L522:L529,A522:A529,"P")</f>
        <v>0</v>
      </c>
      <c r="M521" s="20">
        <f>SUMIFS(M522:M529,A522:A529,"P")</f>
        <v>0</v>
      </c>
      <c r="N521" s="21"/>
    </row>
    <row r="522" spans="1:27" x14ac:dyDescent="0.25">
      <c r="A522" t="s">
        <v>631</v>
      </c>
      <c r="B522">
        <v>118</v>
      </c>
      <c r="C522" s="22" t="s">
        <v>12251</v>
      </c>
      <c r="D522" t="s">
        <v>633</v>
      </c>
      <c r="E522" s="23" t="s">
        <v>12252</v>
      </c>
      <c r="F522" s="24" t="s">
        <v>870</v>
      </c>
      <c r="G522" s="25">
        <v>821.23599999999999</v>
      </c>
      <c r="H522" s="24">
        <v>0</v>
      </c>
      <c r="I522" s="26">
        <f>ROUND(G522*H522,P4)</f>
        <v>0</v>
      </c>
      <c r="L522" s="27">
        <v>0</v>
      </c>
      <c r="M522" s="20">
        <f>ROUND(G522*L522,P4)</f>
        <v>0</v>
      </c>
      <c r="N522" s="21" t="s">
        <v>16167</v>
      </c>
      <c r="O522" s="28">
        <f>M522*AA522</f>
        <v>0</v>
      </c>
      <c r="P522">
        <v>3</v>
      </c>
      <c r="AA522">
        <f>IF(P522=1,$O$3,IF(P522=2,$O$4,$O$5))</f>
        <v>0.21</v>
      </c>
    </row>
    <row r="523" spans="1:27" x14ac:dyDescent="0.25">
      <c r="A523" t="s">
        <v>637</v>
      </c>
      <c r="E523" s="23" t="s">
        <v>633</v>
      </c>
    </row>
    <row r="524" spans="1:27" ht="104" x14ac:dyDescent="0.3">
      <c r="A524" t="s">
        <v>638</v>
      </c>
      <c r="E524" s="29" t="s">
        <v>16361</v>
      </c>
    </row>
    <row r="525" spans="1:27" x14ac:dyDescent="0.25">
      <c r="A525" t="s">
        <v>640</v>
      </c>
      <c r="E525" s="23" t="s">
        <v>1380</v>
      </c>
    </row>
    <row r="526" spans="1:27" ht="25" x14ac:dyDescent="0.25">
      <c r="A526" t="s">
        <v>631</v>
      </c>
      <c r="B526">
        <v>119</v>
      </c>
      <c r="C526" s="22" t="s">
        <v>12254</v>
      </c>
      <c r="D526" t="s">
        <v>633</v>
      </c>
      <c r="E526" s="23" t="s">
        <v>12255</v>
      </c>
      <c r="F526" s="24" t="s">
        <v>870</v>
      </c>
      <c r="G526" s="25">
        <v>821.23599999999999</v>
      </c>
      <c r="H526" s="24">
        <v>0</v>
      </c>
      <c r="I526" s="26">
        <f>ROUND(G526*H526,P4)</f>
        <v>0</v>
      </c>
      <c r="L526" s="27">
        <v>0</v>
      </c>
      <c r="M526" s="20">
        <f>ROUND(G526*L526,P4)</f>
        <v>0</v>
      </c>
      <c r="N526" s="21" t="s">
        <v>16167</v>
      </c>
      <c r="O526" s="28">
        <f>M526*AA526</f>
        <v>0</v>
      </c>
      <c r="P526">
        <v>3</v>
      </c>
      <c r="AA526">
        <f>IF(P526=1,$O$3,IF(P526=2,$O$4,$O$5))</f>
        <v>0.21</v>
      </c>
    </row>
    <row r="527" spans="1:27" x14ac:dyDescent="0.25">
      <c r="A527" t="s">
        <v>637</v>
      </c>
      <c r="E527" s="23" t="s">
        <v>633</v>
      </c>
    </row>
    <row r="528" spans="1:27" ht="26" x14ac:dyDescent="0.3">
      <c r="A528" t="s">
        <v>638</v>
      </c>
      <c r="E528" s="29" t="s">
        <v>16362</v>
      </c>
    </row>
    <row r="529" spans="1:27" x14ac:dyDescent="0.25">
      <c r="A529" t="s">
        <v>640</v>
      </c>
      <c r="E529" s="23" t="s">
        <v>1380</v>
      </c>
    </row>
    <row r="530" spans="1:27" ht="13" x14ac:dyDescent="0.25">
      <c r="A530" t="s">
        <v>628</v>
      </c>
      <c r="C530" s="18" t="s">
        <v>12257</v>
      </c>
      <c r="E530" s="19" t="s">
        <v>12258</v>
      </c>
      <c r="L530" s="20">
        <f>SUMIFS(L531:L542,A531:A542,"P")</f>
        <v>0</v>
      </c>
      <c r="M530" s="20">
        <f>SUMIFS(M531:M542,A531:A542,"P")</f>
        <v>0</v>
      </c>
      <c r="N530" s="21"/>
    </row>
    <row r="531" spans="1:27" x14ac:dyDescent="0.25">
      <c r="A531" t="s">
        <v>631</v>
      </c>
      <c r="B531">
        <v>163</v>
      </c>
      <c r="C531" s="22" t="s">
        <v>16363</v>
      </c>
      <c r="D531" t="s">
        <v>633</v>
      </c>
      <c r="E531" s="23" t="s">
        <v>12272</v>
      </c>
      <c r="F531" s="24" t="s">
        <v>4663</v>
      </c>
      <c r="G531" s="25">
        <v>1</v>
      </c>
      <c r="H531" s="24">
        <v>0</v>
      </c>
      <c r="I531" s="26">
        <f>ROUND(G531*H531,P4)</f>
        <v>0</v>
      </c>
      <c r="L531" s="27">
        <v>0</v>
      </c>
      <c r="M531" s="20">
        <f>ROUND(G531*L531,P4)</f>
        <v>0</v>
      </c>
      <c r="N531" s="21" t="s">
        <v>4468</v>
      </c>
      <c r="O531" s="28">
        <f>M531*AA531</f>
        <v>0</v>
      </c>
      <c r="P531">
        <v>3</v>
      </c>
      <c r="AA531">
        <f>IF(P531=1,$O$3,IF(P531=2,$O$4,$O$5))</f>
        <v>0.21</v>
      </c>
    </row>
    <row r="532" spans="1:27" x14ac:dyDescent="0.25">
      <c r="A532" t="s">
        <v>637</v>
      </c>
      <c r="E532" s="23" t="s">
        <v>633</v>
      </c>
    </row>
    <row r="533" spans="1:27" ht="26" x14ac:dyDescent="0.3">
      <c r="A533" t="s">
        <v>638</v>
      </c>
      <c r="E533" s="29" t="s">
        <v>10018</v>
      </c>
    </row>
    <row r="534" spans="1:27" x14ac:dyDescent="0.25">
      <c r="A534" t="s">
        <v>640</v>
      </c>
      <c r="E534" s="23" t="s">
        <v>1380</v>
      </c>
    </row>
    <row r="535" spans="1:27" x14ac:dyDescent="0.25">
      <c r="A535" t="s">
        <v>631</v>
      </c>
      <c r="B535">
        <v>164</v>
      </c>
      <c r="C535" s="22" t="s">
        <v>16364</v>
      </c>
      <c r="D535" t="s">
        <v>633</v>
      </c>
      <c r="E535" s="23" t="s">
        <v>12274</v>
      </c>
      <c r="F535" s="24" t="s">
        <v>9067</v>
      </c>
      <c r="G535" s="25">
        <v>1</v>
      </c>
      <c r="H535" s="24">
        <v>0</v>
      </c>
      <c r="I535" s="26">
        <f>ROUND(G535*H535,P4)</f>
        <v>0</v>
      </c>
      <c r="L535" s="27">
        <v>0</v>
      </c>
      <c r="M535" s="20">
        <f>ROUND(G535*L535,P4)</f>
        <v>0</v>
      </c>
      <c r="N535" s="21" t="s">
        <v>4468</v>
      </c>
      <c r="O535" s="28">
        <f>M535*AA535</f>
        <v>0</v>
      </c>
      <c r="P535">
        <v>3</v>
      </c>
      <c r="AA535">
        <f>IF(P535=1,$O$3,IF(P535=2,$O$4,$O$5))</f>
        <v>0.21</v>
      </c>
    </row>
    <row r="536" spans="1:27" x14ac:dyDescent="0.25">
      <c r="A536" t="s">
        <v>637</v>
      </c>
      <c r="E536" s="23" t="s">
        <v>633</v>
      </c>
    </row>
    <row r="537" spans="1:27" ht="26" x14ac:dyDescent="0.3">
      <c r="A537" t="s">
        <v>638</v>
      </c>
      <c r="E537" s="29" t="s">
        <v>10018</v>
      </c>
    </row>
    <row r="538" spans="1:27" x14ac:dyDescent="0.25">
      <c r="A538" t="s">
        <v>640</v>
      </c>
      <c r="E538" s="23" t="s">
        <v>1380</v>
      </c>
    </row>
    <row r="539" spans="1:27" x14ac:dyDescent="0.25">
      <c r="A539" t="s">
        <v>631</v>
      </c>
      <c r="B539">
        <v>165</v>
      </c>
      <c r="C539" s="22" t="s">
        <v>16365</v>
      </c>
      <c r="D539" t="s">
        <v>633</v>
      </c>
      <c r="E539" s="23" t="s">
        <v>12278</v>
      </c>
      <c r="F539" s="24" t="s">
        <v>9067</v>
      </c>
      <c r="G539" s="25">
        <v>4</v>
      </c>
      <c r="H539" s="24">
        <v>0</v>
      </c>
      <c r="I539" s="26">
        <f>ROUND(G539*H539,P4)</f>
        <v>0</v>
      </c>
      <c r="L539" s="27">
        <v>0</v>
      </c>
      <c r="M539" s="20">
        <f>ROUND(G539*L539,P4)</f>
        <v>0</v>
      </c>
      <c r="N539" s="21" t="s">
        <v>4468</v>
      </c>
      <c r="O539" s="28">
        <f>M539*AA539</f>
        <v>0</v>
      </c>
      <c r="P539">
        <v>3</v>
      </c>
      <c r="AA539">
        <f>IF(P539=1,$O$3,IF(P539=2,$O$4,$O$5))</f>
        <v>0.21</v>
      </c>
    </row>
    <row r="540" spans="1:27" x14ac:dyDescent="0.25">
      <c r="A540" t="s">
        <v>637</v>
      </c>
      <c r="E540" s="23" t="s">
        <v>633</v>
      </c>
    </row>
    <row r="541" spans="1:27" ht="26" x14ac:dyDescent="0.3">
      <c r="A541" t="s">
        <v>638</v>
      </c>
      <c r="E541" s="29" t="s">
        <v>12330</v>
      </c>
    </row>
    <row r="542" spans="1:27" x14ac:dyDescent="0.25">
      <c r="A542" t="s">
        <v>640</v>
      </c>
      <c r="E542" s="23" t="s">
        <v>1380</v>
      </c>
    </row>
    <row r="543" spans="1:27" ht="13" x14ac:dyDescent="0.25">
      <c r="A543" t="s">
        <v>628</v>
      </c>
      <c r="C543" s="18" t="s">
        <v>4857</v>
      </c>
      <c r="E543" s="19" t="s">
        <v>4858</v>
      </c>
      <c r="L543" s="20">
        <f>SUMIFS(L544:L555,A544:A555,"P")</f>
        <v>0</v>
      </c>
      <c r="M543" s="20">
        <f>SUMIFS(M544:M555,A544:A555,"P")</f>
        <v>0</v>
      </c>
      <c r="N543" s="21"/>
    </row>
    <row r="544" spans="1:27" x14ac:dyDescent="0.25">
      <c r="A544" t="s">
        <v>631</v>
      </c>
      <c r="B544">
        <v>120</v>
      </c>
      <c r="C544" s="22" t="s">
        <v>16366</v>
      </c>
      <c r="D544" t="s">
        <v>633</v>
      </c>
      <c r="E544" s="23" t="s">
        <v>16367</v>
      </c>
      <c r="F544" s="24" t="s">
        <v>647</v>
      </c>
      <c r="G544" s="25">
        <v>6.7</v>
      </c>
      <c r="H544" s="24">
        <v>0</v>
      </c>
      <c r="I544" s="26">
        <f>ROUND(G544*H544,P4)</f>
        <v>0</v>
      </c>
      <c r="L544" s="27">
        <v>0</v>
      </c>
      <c r="M544" s="20">
        <f>ROUND(G544*L544,P4)</f>
        <v>0</v>
      </c>
      <c r="N544" s="21" t="s">
        <v>16167</v>
      </c>
      <c r="O544" s="28">
        <f>M544*AA544</f>
        <v>0</v>
      </c>
      <c r="P544">
        <v>3</v>
      </c>
      <c r="AA544">
        <f>IF(P544=1,$O$3,IF(P544=2,$O$4,$O$5))</f>
        <v>0.21</v>
      </c>
    </row>
    <row r="545" spans="1:27" x14ac:dyDescent="0.25">
      <c r="A545" t="s">
        <v>637</v>
      </c>
      <c r="E545" s="23" t="s">
        <v>633</v>
      </c>
    </row>
    <row r="546" spans="1:27" ht="52" x14ac:dyDescent="0.3">
      <c r="A546" t="s">
        <v>638</v>
      </c>
      <c r="E546" s="29" t="s">
        <v>16368</v>
      </c>
    </row>
    <row r="547" spans="1:27" x14ac:dyDescent="0.25">
      <c r="A547" t="s">
        <v>640</v>
      </c>
      <c r="E547" s="23" t="s">
        <v>1380</v>
      </c>
    </row>
    <row r="548" spans="1:27" x14ac:dyDescent="0.25">
      <c r="A548" t="s">
        <v>631</v>
      </c>
      <c r="B548">
        <v>121</v>
      </c>
      <c r="C548" s="22" t="s">
        <v>16369</v>
      </c>
      <c r="D548" t="s">
        <v>633</v>
      </c>
      <c r="E548" s="23" t="s">
        <v>16370</v>
      </c>
      <c r="F548" s="24" t="s">
        <v>647</v>
      </c>
      <c r="G548" s="25">
        <v>7</v>
      </c>
      <c r="H548" s="24">
        <v>0</v>
      </c>
      <c r="I548" s="26">
        <f>ROUND(G548*H548,P4)</f>
        <v>0</v>
      </c>
      <c r="L548" s="27">
        <v>0</v>
      </c>
      <c r="M548" s="20">
        <f>ROUND(G548*L548,P4)</f>
        <v>0</v>
      </c>
      <c r="N548" s="21" t="s">
        <v>16167</v>
      </c>
      <c r="O548" s="28">
        <f>M548*AA548</f>
        <v>0</v>
      </c>
      <c r="P548">
        <v>3</v>
      </c>
      <c r="AA548">
        <f>IF(P548=1,$O$3,IF(P548=2,$O$4,$O$5))</f>
        <v>0.21</v>
      </c>
    </row>
    <row r="549" spans="1:27" x14ac:dyDescent="0.25">
      <c r="A549" t="s">
        <v>637</v>
      </c>
      <c r="E549" s="23" t="s">
        <v>633</v>
      </c>
    </row>
    <row r="550" spans="1:27" ht="52" x14ac:dyDescent="0.3">
      <c r="A550" t="s">
        <v>638</v>
      </c>
      <c r="E550" s="29" t="s">
        <v>16371</v>
      </c>
    </row>
    <row r="551" spans="1:27" x14ac:dyDescent="0.25">
      <c r="A551" t="s">
        <v>640</v>
      </c>
      <c r="E551" s="23" t="s">
        <v>1380</v>
      </c>
    </row>
    <row r="552" spans="1:27" x14ac:dyDescent="0.25">
      <c r="A552" t="s">
        <v>631</v>
      </c>
      <c r="B552">
        <v>166</v>
      </c>
      <c r="C552" s="22" t="s">
        <v>16372</v>
      </c>
      <c r="D552" t="s">
        <v>633</v>
      </c>
      <c r="E552" s="23" t="s">
        <v>16373</v>
      </c>
      <c r="F552" s="24" t="s">
        <v>4663</v>
      </c>
      <c r="G552" s="25">
        <v>1</v>
      </c>
      <c r="H552" s="24">
        <v>0</v>
      </c>
      <c r="I552" s="26">
        <f>ROUND(G552*H552,P4)</f>
        <v>0</v>
      </c>
      <c r="L552" s="27">
        <v>0</v>
      </c>
      <c r="M552" s="20">
        <f>ROUND(G552*L552,P4)</f>
        <v>0</v>
      </c>
      <c r="N552" s="21" t="s">
        <v>4468</v>
      </c>
      <c r="O552" s="28">
        <f>M552*AA552</f>
        <v>0</v>
      </c>
      <c r="P552">
        <v>3</v>
      </c>
      <c r="AA552">
        <f>IF(P552=1,$O$3,IF(P552=2,$O$4,$O$5))</f>
        <v>0.21</v>
      </c>
    </row>
    <row r="553" spans="1:27" x14ac:dyDescent="0.25">
      <c r="A553" t="s">
        <v>637</v>
      </c>
      <c r="E553" s="23" t="s">
        <v>633</v>
      </c>
    </row>
    <row r="554" spans="1:27" ht="26" x14ac:dyDescent="0.3">
      <c r="A554" t="s">
        <v>638</v>
      </c>
      <c r="E554" s="29" t="s">
        <v>10018</v>
      </c>
    </row>
    <row r="555" spans="1:27" x14ac:dyDescent="0.25">
      <c r="A555" t="s">
        <v>640</v>
      </c>
      <c r="E555" s="23" t="s">
        <v>1380</v>
      </c>
    </row>
    <row r="556" spans="1:27" ht="13" x14ac:dyDescent="0.25">
      <c r="A556" t="s">
        <v>628</v>
      </c>
      <c r="C556" s="18" t="s">
        <v>4675</v>
      </c>
      <c r="E556" s="19" t="s">
        <v>12823</v>
      </c>
      <c r="L556" s="20">
        <f>SUMIFS(L557:L592,A557:A592,"P")</f>
        <v>0</v>
      </c>
      <c r="M556" s="20">
        <f>SUMIFS(M557:M592,A557:A592,"P")</f>
        <v>0</v>
      </c>
      <c r="N556" s="21"/>
    </row>
    <row r="557" spans="1:27" ht="25" x14ac:dyDescent="0.25">
      <c r="A557" t="s">
        <v>631</v>
      </c>
      <c r="B557">
        <v>122</v>
      </c>
      <c r="C557" s="22" t="s">
        <v>12279</v>
      </c>
      <c r="D557" t="s">
        <v>633</v>
      </c>
      <c r="E557" s="23" t="s">
        <v>12280</v>
      </c>
      <c r="F557" s="24" t="s">
        <v>870</v>
      </c>
      <c r="G557" s="25">
        <v>143.136</v>
      </c>
      <c r="H557" s="24">
        <v>0</v>
      </c>
      <c r="I557" s="26">
        <f>ROUND(G557*H557,P4)</f>
        <v>0</v>
      </c>
      <c r="L557" s="27">
        <v>0</v>
      </c>
      <c r="M557" s="20">
        <f>ROUND(G557*L557,P4)</f>
        <v>0</v>
      </c>
      <c r="N557" s="21" t="s">
        <v>16167</v>
      </c>
      <c r="O557" s="28">
        <f>M557*AA557</f>
        <v>0</v>
      </c>
      <c r="P557">
        <v>3</v>
      </c>
      <c r="AA557">
        <f>IF(P557=1,$O$3,IF(P557=2,$O$4,$O$5))</f>
        <v>0.21</v>
      </c>
    </row>
    <row r="558" spans="1:27" x14ac:dyDescent="0.25">
      <c r="A558" t="s">
        <v>637</v>
      </c>
      <c r="E558" s="23" t="s">
        <v>633</v>
      </c>
    </row>
    <row r="559" spans="1:27" ht="91" x14ac:dyDescent="0.3">
      <c r="A559" t="s">
        <v>638</v>
      </c>
      <c r="E559" s="29" t="s">
        <v>16374</v>
      </c>
    </row>
    <row r="560" spans="1:27" x14ac:dyDescent="0.25">
      <c r="A560" t="s">
        <v>640</v>
      </c>
      <c r="E560" s="23" t="s">
        <v>1380</v>
      </c>
    </row>
    <row r="561" spans="1:27" ht="25" x14ac:dyDescent="0.25">
      <c r="A561" t="s">
        <v>631</v>
      </c>
      <c r="B561">
        <v>123</v>
      </c>
      <c r="C561" s="22" t="s">
        <v>12282</v>
      </c>
      <c r="D561" t="s">
        <v>633</v>
      </c>
      <c r="E561" s="23" t="s">
        <v>12283</v>
      </c>
      <c r="F561" s="24" t="s">
        <v>870</v>
      </c>
      <c r="G561" s="25">
        <v>8588.16</v>
      </c>
      <c r="H561" s="24">
        <v>0</v>
      </c>
      <c r="I561" s="26">
        <f>ROUND(G561*H561,P4)</f>
        <v>0</v>
      </c>
      <c r="L561" s="27">
        <v>0</v>
      </c>
      <c r="M561" s="20">
        <f>ROUND(G561*L561,P4)</f>
        <v>0</v>
      </c>
      <c r="N561" s="21" t="s">
        <v>16167</v>
      </c>
      <c r="O561" s="28">
        <f>M561*AA561</f>
        <v>0</v>
      </c>
      <c r="P561">
        <v>3</v>
      </c>
      <c r="AA561">
        <f>IF(P561=1,$O$3,IF(P561=2,$O$4,$O$5))</f>
        <v>0.21</v>
      </c>
    </row>
    <row r="562" spans="1:27" x14ac:dyDescent="0.25">
      <c r="A562" t="s">
        <v>637</v>
      </c>
      <c r="E562" s="23" t="s">
        <v>633</v>
      </c>
    </row>
    <row r="563" spans="1:27" ht="26" x14ac:dyDescent="0.3">
      <c r="A563" t="s">
        <v>638</v>
      </c>
      <c r="E563" s="29" t="s">
        <v>16375</v>
      </c>
    </row>
    <row r="564" spans="1:27" x14ac:dyDescent="0.25">
      <c r="A564" t="s">
        <v>640</v>
      </c>
      <c r="E564" s="23" t="s">
        <v>1380</v>
      </c>
    </row>
    <row r="565" spans="1:27" ht="25" x14ac:dyDescent="0.25">
      <c r="A565" t="s">
        <v>631</v>
      </c>
      <c r="B565">
        <v>124</v>
      </c>
      <c r="C565" s="22" t="s">
        <v>12285</v>
      </c>
      <c r="D565" t="s">
        <v>633</v>
      </c>
      <c r="E565" s="23" t="s">
        <v>12286</v>
      </c>
      <c r="F565" s="24" t="s">
        <v>870</v>
      </c>
      <c r="G565" s="25">
        <v>143.136</v>
      </c>
      <c r="H565" s="24">
        <v>0</v>
      </c>
      <c r="I565" s="26">
        <f>ROUND(G565*H565,P4)</f>
        <v>0</v>
      </c>
      <c r="L565" s="27">
        <v>0</v>
      </c>
      <c r="M565" s="20">
        <f>ROUND(G565*L565,P4)</f>
        <v>0</v>
      </c>
      <c r="N565" s="21" t="s">
        <v>16167</v>
      </c>
      <c r="O565" s="28">
        <f>M565*AA565</f>
        <v>0</v>
      </c>
      <c r="P565">
        <v>3</v>
      </c>
      <c r="AA565">
        <f>IF(P565=1,$O$3,IF(P565=2,$O$4,$O$5))</f>
        <v>0.21</v>
      </c>
    </row>
    <row r="566" spans="1:27" x14ac:dyDescent="0.25">
      <c r="A566" t="s">
        <v>637</v>
      </c>
      <c r="E566" s="23" t="s">
        <v>633</v>
      </c>
    </row>
    <row r="567" spans="1:27" ht="26" x14ac:dyDescent="0.3">
      <c r="A567" t="s">
        <v>638</v>
      </c>
      <c r="E567" s="29" t="s">
        <v>16376</v>
      </c>
    </row>
    <row r="568" spans="1:27" x14ac:dyDescent="0.25">
      <c r="A568" t="s">
        <v>640</v>
      </c>
      <c r="E568" s="23" t="s">
        <v>1380</v>
      </c>
    </row>
    <row r="569" spans="1:27" ht="25" x14ac:dyDescent="0.25">
      <c r="A569" t="s">
        <v>631</v>
      </c>
      <c r="B569">
        <v>125</v>
      </c>
      <c r="C569" s="22" t="s">
        <v>15293</v>
      </c>
      <c r="D569" t="s">
        <v>633</v>
      </c>
      <c r="E569" s="23" t="s">
        <v>15294</v>
      </c>
      <c r="F569" s="24" t="s">
        <v>874</v>
      </c>
      <c r="G569" s="25">
        <v>1113.0239999999999</v>
      </c>
      <c r="H569" s="24">
        <v>0</v>
      </c>
      <c r="I569" s="26">
        <f>ROUND(G569*H569,P4)</f>
        <v>0</v>
      </c>
      <c r="L569" s="27">
        <v>0</v>
      </c>
      <c r="M569" s="20">
        <f>ROUND(G569*L569,P4)</f>
        <v>0</v>
      </c>
      <c r="N569" s="21" t="s">
        <v>16167</v>
      </c>
      <c r="O569" s="28">
        <f>M569*AA569</f>
        <v>0</v>
      </c>
      <c r="P569">
        <v>3</v>
      </c>
      <c r="AA569">
        <f>IF(P569=1,$O$3,IF(P569=2,$O$4,$O$5))</f>
        <v>0.21</v>
      </c>
    </row>
    <row r="570" spans="1:27" x14ac:dyDescent="0.25">
      <c r="A570" t="s">
        <v>637</v>
      </c>
      <c r="E570" s="23" t="s">
        <v>633</v>
      </c>
    </row>
    <row r="571" spans="1:27" ht="52" x14ac:dyDescent="0.3">
      <c r="A571" t="s">
        <v>638</v>
      </c>
      <c r="E571" s="29" t="s">
        <v>16377</v>
      </c>
    </row>
    <row r="572" spans="1:27" x14ac:dyDescent="0.25">
      <c r="A572" t="s">
        <v>640</v>
      </c>
      <c r="E572" s="23" t="s">
        <v>1380</v>
      </c>
    </row>
    <row r="573" spans="1:27" ht="25" x14ac:dyDescent="0.25">
      <c r="A573" t="s">
        <v>631</v>
      </c>
      <c r="B573">
        <v>126</v>
      </c>
      <c r="C573" s="22" t="s">
        <v>15296</v>
      </c>
      <c r="D573" t="s">
        <v>633</v>
      </c>
      <c r="E573" s="23" t="s">
        <v>15297</v>
      </c>
      <c r="F573" s="24" t="s">
        <v>874</v>
      </c>
      <c r="G573" s="25">
        <v>33390.720000000001</v>
      </c>
      <c r="H573" s="24">
        <v>0</v>
      </c>
      <c r="I573" s="26">
        <f>ROUND(G573*H573,P4)</f>
        <v>0</v>
      </c>
      <c r="L573" s="27">
        <v>0</v>
      </c>
      <c r="M573" s="20">
        <f>ROUND(G573*L573,P4)</f>
        <v>0</v>
      </c>
      <c r="N573" s="21" t="s">
        <v>16167</v>
      </c>
      <c r="O573" s="28">
        <f>M573*AA573</f>
        <v>0</v>
      </c>
      <c r="P573">
        <v>3</v>
      </c>
      <c r="AA573">
        <f>IF(P573=1,$O$3,IF(P573=2,$O$4,$O$5))</f>
        <v>0.21</v>
      </c>
    </row>
    <row r="574" spans="1:27" x14ac:dyDescent="0.25">
      <c r="A574" t="s">
        <v>637</v>
      </c>
      <c r="E574" s="23" t="s">
        <v>633</v>
      </c>
    </row>
    <row r="575" spans="1:27" ht="39" x14ac:dyDescent="0.3">
      <c r="A575" t="s">
        <v>638</v>
      </c>
      <c r="E575" s="29" t="s">
        <v>16378</v>
      </c>
    </row>
    <row r="576" spans="1:27" x14ac:dyDescent="0.25">
      <c r="A576" t="s">
        <v>640</v>
      </c>
      <c r="E576" s="23" t="s">
        <v>1380</v>
      </c>
    </row>
    <row r="577" spans="1:27" ht="25" x14ac:dyDescent="0.25">
      <c r="A577" t="s">
        <v>631</v>
      </c>
      <c r="B577">
        <v>127</v>
      </c>
      <c r="C577" s="22" t="s">
        <v>15299</v>
      </c>
      <c r="D577" t="s">
        <v>633</v>
      </c>
      <c r="E577" s="23" t="s">
        <v>15300</v>
      </c>
      <c r="F577" s="24" t="s">
        <v>874</v>
      </c>
      <c r="G577" s="25">
        <v>1113.0239999999999</v>
      </c>
      <c r="H577" s="24">
        <v>0</v>
      </c>
      <c r="I577" s="26">
        <f>ROUND(G577*H577,P4)</f>
        <v>0</v>
      </c>
      <c r="L577" s="27">
        <v>0</v>
      </c>
      <c r="M577" s="20">
        <f>ROUND(G577*L577,P4)</f>
        <v>0</v>
      </c>
      <c r="N577" s="21" t="s">
        <v>16167</v>
      </c>
      <c r="O577" s="28">
        <f>M577*AA577</f>
        <v>0</v>
      </c>
      <c r="P577">
        <v>3</v>
      </c>
      <c r="AA577">
        <f>IF(P577=1,$O$3,IF(P577=2,$O$4,$O$5))</f>
        <v>0.21</v>
      </c>
    </row>
    <row r="578" spans="1:27" x14ac:dyDescent="0.25">
      <c r="A578" t="s">
        <v>637</v>
      </c>
      <c r="E578" s="23" t="s">
        <v>633</v>
      </c>
    </row>
    <row r="579" spans="1:27" ht="26" x14ac:dyDescent="0.3">
      <c r="A579" t="s">
        <v>638</v>
      </c>
      <c r="E579" s="29" t="s">
        <v>16379</v>
      </c>
    </row>
    <row r="580" spans="1:27" x14ac:dyDescent="0.25">
      <c r="A580" t="s">
        <v>640</v>
      </c>
      <c r="E580" s="23" t="s">
        <v>1380</v>
      </c>
    </row>
    <row r="581" spans="1:27" ht="25" x14ac:dyDescent="0.25">
      <c r="A581" t="s">
        <v>631</v>
      </c>
      <c r="B581">
        <v>128</v>
      </c>
      <c r="C581" s="22" t="s">
        <v>12288</v>
      </c>
      <c r="D581" t="s">
        <v>633</v>
      </c>
      <c r="E581" s="23" t="s">
        <v>12289</v>
      </c>
      <c r="F581" s="24" t="s">
        <v>870</v>
      </c>
      <c r="G581" s="25">
        <v>24.4</v>
      </c>
      <c r="H581" s="24">
        <v>0</v>
      </c>
      <c r="I581" s="26">
        <f>ROUND(G581*H581,P4)</f>
        <v>0</v>
      </c>
      <c r="L581" s="27">
        <v>0</v>
      </c>
      <c r="M581" s="20">
        <f>ROUND(G581*L581,P4)</f>
        <v>0</v>
      </c>
      <c r="N581" s="21" t="s">
        <v>16167</v>
      </c>
      <c r="O581" s="28">
        <f>M581*AA581</f>
        <v>0</v>
      </c>
      <c r="P581">
        <v>3</v>
      </c>
      <c r="AA581">
        <f>IF(P581=1,$O$3,IF(P581=2,$O$4,$O$5))</f>
        <v>0.21</v>
      </c>
    </row>
    <row r="582" spans="1:27" x14ac:dyDescent="0.25">
      <c r="A582" t="s">
        <v>637</v>
      </c>
      <c r="E582" s="23" t="s">
        <v>633</v>
      </c>
    </row>
    <row r="583" spans="1:27" ht="52" x14ac:dyDescent="0.3">
      <c r="A583" t="s">
        <v>638</v>
      </c>
      <c r="E583" s="29" t="s">
        <v>16228</v>
      </c>
    </row>
    <row r="584" spans="1:27" x14ac:dyDescent="0.25">
      <c r="A584" t="s">
        <v>640</v>
      </c>
      <c r="E584" s="23" t="s">
        <v>1380</v>
      </c>
    </row>
    <row r="585" spans="1:27" x14ac:dyDescent="0.25">
      <c r="A585" t="s">
        <v>631</v>
      </c>
      <c r="B585">
        <v>129</v>
      </c>
      <c r="C585" s="22" t="s">
        <v>12290</v>
      </c>
      <c r="D585" t="s">
        <v>633</v>
      </c>
      <c r="E585" s="23" t="s">
        <v>12291</v>
      </c>
      <c r="F585" s="24" t="s">
        <v>870</v>
      </c>
      <c r="G585" s="25">
        <v>24.4</v>
      </c>
      <c r="H585" s="24">
        <v>0</v>
      </c>
      <c r="I585" s="26">
        <f>ROUND(G585*H585,P4)</f>
        <v>0</v>
      </c>
      <c r="L585" s="27">
        <v>0</v>
      </c>
      <c r="M585" s="20">
        <f>ROUND(G585*L585,P4)</f>
        <v>0</v>
      </c>
      <c r="N585" s="21" t="s">
        <v>16167</v>
      </c>
      <c r="O585" s="28">
        <f>M585*AA585</f>
        <v>0</v>
      </c>
      <c r="P585">
        <v>3</v>
      </c>
      <c r="AA585">
        <f>IF(P585=1,$O$3,IF(P585=2,$O$4,$O$5))</f>
        <v>0.21</v>
      </c>
    </row>
    <row r="586" spans="1:27" x14ac:dyDescent="0.25">
      <c r="A586" t="s">
        <v>637</v>
      </c>
      <c r="E586" s="23" t="s">
        <v>633</v>
      </c>
    </row>
    <row r="587" spans="1:27" ht="26" x14ac:dyDescent="0.3">
      <c r="A587" t="s">
        <v>638</v>
      </c>
      <c r="E587" s="29" t="s">
        <v>16226</v>
      </c>
    </row>
    <row r="588" spans="1:27" x14ac:dyDescent="0.25">
      <c r="A588" t="s">
        <v>640</v>
      </c>
      <c r="E588" s="23" t="s">
        <v>1380</v>
      </c>
    </row>
    <row r="589" spans="1:27" x14ac:dyDescent="0.25">
      <c r="A589" t="s">
        <v>631</v>
      </c>
      <c r="B589">
        <v>130</v>
      </c>
      <c r="C589" s="22" t="s">
        <v>16380</v>
      </c>
      <c r="D589" t="s">
        <v>633</v>
      </c>
      <c r="E589" s="23" t="s">
        <v>16381</v>
      </c>
      <c r="F589" s="24" t="s">
        <v>870</v>
      </c>
      <c r="G589" s="25">
        <v>26.193999999999999</v>
      </c>
      <c r="H589" s="24">
        <v>0</v>
      </c>
      <c r="I589" s="26">
        <f>ROUND(G589*H589,P4)</f>
        <v>0</v>
      </c>
      <c r="L589" s="27">
        <v>0</v>
      </c>
      <c r="M589" s="20">
        <f>ROUND(G589*L589,P4)</f>
        <v>0</v>
      </c>
      <c r="N589" s="21" t="s">
        <v>16167</v>
      </c>
      <c r="O589" s="28">
        <f>M589*AA589</f>
        <v>0</v>
      </c>
      <c r="P589">
        <v>3</v>
      </c>
      <c r="AA589">
        <f>IF(P589=1,$O$3,IF(P589=2,$O$4,$O$5))</f>
        <v>0.21</v>
      </c>
    </row>
    <row r="590" spans="1:27" x14ac:dyDescent="0.25">
      <c r="A590" t="s">
        <v>637</v>
      </c>
      <c r="E590" s="23" t="s">
        <v>633</v>
      </c>
    </row>
    <row r="591" spans="1:27" ht="52" x14ac:dyDescent="0.3">
      <c r="A591" t="s">
        <v>638</v>
      </c>
      <c r="E591" s="29" t="s">
        <v>16382</v>
      </c>
    </row>
    <row r="592" spans="1:27" x14ac:dyDescent="0.25">
      <c r="A592" t="s">
        <v>640</v>
      </c>
      <c r="E592" s="23" t="s">
        <v>1380</v>
      </c>
    </row>
    <row r="593" spans="1:27" ht="13" x14ac:dyDescent="0.25">
      <c r="A593" t="s">
        <v>628</v>
      </c>
      <c r="C593" s="18" t="s">
        <v>15983</v>
      </c>
      <c r="E593" s="19" t="s">
        <v>12307</v>
      </c>
      <c r="L593" s="20">
        <f>SUMIFS(L594:L597,A594:A597,"P")</f>
        <v>0</v>
      </c>
      <c r="M593" s="20">
        <f>SUMIFS(M594:M597,A594:A597,"P")</f>
        <v>0</v>
      </c>
      <c r="N593" s="21"/>
    </row>
    <row r="594" spans="1:27" ht="25" x14ac:dyDescent="0.25">
      <c r="A594" t="s">
        <v>631</v>
      </c>
      <c r="B594">
        <v>138</v>
      </c>
      <c r="C594" s="22" t="s">
        <v>12308</v>
      </c>
      <c r="D594" t="s">
        <v>633</v>
      </c>
      <c r="E594" s="23" t="s">
        <v>12309</v>
      </c>
      <c r="F594" s="24" t="s">
        <v>1806</v>
      </c>
      <c r="G594" s="25">
        <v>8.06</v>
      </c>
      <c r="H594" s="24">
        <v>0</v>
      </c>
      <c r="I594" s="26">
        <f>ROUND(G594*H594,P4)</f>
        <v>0</v>
      </c>
      <c r="L594" s="27">
        <v>0</v>
      </c>
      <c r="M594" s="20">
        <f>ROUND(G594*L594,P4)</f>
        <v>0</v>
      </c>
      <c r="N594" s="21" t="s">
        <v>16167</v>
      </c>
      <c r="O594" s="28">
        <f>M594*AA594</f>
        <v>0</v>
      </c>
      <c r="P594">
        <v>3</v>
      </c>
      <c r="AA594">
        <f>IF(P594=1,$O$3,IF(P594=2,$O$4,$O$5))</f>
        <v>0.21</v>
      </c>
    </row>
    <row r="595" spans="1:27" x14ac:dyDescent="0.25">
      <c r="A595" t="s">
        <v>637</v>
      </c>
      <c r="E595" s="23" t="s">
        <v>633</v>
      </c>
    </row>
    <row r="596" spans="1:27" ht="26" x14ac:dyDescent="0.3">
      <c r="A596" t="s">
        <v>638</v>
      </c>
      <c r="E596" s="29" t="s">
        <v>16383</v>
      </c>
    </row>
    <row r="597" spans="1:27" x14ac:dyDescent="0.25">
      <c r="A597" t="s">
        <v>640</v>
      </c>
      <c r="E597" s="23" t="s">
        <v>1380</v>
      </c>
    </row>
    <row r="598" spans="1:27" ht="13" x14ac:dyDescent="0.25">
      <c r="A598" t="s">
        <v>628</v>
      </c>
      <c r="C598" s="18" t="s">
        <v>1873</v>
      </c>
      <c r="E598" s="19" t="s">
        <v>4933</v>
      </c>
      <c r="L598" s="20">
        <f>SUMIFS(L599:L626,A599:A626,"P")</f>
        <v>0</v>
      </c>
      <c r="M598" s="20">
        <f>SUMIFS(M599:M626,A599:A626,"P")</f>
        <v>0</v>
      </c>
      <c r="N598" s="21"/>
    </row>
    <row r="599" spans="1:27" x14ac:dyDescent="0.25">
      <c r="A599" t="s">
        <v>631</v>
      </c>
      <c r="B599">
        <v>131</v>
      </c>
      <c r="C599" s="22" t="s">
        <v>16384</v>
      </c>
      <c r="D599" t="s">
        <v>633</v>
      </c>
      <c r="E599" s="23" t="s">
        <v>16385</v>
      </c>
      <c r="F599" s="24" t="s">
        <v>870</v>
      </c>
      <c r="G599" s="25">
        <v>1.68</v>
      </c>
      <c r="H599" s="24">
        <v>0</v>
      </c>
      <c r="I599" s="26">
        <f>ROUND(G599*H599,P4)</f>
        <v>0</v>
      </c>
      <c r="L599" s="27">
        <v>0</v>
      </c>
      <c r="M599" s="20">
        <f>ROUND(G599*L599,P4)</f>
        <v>0</v>
      </c>
      <c r="N599" s="21" t="s">
        <v>16167</v>
      </c>
      <c r="O599" s="28">
        <f>M599*AA599</f>
        <v>0</v>
      </c>
      <c r="P599">
        <v>3</v>
      </c>
      <c r="AA599">
        <f>IF(P599=1,$O$3,IF(P599=2,$O$4,$O$5))</f>
        <v>0.21</v>
      </c>
    </row>
    <row r="600" spans="1:27" x14ac:dyDescent="0.25">
      <c r="A600" t="s">
        <v>637</v>
      </c>
      <c r="E600" s="23" t="s">
        <v>633</v>
      </c>
    </row>
    <row r="601" spans="1:27" ht="52" x14ac:dyDescent="0.3">
      <c r="A601" t="s">
        <v>638</v>
      </c>
      <c r="E601" s="29" t="s">
        <v>16386</v>
      </c>
    </row>
    <row r="602" spans="1:27" x14ac:dyDescent="0.25">
      <c r="A602" t="s">
        <v>640</v>
      </c>
      <c r="E602" s="23" t="s">
        <v>1380</v>
      </c>
    </row>
    <row r="603" spans="1:27" x14ac:dyDescent="0.25">
      <c r="A603" t="s">
        <v>631</v>
      </c>
      <c r="B603">
        <v>132</v>
      </c>
      <c r="C603" s="22" t="s">
        <v>16387</v>
      </c>
      <c r="D603" t="s">
        <v>633</v>
      </c>
      <c r="E603" s="23" t="s">
        <v>16388</v>
      </c>
      <c r="F603" s="24" t="s">
        <v>870</v>
      </c>
      <c r="G603" s="25">
        <v>1.18</v>
      </c>
      <c r="H603" s="24">
        <v>0</v>
      </c>
      <c r="I603" s="26">
        <f>ROUND(G603*H603,P4)</f>
        <v>0</v>
      </c>
      <c r="L603" s="27">
        <v>0</v>
      </c>
      <c r="M603" s="20">
        <f>ROUND(G603*L603,P4)</f>
        <v>0</v>
      </c>
      <c r="N603" s="21" t="s">
        <v>16167</v>
      </c>
      <c r="O603" s="28">
        <f>M603*AA603</f>
        <v>0</v>
      </c>
      <c r="P603">
        <v>3</v>
      </c>
      <c r="AA603">
        <f>IF(P603=1,$O$3,IF(P603=2,$O$4,$O$5))</f>
        <v>0.21</v>
      </c>
    </row>
    <row r="604" spans="1:27" x14ac:dyDescent="0.25">
      <c r="A604" t="s">
        <v>637</v>
      </c>
      <c r="E604" s="23" t="s">
        <v>633</v>
      </c>
    </row>
    <row r="605" spans="1:27" ht="52" x14ac:dyDescent="0.3">
      <c r="A605" t="s">
        <v>638</v>
      </c>
      <c r="E605" s="29" t="s">
        <v>16213</v>
      </c>
    </row>
    <row r="606" spans="1:27" x14ac:dyDescent="0.25">
      <c r="A606" t="s">
        <v>640</v>
      </c>
      <c r="E606" s="23" t="s">
        <v>1380</v>
      </c>
    </row>
    <row r="607" spans="1:27" x14ac:dyDescent="0.25">
      <c r="A607" t="s">
        <v>631</v>
      </c>
      <c r="B607">
        <v>133</v>
      </c>
      <c r="C607" s="22" t="s">
        <v>16389</v>
      </c>
      <c r="D607" t="s">
        <v>633</v>
      </c>
      <c r="E607" s="23" t="s">
        <v>16390</v>
      </c>
      <c r="F607" s="24" t="s">
        <v>874</v>
      </c>
      <c r="G607" s="25">
        <v>0.22800000000000001</v>
      </c>
      <c r="H607" s="24">
        <v>0</v>
      </c>
      <c r="I607" s="26">
        <f>ROUND(G607*H607,P4)</f>
        <v>0</v>
      </c>
      <c r="L607" s="27">
        <v>0</v>
      </c>
      <c r="M607" s="20">
        <f>ROUND(G607*L607,P4)</f>
        <v>0</v>
      </c>
      <c r="N607" s="21" t="s">
        <v>16167</v>
      </c>
      <c r="O607" s="28">
        <f>M607*AA607</f>
        <v>0</v>
      </c>
      <c r="P607">
        <v>3</v>
      </c>
      <c r="AA607">
        <f>IF(P607=1,$O$3,IF(P607=2,$O$4,$O$5))</f>
        <v>0.21</v>
      </c>
    </row>
    <row r="608" spans="1:27" x14ac:dyDescent="0.25">
      <c r="A608" t="s">
        <v>637</v>
      </c>
      <c r="E608" s="23" t="s">
        <v>633</v>
      </c>
    </row>
    <row r="609" spans="1:27" ht="52" x14ac:dyDescent="0.3">
      <c r="A609" t="s">
        <v>638</v>
      </c>
      <c r="E609" s="29" t="s">
        <v>16391</v>
      </c>
    </row>
    <row r="610" spans="1:27" x14ac:dyDescent="0.25">
      <c r="A610" t="s">
        <v>640</v>
      </c>
      <c r="E610" s="23" t="s">
        <v>1380</v>
      </c>
    </row>
    <row r="611" spans="1:27" x14ac:dyDescent="0.25">
      <c r="A611" t="s">
        <v>631</v>
      </c>
      <c r="B611">
        <v>134</v>
      </c>
      <c r="C611" s="22" t="s">
        <v>12292</v>
      </c>
      <c r="D611" t="s">
        <v>633</v>
      </c>
      <c r="E611" s="23" t="s">
        <v>12293</v>
      </c>
      <c r="F611" s="24" t="s">
        <v>647</v>
      </c>
      <c r="G611" s="25">
        <v>1.5</v>
      </c>
      <c r="H611" s="24">
        <v>0</v>
      </c>
      <c r="I611" s="26">
        <f>ROUND(G611*H611,P4)</f>
        <v>0</v>
      </c>
      <c r="L611" s="27">
        <v>0</v>
      </c>
      <c r="M611" s="20">
        <f>ROUND(G611*L611,P4)</f>
        <v>0</v>
      </c>
      <c r="N611" s="21" t="s">
        <v>16167</v>
      </c>
      <c r="O611" s="28">
        <f>M611*AA611</f>
        <v>0</v>
      </c>
      <c r="P611">
        <v>3</v>
      </c>
      <c r="AA611">
        <f>IF(P611=1,$O$3,IF(P611=2,$O$4,$O$5))</f>
        <v>0.21</v>
      </c>
    </row>
    <row r="612" spans="1:27" x14ac:dyDescent="0.25">
      <c r="A612" t="s">
        <v>637</v>
      </c>
      <c r="E612" s="23" t="s">
        <v>633</v>
      </c>
    </row>
    <row r="613" spans="1:27" ht="52" x14ac:dyDescent="0.3">
      <c r="A613" t="s">
        <v>638</v>
      </c>
      <c r="E613" s="29" t="s">
        <v>16392</v>
      </c>
    </row>
    <row r="614" spans="1:27" x14ac:dyDescent="0.25">
      <c r="A614" t="s">
        <v>640</v>
      </c>
      <c r="E614" s="23" t="s">
        <v>1380</v>
      </c>
    </row>
    <row r="615" spans="1:27" ht="25" x14ac:dyDescent="0.25">
      <c r="A615" t="s">
        <v>631</v>
      </c>
      <c r="B615">
        <v>135</v>
      </c>
      <c r="C615" s="22" t="s">
        <v>15022</v>
      </c>
      <c r="D615" t="s">
        <v>633</v>
      </c>
      <c r="E615" s="23" t="s">
        <v>15023</v>
      </c>
      <c r="F615" s="24" t="s">
        <v>647</v>
      </c>
      <c r="G615" s="25">
        <v>12</v>
      </c>
      <c r="H615" s="24">
        <v>0</v>
      </c>
      <c r="I615" s="26">
        <f>ROUND(G615*H615,P4)</f>
        <v>0</v>
      </c>
      <c r="L615" s="27">
        <v>0</v>
      </c>
      <c r="M615" s="20">
        <f>ROUND(G615*L615,P4)</f>
        <v>0</v>
      </c>
      <c r="N615" s="21" t="s">
        <v>16167</v>
      </c>
      <c r="O615" s="28">
        <f>M615*AA615</f>
        <v>0</v>
      </c>
      <c r="P615">
        <v>3</v>
      </c>
      <c r="AA615">
        <f>IF(P615=1,$O$3,IF(P615=2,$O$4,$O$5))</f>
        <v>0.21</v>
      </c>
    </row>
    <row r="616" spans="1:27" x14ac:dyDescent="0.25">
      <c r="A616" t="s">
        <v>637</v>
      </c>
      <c r="E616" s="23" t="s">
        <v>633</v>
      </c>
    </row>
    <row r="617" spans="1:27" ht="52" x14ac:dyDescent="0.3">
      <c r="A617" t="s">
        <v>638</v>
      </c>
      <c r="E617" s="29" t="s">
        <v>16393</v>
      </c>
    </row>
    <row r="618" spans="1:27" x14ac:dyDescent="0.25">
      <c r="A618" t="s">
        <v>640</v>
      </c>
      <c r="E618" s="23" t="s">
        <v>1380</v>
      </c>
    </row>
    <row r="619" spans="1:27" ht="25" x14ac:dyDescent="0.25">
      <c r="A619" t="s">
        <v>631</v>
      </c>
      <c r="B619">
        <v>136</v>
      </c>
      <c r="C619" s="22" t="s">
        <v>16394</v>
      </c>
      <c r="D619" t="s">
        <v>633</v>
      </c>
      <c r="E619" s="23" t="s">
        <v>16395</v>
      </c>
      <c r="F619" s="24" t="s">
        <v>870</v>
      </c>
      <c r="G619" s="25">
        <v>119.68</v>
      </c>
      <c r="H619" s="24">
        <v>0</v>
      </c>
      <c r="I619" s="26">
        <f>ROUND(G619*H619,P4)</f>
        <v>0</v>
      </c>
      <c r="L619" s="27">
        <v>0</v>
      </c>
      <c r="M619" s="20">
        <f>ROUND(G619*L619,P4)</f>
        <v>0</v>
      </c>
      <c r="N619" s="21" t="s">
        <v>16167</v>
      </c>
      <c r="O619" s="28">
        <f>M619*AA619</f>
        <v>0</v>
      </c>
      <c r="P619">
        <v>3</v>
      </c>
      <c r="AA619">
        <f>IF(P619=1,$O$3,IF(P619=2,$O$4,$O$5))</f>
        <v>0.21</v>
      </c>
    </row>
    <row r="620" spans="1:27" x14ac:dyDescent="0.25">
      <c r="A620" t="s">
        <v>637</v>
      </c>
      <c r="E620" s="23" t="s">
        <v>633</v>
      </c>
    </row>
    <row r="621" spans="1:27" ht="52" x14ac:dyDescent="0.3">
      <c r="A621" t="s">
        <v>638</v>
      </c>
      <c r="E621" s="29" t="s">
        <v>16231</v>
      </c>
    </row>
    <row r="622" spans="1:27" x14ac:dyDescent="0.25">
      <c r="A622" t="s">
        <v>640</v>
      </c>
      <c r="E622" s="23" t="s">
        <v>1380</v>
      </c>
    </row>
    <row r="623" spans="1:27" ht="25" x14ac:dyDescent="0.25">
      <c r="A623" t="s">
        <v>631</v>
      </c>
      <c r="B623">
        <v>137</v>
      </c>
      <c r="C623" s="22" t="s">
        <v>12965</v>
      </c>
      <c r="D623" t="s">
        <v>633</v>
      </c>
      <c r="E623" s="23" t="s">
        <v>12966</v>
      </c>
      <c r="F623" s="24" t="s">
        <v>870</v>
      </c>
      <c r="G623" s="25">
        <v>580.32000000000005</v>
      </c>
      <c r="H623" s="24">
        <v>0</v>
      </c>
      <c r="I623" s="26">
        <f>ROUND(G623*H623,P4)</f>
        <v>0</v>
      </c>
      <c r="L623" s="27">
        <v>0</v>
      </c>
      <c r="M623" s="20">
        <f>ROUND(G623*L623,P4)</f>
        <v>0</v>
      </c>
      <c r="N623" s="21" t="s">
        <v>16167</v>
      </c>
      <c r="O623" s="28">
        <f>M623*AA623</f>
        <v>0</v>
      </c>
      <c r="P623">
        <v>3</v>
      </c>
      <c r="AA623">
        <f>IF(P623=1,$O$3,IF(P623=2,$O$4,$O$5))</f>
        <v>0.21</v>
      </c>
    </row>
    <row r="624" spans="1:27" x14ac:dyDescent="0.25">
      <c r="A624" t="s">
        <v>637</v>
      </c>
      <c r="E624" s="23" t="s">
        <v>633</v>
      </c>
    </row>
    <row r="625" spans="1:27" ht="52" x14ac:dyDescent="0.3">
      <c r="A625" t="s">
        <v>638</v>
      </c>
      <c r="E625" s="29" t="s">
        <v>16238</v>
      </c>
    </row>
    <row r="626" spans="1:27" x14ac:dyDescent="0.25">
      <c r="A626" t="s">
        <v>640</v>
      </c>
      <c r="E626" s="23" t="s">
        <v>1380</v>
      </c>
    </row>
    <row r="627" spans="1:27" ht="13" x14ac:dyDescent="0.25">
      <c r="A627" t="s">
        <v>628</v>
      </c>
      <c r="C627" s="18" t="s">
        <v>5345</v>
      </c>
      <c r="E627" s="19" t="s">
        <v>933</v>
      </c>
      <c r="L627" s="20">
        <f>SUMIFS(L628:L739,A628:A739,"P")</f>
        <v>0</v>
      </c>
      <c r="M627" s="20">
        <f>SUMIFS(M628:M739,A628:A739,"P")</f>
        <v>0</v>
      </c>
      <c r="N627" s="21"/>
    </row>
    <row r="628" spans="1:27" x14ac:dyDescent="0.25">
      <c r="A628" t="s">
        <v>631</v>
      </c>
      <c r="B628">
        <v>160</v>
      </c>
      <c r="C628" s="22" t="s">
        <v>13905</v>
      </c>
      <c r="D628" t="s">
        <v>633</v>
      </c>
      <c r="E628" s="23" t="s">
        <v>12503</v>
      </c>
      <c r="F628" s="24" t="s">
        <v>4663</v>
      </c>
      <c r="G628" s="25">
        <v>2</v>
      </c>
      <c r="H628" s="24">
        <v>0</v>
      </c>
      <c r="I628" s="26">
        <f>ROUND(G628*H628,P4)</f>
        <v>0</v>
      </c>
      <c r="L628" s="27">
        <v>0</v>
      </c>
      <c r="M628" s="20">
        <f>ROUND(G628*L628,P4)</f>
        <v>0</v>
      </c>
      <c r="N628" s="21" t="s">
        <v>4468</v>
      </c>
      <c r="O628" s="28">
        <f>M628*AA628</f>
        <v>0</v>
      </c>
      <c r="P628">
        <v>3</v>
      </c>
      <c r="AA628">
        <f>IF(P628=1,$O$3,IF(P628=2,$O$4,$O$5))</f>
        <v>0.21</v>
      </c>
    </row>
    <row r="629" spans="1:27" x14ac:dyDescent="0.25">
      <c r="A629" t="s">
        <v>637</v>
      </c>
      <c r="E629" s="23" t="s">
        <v>633</v>
      </c>
    </row>
    <row r="630" spans="1:27" ht="26" x14ac:dyDescent="0.3">
      <c r="A630" t="s">
        <v>638</v>
      </c>
      <c r="E630" s="29" t="s">
        <v>12127</v>
      </c>
    </row>
    <row r="631" spans="1:27" x14ac:dyDescent="0.25">
      <c r="A631" t="s">
        <v>640</v>
      </c>
      <c r="E631" s="23" t="s">
        <v>633</v>
      </c>
    </row>
    <row r="632" spans="1:27" ht="25" x14ac:dyDescent="0.25">
      <c r="A632" t="s">
        <v>631</v>
      </c>
      <c r="B632">
        <v>161</v>
      </c>
      <c r="C632" s="22" t="s">
        <v>13922</v>
      </c>
      <c r="D632" t="s">
        <v>633</v>
      </c>
      <c r="E632" s="23" t="s">
        <v>16396</v>
      </c>
      <c r="F632" s="24" t="s">
        <v>4663</v>
      </c>
      <c r="G632" s="25">
        <v>1</v>
      </c>
      <c r="H632" s="24">
        <v>0</v>
      </c>
      <c r="I632" s="26">
        <f>ROUND(G632*H632,P4)</f>
        <v>0</v>
      </c>
      <c r="L632" s="27">
        <v>0</v>
      </c>
      <c r="M632" s="20">
        <f>ROUND(G632*L632,P4)</f>
        <v>0</v>
      </c>
      <c r="N632" s="21" t="s">
        <v>4468</v>
      </c>
      <c r="O632" s="28">
        <f>M632*AA632</f>
        <v>0</v>
      </c>
      <c r="P632">
        <v>3</v>
      </c>
      <c r="AA632">
        <f>IF(P632=1,$O$3,IF(P632=2,$O$4,$O$5))</f>
        <v>0.21</v>
      </c>
    </row>
    <row r="633" spans="1:27" x14ac:dyDescent="0.25">
      <c r="A633" t="s">
        <v>637</v>
      </c>
      <c r="E633" s="23" t="s">
        <v>633</v>
      </c>
    </row>
    <row r="634" spans="1:27" ht="26" x14ac:dyDescent="0.3">
      <c r="A634" t="s">
        <v>638</v>
      </c>
      <c r="E634" s="29" t="s">
        <v>10018</v>
      </c>
    </row>
    <row r="635" spans="1:27" x14ac:dyDescent="0.25">
      <c r="A635" t="s">
        <v>640</v>
      </c>
      <c r="E635" s="23" t="s">
        <v>633</v>
      </c>
    </row>
    <row r="636" spans="1:27" x14ac:dyDescent="0.25">
      <c r="A636" t="s">
        <v>631</v>
      </c>
      <c r="B636">
        <v>162</v>
      </c>
      <c r="C636" s="22" t="s">
        <v>13928</v>
      </c>
      <c r="D636" t="s">
        <v>633</v>
      </c>
      <c r="E636" s="23" t="s">
        <v>12513</v>
      </c>
      <c r="F636" s="24" t="s">
        <v>773</v>
      </c>
      <c r="G636" s="25">
        <v>1</v>
      </c>
      <c r="H636" s="24">
        <v>0</v>
      </c>
      <c r="I636" s="26">
        <f>ROUND(G636*H636,P4)</f>
        <v>0</v>
      </c>
      <c r="L636" s="27">
        <v>0</v>
      </c>
      <c r="M636" s="20">
        <f>ROUND(G636*L636,P4)</f>
        <v>0</v>
      </c>
      <c r="N636" s="21" t="s">
        <v>4468</v>
      </c>
      <c r="O636" s="28">
        <f>M636*AA636</f>
        <v>0</v>
      </c>
      <c r="P636">
        <v>3</v>
      </c>
      <c r="AA636">
        <f>IF(P636=1,$O$3,IF(P636=2,$O$4,$O$5))</f>
        <v>0.21</v>
      </c>
    </row>
    <row r="637" spans="1:27" x14ac:dyDescent="0.25">
      <c r="A637" t="s">
        <v>637</v>
      </c>
      <c r="E637" s="23" t="s">
        <v>633</v>
      </c>
    </row>
    <row r="638" spans="1:27" ht="26" x14ac:dyDescent="0.3">
      <c r="A638" t="s">
        <v>638</v>
      </c>
      <c r="E638" s="29" t="s">
        <v>10018</v>
      </c>
    </row>
    <row r="639" spans="1:27" x14ac:dyDescent="0.25">
      <c r="A639" t="s">
        <v>640</v>
      </c>
      <c r="E639" s="23" t="s">
        <v>633</v>
      </c>
    </row>
    <row r="640" spans="1:27" ht="25" x14ac:dyDescent="0.25">
      <c r="A640" t="s">
        <v>631</v>
      </c>
      <c r="B640">
        <v>167</v>
      </c>
      <c r="C640" s="22" t="s">
        <v>12537</v>
      </c>
      <c r="D640" t="s">
        <v>633</v>
      </c>
      <c r="E640" s="23" t="s">
        <v>1524</v>
      </c>
      <c r="F640" s="24" t="s">
        <v>4663</v>
      </c>
      <c r="G640" s="25">
        <v>20</v>
      </c>
      <c r="H640" s="24">
        <v>0</v>
      </c>
      <c r="I640" s="26">
        <f>ROUND(G640*H640,P4)</f>
        <v>0</v>
      </c>
      <c r="L640" s="27">
        <v>0</v>
      </c>
      <c r="M640" s="20">
        <f>ROUND(G640*L640,P4)</f>
        <v>0</v>
      </c>
      <c r="N640" s="21" t="s">
        <v>4468</v>
      </c>
      <c r="O640" s="28">
        <f>M640*AA640</f>
        <v>0</v>
      </c>
      <c r="P640">
        <v>3</v>
      </c>
      <c r="AA640">
        <f>IF(P640=1,$O$3,IF(P640=2,$O$4,$O$5))</f>
        <v>0.21</v>
      </c>
    </row>
    <row r="641" spans="1:27" x14ac:dyDescent="0.25">
      <c r="A641" t="s">
        <v>637</v>
      </c>
      <c r="E641" s="23" t="s">
        <v>633</v>
      </c>
    </row>
    <row r="642" spans="1:27" ht="26" x14ac:dyDescent="0.3">
      <c r="A642" t="s">
        <v>638</v>
      </c>
      <c r="E642" s="29" t="s">
        <v>16397</v>
      </c>
    </row>
    <row r="643" spans="1:27" x14ac:dyDescent="0.25">
      <c r="A643" t="s">
        <v>640</v>
      </c>
      <c r="E643" s="23" t="s">
        <v>1380</v>
      </c>
    </row>
    <row r="644" spans="1:27" x14ac:dyDescent="0.25">
      <c r="A644" t="s">
        <v>631</v>
      </c>
      <c r="B644">
        <v>168</v>
      </c>
      <c r="C644" s="22" t="s">
        <v>12539</v>
      </c>
      <c r="D644" t="s">
        <v>633</v>
      </c>
      <c r="E644" s="23" t="s">
        <v>2036</v>
      </c>
      <c r="F644" s="24" t="s">
        <v>4663</v>
      </c>
      <c r="G644" s="25">
        <v>4</v>
      </c>
      <c r="H644" s="24">
        <v>0</v>
      </c>
      <c r="I644" s="26">
        <f>ROUND(G644*H644,P4)</f>
        <v>0</v>
      </c>
      <c r="L644" s="27">
        <v>0</v>
      </c>
      <c r="M644" s="20">
        <f>ROUND(G644*L644,P4)</f>
        <v>0</v>
      </c>
      <c r="N644" s="21" t="s">
        <v>4468</v>
      </c>
      <c r="O644" s="28">
        <f>M644*AA644</f>
        <v>0</v>
      </c>
      <c r="P644">
        <v>3</v>
      </c>
      <c r="AA644">
        <f>IF(P644=1,$O$3,IF(P644=2,$O$4,$O$5))</f>
        <v>0.21</v>
      </c>
    </row>
    <row r="645" spans="1:27" x14ac:dyDescent="0.25">
      <c r="A645" t="s">
        <v>637</v>
      </c>
      <c r="E645" s="23" t="s">
        <v>633</v>
      </c>
    </row>
    <row r="646" spans="1:27" ht="26" x14ac:dyDescent="0.3">
      <c r="A646" t="s">
        <v>638</v>
      </c>
      <c r="E646" s="29" t="s">
        <v>12330</v>
      </c>
    </row>
    <row r="647" spans="1:27" x14ac:dyDescent="0.25">
      <c r="A647" t="s">
        <v>640</v>
      </c>
      <c r="E647" s="23" t="s">
        <v>1380</v>
      </c>
    </row>
    <row r="648" spans="1:27" ht="25" x14ac:dyDescent="0.25">
      <c r="A648" t="s">
        <v>631</v>
      </c>
      <c r="B648">
        <v>169</v>
      </c>
      <c r="C648" s="22" t="s">
        <v>12544</v>
      </c>
      <c r="D648" t="s">
        <v>633</v>
      </c>
      <c r="E648" s="23" t="s">
        <v>12545</v>
      </c>
      <c r="F648" s="24" t="s">
        <v>647</v>
      </c>
      <c r="G648" s="25">
        <v>150</v>
      </c>
      <c r="H648" s="24">
        <v>0</v>
      </c>
      <c r="I648" s="26">
        <f>ROUND(G648*H648,P4)</f>
        <v>0</v>
      </c>
      <c r="L648" s="27">
        <v>0</v>
      </c>
      <c r="M648" s="20">
        <f>ROUND(G648*L648,P4)</f>
        <v>0</v>
      </c>
      <c r="N648" s="21" t="s">
        <v>4468</v>
      </c>
      <c r="O648" s="28">
        <f>M648*AA648</f>
        <v>0</v>
      </c>
      <c r="P648">
        <v>3</v>
      </c>
      <c r="AA648">
        <f>IF(P648=1,$O$3,IF(P648=2,$O$4,$O$5))</f>
        <v>0.21</v>
      </c>
    </row>
    <row r="649" spans="1:27" x14ac:dyDescent="0.25">
      <c r="A649" t="s">
        <v>637</v>
      </c>
      <c r="E649" s="23" t="s">
        <v>633</v>
      </c>
    </row>
    <row r="650" spans="1:27" ht="26" x14ac:dyDescent="0.3">
      <c r="A650" t="s">
        <v>638</v>
      </c>
      <c r="E650" s="29" t="s">
        <v>15384</v>
      </c>
    </row>
    <row r="651" spans="1:27" x14ac:dyDescent="0.25">
      <c r="A651" t="s">
        <v>640</v>
      </c>
      <c r="E651" s="23" t="s">
        <v>1380</v>
      </c>
    </row>
    <row r="652" spans="1:27" ht="25" x14ac:dyDescent="0.25">
      <c r="A652" t="s">
        <v>631</v>
      </c>
      <c r="B652">
        <v>170</v>
      </c>
      <c r="C652" s="22" t="s">
        <v>12547</v>
      </c>
      <c r="D652" t="s">
        <v>633</v>
      </c>
      <c r="E652" s="23" t="s">
        <v>12548</v>
      </c>
      <c r="F652" s="24" t="s">
        <v>647</v>
      </c>
      <c r="G652" s="25">
        <v>40</v>
      </c>
      <c r="H652" s="24">
        <v>0</v>
      </c>
      <c r="I652" s="26">
        <f>ROUND(G652*H652,P4)</f>
        <v>0</v>
      </c>
      <c r="L652" s="27">
        <v>0</v>
      </c>
      <c r="M652" s="20">
        <f>ROUND(G652*L652,P4)</f>
        <v>0</v>
      </c>
      <c r="N652" s="21" t="s">
        <v>4468</v>
      </c>
      <c r="O652" s="28">
        <f>M652*AA652</f>
        <v>0</v>
      </c>
      <c r="P652">
        <v>3</v>
      </c>
      <c r="AA652">
        <f>IF(P652=1,$O$3,IF(P652=2,$O$4,$O$5))</f>
        <v>0.21</v>
      </c>
    </row>
    <row r="653" spans="1:27" x14ac:dyDescent="0.25">
      <c r="A653" t="s">
        <v>637</v>
      </c>
      <c r="E653" s="23" t="s">
        <v>633</v>
      </c>
    </row>
    <row r="654" spans="1:27" ht="26" x14ac:dyDescent="0.3">
      <c r="A654" t="s">
        <v>638</v>
      </c>
      <c r="E654" s="29" t="s">
        <v>12141</v>
      </c>
    </row>
    <row r="655" spans="1:27" x14ac:dyDescent="0.25">
      <c r="A655" t="s">
        <v>640</v>
      </c>
      <c r="E655" s="23" t="s">
        <v>1380</v>
      </c>
    </row>
    <row r="656" spans="1:27" x14ac:dyDescent="0.25">
      <c r="A656" t="s">
        <v>631</v>
      </c>
      <c r="B656">
        <v>171</v>
      </c>
      <c r="C656" s="22" t="s">
        <v>12550</v>
      </c>
      <c r="D656" t="s">
        <v>633</v>
      </c>
      <c r="E656" s="23" t="s">
        <v>914</v>
      </c>
      <c r="F656" s="24" t="s">
        <v>870</v>
      </c>
      <c r="G656" s="25">
        <v>0.5</v>
      </c>
      <c r="H656" s="24">
        <v>0</v>
      </c>
      <c r="I656" s="26">
        <f>ROUND(G656*H656,P4)</f>
        <v>0</v>
      </c>
      <c r="L656" s="27">
        <v>0</v>
      </c>
      <c r="M656" s="20">
        <f>ROUND(G656*L656,P4)</f>
        <v>0</v>
      </c>
      <c r="N656" s="21" t="s">
        <v>4468</v>
      </c>
      <c r="O656" s="28">
        <f>M656*AA656</f>
        <v>0</v>
      </c>
      <c r="P656">
        <v>3</v>
      </c>
      <c r="AA656">
        <f>IF(P656=1,$O$3,IF(P656=2,$O$4,$O$5))</f>
        <v>0.21</v>
      </c>
    </row>
    <row r="657" spans="1:27" x14ac:dyDescent="0.25">
      <c r="A657" t="s">
        <v>637</v>
      </c>
      <c r="E657" s="23" t="s">
        <v>633</v>
      </c>
    </row>
    <row r="658" spans="1:27" ht="26" x14ac:dyDescent="0.3">
      <c r="A658" t="s">
        <v>638</v>
      </c>
      <c r="E658" s="29" t="s">
        <v>16398</v>
      </c>
    </row>
    <row r="659" spans="1:27" x14ac:dyDescent="0.25">
      <c r="A659" t="s">
        <v>640</v>
      </c>
      <c r="E659" s="23" t="s">
        <v>1380</v>
      </c>
    </row>
    <row r="660" spans="1:27" ht="25" x14ac:dyDescent="0.25">
      <c r="A660" t="s">
        <v>631</v>
      </c>
      <c r="B660">
        <v>172</v>
      </c>
      <c r="C660" s="22" t="s">
        <v>12555</v>
      </c>
      <c r="D660" t="s">
        <v>633</v>
      </c>
      <c r="E660" s="23" t="s">
        <v>12556</v>
      </c>
      <c r="F660" s="24" t="s">
        <v>4663</v>
      </c>
      <c r="G660" s="25">
        <v>5</v>
      </c>
      <c r="H660" s="24">
        <v>0</v>
      </c>
      <c r="I660" s="26">
        <f>ROUND(G660*H660,P4)</f>
        <v>0</v>
      </c>
      <c r="L660" s="27">
        <v>0</v>
      </c>
      <c r="M660" s="20">
        <f>ROUND(G660*L660,P4)</f>
        <v>0</v>
      </c>
      <c r="N660" s="21" t="s">
        <v>4468</v>
      </c>
      <c r="O660" s="28">
        <f>M660*AA660</f>
        <v>0</v>
      </c>
      <c r="P660">
        <v>3</v>
      </c>
      <c r="AA660">
        <f>IF(P660=1,$O$3,IF(P660=2,$O$4,$O$5))</f>
        <v>0.21</v>
      </c>
    </row>
    <row r="661" spans="1:27" x14ac:dyDescent="0.25">
      <c r="A661" t="s">
        <v>637</v>
      </c>
      <c r="E661" s="23" t="s">
        <v>633</v>
      </c>
    </row>
    <row r="662" spans="1:27" ht="26" x14ac:dyDescent="0.3">
      <c r="A662" t="s">
        <v>638</v>
      </c>
      <c r="E662" s="29" t="s">
        <v>12333</v>
      </c>
    </row>
    <row r="663" spans="1:27" x14ac:dyDescent="0.25">
      <c r="A663" t="s">
        <v>640</v>
      </c>
      <c r="E663" s="23" t="s">
        <v>1380</v>
      </c>
    </row>
    <row r="664" spans="1:27" x14ac:dyDescent="0.25">
      <c r="A664" t="s">
        <v>631</v>
      </c>
      <c r="B664">
        <v>173</v>
      </c>
      <c r="C664" s="22" t="s">
        <v>12558</v>
      </c>
      <c r="D664" t="s">
        <v>633</v>
      </c>
      <c r="E664" s="23" t="s">
        <v>12559</v>
      </c>
      <c r="F664" s="24" t="s">
        <v>4663</v>
      </c>
      <c r="G664" s="25">
        <v>1</v>
      </c>
      <c r="H664" s="24">
        <v>0</v>
      </c>
      <c r="I664" s="26">
        <f>ROUND(G664*H664,P4)</f>
        <v>0</v>
      </c>
      <c r="L664" s="27">
        <v>0</v>
      </c>
      <c r="M664" s="20">
        <f>ROUND(G664*L664,P4)</f>
        <v>0</v>
      </c>
      <c r="N664" s="21" t="s">
        <v>4468</v>
      </c>
      <c r="O664" s="28">
        <f>M664*AA664</f>
        <v>0</v>
      </c>
      <c r="P664">
        <v>3</v>
      </c>
      <c r="AA664">
        <f>IF(P664=1,$O$3,IF(P664=2,$O$4,$O$5))</f>
        <v>0.21</v>
      </c>
    </row>
    <row r="665" spans="1:27" x14ac:dyDescent="0.25">
      <c r="A665" t="s">
        <v>637</v>
      </c>
      <c r="E665" s="23" t="s">
        <v>633</v>
      </c>
    </row>
    <row r="666" spans="1:27" ht="26" x14ac:dyDescent="0.3">
      <c r="A666" t="s">
        <v>638</v>
      </c>
      <c r="E666" s="29" t="s">
        <v>10018</v>
      </c>
    </row>
    <row r="667" spans="1:27" x14ac:dyDescent="0.25">
      <c r="A667" t="s">
        <v>640</v>
      </c>
      <c r="E667" s="23" t="s">
        <v>1380</v>
      </c>
    </row>
    <row r="668" spans="1:27" ht="25" x14ac:dyDescent="0.25">
      <c r="A668" t="s">
        <v>631</v>
      </c>
      <c r="B668">
        <v>174</v>
      </c>
      <c r="C668" s="22" t="s">
        <v>12561</v>
      </c>
      <c r="D668" t="s">
        <v>633</v>
      </c>
      <c r="E668" s="23" t="s">
        <v>12562</v>
      </c>
      <c r="F668" s="24" t="s">
        <v>4663</v>
      </c>
      <c r="G668" s="25">
        <v>1</v>
      </c>
      <c r="H668" s="24">
        <v>0</v>
      </c>
      <c r="I668" s="26">
        <f>ROUND(G668*H668,P4)</f>
        <v>0</v>
      </c>
      <c r="L668" s="27">
        <v>0</v>
      </c>
      <c r="M668" s="20">
        <f>ROUND(G668*L668,P4)</f>
        <v>0</v>
      </c>
      <c r="N668" s="21" t="s">
        <v>4468</v>
      </c>
      <c r="O668" s="28">
        <f>M668*AA668</f>
        <v>0</v>
      </c>
      <c r="P668">
        <v>3</v>
      </c>
      <c r="AA668">
        <f>IF(P668=1,$O$3,IF(P668=2,$O$4,$O$5))</f>
        <v>0.21</v>
      </c>
    </row>
    <row r="669" spans="1:27" x14ac:dyDescent="0.25">
      <c r="A669" t="s">
        <v>637</v>
      </c>
      <c r="E669" s="23" t="s">
        <v>633</v>
      </c>
    </row>
    <row r="670" spans="1:27" ht="26" x14ac:dyDescent="0.3">
      <c r="A670" t="s">
        <v>638</v>
      </c>
      <c r="E670" s="29" t="s">
        <v>10018</v>
      </c>
    </row>
    <row r="671" spans="1:27" x14ac:dyDescent="0.25">
      <c r="A671" t="s">
        <v>640</v>
      </c>
      <c r="E671" s="23" t="s">
        <v>1380</v>
      </c>
    </row>
    <row r="672" spans="1:27" x14ac:dyDescent="0.25">
      <c r="A672" t="s">
        <v>631</v>
      </c>
      <c r="B672">
        <v>175</v>
      </c>
      <c r="C672" s="22" t="s">
        <v>12570</v>
      </c>
      <c r="D672" t="s">
        <v>633</v>
      </c>
      <c r="E672" s="23" t="s">
        <v>12571</v>
      </c>
      <c r="F672" s="24" t="s">
        <v>4663</v>
      </c>
      <c r="G672" s="25">
        <v>1</v>
      </c>
      <c r="H672" s="24">
        <v>0</v>
      </c>
      <c r="I672" s="26">
        <f>ROUND(G672*H672,P4)</f>
        <v>0</v>
      </c>
      <c r="L672" s="27">
        <v>0</v>
      </c>
      <c r="M672" s="20">
        <f>ROUND(G672*L672,P4)</f>
        <v>0</v>
      </c>
      <c r="N672" s="21" t="s">
        <v>4468</v>
      </c>
      <c r="O672" s="28">
        <f>M672*AA672</f>
        <v>0</v>
      </c>
      <c r="P672">
        <v>3</v>
      </c>
      <c r="AA672">
        <f>IF(P672=1,$O$3,IF(P672=2,$O$4,$O$5))</f>
        <v>0.21</v>
      </c>
    </row>
    <row r="673" spans="1:27" x14ac:dyDescent="0.25">
      <c r="A673" t="s">
        <v>637</v>
      </c>
      <c r="E673" s="23" t="s">
        <v>633</v>
      </c>
    </row>
    <row r="674" spans="1:27" ht="26" x14ac:dyDescent="0.3">
      <c r="A674" t="s">
        <v>638</v>
      </c>
      <c r="E674" s="29" t="s">
        <v>10018</v>
      </c>
    </row>
    <row r="675" spans="1:27" x14ac:dyDescent="0.25">
      <c r="A675" t="s">
        <v>640</v>
      </c>
      <c r="E675" s="23" t="s">
        <v>1380</v>
      </c>
    </row>
    <row r="676" spans="1:27" x14ac:dyDescent="0.25">
      <c r="A676" t="s">
        <v>631</v>
      </c>
      <c r="B676">
        <v>176</v>
      </c>
      <c r="C676" s="22" t="s">
        <v>15149</v>
      </c>
      <c r="D676" t="s">
        <v>633</v>
      </c>
      <c r="E676" s="23" t="s">
        <v>15150</v>
      </c>
      <c r="F676" s="24" t="s">
        <v>4663</v>
      </c>
      <c r="G676" s="25">
        <v>1</v>
      </c>
      <c r="H676" s="24">
        <v>0</v>
      </c>
      <c r="I676" s="26">
        <f>ROUND(G676*H676,P4)</f>
        <v>0</v>
      </c>
      <c r="L676" s="27">
        <v>0</v>
      </c>
      <c r="M676" s="20">
        <f>ROUND(G676*L676,P4)</f>
        <v>0</v>
      </c>
      <c r="N676" s="21" t="s">
        <v>4468</v>
      </c>
      <c r="O676" s="28">
        <f>M676*AA676</f>
        <v>0</v>
      </c>
      <c r="P676">
        <v>3</v>
      </c>
      <c r="AA676">
        <f>IF(P676=1,$O$3,IF(P676=2,$O$4,$O$5))</f>
        <v>0.21</v>
      </c>
    </row>
    <row r="677" spans="1:27" x14ac:dyDescent="0.25">
      <c r="A677" t="s">
        <v>637</v>
      </c>
      <c r="E677" s="23" t="s">
        <v>633</v>
      </c>
    </row>
    <row r="678" spans="1:27" ht="26" x14ac:dyDescent="0.3">
      <c r="A678" t="s">
        <v>638</v>
      </c>
      <c r="E678" s="29" t="s">
        <v>10018</v>
      </c>
    </row>
    <row r="679" spans="1:27" x14ac:dyDescent="0.25">
      <c r="A679" t="s">
        <v>640</v>
      </c>
      <c r="E679" s="23" t="s">
        <v>1380</v>
      </c>
    </row>
    <row r="680" spans="1:27" x14ac:dyDescent="0.25">
      <c r="A680" t="s">
        <v>631</v>
      </c>
      <c r="B680">
        <v>177</v>
      </c>
      <c r="C680" s="22" t="s">
        <v>12582</v>
      </c>
      <c r="D680" t="s">
        <v>633</v>
      </c>
      <c r="E680" s="23" t="s">
        <v>12583</v>
      </c>
      <c r="F680" s="24" t="s">
        <v>647</v>
      </c>
      <c r="G680" s="25">
        <v>60</v>
      </c>
      <c r="H680" s="24">
        <v>0</v>
      </c>
      <c r="I680" s="26">
        <f>ROUND(G680*H680,P4)</f>
        <v>0</v>
      </c>
      <c r="L680" s="27">
        <v>0</v>
      </c>
      <c r="M680" s="20">
        <f>ROUND(G680*L680,P4)</f>
        <v>0</v>
      </c>
      <c r="N680" s="21" t="s">
        <v>4468</v>
      </c>
      <c r="O680" s="28">
        <f>M680*AA680</f>
        <v>0</v>
      </c>
      <c r="P680">
        <v>3</v>
      </c>
      <c r="AA680">
        <f>IF(P680=1,$O$3,IF(P680=2,$O$4,$O$5))</f>
        <v>0.21</v>
      </c>
    </row>
    <row r="681" spans="1:27" x14ac:dyDescent="0.25">
      <c r="A681" t="s">
        <v>637</v>
      </c>
      <c r="E681" s="23" t="s">
        <v>633</v>
      </c>
    </row>
    <row r="682" spans="1:27" ht="26" x14ac:dyDescent="0.3">
      <c r="A682" t="s">
        <v>638</v>
      </c>
      <c r="E682" s="29" t="s">
        <v>16399</v>
      </c>
    </row>
    <row r="683" spans="1:27" x14ac:dyDescent="0.25">
      <c r="A683" t="s">
        <v>640</v>
      </c>
      <c r="E683" s="23" t="s">
        <v>1380</v>
      </c>
    </row>
    <row r="684" spans="1:27" ht="25" x14ac:dyDescent="0.25">
      <c r="A684" t="s">
        <v>631</v>
      </c>
      <c r="B684">
        <v>178</v>
      </c>
      <c r="C684" s="22" t="s">
        <v>16400</v>
      </c>
      <c r="D684" t="s">
        <v>633</v>
      </c>
      <c r="E684" s="23" t="s">
        <v>12553</v>
      </c>
      <c r="F684" s="24" t="s">
        <v>4663</v>
      </c>
      <c r="G684" s="25">
        <v>2</v>
      </c>
      <c r="H684" s="24">
        <v>0</v>
      </c>
      <c r="I684" s="26">
        <f>ROUND(G684*H684,P4)</f>
        <v>0</v>
      </c>
      <c r="L684" s="27">
        <v>0</v>
      </c>
      <c r="M684" s="20">
        <f>ROUND(G684*L684,P4)</f>
        <v>0</v>
      </c>
      <c r="N684" s="21" t="s">
        <v>4468</v>
      </c>
      <c r="O684" s="28">
        <f>M684*AA684</f>
        <v>0</v>
      </c>
      <c r="P684">
        <v>3</v>
      </c>
      <c r="AA684">
        <f>IF(P684=1,$O$3,IF(P684=2,$O$4,$O$5))</f>
        <v>0.21</v>
      </c>
    </row>
    <row r="685" spans="1:27" x14ac:dyDescent="0.25">
      <c r="A685" t="s">
        <v>637</v>
      </c>
      <c r="E685" s="23" t="s">
        <v>633</v>
      </c>
    </row>
    <row r="686" spans="1:27" ht="26" x14ac:dyDescent="0.3">
      <c r="A686" t="s">
        <v>638</v>
      </c>
      <c r="E686" s="29" t="s">
        <v>12127</v>
      </c>
    </row>
    <row r="687" spans="1:27" x14ac:dyDescent="0.25">
      <c r="A687" t="s">
        <v>640</v>
      </c>
      <c r="E687" s="23" t="s">
        <v>1380</v>
      </c>
    </row>
    <row r="688" spans="1:27" x14ac:dyDescent="0.25">
      <c r="A688" t="s">
        <v>631</v>
      </c>
      <c r="B688">
        <v>179</v>
      </c>
      <c r="C688" s="22" t="s">
        <v>12585</v>
      </c>
      <c r="D688" t="s">
        <v>633</v>
      </c>
      <c r="E688" s="23" t="s">
        <v>12586</v>
      </c>
      <c r="F688" s="24" t="s">
        <v>4663</v>
      </c>
      <c r="G688" s="25">
        <v>10</v>
      </c>
      <c r="H688" s="24">
        <v>0</v>
      </c>
      <c r="I688" s="26">
        <f>ROUND(G688*H688,P4)</f>
        <v>0</v>
      </c>
      <c r="L688" s="27">
        <v>0</v>
      </c>
      <c r="M688" s="20">
        <f>ROUND(G688*L688,P4)</f>
        <v>0</v>
      </c>
      <c r="N688" s="21" t="s">
        <v>4468</v>
      </c>
      <c r="O688" s="28">
        <f>M688*AA688</f>
        <v>0</v>
      </c>
      <c r="P688">
        <v>3</v>
      </c>
      <c r="AA688">
        <f>IF(P688=1,$O$3,IF(P688=2,$O$4,$O$5))</f>
        <v>0.21</v>
      </c>
    </row>
    <row r="689" spans="1:27" x14ac:dyDescent="0.25">
      <c r="A689" t="s">
        <v>637</v>
      </c>
      <c r="E689" s="23" t="s">
        <v>633</v>
      </c>
    </row>
    <row r="690" spans="1:27" ht="26" x14ac:dyDescent="0.3">
      <c r="A690" t="s">
        <v>638</v>
      </c>
      <c r="E690" s="29" t="s">
        <v>12839</v>
      </c>
    </row>
    <row r="691" spans="1:27" x14ac:dyDescent="0.25">
      <c r="A691" t="s">
        <v>640</v>
      </c>
      <c r="E691" s="23" t="s">
        <v>1380</v>
      </c>
    </row>
    <row r="692" spans="1:27" x14ac:dyDescent="0.25">
      <c r="A692" t="s">
        <v>631</v>
      </c>
      <c r="B692">
        <v>180</v>
      </c>
      <c r="C692" s="22" t="s">
        <v>12588</v>
      </c>
      <c r="D692" t="s">
        <v>633</v>
      </c>
      <c r="E692" s="23" t="s">
        <v>12589</v>
      </c>
      <c r="F692" s="24" t="s">
        <v>4663</v>
      </c>
      <c r="G692" s="25">
        <v>2</v>
      </c>
      <c r="H692" s="24">
        <v>0</v>
      </c>
      <c r="I692" s="26">
        <f>ROUND(G692*H692,P4)</f>
        <v>0</v>
      </c>
      <c r="L692" s="27">
        <v>0</v>
      </c>
      <c r="M692" s="20">
        <f>ROUND(G692*L692,P4)</f>
        <v>0</v>
      </c>
      <c r="N692" s="21" t="s">
        <v>4468</v>
      </c>
      <c r="O692" s="28">
        <f>M692*AA692</f>
        <v>0</v>
      </c>
      <c r="P692">
        <v>3</v>
      </c>
      <c r="AA692">
        <f>IF(P692=1,$O$3,IF(P692=2,$O$4,$O$5))</f>
        <v>0.21</v>
      </c>
    </row>
    <row r="693" spans="1:27" x14ac:dyDescent="0.25">
      <c r="A693" t="s">
        <v>637</v>
      </c>
      <c r="E693" s="23" t="s">
        <v>633</v>
      </c>
    </row>
    <row r="694" spans="1:27" ht="26" x14ac:dyDescent="0.3">
      <c r="A694" t="s">
        <v>638</v>
      </c>
      <c r="E694" s="29" t="s">
        <v>12127</v>
      </c>
    </row>
    <row r="695" spans="1:27" x14ac:dyDescent="0.25">
      <c r="A695" t="s">
        <v>640</v>
      </c>
      <c r="E695" s="23" t="s">
        <v>1380</v>
      </c>
    </row>
    <row r="696" spans="1:27" x14ac:dyDescent="0.25">
      <c r="A696" t="s">
        <v>631</v>
      </c>
      <c r="B696">
        <v>181</v>
      </c>
      <c r="C696" s="22" t="s">
        <v>12592</v>
      </c>
      <c r="D696" t="s">
        <v>633</v>
      </c>
      <c r="E696" s="23" t="s">
        <v>2526</v>
      </c>
      <c r="F696" s="24" t="s">
        <v>647</v>
      </c>
      <c r="G696" s="25">
        <v>420</v>
      </c>
      <c r="H696" s="24">
        <v>0</v>
      </c>
      <c r="I696" s="26">
        <f>ROUND(G696*H696,P4)</f>
        <v>0</v>
      </c>
      <c r="L696" s="27">
        <v>0</v>
      </c>
      <c r="M696" s="20">
        <f>ROUND(G696*L696,P4)</f>
        <v>0</v>
      </c>
      <c r="N696" s="21" t="s">
        <v>4468</v>
      </c>
      <c r="O696" s="28">
        <f>M696*AA696</f>
        <v>0</v>
      </c>
      <c r="P696">
        <v>3</v>
      </c>
      <c r="AA696">
        <f>IF(P696=1,$O$3,IF(P696=2,$O$4,$O$5))</f>
        <v>0.21</v>
      </c>
    </row>
    <row r="697" spans="1:27" x14ac:dyDescent="0.25">
      <c r="A697" t="s">
        <v>637</v>
      </c>
      <c r="E697" s="23" t="s">
        <v>633</v>
      </c>
    </row>
    <row r="698" spans="1:27" ht="26" x14ac:dyDescent="0.3">
      <c r="A698" t="s">
        <v>638</v>
      </c>
      <c r="E698" s="29" t="s">
        <v>16401</v>
      </c>
    </row>
    <row r="699" spans="1:27" x14ac:dyDescent="0.25">
      <c r="A699" t="s">
        <v>640</v>
      </c>
      <c r="E699" s="23" t="s">
        <v>1380</v>
      </c>
    </row>
    <row r="700" spans="1:27" ht="25" x14ac:dyDescent="0.25">
      <c r="A700" t="s">
        <v>631</v>
      </c>
      <c r="B700">
        <v>182</v>
      </c>
      <c r="C700" s="22" t="s">
        <v>12603</v>
      </c>
      <c r="D700" t="s">
        <v>633</v>
      </c>
      <c r="E700" s="23" t="s">
        <v>2528</v>
      </c>
      <c r="F700" s="24" t="s">
        <v>4663</v>
      </c>
      <c r="G700" s="25">
        <v>20</v>
      </c>
      <c r="H700" s="24">
        <v>0</v>
      </c>
      <c r="I700" s="26">
        <f>ROUND(G700*H700,P4)</f>
        <v>0</v>
      </c>
      <c r="L700" s="27">
        <v>0</v>
      </c>
      <c r="M700" s="20">
        <f>ROUND(G700*L700,P4)</f>
        <v>0</v>
      </c>
      <c r="N700" s="21" t="s">
        <v>4468</v>
      </c>
      <c r="O700" s="28">
        <f>M700*AA700</f>
        <v>0</v>
      </c>
      <c r="P700">
        <v>3</v>
      </c>
      <c r="AA700">
        <f>IF(P700=1,$O$3,IF(P700=2,$O$4,$O$5))</f>
        <v>0.21</v>
      </c>
    </row>
    <row r="701" spans="1:27" x14ac:dyDescent="0.25">
      <c r="A701" t="s">
        <v>637</v>
      </c>
      <c r="E701" s="23" t="s">
        <v>633</v>
      </c>
    </row>
    <row r="702" spans="1:27" ht="26" x14ac:dyDescent="0.3">
      <c r="A702" t="s">
        <v>638</v>
      </c>
      <c r="E702" s="29" t="s">
        <v>16397</v>
      </c>
    </row>
    <row r="703" spans="1:27" x14ac:dyDescent="0.25">
      <c r="A703" t="s">
        <v>640</v>
      </c>
      <c r="E703" s="23" t="s">
        <v>1380</v>
      </c>
    </row>
    <row r="704" spans="1:27" ht="25" x14ac:dyDescent="0.25">
      <c r="A704" t="s">
        <v>631</v>
      </c>
      <c r="B704">
        <v>183</v>
      </c>
      <c r="C704" s="22" t="s">
        <v>16402</v>
      </c>
      <c r="D704" t="s">
        <v>633</v>
      </c>
      <c r="E704" s="23" t="s">
        <v>16403</v>
      </c>
      <c r="F704" s="24" t="s">
        <v>4663</v>
      </c>
      <c r="G704" s="25">
        <v>1</v>
      </c>
      <c r="H704" s="24">
        <v>0</v>
      </c>
      <c r="I704" s="26">
        <f>ROUND(G704*H704,P4)</f>
        <v>0</v>
      </c>
      <c r="L704" s="27">
        <v>0</v>
      </c>
      <c r="M704" s="20">
        <f>ROUND(G704*L704,P4)</f>
        <v>0</v>
      </c>
      <c r="N704" s="21" t="s">
        <v>4468</v>
      </c>
      <c r="O704" s="28">
        <f>M704*AA704</f>
        <v>0</v>
      </c>
      <c r="P704">
        <v>3</v>
      </c>
      <c r="AA704">
        <f>IF(P704=1,$O$3,IF(P704=2,$O$4,$O$5))</f>
        <v>0.21</v>
      </c>
    </row>
    <row r="705" spans="1:27" x14ac:dyDescent="0.25">
      <c r="A705" t="s">
        <v>637</v>
      </c>
      <c r="E705" s="23" t="s">
        <v>633</v>
      </c>
    </row>
    <row r="706" spans="1:27" ht="26" x14ac:dyDescent="0.3">
      <c r="A706" t="s">
        <v>638</v>
      </c>
      <c r="E706" s="29" t="s">
        <v>10018</v>
      </c>
    </row>
    <row r="707" spans="1:27" x14ac:dyDescent="0.25">
      <c r="A707" t="s">
        <v>640</v>
      </c>
      <c r="E707" s="23" t="s">
        <v>1380</v>
      </c>
    </row>
    <row r="708" spans="1:27" ht="25" x14ac:dyDescent="0.25">
      <c r="A708" t="s">
        <v>631</v>
      </c>
      <c r="B708">
        <v>184</v>
      </c>
      <c r="C708" s="22" t="s">
        <v>12612</v>
      </c>
      <c r="D708" t="s">
        <v>633</v>
      </c>
      <c r="E708" s="23" t="s">
        <v>3664</v>
      </c>
      <c r="F708" s="24" t="s">
        <v>4663</v>
      </c>
      <c r="G708" s="25">
        <v>1</v>
      </c>
      <c r="H708" s="24">
        <v>0</v>
      </c>
      <c r="I708" s="26">
        <f>ROUND(G708*H708,P4)</f>
        <v>0</v>
      </c>
      <c r="L708" s="27">
        <v>0</v>
      </c>
      <c r="M708" s="20">
        <f>ROUND(G708*L708,P4)</f>
        <v>0</v>
      </c>
      <c r="N708" s="21" t="s">
        <v>4468</v>
      </c>
      <c r="O708" s="28">
        <f>M708*AA708</f>
        <v>0</v>
      </c>
      <c r="P708">
        <v>3</v>
      </c>
      <c r="AA708">
        <f>IF(P708=1,$O$3,IF(P708=2,$O$4,$O$5))</f>
        <v>0.21</v>
      </c>
    </row>
    <row r="709" spans="1:27" x14ac:dyDescent="0.25">
      <c r="A709" t="s">
        <v>637</v>
      </c>
      <c r="E709" s="23" t="s">
        <v>633</v>
      </c>
    </row>
    <row r="710" spans="1:27" ht="26" x14ac:dyDescent="0.3">
      <c r="A710" t="s">
        <v>638</v>
      </c>
      <c r="E710" s="29" t="s">
        <v>10018</v>
      </c>
    </row>
    <row r="711" spans="1:27" x14ac:dyDescent="0.25">
      <c r="A711" t="s">
        <v>640</v>
      </c>
      <c r="E711" s="23" t="s">
        <v>1380</v>
      </c>
    </row>
    <row r="712" spans="1:27" x14ac:dyDescent="0.25">
      <c r="A712" t="s">
        <v>631</v>
      </c>
      <c r="B712">
        <v>185</v>
      </c>
      <c r="C712" s="22" t="s">
        <v>12615</v>
      </c>
      <c r="D712" t="s">
        <v>633</v>
      </c>
      <c r="E712" s="23" t="s">
        <v>9034</v>
      </c>
      <c r="F712" s="24" t="s">
        <v>4663</v>
      </c>
      <c r="G712" s="25">
        <v>1</v>
      </c>
      <c r="H712" s="24">
        <v>0</v>
      </c>
      <c r="I712" s="26">
        <f>ROUND(G712*H712,P4)</f>
        <v>0</v>
      </c>
      <c r="L712" s="27">
        <v>0</v>
      </c>
      <c r="M712" s="20">
        <f>ROUND(G712*L712,P4)</f>
        <v>0</v>
      </c>
      <c r="N712" s="21" t="s">
        <v>4468</v>
      </c>
      <c r="O712" s="28">
        <f>M712*AA712</f>
        <v>0</v>
      </c>
      <c r="P712">
        <v>3</v>
      </c>
      <c r="AA712">
        <f>IF(P712=1,$O$3,IF(P712=2,$O$4,$O$5))</f>
        <v>0.21</v>
      </c>
    </row>
    <row r="713" spans="1:27" x14ac:dyDescent="0.25">
      <c r="A713" t="s">
        <v>637</v>
      </c>
      <c r="E713" s="23" t="s">
        <v>633</v>
      </c>
    </row>
    <row r="714" spans="1:27" ht="26" x14ac:dyDescent="0.3">
      <c r="A714" t="s">
        <v>638</v>
      </c>
      <c r="E714" s="29" t="s">
        <v>10018</v>
      </c>
    </row>
    <row r="715" spans="1:27" x14ac:dyDescent="0.25">
      <c r="A715" t="s">
        <v>640</v>
      </c>
      <c r="E715" s="23" t="s">
        <v>1380</v>
      </c>
    </row>
    <row r="716" spans="1:27" x14ac:dyDescent="0.25">
      <c r="A716" t="s">
        <v>631</v>
      </c>
      <c r="B716">
        <v>186</v>
      </c>
      <c r="C716" s="22" t="s">
        <v>12616</v>
      </c>
      <c r="D716" t="s">
        <v>633</v>
      </c>
      <c r="E716" s="23" t="s">
        <v>3678</v>
      </c>
      <c r="F716" s="24" t="s">
        <v>814</v>
      </c>
      <c r="G716" s="25">
        <v>24</v>
      </c>
      <c r="H716" s="24">
        <v>0</v>
      </c>
      <c r="I716" s="26">
        <f>ROUND(G716*H716,P4)</f>
        <v>0</v>
      </c>
      <c r="L716" s="27">
        <v>0</v>
      </c>
      <c r="M716" s="20">
        <f>ROUND(G716*L716,P4)</f>
        <v>0</v>
      </c>
      <c r="N716" s="21" t="s">
        <v>4468</v>
      </c>
      <c r="O716" s="28">
        <f>M716*AA716</f>
        <v>0</v>
      </c>
      <c r="P716">
        <v>3</v>
      </c>
      <c r="AA716">
        <f>IF(P716=1,$O$3,IF(P716=2,$O$4,$O$5))</f>
        <v>0.21</v>
      </c>
    </row>
    <row r="717" spans="1:27" x14ac:dyDescent="0.25">
      <c r="A717" t="s">
        <v>637</v>
      </c>
      <c r="E717" s="23" t="s">
        <v>633</v>
      </c>
    </row>
    <row r="718" spans="1:27" ht="26" x14ac:dyDescent="0.3">
      <c r="A718" t="s">
        <v>638</v>
      </c>
      <c r="E718" s="29" t="s">
        <v>16404</v>
      </c>
    </row>
    <row r="719" spans="1:27" x14ac:dyDescent="0.25">
      <c r="A719" t="s">
        <v>640</v>
      </c>
      <c r="E719" s="23" t="s">
        <v>1380</v>
      </c>
    </row>
    <row r="720" spans="1:27" x14ac:dyDescent="0.25">
      <c r="A720" t="s">
        <v>631</v>
      </c>
      <c r="B720">
        <v>187</v>
      </c>
      <c r="C720" s="22" t="s">
        <v>16405</v>
      </c>
      <c r="D720" t="s">
        <v>633</v>
      </c>
      <c r="E720" s="23" t="s">
        <v>3945</v>
      </c>
      <c r="F720" s="24" t="s">
        <v>814</v>
      </c>
      <c r="G720" s="25">
        <v>8</v>
      </c>
      <c r="H720" s="24">
        <v>0</v>
      </c>
      <c r="I720" s="26">
        <f>ROUND(G720*H720,P4)</f>
        <v>0</v>
      </c>
      <c r="L720" s="27">
        <v>0</v>
      </c>
      <c r="M720" s="20">
        <f>ROUND(G720*L720,P4)</f>
        <v>0</v>
      </c>
      <c r="N720" s="21" t="s">
        <v>4468</v>
      </c>
      <c r="O720" s="28">
        <f>M720*AA720</f>
        <v>0</v>
      </c>
      <c r="P720">
        <v>3</v>
      </c>
      <c r="AA720">
        <f>IF(P720=1,$O$3,IF(P720=2,$O$4,$O$5))</f>
        <v>0.21</v>
      </c>
    </row>
    <row r="721" spans="1:27" x14ac:dyDescent="0.25">
      <c r="A721" t="s">
        <v>637</v>
      </c>
      <c r="E721" s="23" t="s">
        <v>633</v>
      </c>
    </row>
    <row r="722" spans="1:27" ht="26" x14ac:dyDescent="0.3">
      <c r="A722" t="s">
        <v>638</v>
      </c>
      <c r="E722" s="29" t="s">
        <v>12268</v>
      </c>
    </row>
    <row r="723" spans="1:27" x14ac:dyDescent="0.25">
      <c r="A723" t="s">
        <v>640</v>
      </c>
      <c r="E723" s="23" t="s">
        <v>1380</v>
      </c>
    </row>
    <row r="724" spans="1:27" x14ac:dyDescent="0.25">
      <c r="A724" t="s">
        <v>631</v>
      </c>
      <c r="B724">
        <v>188</v>
      </c>
      <c r="C724" s="22" t="s">
        <v>12618</v>
      </c>
      <c r="D724" t="s">
        <v>633</v>
      </c>
      <c r="E724" s="23" t="s">
        <v>3681</v>
      </c>
      <c r="F724" s="24" t="s">
        <v>814</v>
      </c>
      <c r="G724" s="25">
        <v>8</v>
      </c>
      <c r="H724" s="24">
        <v>0</v>
      </c>
      <c r="I724" s="26">
        <f>ROUND(G724*H724,P4)</f>
        <v>0</v>
      </c>
      <c r="L724" s="27">
        <v>0</v>
      </c>
      <c r="M724" s="20">
        <f>ROUND(G724*L724,P4)</f>
        <v>0</v>
      </c>
      <c r="N724" s="21" t="s">
        <v>4468</v>
      </c>
      <c r="O724" s="28">
        <f>M724*AA724</f>
        <v>0</v>
      </c>
      <c r="P724">
        <v>3</v>
      </c>
      <c r="AA724">
        <f>IF(P724=1,$O$3,IF(P724=2,$O$4,$O$5))</f>
        <v>0.21</v>
      </c>
    </row>
    <row r="725" spans="1:27" x14ac:dyDescent="0.25">
      <c r="A725" t="s">
        <v>637</v>
      </c>
      <c r="E725" s="23" t="s">
        <v>633</v>
      </c>
    </row>
    <row r="726" spans="1:27" ht="26" x14ac:dyDescent="0.3">
      <c r="A726" t="s">
        <v>638</v>
      </c>
      <c r="E726" s="29" t="s">
        <v>12268</v>
      </c>
    </row>
    <row r="727" spans="1:27" x14ac:dyDescent="0.25">
      <c r="A727" t="s">
        <v>640</v>
      </c>
      <c r="E727" s="23" t="s">
        <v>1380</v>
      </c>
    </row>
    <row r="728" spans="1:27" x14ac:dyDescent="0.25">
      <c r="A728" t="s">
        <v>631</v>
      </c>
      <c r="B728">
        <v>189</v>
      </c>
      <c r="C728" s="22" t="s">
        <v>12619</v>
      </c>
      <c r="D728" t="s">
        <v>633</v>
      </c>
      <c r="E728" s="23" t="s">
        <v>3683</v>
      </c>
      <c r="F728" s="24" t="s">
        <v>814</v>
      </c>
      <c r="G728" s="25">
        <v>8</v>
      </c>
      <c r="H728" s="24">
        <v>0</v>
      </c>
      <c r="I728" s="26">
        <f>ROUND(G728*H728,P4)</f>
        <v>0</v>
      </c>
      <c r="L728" s="27">
        <v>0</v>
      </c>
      <c r="M728" s="20">
        <f>ROUND(G728*L728,P4)</f>
        <v>0</v>
      </c>
      <c r="N728" s="21" t="s">
        <v>4468</v>
      </c>
      <c r="O728" s="28">
        <f>M728*AA728</f>
        <v>0</v>
      </c>
      <c r="P728">
        <v>3</v>
      </c>
      <c r="AA728">
        <f>IF(P728=1,$O$3,IF(P728=2,$O$4,$O$5))</f>
        <v>0.21</v>
      </c>
    </row>
    <row r="729" spans="1:27" x14ac:dyDescent="0.25">
      <c r="A729" t="s">
        <v>637</v>
      </c>
      <c r="E729" s="23" t="s">
        <v>633</v>
      </c>
    </row>
    <row r="730" spans="1:27" ht="26" x14ac:dyDescent="0.3">
      <c r="A730" t="s">
        <v>638</v>
      </c>
      <c r="E730" s="29" t="s">
        <v>12268</v>
      </c>
    </row>
    <row r="731" spans="1:27" x14ac:dyDescent="0.25">
      <c r="A731" t="s">
        <v>640</v>
      </c>
      <c r="E731" s="23" t="s">
        <v>1380</v>
      </c>
    </row>
    <row r="732" spans="1:27" x14ac:dyDescent="0.25">
      <c r="A732" t="s">
        <v>631</v>
      </c>
      <c r="B732">
        <v>190</v>
      </c>
      <c r="C732" s="22" t="s">
        <v>12620</v>
      </c>
      <c r="D732" t="s">
        <v>633</v>
      </c>
      <c r="E732" s="23" t="s">
        <v>3686</v>
      </c>
      <c r="F732" s="24" t="s">
        <v>814</v>
      </c>
      <c r="G732" s="25">
        <v>32</v>
      </c>
      <c r="H732" s="24">
        <v>0</v>
      </c>
      <c r="I732" s="26">
        <f>ROUND(G732*H732,P4)</f>
        <v>0</v>
      </c>
      <c r="L732" s="27">
        <v>0</v>
      </c>
      <c r="M732" s="20">
        <f>ROUND(G732*L732,P4)</f>
        <v>0</v>
      </c>
      <c r="N732" s="21" t="s">
        <v>4468</v>
      </c>
      <c r="O732" s="28">
        <f>M732*AA732</f>
        <v>0</v>
      </c>
      <c r="P732">
        <v>3</v>
      </c>
      <c r="AA732">
        <f>IF(P732=1,$O$3,IF(P732=2,$O$4,$O$5))</f>
        <v>0.21</v>
      </c>
    </row>
    <row r="733" spans="1:27" x14ac:dyDescent="0.25">
      <c r="A733" t="s">
        <v>637</v>
      </c>
      <c r="E733" s="23" t="s">
        <v>633</v>
      </c>
    </row>
    <row r="734" spans="1:27" ht="26" x14ac:dyDescent="0.3">
      <c r="A734" t="s">
        <v>638</v>
      </c>
      <c r="E734" s="29" t="s">
        <v>16406</v>
      </c>
    </row>
    <row r="735" spans="1:27" x14ac:dyDescent="0.25">
      <c r="A735" t="s">
        <v>640</v>
      </c>
      <c r="E735" s="23" t="s">
        <v>1380</v>
      </c>
    </row>
    <row r="736" spans="1:27" x14ac:dyDescent="0.25">
      <c r="A736" t="s">
        <v>631</v>
      </c>
      <c r="B736">
        <v>191</v>
      </c>
      <c r="C736" s="22" t="s">
        <v>3687</v>
      </c>
      <c r="D736" t="s">
        <v>633</v>
      </c>
      <c r="E736" s="23" t="s">
        <v>1928</v>
      </c>
      <c r="F736" s="24" t="s">
        <v>814</v>
      </c>
      <c r="G736" s="25">
        <v>16</v>
      </c>
      <c r="H736" s="24">
        <v>0</v>
      </c>
      <c r="I736" s="26">
        <f>ROUND(G736*H736,P4)</f>
        <v>0</v>
      </c>
      <c r="L736" s="27">
        <v>0</v>
      </c>
      <c r="M736" s="20">
        <f>ROUND(G736*L736,P4)</f>
        <v>0</v>
      </c>
      <c r="N736" s="21" t="s">
        <v>4468</v>
      </c>
      <c r="O736" s="28">
        <f>M736*AA736</f>
        <v>0</v>
      </c>
      <c r="P736">
        <v>3</v>
      </c>
      <c r="AA736">
        <f>IF(P736=1,$O$3,IF(P736=2,$O$4,$O$5))</f>
        <v>0.21</v>
      </c>
    </row>
    <row r="737" spans="1:27" x14ac:dyDescent="0.25">
      <c r="A737" t="s">
        <v>637</v>
      </c>
      <c r="E737" s="23" t="s">
        <v>633</v>
      </c>
    </row>
    <row r="738" spans="1:27" ht="26" x14ac:dyDescent="0.3">
      <c r="A738" t="s">
        <v>638</v>
      </c>
      <c r="E738" s="29" t="s">
        <v>12498</v>
      </c>
    </row>
    <row r="739" spans="1:27" x14ac:dyDescent="0.25">
      <c r="A739" t="s">
        <v>640</v>
      </c>
      <c r="E739" s="23" t="s">
        <v>1380</v>
      </c>
    </row>
    <row r="740" spans="1:27" ht="13" x14ac:dyDescent="0.25">
      <c r="A740" t="s">
        <v>628</v>
      </c>
      <c r="C740" s="18" t="s">
        <v>4687</v>
      </c>
      <c r="E740" s="19" t="s">
        <v>12317</v>
      </c>
      <c r="L740" s="20">
        <f>SUMIFS(L741:L776,A741:A776,"P")</f>
        <v>0</v>
      </c>
      <c r="M740" s="20">
        <f>SUMIFS(M741:M776,A741:A776,"P")</f>
        <v>0</v>
      </c>
      <c r="N740" s="21"/>
    </row>
    <row r="741" spans="1:27" x14ac:dyDescent="0.25">
      <c r="A741" t="s">
        <v>631</v>
      </c>
      <c r="B741">
        <v>41</v>
      </c>
      <c r="C741" s="22" t="s">
        <v>16407</v>
      </c>
      <c r="D741" t="s">
        <v>633</v>
      </c>
      <c r="E741" s="23" t="s">
        <v>16408</v>
      </c>
      <c r="F741" s="24" t="s">
        <v>4663</v>
      </c>
      <c r="G741" s="25">
        <v>1</v>
      </c>
      <c r="H741" s="24">
        <v>0</v>
      </c>
      <c r="I741" s="26">
        <f>ROUND(G741*H741,P4)</f>
        <v>0</v>
      </c>
      <c r="L741" s="27">
        <v>0</v>
      </c>
      <c r="M741" s="20">
        <f>ROUND(G741*L741,P4)</f>
        <v>0</v>
      </c>
      <c r="N741" s="21" t="s">
        <v>16167</v>
      </c>
      <c r="O741" s="28">
        <f>M741*AA741</f>
        <v>0</v>
      </c>
      <c r="P741">
        <v>3</v>
      </c>
      <c r="AA741">
        <f>IF(P741=1,$O$3,IF(P741=2,$O$4,$O$5))</f>
        <v>0.21</v>
      </c>
    </row>
    <row r="742" spans="1:27" x14ac:dyDescent="0.25">
      <c r="A742" t="s">
        <v>637</v>
      </c>
      <c r="E742" s="23" t="s">
        <v>633</v>
      </c>
    </row>
    <row r="743" spans="1:27" ht="26" x14ac:dyDescent="0.3">
      <c r="A743" t="s">
        <v>638</v>
      </c>
      <c r="E743" s="29" t="s">
        <v>10018</v>
      </c>
    </row>
    <row r="744" spans="1:27" x14ac:dyDescent="0.25">
      <c r="A744" t="s">
        <v>640</v>
      </c>
      <c r="E744" s="23" t="s">
        <v>1380</v>
      </c>
    </row>
    <row r="745" spans="1:27" x14ac:dyDescent="0.25">
      <c r="A745" t="s">
        <v>631</v>
      </c>
      <c r="B745">
        <v>42</v>
      </c>
      <c r="C745" s="22" t="s">
        <v>16409</v>
      </c>
      <c r="D745" t="s">
        <v>633</v>
      </c>
      <c r="E745" s="23" t="s">
        <v>16410</v>
      </c>
      <c r="F745" s="24" t="s">
        <v>4663</v>
      </c>
      <c r="G745" s="25">
        <v>1</v>
      </c>
      <c r="H745" s="24">
        <v>0</v>
      </c>
      <c r="I745" s="26">
        <f>ROUND(G745*H745,P4)</f>
        <v>0</v>
      </c>
      <c r="L745" s="27">
        <v>0</v>
      </c>
      <c r="M745" s="20">
        <f>ROUND(G745*L745,P4)</f>
        <v>0</v>
      </c>
      <c r="N745" s="21" t="s">
        <v>16167</v>
      </c>
      <c r="O745" s="28">
        <f>M745*AA745</f>
        <v>0</v>
      </c>
      <c r="P745">
        <v>3</v>
      </c>
      <c r="AA745">
        <f>IF(P745=1,$O$3,IF(P745=2,$O$4,$O$5))</f>
        <v>0.21</v>
      </c>
    </row>
    <row r="746" spans="1:27" x14ac:dyDescent="0.25">
      <c r="A746" t="s">
        <v>637</v>
      </c>
      <c r="E746" s="23" t="s">
        <v>633</v>
      </c>
    </row>
    <row r="747" spans="1:27" ht="26" x14ac:dyDescent="0.3">
      <c r="A747" t="s">
        <v>638</v>
      </c>
      <c r="E747" s="29" t="s">
        <v>10018</v>
      </c>
    </row>
    <row r="748" spans="1:27" x14ac:dyDescent="0.25">
      <c r="A748" t="s">
        <v>640</v>
      </c>
      <c r="E748" s="23" t="s">
        <v>1380</v>
      </c>
    </row>
    <row r="749" spans="1:27" ht="25" x14ac:dyDescent="0.25">
      <c r="A749" t="s">
        <v>631</v>
      </c>
      <c r="B749">
        <v>93</v>
      </c>
      <c r="C749" s="22" t="s">
        <v>12359</v>
      </c>
      <c r="D749" t="s">
        <v>633</v>
      </c>
      <c r="E749" s="23" t="s">
        <v>12360</v>
      </c>
      <c r="F749" s="24" t="s">
        <v>4663</v>
      </c>
      <c r="G749" s="25">
        <v>1</v>
      </c>
      <c r="H749" s="24">
        <v>0</v>
      </c>
      <c r="I749" s="26">
        <f>ROUND(G749*H749,P4)</f>
        <v>0</v>
      </c>
      <c r="L749" s="27">
        <v>0</v>
      </c>
      <c r="M749" s="20">
        <f>ROUND(G749*L749,P4)</f>
        <v>0</v>
      </c>
      <c r="N749" s="21" t="s">
        <v>16167</v>
      </c>
      <c r="O749" s="28">
        <f>M749*AA749</f>
        <v>0</v>
      </c>
      <c r="P749">
        <v>3</v>
      </c>
      <c r="AA749">
        <f>IF(P749=1,$O$3,IF(P749=2,$O$4,$O$5))</f>
        <v>0.21</v>
      </c>
    </row>
    <row r="750" spans="1:27" x14ac:dyDescent="0.25">
      <c r="A750" t="s">
        <v>637</v>
      </c>
      <c r="E750" s="23" t="s">
        <v>633</v>
      </c>
    </row>
    <row r="751" spans="1:27" ht="26" x14ac:dyDescent="0.3">
      <c r="A751" t="s">
        <v>638</v>
      </c>
      <c r="E751" s="29" t="s">
        <v>10018</v>
      </c>
    </row>
    <row r="752" spans="1:27" x14ac:dyDescent="0.25">
      <c r="A752" t="s">
        <v>640</v>
      </c>
      <c r="E752" s="23" t="s">
        <v>1380</v>
      </c>
    </row>
    <row r="753" spans="1:27" x14ac:dyDescent="0.25">
      <c r="A753" t="s">
        <v>631</v>
      </c>
      <c r="B753">
        <v>94</v>
      </c>
      <c r="C753" s="22" t="s">
        <v>16411</v>
      </c>
      <c r="D753" t="s">
        <v>633</v>
      </c>
      <c r="E753" s="23" t="s">
        <v>15032</v>
      </c>
      <c r="F753" s="24" t="s">
        <v>4663</v>
      </c>
      <c r="G753" s="25">
        <v>1</v>
      </c>
      <c r="H753" s="24">
        <v>0</v>
      </c>
      <c r="I753" s="26">
        <f>ROUND(G753*H753,P4)</f>
        <v>0</v>
      </c>
      <c r="L753" s="27">
        <v>0</v>
      </c>
      <c r="M753" s="20">
        <f>ROUND(G753*L753,P4)</f>
        <v>0</v>
      </c>
      <c r="N753" s="21" t="s">
        <v>16167</v>
      </c>
      <c r="O753" s="28">
        <f>M753*AA753</f>
        <v>0</v>
      </c>
      <c r="P753">
        <v>3</v>
      </c>
      <c r="AA753">
        <f>IF(P753=1,$O$3,IF(P753=2,$O$4,$O$5))</f>
        <v>0.21</v>
      </c>
    </row>
    <row r="754" spans="1:27" x14ac:dyDescent="0.25">
      <c r="A754" t="s">
        <v>637</v>
      </c>
      <c r="E754" s="23" t="s">
        <v>633</v>
      </c>
    </row>
    <row r="755" spans="1:27" ht="26" x14ac:dyDescent="0.3">
      <c r="A755" t="s">
        <v>638</v>
      </c>
      <c r="E755" s="29" t="s">
        <v>10018</v>
      </c>
    </row>
    <row r="756" spans="1:27" x14ac:dyDescent="0.25">
      <c r="A756" t="s">
        <v>640</v>
      </c>
      <c r="E756" s="23" t="s">
        <v>1380</v>
      </c>
    </row>
    <row r="757" spans="1:27" x14ac:dyDescent="0.25">
      <c r="A757" t="s">
        <v>631</v>
      </c>
      <c r="B757">
        <v>95</v>
      </c>
      <c r="C757" s="22" t="s">
        <v>12375</v>
      </c>
      <c r="D757" t="s">
        <v>633</v>
      </c>
      <c r="E757" s="23" t="s">
        <v>16412</v>
      </c>
      <c r="F757" s="24" t="s">
        <v>4663</v>
      </c>
      <c r="G757" s="25">
        <v>1</v>
      </c>
      <c r="H757" s="24">
        <v>0</v>
      </c>
      <c r="I757" s="26">
        <f>ROUND(G757*H757,P4)</f>
        <v>0</v>
      </c>
      <c r="L757" s="27">
        <v>0</v>
      </c>
      <c r="M757" s="20">
        <f>ROUND(G757*L757,P4)</f>
        <v>0</v>
      </c>
      <c r="N757" s="21" t="s">
        <v>16167</v>
      </c>
      <c r="O757" s="28">
        <f>M757*AA757</f>
        <v>0</v>
      </c>
      <c r="P757">
        <v>3</v>
      </c>
      <c r="AA757">
        <f>IF(P757=1,$O$3,IF(P757=2,$O$4,$O$5))</f>
        <v>0.21</v>
      </c>
    </row>
    <row r="758" spans="1:27" x14ac:dyDescent="0.25">
      <c r="A758" t="s">
        <v>637</v>
      </c>
      <c r="E758" s="23" t="s">
        <v>633</v>
      </c>
    </row>
    <row r="759" spans="1:27" ht="26" x14ac:dyDescent="0.3">
      <c r="A759" t="s">
        <v>638</v>
      </c>
      <c r="E759" s="29" t="s">
        <v>10018</v>
      </c>
    </row>
    <row r="760" spans="1:27" x14ac:dyDescent="0.25">
      <c r="A760" t="s">
        <v>640</v>
      </c>
      <c r="E760" s="23" t="s">
        <v>1380</v>
      </c>
    </row>
    <row r="761" spans="1:27" x14ac:dyDescent="0.25">
      <c r="A761" t="s">
        <v>631</v>
      </c>
      <c r="B761">
        <v>96</v>
      </c>
      <c r="C761" s="22" t="s">
        <v>12377</v>
      </c>
      <c r="D761" t="s">
        <v>633</v>
      </c>
      <c r="E761" s="23" t="s">
        <v>16413</v>
      </c>
      <c r="F761" s="24" t="s">
        <v>4663</v>
      </c>
      <c r="G761" s="25">
        <v>1</v>
      </c>
      <c r="H761" s="24">
        <v>0</v>
      </c>
      <c r="I761" s="26">
        <f>ROUND(G761*H761,P4)</f>
        <v>0</v>
      </c>
      <c r="L761" s="27">
        <v>0</v>
      </c>
      <c r="M761" s="20">
        <f>ROUND(G761*L761,P4)</f>
        <v>0</v>
      </c>
      <c r="N761" s="21" t="s">
        <v>16167</v>
      </c>
      <c r="O761" s="28">
        <f>M761*AA761</f>
        <v>0</v>
      </c>
      <c r="P761">
        <v>3</v>
      </c>
      <c r="AA761">
        <f>IF(P761=1,$O$3,IF(P761=2,$O$4,$O$5))</f>
        <v>0.21</v>
      </c>
    </row>
    <row r="762" spans="1:27" x14ac:dyDescent="0.25">
      <c r="A762" t="s">
        <v>637</v>
      </c>
      <c r="E762" s="23" t="s">
        <v>633</v>
      </c>
    </row>
    <row r="763" spans="1:27" ht="26" x14ac:dyDescent="0.3">
      <c r="A763" t="s">
        <v>638</v>
      </c>
      <c r="E763" s="29" t="s">
        <v>10018</v>
      </c>
    </row>
    <row r="764" spans="1:27" x14ac:dyDescent="0.25">
      <c r="A764" t="s">
        <v>640</v>
      </c>
      <c r="E764" s="23" t="s">
        <v>1380</v>
      </c>
    </row>
    <row r="765" spans="1:27" x14ac:dyDescent="0.25">
      <c r="A765" t="s">
        <v>631</v>
      </c>
      <c r="B765">
        <v>150</v>
      </c>
      <c r="C765" s="22" t="s">
        <v>12404</v>
      </c>
      <c r="D765" t="s">
        <v>633</v>
      </c>
      <c r="E765" s="23" t="s">
        <v>12405</v>
      </c>
      <c r="F765" s="24" t="s">
        <v>814</v>
      </c>
      <c r="G765" s="25">
        <v>10</v>
      </c>
      <c r="H765" s="24">
        <v>0</v>
      </c>
      <c r="I765" s="26">
        <f>ROUND(G765*H765,P4)</f>
        <v>0</v>
      </c>
      <c r="L765" s="27">
        <v>0</v>
      </c>
      <c r="M765" s="20">
        <f>ROUND(G765*L765,P4)</f>
        <v>0</v>
      </c>
      <c r="N765" s="21" t="s">
        <v>16167</v>
      </c>
      <c r="O765" s="28">
        <f>M765*AA765</f>
        <v>0</v>
      </c>
      <c r="P765">
        <v>3</v>
      </c>
      <c r="AA765">
        <f>IF(P765=1,$O$3,IF(P765=2,$O$4,$O$5))</f>
        <v>0.21</v>
      </c>
    </row>
    <row r="766" spans="1:27" x14ac:dyDescent="0.25">
      <c r="A766" t="s">
        <v>637</v>
      </c>
      <c r="E766" s="23" t="s">
        <v>633</v>
      </c>
    </row>
    <row r="767" spans="1:27" ht="26" x14ac:dyDescent="0.3">
      <c r="A767" t="s">
        <v>638</v>
      </c>
      <c r="E767" s="29" t="s">
        <v>12839</v>
      </c>
    </row>
    <row r="768" spans="1:27" x14ac:dyDescent="0.25">
      <c r="A768" t="s">
        <v>640</v>
      </c>
      <c r="E768" s="23" t="s">
        <v>1380</v>
      </c>
    </row>
    <row r="769" spans="1:27" x14ac:dyDescent="0.25">
      <c r="A769" t="s">
        <v>631</v>
      </c>
      <c r="B769">
        <v>151</v>
      </c>
      <c r="C769" s="22" t="s">
        <v>15108</v>
      </c>
      <c r="D769" t="s">
        <v>633</v>
      </c>
      <c r="E769" s="23" t="s">
        <v>15109</v>
      </c>
      <c r="F769" s="24" t="s">
        <v>814</v>
      </c>
      <c r="G769" s="25">
        <v>5</v>
      </c>
      <c r="H769" s="24">
        <v>0</v>
      </c>
      <c r="I769" s="26">
        <f>ROUND(G769*H769,P4)</f>
        <v>0</v>
      </c>
      <c r="L769" s="27">
        <v>0</v>
      </c>
      <c r="M769" s="20">
        <f>ROUND(G769*L769,P4)</f>
        <v>0</v>
      </c>
      <c r="N769" s="21" t="s">
        <v>16167</v>
      </c>
      <c r="O769" s="28">
        <f>M769*AA769</f>
        <v>0</v>
      </c>
      <c r="P769">
        <v>3</v>
      </c>
      <c r="AA769">
        <f>IF(P769=1,$O$3,IF(P769=2,$O$4,$O$5))</f>
        <v>0.21</v>
      </c>
    </row>
    <row r="770" spans="1:27" x14ac:dyDescent="0.25">
      <c r="A770" t="s">
        <v>637</v>
      </c>
      <c r="E770" s="23" t="s">
        <v>633</v>
      </c>
    </row>
    <row r="771" spans="1:27" ht="26" x14ac:dyDescent="0.3">
      <c r="A771" t="s">
        <v>638</v>
      </c>
      <c r="E771" s="29" t="s">
        <v>12333</v>
      </c>
    </row>
    <row r="772" spans="1:27" x14ac:dyDescent="0.25">
      <c r="A772" t="s">
        <v>640</v>
      </c>
      <c r="E772" s="23" t="s">
        <v>1380</v>
      </c>
    </row>
    <row r="773" spans="1:27" x14ac:dyDescent="0.25">
      <c r="A773" t="s">
        <v>631</v>
      </c>
      <c r="B773">
        <v>193</v>
      </c>
      <c r="C773" s="22" t="s">
        <v>15088</v>
      </c>
      <c r="D773" t="s">
        <v>633</v>
      </c>
      <c r="E773" s="23" t="s">
        <v>16414</v>
      </c>
      <c r="F773" s="24" t="s">
        <v>4663</v>
      </c>
      <c r="G773" s="25">
        <v>1</v>
      </c>
      <c r="H773" s="24">
        <v>0</v>
      </c>
      <c r="I773" s="26">
        <f>ROUND(G773*H773,P4)</f>
        <v>0</v>
      </c>
      <c r="L773" s="27">
        <v>0</v>
      </c>
      <c r="M773" s="20">
        <f>ROUND(G773*L773,P4)</f>
        <v>0</v>
      </c>
      <c r="N773" s="21" t="s">
        <v>4468</v>
      </c>
      <c r="O773" s="28">
        <f>M773*AA773</f>
        <v>0</v>
      </c>
      <c r="P773">
        <v>3</v>
      </c>
      <c r="AA773">
        <f>IF(P773=1,$O$3,IF(P773=2,$O$4,$O$5))</f>
        <v>0.21</v>
      </c>
    </row>
    <row r="774" spans="1:27" x14ac:dyDescent="0.25">
      <c r="A774" t="s">
        <v>637</v>
      </c>
      <c r="E774" s="23" t="s">
        <v>633</v>
      </c>
    </row>
    <row r="775" spans="1:27" ht="26" x14ac:dyDescent="0.3">
      <c r="A775" t="s">
        <v>638</v>
      </c>
      <c r="E775" s="29" t="s">
        <v>10018</v>
      </c>
    </row>
    <row r="776" spans="1:27" x14ac:dyDescent="0.25">
      <c r="A776" t="s">
        <v>640</v>
      </c>
      <c r="E776" s="23" t="s">
        <v>633</v>
      </c>
    </row>
    <row r="777" spans="1:27" ht="13" x14ac:dyDescent="0.25">
      <c r="A777" t="s">
        <v>628</v>
      </c>
      <c r="C777" s="18" t="s">
        <v>15178</v>
      </c>
      <c r="E777" s="19" t="s">
        <v>15027</v>
      </c>
      <c r="L777" s="20">
        <f>SUMIFS(L778:L789,A778:A789,"P")</f>
        <v>0</v>
      </c>
      <c r="M777" s="20">
        <f>SUMIFS(M778:M789,A778:A789,"P")</f>
        <v>0</v>
      </c>
      <c r="N777" s="21"/>
    </row>
    <row r="778" spans="1:27" x14ac:dyDescent="0.25">
      <c r="A778" t="s">
        <v>631</v>
      </c>
      <c r="B778">
        <v>92</v>
      </c>
      <c r="C778" s="22" t="s">
        <v>12623</v>
      </c>
      <c r="D778" t="s">
        <v>633</v>
      </c>
      <c r="E778" s="23" t="s">
        <v>12624</v>
      </c>
      <c r="F778" s="24" t="s">
        <v>9505</v>
      </c>
      <c r="G778" s="25">
        <v>1</v>
      </c>
      <c r="H778" s="24">
        <v>0</v>
      </c>
      <c r="I778" s="26">
        <f>ROUND(G778*H778,P4)</f>
        <v>0</v>
      </c>
      <c r="L778" s="27">
        <v>0</v>
      </c>
      <c r="M778" s="20">
        <f>ROUND(G778*L778,P4)</f>
        <v>0</v>
      </c>
      <c r="N778" s="21" t="s">
        <v>16167</v>
      </c>
      <c r="O778" s="28">
        <f>M778*AA778</f>
        <v>0</v>
      </c>
      <c r="P778">
        <v>3</v>
      </c>
      <c r="AA778">
        <f>IF(P778=1,$O$3,IF(P778=2,$O$4,$O$5))</f>
        <v>0.21</v>
      </c>
    </row>
    <row r="779" spans="1:27" x14ac:dyDescent="0.25">
      <c r="A779" t="s">
        <v>637</v>
      </c>
      <c r="E779" s="23" t="s">
        <v>633</v>
      </c>
    </row>
    <row r="780" spans="1:27" ht="26" x14ac:dyDescent="0.3">
      <c r="A780" t="s">
        <v>638</v>
      </c>
      <c r="E780" s="29" t="s">
        <v>10018</v>
      </c>
    </row>
    <row r="781" spans="1:27" x14ac:dyDescent="0.25">
      <c r="A781" t="s">
        <v>640</v>
      </c>
      <c r="E781" s="23" t="s">
        <v>1380</v>
      </c>
    </row>
    <row r="782" spans="1:27" ht="25" x14ac:dyDescent="0.25">
      <c r="A782" t="s">
        <v>631</v>
      </c>
      <c r="B782">
        <v>192</v>
      </c>
      <c r="C782" s="22" t="s">
        <v>12408</v>
      </c>
      <c r="D782" t="s">
        <v>633</v>
      </c>
      <c r="E782" s="23" t="s">
        <v>12633</v>
      </c>
      <c r="F782" s="24" t="s">
        <v>4663</v>
      </c>
      <c r="G782" s="25">
        <v>1</v>
      </c>
      <c r="H782" s="24">
        <v>0</v>
      </c>
      <c r="I782" s="26">
        <f>ROUND(G782*H782,P4)</f>
        <v>0</v>
      </c>
      <c r="L782" s="27">
        <v>0</v>
      </c>
      <c r="M782" s="20">
        <f>ROUND(G782*L782,P4)</f>
        <v>0</v>
      </c>
      <c r="N782" s="21" t="s">
        <v>4468</v>
      </c>
      <c r="O782" s="28">
        <f>M782*AA782</f>
        <v>0</v>
      </c>
      <c r="P782">
        <v>3</v>
      </c>
      <c r="AA782">
        <f>IF(P782=1,$O$3,IF(P782=2,$O$4,$O$5))</f>
        <v>0.21</v>
      </c>
    </row>
    <row r="783" spans="1:27" x14ac:dyDescent="0.25">
      <c r="A783" t="s">
        <v>637</v>
      </c>
      <c r="E783" s="23" t="s">
        <v>633</v>
      </c>
    </row>
    <row r="784" spans="1:27" ht="26" x14ac:dyDescent="0.3">
      <c r="A784" t="s">
        <v>638</v>
      </c>
      <c r="E784" s="29" t="s">
        <v>10018</v>
      </c>
    </row>
    <row r="785" spans="1:27" x14ac:dyDescent="0.25">
      <c r="A785" t="s">
        <v>640</v>
      </c>
      <c r="E785" s="23" t="s">
        <v>633</v>
      </c>
    </row>
    <row r="786" spans="1:27" x14ac:dyDescent="0.25">
      <c r="A786" t="s">
        <v>631</v>
      </c>
      <c r="B786">
        <v>194</v>
      </c>
      <c r="C786" s="22" t="s">
        <v>12404</v>
      </c>
      <c r="D786" t="s">
        <v>866</v>
      </c>
      <c r="E786" s="23" t="s">
        <v>12405</v>
      </c>
      <c r="F786" s="24" t="s">
        <v>814</v>
      </c>
      <c r="G786" s="25">
        <v>1</v>
      </c>
      <c r="H786" s="24">
        <v>0</v>
      </c>
      <c r="I786" s="26">
        <f>ROUND(G786*H786,P4)</f>
        <v>0</v>
      </c>
      <c r="L786" s="27">
        <v>0</v>
      </c>
      <c r="M786" s="20">
        <f>ROUND(G786*L786,P4)</f>
        <v>0</v>
      </c>
      <c r="N786" s="21" t="s">
        <v>16167</v>
      </c>
      <c r="O786" s="28">
        <f>M786*AA786</f>
        <v>0</v>
      </c>
      <c r="P786">
        <v>3</v>
      </c>
      <c r="AA786">
        <f>IF(P786=1,$O$3,IF(P786=2,$O$4,$O$5))</f>
        <v>0.21</v>
      </c>
    </row>
    <row r="787" spans="1:27" x14ac:dyDescent="0.25">
      <c r="A787" t="s">
        <v>637</v>
      </c>
      <c r="E787" s="23" t="s">
        <v>633</v>
      </c>
    </row>
    <row r="788" spans="1:27" ht="26" x14ac:dyDescent="0.3">
      <c r="A788" t="s">
        <v>638</v>
      </c>
      <c r="E788" s="29" t="s">
        <v>10018</v>
      </c>
    </row>
    <row r="789" spans="1:27" x14ac:dyDescent="0.25">
      <c r="A789" t="s">
        <v>640</v>
      </c>
      <c r="E789" s="23" t="s">
        <v>1380</v>
      </c>
    </row>
    <row r="790" spans="1:27" ht="13" x14ac:dyDescent="0.25">
      <c r="A790" t="s">
        <v>628</v>
      </c>
      <c r="C790" s="18" t="s">
        <v>1801</v>
      </c>
      <c r="E790" s="19" t="s">
        <v>6058</v>
      </c>
      <c r="L790" s="20">
        <f>SUMIFS(L791:L810,A791:A810,"P")</f>
        <v>0</v>
      </c>
      <c r="M790" s="20">
        <f>SUMIFS(M791:M810,A791:A810,"P")</f>
        <v>0</v>
      </c>
      <c r="N790" s="21"/>
    </row>
    <row r="791" spans="1:27" ht="25" x14ac:dyDescent="0.25">
      <c r="A791" t="s">
        <v>631</v>
      </c>
      <c r="B791">
        <v>152</v>
      </c>
      <c r="C791" s="22" t="s">
        <v>1803</v>
      </c>
      <c r="D791" t="s">
        <v>1804</v>
      </c>
      <c r="E791" s="23" t="s">
        <v>6059</v>
      </c>
      <c r="F791" s="24" t="s">
        <v>1806</v>
      </c>
      <c r="G791" s="25">
        <v>38.579000000000001</v>
      </c>
      <c r="H791" s="24">
        <v>0</v>
      </c>
      <c r="I791" s="26">
        <f>ROUND(G791*H791,P4)</f>
        <v>0</v>
      </c>
      <c r="L791" s="27">
        <v>0</v>
      </c>
      <c r="M791" s="20">
        <f>ROUND(G791*L791,P4)</f>
        <v>0</v>
      </c>
      <c r="N791" s="21" t="s">
        <v>4671</v>
      </c>
      <c r="O791" s="28">
        <f>M791*AA791</f>
        <v>0</v>
      </c>
      <c r="P791">
        <v>3</v>
      </c>
      <c r="AA791">
        <f>IF(P791=1,$O$3,IF(P791=2,$O$4,$O$5))</f>
        <v>0.21</v>
      </c>
    </row>
    <row r="792" spans="1:27" ht="25" x14ac:dyDescent="0.25">
      <c r="A792" t="s">
        <v>637</v>
      </c>
      <c r="E792" s="23" t="s">
        <v>5362</v>
      </c>
    </row>
    <row r="793" spans="1:27" ht="26" x14ac:dyDescent="0.3">
      <c r="A793" t="s">
        <v>638</v>
      </c>
      <c r="E793" s="29" t="s">
        <v>16415</v>
      </c>
    </row>
    <row r="794" spans="1:27" ht="187.5" x14ac:dyDescent="0.25">
      <c r="A794" t="s">
        <v>640</v>
      </c>
      <c r="E794" s="23" t="s">
        <v>2221</v>
      </c>
    </row>
    <row r="795" spans="1:27" ht="25" x14ac:dyDescent="0.25">
      <c r="A795" t="s">
        <v>631</v>
      </c>
      <c r="B795">
        <v>153</v>
      </c>
      <c r="C795" s="22" t="s">
        <v>1811</v>
      </c>
      <c r="D795" t="s">
        <v>1812</v>
      </c>
      <c r="E795" s="23" t="s">
        <v>1813</v>
      </c>
      <c r="F795" s="24" t="s">
        <v>1806</v>
      </c>
      <c r="G795" s="25">
        <v>6.7990000000000004</v>
      </c>
      <c r="H795" s="24">
        <v>0</v>
      </c>
      <c r="I795" s="26">
        <f>ROUND(G795*H795,P4)</f>
        <v>0</v>
      </c>
      <c r="L795" s="27">
        <v>0</v>
      </c>
      <c r="M795" s="20">
        <f>ROUND(G795*L795,P4)</f>
        <v>0</v>
      </c>
      <c r="N795" s="21" t="s">
        <v>4671</v>
      </c>
      <c r="O795" s="28">
        <f>M795*AA795</f>
        <v>0</v>
      </c>
      <c r="P795">
        <v>3</v>
      </c>
      <c r="AA795">
        <f>IF(P795=1,$O$3,IF(P795=2,$O$4,$O$5))</f>
        <v>0.21</v>
      </c>
    </row>
    <row r="796" spans="1:27" ht="25" x14ac:dyDescent="0.25">
      <c r="A796" t="s">
        <v>637</v>
      </c>
      <c r="E796" s="23" t="s">
        <v>5362</v>
      </c>
    </row>
    <row r="797" spans="1:27" ht="39" x14ac:dyDescent="0.3">
      <c r="A797" t="s">
        <v>638</v>
      </c>
      <c r="E797" s="29" t="s">
        <v>16416</v>
      </c>
    </row>
    <row r="798" spans="1:27" ht="187.5" x14ac:dyDescent="0.25">
      <c r="A798" t="s">
        <v>640</v>
      </c>
      <c r="E798" s="23" t="s">
        <v>2221</v>
      </c>
    </row>
    <row r="799" spans="1:27" ht="25" x14ac:dyDescent="0.25">
      <c r="A799" t="s">
        <v>631</v>
      </c>
      <c r="B799">
        <v>154</v>
      </c>
      <c r="C799" s="22" t="s">
        <v>1815</v>
      </c>
      <c r="D799" t="s">
        <v>1816</v>
      </c>
      <c r="E799" s="23" t="s">
        <v>1817</v>
      </c>
      <c r="F799" s="24" t="s">
        <v>1806</v>
      </c>
      <c r="G799" s="25">
        <v>1.044</v>
      </c>
      <c r="H799" s="24">
        <v>0</v>
      </c>
      <c r="I799" s="26">
        <f>ROUND(G799*H799,P4)</f>
        <v>0</v>
      </c>
      <c r="L799" s="27">
        <v>0</v>
      </c>
      <c r="M799" s="20">
        <f>ROUND(G799*L799,P4)</f>
        <v>0</v>
      </c>
      <c r="N799" s="21" t="s">
        <v>4671</v>
      </c>
      <c r="O799" s="28">
        <f>M799*AA799</f>
        <v>0</v>
      </c>
      <c r="P799">
        <v>3</v>
      </c>
      <c r="AA799">
        <f>IF(P799=1,$O$3,IF(P799=2,$O$4,$O$5))</f>
        <v>0.21</v>
      </c>
    </row>
    <row r="800" spans="1:27" ht="25" x14ac:dyDescent="0.25">
      <c r="A800" t="s">
        <v>637</v>
      </c>
      <c r="E800" s="23" t="s">
        <v>5362</v>
      </c>
    </row>
    <row r="801" spans="1:27" ht="39" x14ac:dyDescent="0.3">
      <c r="A801" t="s">
        <v>638</v>
      </c>
      <c r="E801" s="29" t="s">
        <v>16417</v>
      </c>
    </row>
    <row r="802" spans="1:27" ht="187.5" x14ac:dyDescent="0.25">
      <c r="A802" t="s">
        <v>640</v>
      </c>
      <c r="E802" s="23" t="s">
        <v>2221</v>
      </c>
    </row>
    <row r="803" spans="1:27" ht="25" x14ac:dyDescent="0.25">
      <c r="A803" t="s">
        <v>631</v>
      </c>
      <c r="B803">
        <v>155</v>
      </c>
      <c r="C803" s="22" t="s">
        <v>16418</v>
      </c>
      <c r="D803" t="s">
        <v>16419</v>
      </c>
      <c r="E803" s="23" t="s">
        <v>16420</v>
      </c>
      <c r="F803" s="24" t="s">
        <v>1806</v>
      </c>
      <c r="G803" s="25">
        <v>9.1999999999999998E-2</v>
      </c>
      <c r="H803" s="24">
        <v>0</v>
      </c>
      <c r="I803" s="26">
        <f>ROUND(G803*H803,P4)</f>
        <v>0</v>
      </c>
      <c r="L803" s="27">
        <v>0</v>
      </c>
      <c r="M803" s="20">
        <f>ROUND(G803*L803,P4)</f>
        <v>0</v>
      </c>
      <c r="N803" s="21" t="s">
        <v>4671</v>
      </c>
      <c r="O803" s="28">
        <f>M803*AA803</f>
        <v>0</v>
      </c>
      <c r="P803">
        <v>3</v>
      </c>
      <c r="AA803">
        <f>IF(P803=1,$O$3,IF(P803=2,$O$4,$O$5))</f>
        <v>0.21</v>
      </c>
    </row>
    <row r="804" spans="1:27" ht="25" x14ac:dyDescent="0.25">
      <c r="A804" t="s">
        <v>637</v>
      </c>
      <c r="E804" s="23" t="s">
        <v>5362</v>
      </c>
    </row>
    <row r="805" spans="1:27" ht="26" x14ac:dyDescent="0.3">
      <c r="A805" t="s">
        <v>638</v>
      </c>
      <c r="E805" s="29" t="s">
        <v>16421</v>
      </c>
    </row>
    <row r="806" spans="1:27" ht="187.5" x14ac:dyDescent="0.25">
      <c r="A806" t="s">
        <v>640</v>
      </c>
      <c r="E806" s="23" t="s">
        <v>2221</v>
      </c>
    </row>
    <row r="807" spans="1:27" ht="25" x14ac:dyDescent="0.25">
      <c r="A807" t="s">
        <v>631</v>
      </c>
      <c r="B807">
        <v>156</v>
      </c>
      <c r="C807" s="22" t="s">
        <v>5344</v>
      </c>
      <c r="D807" t="s">
        <v>5345</v>
      </c>
      <c r="E807" s="23" t="s">
        <v>5346</v>
      </c>
      <c r="F807" s="24" t="s">
        <v>1806</v>
      </c>
      <c r="G807" s="25">
        <v>0.13</v>
      </c>
      <c r="H807" s="24">
        <v>0</v>
      </c>
      <c r="I807" s="26">
        <f>ROUND(G807*H807,P4)</f>
        <v>0</v>
      </c>
      <c r="L807" s="27">
        <v>0</v>
      </c>
      <c r="M807" s="20">
        <f>ROUND(G807*L807,P4)</f>
        <v>0</v>
      </c>
      <c r="N807" s="21" t="s">
        <v>4671</v>
      </c>
      <c r="O807" s="28">
        <f>M807*AA807</f>
        <v>0</v>
      </c>
      <c r="P807">
        <v>3</v>
      </c>
      <c r="AA807">
        <f>IF(P807=1,$O$3,IF(P807=2,$O$4,$O$5))</f>
        <v>0.21</v>
      </c>
    </row>
    <row r="808" spans="1:27" ht="25" x14ac:dyDescent="0.25">
      <c r="A808" t="s">
        <v>637</v>
      </c>
      <c r="E808" s="23" t="s">
        <v>5362</v>
      </c>
    </row>
    <row r="809" spans="1:27" ht="26" x14ac:dyDescent="0.3">
      <c r="A809" t="s">
        <v>638</v>
      </c>
      <c r="E809" s="29" t="s">
        <v>16422</v>
      </c>
    </row>
    <row r="810" spans="1:27" ht="187.5" x14ac:dyDescent="0.25">
      <c r="A810" t="s">
        <v>640</v>
      </c>
      <c r="E810" s="23" t="s">
        <v>2221</v>
      </c>
    </row>
  </sheetData>
  <sheetProtection algorithmName="SHA-512" hashValue="dS8z1KhRlIzZNkjFdMQKCaEvNui5F2P39HdkWJaYj3b/2btvP1N3prSrcQ9XNZeb3Vrc1xE0uaUAuQpl5q57fQ==" saltValue="lnliWJ88r+vWyVK6S73naRs6we9/1Q01WLTalR/QWgTxQC/vCHwhOK3oMF5Vclir3wcldLOXxzxVJEZw3wXs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16423</v>
      </c>
      <c r="E8" s="19" t="s">
        <v>561</v>
      </c>
      <c r="L8" s="20">
        <f>L9+L14+L31+L48+L53+L138+L307+L316</f>
        <v>0</v>
      </c>
      <c r="M8" s="20">
        <f>M9+M14+M31+M48+M53+M138+M307+M316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84.2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16424</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16425</v>
      </c>
    </row>
    <row r="17" spans="1:27" ht="13" x14ac:dyDescent="0.3">
      <c r="A17" t="s">
        <v>638</v>
      </c>
      <c r="E17" s="29" t="s">
        <v>16426</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16427</v>
      </c>
    </row>
    <row r="22" spans="1:27" x14ac:dyDescent="0.25">
      <c r="A22" t="s">
        <v>640</v>
      </c>
      <c r="E22" s="23" t="s">
        <v>1380</v>
      </c>
    </row>
    <row r="23" spans="1:27" x14ac:dyDescent="0.25">
      <c r="A23" t="s">
        <v>631</v>
      </c>
      <c r="B23">
        <v>4</v>
      </c>
      <c r="C23" s="22" t="s">
        <v>1477</v>
      </c>
      <c r="D23" t="s">
        <v>633</v>
      </c>
      <c r="E23" s="23" t="s">
        <v>1478</v>
      </c>
      <c r="F23" s="24" t="s">
        <v>874</v>
      </c>
      <c r="G23" s="25">
        <v>524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16428</v>
      </c>
    </row>
    <row r="26" spans="1:27" x14ac:dyDescent="0.25">
      <c r="A26" t="s">
        <v>640</v>
      </c>
      <c r="E26" s="23" t="s">
        <v>1380</v>
      </c>
    </row>
    <row r="27" spans="1:27" x14ac:dyDescent="0.25">
      <c r="A27" t="s">
        <v>631</v>
      </c>
      <c r="B27">
        <v>5</v>
      </c>
      <c r="C27" s="22" t="s">
        <v>4045</v>
      </c>
      <c r="D27" t="s">
        <v>633</v>
      </c>
      <c r="E27" s="23" t="s">
        <v>4046</v>
      </c>
      <c r="F27" s="24" t="s">
        <v>4047</v>
      </c>
      <c r="G27" s="25">
        <v>234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16429</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528.20000000000005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16430</v>
      </c>
    </row>
    <row r="35" spans="1:27" x14ac:dyDescent="0.25">
      <c r="A35" t="s">
        <v>640</v>
      </c>
      <c r="E35" s="23" t="s">
        <v>1380</v>
      </c>
    </row>
    <row r="36" spans="1:27" x14ac:dyDescent="0.25">
      <c r="A36" t="s">
        <v>631</v>
      </c>
      <c r="B36">
        <v>7</v>
      </c>
      <c r="C36" s="22" t="s">
        <v>4053</v>
      </c>
      <c r="D36" t="s">
        <v>633</v>
      </c>
      <c r="E36" s="23" t="s">
        <v>4054</v>
      </c>
      <c r="F36" s="24" t="s">
        <v>870</v>
      </c>
      <c r="G36" s="25">
        <v>792.3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16431</v>
      </c>
    </row>
    <row r="39" spans="1:27" x14ac:dyDescent="0.25">
      <c r="A39" t="s">
        <v>640</v>
      </c>
      <c r="E39" s="23" t="s">
        <v>1380</v>
      </c>
    </row>
    <row r="40" spans="1:27" x14ac:dyDescent="0.25">
      <c r="A40" t="s">
        <v>631</v>
      </c>
      <c r="B40">
        <v>75</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16432</v>
      </c>
    </row>
    <row r="42" spans="1:27" ht="13" x14ac:dyDescent="0.3">
      <c r="A42" t="s">
        <v>638</v>
      </c>
      <c r="E42" s="29" t="s">
        <v>16433</v>
      </c>
    </row>
    <row r="43" spans="1:27" ht="25" x14ac:dyDescent="0.25">
      <c r="A43" t="s">
        <v>640</v>
      </c>
      <c r="E43" s="23" t="s">
        <v>4057</v>
      </c>
    </row>
    <row r="44" spans="1:27" x14ac:dyDescent="0.25">
      <c r="A44" t="s">
        <v>631</v>
      </c>
      <c r="B44">
        <v>76</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16434</v>
      </c>
    </row>
    <row r="46" spans="1:27" ht="13" x14ac:dyDescent="0.3">
      <c r="A46" t="s">
        <v>638</v>
      </c>
      <c r="E46" s="29" t="s">
        <v>16435</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16436</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16437</v>
      </c>
    </row>
    <row r="57" spans="1:27" x14ac:dyDescent="0.25">
      <c r="A57" t="s">
        <v>640</v>
      </c>
      <c r="E57" s="23" t="s">
        <v>1380</v>
      </c>
    </row>
    <row r="58" spans="1:27" x14ac:dyDescent="0.25">
      <c r="A58" t="s">
        <v>631</v>
      </c>
      <c r="B58">
        <v>10</v>
      </c>
      <c r="C58" s="22" t="s">
        <v>1530</v>
      </c>
      <c r="D58" t="s">
        <v>633</v>
      </c>
      <c r="E58" s="23" t="s">
        <v>1531</v>
      </c>
      <c r="F58" s="24" t="s">
        <v>657</v>
      </c>
      <c r="G58" s="25">
        <v>221</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16438</v>
      </c>
    </row>
    <row r="61" spans="1:27" x14ac:dyDescent="0.25">
      <c r="A61" t="s">
        <v>640</v>
      </c>
      <c r="E61" s="23" t="s">
        <v>1380</v>
      </c>
    </row>
    <row r="62" spans="1:27" x14ac:dyDescent="0.25">
      <c r="A62" t="s">
        <v>631</v>
      </c>
      <c r="B62">
        <v>11</v>
      </c>
      <c r="C62" s="22" t="s">
        <v>901</v>
      </c>
      <c r="D62" t="s">
        <v>633</v>
      </c>
      <c r="E62" s="23" t="s">
        <v>902</v>
      </c>
      <c r="F62" s="24" t="s">
        <v>647</v>
      </c>
      <c r="G62" s="25">
        <v>450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16440</v>
      </c>
    </row>
    <row r="65" spans="1:27" x14ac:dyDescent="0.25">
      <c r="A65" t="s">
        <v>640</v>
      </c>
      <c r="E65" s="23" t="s">
        <v>1380</v>
      </c>
    </row>
    <row r="66" spans="1:27" x14ac:dyDescent="0.25">
      <c r="A66" t="s">
        <v>631</v>
      </c>
      <c r="B66">
        <v>12</v>
      </c>
      <c r="C66" s="22" t="s">
        <v>904</v>
      </c>
      <c r="D66" t="s">
        <v>633</v>
      </c>
      <c r="E66" s="23" t="s">
        <v>905</v>
      </c>
      <c r="F66" s="24" t="s">
        <v>647</v>
      </c>
      <c r="G66" s="25">
        <v>720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16441</v>
      </c>
    </row>
    <row r="68" spans="1:27" ht="13" x14ac:dyDescent="0.3">
      <c r="A68" t="s">
        <v>638</v>
      </c>
      <c r="E68" s="29" t="s">
        <v>16442</v>
      </c>
    </row>
    <row r="69" spans="1:27" x14ac:dyDescent="0.25">
      <c r="A69" t="s">
        <v>640</v>
      </c>
      <c r="E69" s="23" t="s">
        <v>1380</v>
      </c>
    </row>
    <row r="70" spans="1:27" x14ac:dyDescent="0.25">
      <c r="A70" t="s">
        <v>631</v>
      </c>
      <c r="B70">
        <v>13</v>
      </c>
      <c r="C70" s="22" t="s">
        <v>16443</v>
      </c>
      <c r="D70" t="s">
        <v>633</v>
      </c>
      <c r="E70" s="23" t="s">
        <v>930</v>
      </c>
      <c r="F70" s="24" t="s">
        <v>647</v>
      </c>
      <c r="G70" s="25">
        <v>460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16444</v>
      </c>
    </row>
    <row r="73" spans="1:27" ht="150" x14ac:dyDescent="0.25">
      <c r="A73" t="s">
        <v>640</v>
      </c>
      <c r="E73" s="23" t="s">
        <v>931</v>
      </c>
    </row>
    <row r="74" spans="1:27" x14ac:dyDescent="0.25">
      <c r="A74" t="s">
        <v>631</v>
      </c>
      <c r="B74">
        <v>14</v>
      </c>
      <c r="C74" s="22" t="s">
        <v>4066</v>
      </c>
      <c r="D74" t="s">
        <v>633</v>
      </c>
      <c r="E74" s="23" t="s">
        <v>4067</v>
      </c>
      <c r="F74" s="24" t="s">
        <v>647</v>
      </c>
      <c r="G74" s="25">
        <v>140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16445</v>
      </c>
    </row>
    <row r="77" spans="1:27" x14ac:dyDescent="0.25">
      <c r="A77" t="s">
        <v>640</v>
      </c>
      <c r="E77" s="23" t="s">
        <v>1380</v>
      </c>
    </row>
    <row r="78" spans="1:27" x14ac:dyDescent="0.25">
      <c r="A78" t="s">
        <v>631</v>
      </c>
      <c r="B78">
        <v>15</v>
      </c>
      <c r="C78" s="22" t="s">
        <v>4069</v>
      </c>
      <c r="D78" t="s">
        <v>633</v>
      </c>
      <c r="E78" s="23" t="s">
        <v>4070</v>
      </c>
      <c r="F78" s="24" t="s">
        <v>647</v>
      </c>
      <c r="G78" s="25">
        <v>450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16440</v>
      </c>
    </row>
    <row r="81" spans="1:27" x14ac:dyDescent="0.25">
      <c r="A81" t="s">
        <v>640</v>
      </c>
      <c r="E81" s="23" t="s">
        <v>1380</v>
      </c>
    </row>
    <row r="82" spans="1:27" x14ac:dyDescent="0.25">
      <c r="A82" t="s">
        <v>631</v>
      </c>
      <c r="B82">
        <v>16</v>
      </c>
      <c r="C82" s="22" t="s">
        <v>910</v>
      </c>
      <c r="D82" t="s">
        <v>633</v>
      </c>
      <c r="E82" s="23" t="s">
        <v>911</v>
      </c>
      <c r="F82" s="24" t="s">
        <v>647</v>
      </c>
      <c r="G82" s="25">
        <v>720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16442</v>
      </c>
    </row>
    <row r="85" spans="1:27" x14ac:dyDescent="0.25">
      <c r="A85" t="s">
        <v>640</v>
      </c>
      <c r="E85" s="23" t="s">
        <v>1380</v>
      </c>
    </row>
    <row r="86" spans="1:27" x14ac:dyDescent="0.25">
      <c r="A86" t="s">
        <v>631</v>
      </c>
      <c r="B86">
        <v>17</v>
      </c>
      <c r="C86" s="22" t="s">
        <v>2244</v>
      </c>
      <c r="D86" t="s">
        <v>633</v>
      </c>
      <c r="E86" s="23" t="s">
        <v>2245</v>
      </c>
      <c r="F86" s="24" t="s">
        <v>647</v>
      </c>
      <c r="G86" s="25">
        <v>8</v>
      </c>
      <c r="H86" s="24">
        <v>0</v>
      </c>
      <c r="I86" s="26">
        <f>ROUND(G86*H86,P4)</f>
        <v>0</v>
      </c>
      <c r="L86" s="27">
        <v>0</v>
      </c>
      <c r="M86" s="20">
        <f>ROUND(G86*L86,P4)</f>
        <v>0</v>
      </c>
      <c r="N86" s="21" t="s">
        <v>636</v>
      </c>
      <c r="O86" s="28">
        <f>M86*AA86</f>
        <v>0</v>
      </c>
      <c r="P86">
        <v>3</v>
      </c>
      <c r="AA86">
        <f>IF(P86=1,$O$3,IF(P86=2,$O$4,$O$5))</f>
        <v>0.21</v>
      </c>
    </row>
    <row r="87" spans="1:27" x14ac:dyDescent="0.25">
      <c r="A87" t="s">
        <v>637</v>
      </c>
      <c r="E87" s="23" t="s">
        <v>16446</v>
      </c>
    </row>
    <row r="88" spans="1:27" ht="13" x14ac:dyDescent="0.3">
      <c r="A88" t="s">
        <v>638</v>
      </c>
      <c r="E88" s="29" t="s">
        <v>9386</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16447</v>
      </c>
    </row>
    <row r="92" spans="1:27" ht="13" x14ac:dyDescent="0.3">
      <c r="A92" t="s">
        <v>638</v>
      </c>
      <c r="E92" s="29" t="s">
        <v>9226</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16448</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16449</v>
      </c>
    </row>
    <row r="101" spans="1:27" x14ac:dyDescent="0.25">
      <c r="A101" t="s">
        <v>640</v>
      </c>
      <c r="E101" s="23" t="s">
        <v>633</v>
      </c>
    </row>
    <row r="102" spans="1:27" x14ac:dyDescent="0.25">
      <c r="A102" t="s">
        <v>631</v>
      </c>
      <c r="B102">
        <v>21</v>
      </c>
      <c r="C102" s="22" t="s">
        <v>4078</v>
      </c>
      <c r="D102" t="s">
        <v>633</v>
      </c>
      <c r="E102" s="23" t="s">
        <v>4079</v>
      </c>
      <c r="F102" s="24" t="s">
        <v>870</v>
      </c>
      <c r="G102" s="25">
        <v>1.6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16450</v>
      </c>
    </row>
    <row r="105" spans="1:27" x14ac:dyDescent="0.25">
      <c r="A105" t="s">
        <v>640</v>
      </c>
      <c r="E105" s="23" t="s">
        <v>1380</v>
      </c>
    </row>
    <row r="106" spans="1:27" x14ac:dyDescent="0.25">
      <c r="A106" t="s">
        <v>631</v>
      </c>
      <c r="B106">
        <v>22</v>
      </c>
      <c r="C106" s="22" t="s">
        <v>913</v>
      </c>
      <c r="D106" t="s">
        <v>633</v>
      </c>
      <c r="E106" s="23" t="s">
        <v>914</v>
      </c>
      <c r="F106" s="24" t="s">
        <v>870</v>
      </c>
      <c r="G106" s="25">
        <v>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16451</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9355</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16452</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16453</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16454</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9198</v>
      </c>
    </row>
    <row r="129" spans="1:27" x14ac:dyDescent="0.25">
      <c r="A129" t="s">
        <v>640</v>
      </c>
      <c r="E129" s="23" t="s">
        <v>1380</v>
      </c>
    </row>
    <row r="130" spans="1:27" x14ac:dyDescent="0.25">
      <c r="A130" t="s">
        <v>631</v>
      </c>
      <c r="B130">
        <v>28</v>
      </c>
      <c r="C130" s="22" t="s">
        <v>927</v>
      </c>
      <c r="D130" t="s">
        <v>633</v>
      </c>
      <c r="E130" s="23" t="s">
        <v>928</v>
      </c>
      <c r="F130" s="24" t="s">
        <v>647</v>
      </c>
      <c r="G130" s="25">
        <v>1170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16455</v>
      </c>
    </row>
    <row r="133" spans="1:27" x14ac:dyDescent="0.25">
      <c r="A133" t="s">
        <v>640</v>
      </c>
      <c r="E133" s="23" t="s">
        <v>1380</v>
      </c>
    </row>
    <row r="134" spans="1:27" ht="25" x14ac:dyDescent="0.25">
      <c r="A134" t="s">
        <v>631</v>
      </c>
      <c r="B134">
        <v>74</v>
      </c>
      <c r="C134" s="22" t="s">
        <v>9006</v>
      </c>
      <c r="D134" t="s">
        <v>633</v>
      </c>
      <c r="E134" s="23" t="s">
        <v>9007</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13920</v>
      </c>
    </row>
    <row r="137" spans="1:27" ht="37.5" x14ac:dyDescent="0.25">
      <c r="A137" t="s">
        <v>640</v>
      </c>
      <c r="E137" s="23" t="s">
        <v>9009</v>
      </c>
    </row>
    <row r="138" spans="1:27" ht="13" x14ac:dyDescent="0.25">
      <c r="A138" t="s">
        <v>628</v>
      </c>
      <c r="C138" s="18" t="s">
        <v>932</v>
      </c>
      <c r="E138" s="19" t="s">
        <v>4082</v>
      </c>
      <c r="L138" s="20">
        <f>SUMIFS(L139:L306,A139:A306,"P")</f>
        <v>0</v>
      </c>
      <c r="M138" s="20">
        <f>SUMIFS(M139:M306,A139:A306,"P")</f>
        <v>0</v>
      </c>
      <c r="N138" s="21"/>
    </row>
    <row r="139" spans="1:27" x14ac:dyDescent="0.25">
      <c r="A139" t="s">
        <v>631</v>
      </c>
      <c r="B139">
        <v>29</v>
      </c>
      <c r="C139" s="22" t="s">
        <v>934</v>
      </c>
      <c r="D139" t="s">
        <v>633</v>
      </c>
      <c r="E139" s="23" t="s">
        <v>935</v>
      </c>
      <c r="F139" s="24" t="s">
        <v>647</v>
      </c>
      <c r="G139" s="25">
        <v>30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16456</v>
      </c>
    </row>
    <row r="141" spans="1:27" ht="13" x14ac:dyDescent="0.3">
      <c r="A141" t="s">
        <v>638</v>
      </c>
      <c r="E141" s="29" t="s">
        <v>16457</v>
      </c>
    </row>
    <row r="142" spans="1:27" x14ac:dyDescent="0.25">
      <c r="A142" t="s">
        <v>640</v>
      </c>
      <c r="E142" s="23" t="s">
        <v>1380</v>
      </c>
    </row>
    <row r="143" spans="1:27" x14ac:dyDescent="0.25">
      <c r="A143" t="s">
        <v>631</v>
      </c>
      <c r="B143">
        <v>30</v>
      </c>
      <c r="C143" s="22" t="s">
        <v>4105</v>
      </c>
      <c r="D143" t="s">
        <v>633</v>
      </c>
      <c r="E143" s="23" t="s">
        <v>4106</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16458</v>
      </c>
    </row>
    <row r="146" spans="1:27" x14ac:dyDescent="0.25">
      <c r="A146" t="s">
        <v>640</v>
      </c>
      <c r="E146" s="23" t="s">
        <v>1380</v>
      </c>
    </row>
    <row r="147" spans="1:27" x14ac:dyDescent="0.25">
      <c r="A147" t="s">
        <v>631</v>
      </c>
      <c r="B147">
        <v>31</v>
      </c>
      <c r="C147" s="22" t="s">
        <v>4103</v>
      </c>
      <c r="D147" t="s">
        <v>633</v>
      </c>
      <c r="E147" s="23" t="s">
        <v>4104</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16458</v>
      </c>
    </row>
    <row r="150" spans="1:27" x14ac:dyDescent="0.25">
      <c r="A150" t="s">
        <v>640</v>
      </c>
      <c r="E150" s="23" t="s">
        <v>1380</v>
      </c>
    </row>
    <row r="151" spans="1:27" x14ac:dyDescent="0.25">
      <c r="A151" t="s">
        <v>631</v>
      </c>
      <c r="B151">
        <v>32</v>
      </c>
      <c r="C151" s="22" t="s">
        <v>2525</v>
      </c>
      <c r="D151" t="s">
        <v>633</v>
      </c>
      <c r="E151" s="23" t="s">
        <v>2526</v>
      </c>
      <c r="F151" s="24" t="s">
        <v>647</v>
      </c>
      <c r="G151" s="25">
        <v>340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16459</v>
      </c>
    </row>
    <row r="153" spans="1:27" ht="13" x14ac:dyDescent="0.3">
      <c r="A153" t="s">
        <v>638</v>
      </c>
      <c r="E153" s="29" t="s">
        <v>16460</v>
      </c>
    </row>
    <row r="154" spans="1:27" x14ac:dyDescent="0.25">
      <c r="A154" t="s">
        <v>640</v>
      </c>
      <c r="E154" s="23" t="s">
        <v>1380</v>
      </c>
    </row>
    <row r="155" spans="1:27" x14ac:dyDescent="0.25">
      <c r="A155" t="s">
        <v>631</v>
      </c>
      <c r="B155">
        <v>33</v>
      </c>
      <c r="C155" s="22" t="s">
        <v>8976</v>
      </c>
      <c r="D155" t="s">
        <v>633</v>
      </c>
      <c r="E155" s="23" t="s">
        <v>8977</v>
      </c>
      <c r="F155" s="24" t="s">
        <v>647</v>
      </c>
      <c r="G155" s="25">
        <v>4149</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16461</v>
      </c>
    </row>
    <row r="157" spans="1:27" ht="13" x14ac:dyDescent="0.3">
      <c r="A157" t="s">
        <v>638</v>
      </c>
      <c r="E157" s="29" t="s">
        <v>16460</v>
      </c>
    </row>
    <row r="158" spans="1:27" x14ac:dyDescent="0.25">
      <c r="A158" t="s">
        <v>640</v>
      </c>
      <c r="E158" s="23" t="s">
        <v>1380</v>
      </c>
    </row>
    <row r="159" spans="1:27" ht="25" x14ac:dyDescent="0.25">
      <c r="A159" t="s">
        <v>631</v>
      </c>
      <c r="B159">
        <v>34</v>
      </c>
      <c r="C159" s="22" t="s">
        <v>8971</v>
      </c>
      <c r="D159" t="s">
        <v>633</v>
      </c>
      <c r="E159" s="23" t="s">
        <v>8972</v>
      </c>
      <c r="F159" s="24" t="s">
        <v>647</v>
      </c>
      <c r="G159" s="25">
        <v>1340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16462</v>
      </c>
    </row>
    <row r="161" spans="1:27" ht="13" x14ac:dyDescent="0.3">
      <c r="A161" t="s">
        <v>638</v>
      </c>
      <c r="E161" s="29" t="s">
        <v>16460</v>
      </c>
    </row>
    <row r="162" spans="1:27" x14ac:dyDescent="0.25">
      <c r="A162" t="s">
        <v>640</v>
      </c>
      <c r="E162" s="23" t="s">
        <v>1380</v>
      </c>
    </row>
    <row r="163" spans="1:27" x14ac:dyDescent="0.25">
      <c r="A163" t="s">
        <v>631</v>
      </c>
      <c r="B163">
        <v>35</v>
      </c>
      <c r="C163" s="22" t="s">
        <v>16463</v>
      </c>
      <c r="D163" t="s">
        <v>633</v>
      </c>
      <c r="E163" s="23" t="s">
        <v>16464</v>
      </c>
      <c r="F163" s="24" t="s">
        <v>647</v>
      </c>
      <c r="G163" s="25">
        <v>110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16465</v>
      </c>
    </row>
    <row r="165" spans="1:27" ht="13" x14ac:dyDescent="0.3">
      <c r="A165" t="s">
        <v>638</v>
      </c>
      <c r="E165" s="29" t="s">
        <v>16460</v>
      </c>
    </row>
    <row r="166" spans="1:27" x14ac:dyDescent="0.25">
      <c r="A166" t="s">
        <v>640</v>
      </c>
      <c r="E166" s="23" t="s">
        <v>1380</v>
      </c>
    </row>
    <row r="167" spans="1:27" ht="25" x14ac:dyDescent="0.25">
      <c r="A167" t="s">
        <v>631</v>
      </c>
      <c r="B167">
        <v>36</v>
      </c>
      <c r="C167" s="22" t="s">
        <v>2527</v>
      </c>
      <c r="D167" t="s">
        <v>633</v>
      </c>
      <c r="E167" s="23" t="s">
        <v>2528</v>
      </c>
      <c r="F167" s="24" t="s">
        <v>657</v>
      </c>
      <c r="G167" s="25">
        <v>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16466</v>
      </c>
    </row>
    <row r="170" spans="1:27" x14ac:dyDescent="0.25">
      <c r="A170" t="s">
        <v>640</v>
      </c>
      <c r="E170" s="23" t="s">
        <v>1380</v>
      </c>
    </row>
    <row r="171" spans="1:27" ht="25" x14ac:dyDescent="0.25">
      <c r="A171" t="s">
        <v>631</v>
      </c>
      <c r="B171">
        <v>37</v>
      </c>
      <c r="C171" s="22" t="s">
        <v>2825</v>
      </c>
      <c r="D171" t="s">
        <v>633</v>
      </c>
      <c r="E171" s="23" t="s">
        <v>2826</v>
      </c>
      <c r="F171" s="24" t="s">
        <v>657</v>
      </c>
      <c r="G171" s="25">
        <v>168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16466</v>
      </c>
    </row>
    <row r="174" spans="1:27" x14ac:dyDescent="0.25">
      <c r="A174" t="s">
        <v>640</v>
      </c>
      <c r="E174" s="23" t="s">
        <v>1380</v>
      </c>
    </row>
    <row r="175" spans="1:27" ht="25" x14ac:dyDescent="0.25">
      <c r="A175" t="s">
        <v>631</v>
      </c>
      <c r="B175">
        <v>38</v>
      </c>
      <c r="C175" s="22" t="s">
        <v>8980</v>
      </c>
      <c r="D175" t="s">
        <v>633</v>
      </c>
      <c r="E175" s="23" t="s">
        <v>8981</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16460</v>
      </c>
    </row>
    <row r="178" spans="1:27" x14ac:dyDescent="0.25">
      <c r="A178" t="s">
        <v>640</v>
      </c>
      <c r="E178" s="23" t="s">
        <v>1380</v>
      </c>
    </row>
    <row r="179" spans="1:27" ht="25" x14ac:dyDescent="0.25">
      <c r="A179" t="s">
        <v>631</v>
      </c>
      <c r="B179">
        <v>39</v>
      </c>
      <c r="C179" s="22" t="s">
        <v>8983</v>
      </c>
      <c r="D179" t="s">
        <v>633</v>
      </c>
      <c r="E179" s="23" t="s">
        <v>8984</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16467</v>
      </c>
    </row>
    <row r="181" spans="1:27" ht="13" x14ac:dyDescent="0.3">
      <c r="A181" t="s">
        <v>638</v>
      </c>
      <c r="E181" s="29" t="s">
        <v>16468</v>
      </c>
    </row>
    <row r="182" spans="1:27" x14ac:dyDescent="0.25">
      <c r="A182" t="s">
        <v>640</v>
      </c>
      <c r="E182" s="23" t="s">
        <v>1380</v>
      </c>
    </row>
    <row r="183" spans="1:27" ht="25" x14ac:dyDescent="0.25">
      <c r="A183" t="s">
        <v>631</v>
      </c>
      <c r="B183">
        <v>40</v>
      </c>
      <c r="C183" s="22" t="s">
        <v>16469</v>
      </c>
      <c r="D183" t="s">
        <v>633</v>
      </c>
      <c r="E183" s="23" t="s">
        <v>16470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16466</v>
      </c>
    </row>
    <row r="186" spans="1:27" x14ac:dyDescent="0.25">
      <c r="A186" t="s">
        <v>640</v>
      </c>
      <c r="E186" s="23" t="s">
        <v>1380</v>
      </c>
    </row>
    <row r="187" spans="1:27" x14ac:dyDescent="0.25">
      <c r="A187" t="s">
        <v>631</v>
      </c>
      <c r="B187">
        <v>41</v>
      </c>
      <c r="C187" s="22" t="s">
        <v>954</v>
      </c>
      <c r="D187" t="s">
        <v>633</v>
      </c>
      <c r="E187" s="23" t="s">
        <v>955</v>
      </c>
      <c r="F187" s="24" t="s">
        <v>647</v>
      </c>
      <c r="G187" s="25">
        <v>5939</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16471</v>
      </c>
    </row>
    <row r="189" spans="1:27" ht="13" x14ac:dyDescent="0.3">
      <c r="A189" t="s">
        <v>638</v>
      </c>
      <c r="E189" s="29" t="s">
        <v>16472</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16473</v>
      </c>
    </row>
    <row r="194" spans="1:27" x14ac:dyDescent="0.25">
      <c r="A194" t="s">
        <v>640</v>
      </c>
      <c r="E194" s="23" t="s">
        <v>1380</v>
      </c>
    </row>
    <row r="195" spans="1:27" ht="25" x14ac:dyDescent="0.25">
      <c r="A195" t="s">
        <v>631</v>
      </c>
      <c r="B195">
        <v>43</v>
      </c>
      <c r="C195" s="22" t="s">
        <v>16474</v>
      </c>
      <c r="D195" t="s">
        <v>633</v>
      </c>
      <c r="E195" s="23" t="s">
        <v>16475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16476</v>
      </c>
    </row>
    <row r="198" spans="1:27" x14ac:dyDescent="0.25">
      <c r="A198" t="s">
        <v>640</v>
      </c>
      <c r="E198" s="23" t="s">
        <v>1380</v>
      </c>
    </row>
    <row r="199" spans="1:27" x14ac:dyDescent="0.25">
      <c r="A199" t="s">
        <v>631</v>
      </c>
      <c r="B199">
        <v>44</v>
      </c>
      <c r="C199" s="22" t="s">
        <v>16477</v>
      </c>
      <c r="D199" t="s">
        <v>633</v>
      </c>
      <c r="E199" s="23" t="s">
        <v>16478</v>
      </c>
      <c r="F199" s="24" t="s">
        <v>657</v>
      </c>
      <c r="G199" s="25">
        <v>6</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16476</v>
      </c>
    </row>
    <row r="202" spans="1:27" x14ac:dyDescent="0.25">
      <c r="A202" t="s">
        <v>640</v>
      </c>
      <c r="E202" s="23" t="s">
        <v>1380</v>
      </c>
    </row>
    <row r="203" spans="1:27" x14ac:dyDescent="0.25">
      <c r="A203" t="s">
        <v>631</v>
      </c>
      <c r="B203">
        <v>45</v>
      </c>
      <c r="C203" s="22" t="s">
        <v>16479</v>
      </c>
      <c r="D203" t="s">
        <v>633</v>
      </c>
      <c r="E203" s="23" t="s">
        <v>16480</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16476</v>
      </c>
    </row>
    <row r="206" spans="1:27" x14ac:dyDescent="0.25">
      <c r="A206" t="s">
        <v>640</v>
      </c>
      <c r="E206" s="23" t="s">
        <v>1380</v>
      </c>
    </row>
    <row r="207" spans="1:27" x14ac:dyDescent="0.25">
      <c r="A207" t="s">
        <v>631</v>
      </c>
      <c r="B207">
        <v>46</v>
      </c>
      <c r="C207" s="22" t="s">
        <v>16481</v>
      </c>
      <c r="D207" t="s">
        <v>633</v>
      </c>
      <c r="E207" s="23" t="s">
        <v>16482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16476</v>
      </c>
    </row>
    <row r="210" spans="1:27" x14ac:dyDescent="0.25">
      <c r="A210" t="s">
        <v>640</v>
      </c>
      <c r="E210" s="23" t="s">
        <v>1380</v>
      </c>
    </row>
    <row r="211" spans="1:27" ht="25" x14ac:dyDescent="0.25">
      <c r="A211" t="s">
        <v>631</v>
      </c>
      <c r="B211">
        <v>47</v>
      </c>
      <c r="C211" s="22" t="s">
        <v>16483</v>
      </c>
      <c r="D211" t="s">
        <v>633</v>
      </c>
      <c r="E211" s="23" t="s">
        <v>16484</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16485</v>
      </c>
    </row>
    <row r="213" spans="1:27" ht="13" x14ac:dyDescent="0.3">
      <c r="A213" t="s">
        <v>638</v>
      </c>
      <c r="E213" s="29" t="s">
        <v>16457</v>
      </c>
    </row>
    <row r="214" spans="1:27" x14ac:dyDescent="0.25">
      <c r="A214" t="s">
        <v>640</v>
      </c>
      <c r="E214" s="23" t="s">
        <v>1380</v>
      </c>
    </row>
    <row r="215" spans="1:27" ht="25" x14ac:dyDescent="0.25">
      <c r="A215" t="s">
        <v>631</v>
      </c>
      <c r="B215">
        <v>48</v>
      </c>
      <c r="C215" s="22" t="s">
        <v>16486</v>
      </c>
      <c r="D215" t="s">
        <v>633</v>
      </c>
      <c r="E215" s="23" t="s">
        <v>16487</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16488</v>
      </c>
    </row>
    <row r="217" spans="1:27" ht="26" x14ac:dyDescent="0.3">
      <c r="A217" t="s">
        <v>638</v>
      </c>
      <c r="E217" s="29" t="s">
        <v>16489</v>
      </c>
    </row>
    <row r="218" spans="1:27" x14ac:dyDescent="0.25">
      <c r="A218" t="s">
        <v>640</v>
      </c>
      <c r="E218" s="23" t="s">
        <v>1380</v>
      </c>
    </row>
    <row r="219" spans="1:27" ht="25" x14ac:dyDescent="0.25">
      <c r="A219" t="s">
        <v>631</v>
      </c>
      <c r="B219">
        <v>49</v>
      </c>
      <c r="C219" s="22" t="s">
        <v>16490</v>
      </c>
      <c r="D219" t="s">
        <v>633</v>
      </c>
      <c r="E219" s="23" t="s">
        <v>16491</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ht="25" x14ac:dyDescent="0.25">
      <c r="A220" t="s">
        <v>637</v>
      </c>
      <c r="E220" s="23" t="s">
        <v>16492</v>
      </c>
    </row>
    <row r="221" spans="1:27" ht="13" x14ac:dyDescent="0.3">
      <c r="A221" t="s">
        <v>638</v>
      </c>
      <c r="E221" s="29" t="s">
        <v>9205</v>
      </c>
    </row>
    <row r="222" spans="1:27" x14ac:dyDescent="0.25">
      <c r="A222" t="s">
        <v>640</v>
      </c>
      <c r="E222" s="23" t="s">
        <v>1380</v>
      </c>
    </row>
    <row r="223" spans="1:27" ht="25" x14ac:dyDescent="0.25">
      <c r="A223" t="s">
        <v>631</v>
      </c>
      <c r="B223">
        <v>50</v>
      </c>
      <c r="C223" s="22" t="s">
        <v>16493</v>
      </c>
      <c r="D223" t="s">
        <v>633</v>
      </c>
      <c r="E223" s="23" t="s">
        <v>16494</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16495</v>
      </c>
    </row>
    <row r="225" spans="1:27" ht="13" x14ac:dyDescent="0.3">
      <c r="A225" t="s">
        <v>638</v>
      </c>
      <c r="E225" s="29" t="s">
        <v>16457</v>
      </c>
    </row>
    <row r="226" spans="1:27" x14ac:dyDescent="0.25">
      <c r="A226" t="s">
        <v>640</v>
      </c>
      <c r="E226" s="23" t="s">
        <v>1380</v>
      </c>
    </row>
    <row r="227" spans="1:27" ht="25" x14ac:dyDescent="0.25">
      <c r="A227" t="s">
        <v>631</v>
      </c>
      <c r="B227">
        <v>51</v>
      </c>
      <c r="C227" s="22" t="s">
        <v>16496</v>
      </c>
      <c r="D227" t="s">
        <v>633</v>
      </c>
      <c r="E227" s="23" t="s">
        <v>16497</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ht="25" x14ac:dyDescent="0.25">
      <c r="A228" t="s">
        <v>637</v>
      </c>
      <c r="E228" s="23" t="s">
        <v>16498</v>
      </c>
    </row>
    <row r="229" spans="1:27" ht="13" x14ac:dyDescent="0.3">
      <c r="A229" t="s">
        <v>638</v>
      </c>
      <c r="E229" s="29" t="s">
        <v>16457</v>
      </c>
    </row>
    <row r="230" spans="1:27" x14ac:dyDescent="0.25">
      <c r="A230" t="s">
        <v>640</v>
      </c>
      <c r="E230" s="23" t="s">
        <v>1380</v>
      </c>
    </row>
    <row r="231" spans="1:27" ht="25" x14ac:dyDescent="0.25">
      <c r="A231" t="s">
        <v>631</v>
      </c>
      <c r="B231">
        <v>52</v>
      </c>
      <c r="C231" s="22" t="s">
        <v>16499</v>
      </c>
      <c r="D231" t="s">
        <v>633</v>
      </c>
      <c r="E231" s="23" t="s">
        <v>16500</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16501</v>
      </c>
    </row>
    <row r="233" spans="1:27" ht="13" x14ac:dyDescent="0.3">
      <c r="A233" t="s">
        <v>638</v>
      </c>
      <c r="E233" s="29" t="s">
        <v>16457</v>
      </c>
    </row>
    <row r="234" spans="1:27" x14ac:dyDescent="0.25">
      <c r="A234" t="s">
        <v>640</v>
      </c>
      <c r="E234" s="23" t="s">
        <v>1380</v>
      </c>
    </row>
    <row r="235" spans="1:27" ht="25" x14ac:dyDescent="0.25">
      <c r="A235" t="s">
        <v>631</v>
      </c>
      <c r="B235">
        <v>53</v>
      </c>
      <c r="C235" s="22" t="s">
        <v>16502</v>
      </c>
      <c r="D235" t="s">
        <v>633</v>
      </c>
      <c r="E235" s="23" t="s">
        <v>16503</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16504</v>
      </c>
    </row>
    <row r="237" spans="1:27" ht="13" x14ac:dyDescent="0.3">
      <c r="A237" t="s">
        <v>638</v>
      </c>
      <c r="E237" s="29" t="s">
        <v>16505</v>
      </c>
    </row>
    <row r="238" spans="1:27" x14ac:dyDescent="0.25">
      <c r="A238" t="s">
        <v>640</v>
      </c>
      <c r="E238" s="23" t="s">
        <v>1380</v>
      </c>
    </row>
    <row r="239" spans="1:27" ht="25" x14ac:dyDescent="0.25">
      <c r="A239" t="s">
        <v>631</v>
      </c>
      <c r="B239">
        <v>54</v>
      </c>
      <c r="C239" s="22" t="s">
        <v>16506</v>
      </c>
      <c r="D239" t="s">
        <v>633</v>
      </c>
      <c r="E239" s="23" t="s">
        <v>16507</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16508</v>
      </c>
    </row>
    <row r="241" spans="1:27" ht="13" x14ac:dyDescent="0.3">
      <c r="A241" t="s">
        <v>638</v>
      </c>
      <c r="E241" s="29" t="s">
        <v>16457</v>
      </c>
    </row>
    <row r="242" spans="1:27" x14ac:dyDescent="0.25">
      <c r="A242" t="s">
        <v>640</v>
      </c>
      <c r="E242" s="23" t="s">
        <v>1380</v>
      </c>
    </row>
    <row r="243" spans="1:27" x14ac:dyDescent="0.25">
      <c r="A243" t="s">
        <v>631</v>
      </c>
      <c r="B243">
        <v>55</v>
      </c>
      <c r="C243" s="22" t="s">
        <v>16509</v>
      </c>
      <c r="D243" t="s">
        <v>633</v>
      </c>
      <c r="E243" s="23" t="s">
        <v>16510</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16508</v>
      </c>
    </row>
    <row r="245" spans="1:27" ht="13" x14ac:dyDescent="0.3">
      <c r="A245" t="s">
        <v>638</v>
      </c>
      <c r="E245" s="29" t="s">
        <v>16457</v>
      </c>
    </row>
    <row r="246" spans="1:27" x14ac:dyDescent="0.25">
      <c r="A246" t="s">
        <v>640</v>
      </c>
      <c r="E246" s="23" t="s">
        <v>1380</v>
      </c>
    </row>
    <row r="247" spans="1:27" x14ac:dyDescent="0.25">
      <c r="A247" t="s">
        <v>631</v>
      </c>
      <c r="B247">
        <v>56</v>
      </c>
      <c r="C247" s="22" t="s">
        <v>4114</v>
      </c>
      <c r="D247" t="s">
        <v>633</v>
      </c>
      <c r="E247" s="23" t="s">
        <v>4115</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4116</v>
      </c>
    </row>
    <row r="249" spans="1:27" ht="13" x14ac:dyDescent="0.3">
      <c r="A249" t="s">
        <v>638</v>
      </c>
      <c r="E249" s="29" t="s">
        <v>5454</v>
      </c>
    </row>
    <row r="250" spans="1:27" x14ac:dyDescent="0.25">
      <c r="A250" t="s">
        <v>640</v>
      </c>
      <c r="E250" s="23" t="s">
        <v>1380</v>
      </c>
    </row>
    <row r="251" spans="1:27" x14ac:dyDescent="0.25">
      <c r="A251" t="s">
        <v>631</v>
      </c>
      <c r="B251">
        <v>57</v>
      </c>
      <c r="C251" s="22" t="s">
        <v>8969</v>
      </c>
      <c r="D251" t="s">
        <v>633</v>
      </c>
      <c r="E251" s="23" t="s">
        <v>1934</v>
      </c>
      <c r="F251" s="24" t="s">
        <v>1935</v>
      </c>
      <c r="G251" s="25">
        <v>4.1399999999999997</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16511</v>
      </c>
    </row>
    <row r="253" spans="1:27" ht="13" x14ac:dyDescent="0.3">
      <c r="A253" t="s">
        <v>638</v>
      </c>
      <c r="E253" s="29" t="s">
        <v>16512</v>
      </c>
    </row>
    <row r="254" spans="1:27" x14ac:dyDescent="0.25">
      <c r="A254" t="s">
        <v>640</v>
      </c>
      <c r="E254" s="23" t="s">
        <v>1380</v>
      </c>
    </row>
    <row r="255" spans="1:27" x14ac:dyDescent="0.25">
      <c r="A255" t="s">
        <v>631</v>
      </c>
      <c r="B255">
        <v>58</v>
      </c>
      <c r="C255" s="22" t="s">
        <v>16513</v>
      </c>
      <c r="D255" t="s">
        <v>633</v>
      </c>
      <c r="E255" s="23" t="s">
        <v>16514</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16515</v>
      </c>
    </row>
    <row r="257" spans="1:27" ht="13" x14ac:dyDescent="0.3">
      <c r="A257" t="s">
        <v>638</v>
      </c>
      <c r="E257" s="29" t="s">
        <v>16457</v>
      </c>
    </row>
    <row r="258" spans="1:27" x14ac:dyDescent="0.25">
      <c r="A258" t="s">
        <v>640</v>
      </c>
      <c r="E258" s="23" t="s">
        <v>1380</v>
      </c>
    </row>
    <row r="259" spans="1:27" x14ac:dyDescent="0.25">
      <c r="A259" t="s">
        <v>631</v>
      </c>
      <c r="B259">
        <v>59</v>
      </c>
      <c r="C259" s="22" t="s">
        <v>16516</v>
      </c>
      <c r="D259" t="s">
        <v>633</v>
      </c>
      <c r="E259" s="23" t="s">
        <v>16517</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16518</v>
      </c>
    </row>
    <row r="261" spans="1:27" ht="13" x14ac:dyDescent="0.3">
      <c r="A261" t="s">
        <v>638</v>
      </c>
      <c r="E261" s="29" t="s">
        <v>16457</v>
      </c>
    </row>
    <row r="262" spans="1:27" x14ac:dyDescent="0.25">
      <c r="A262" t="s">
        <v>640</v>
      </c>
      <c r="E262" s="23" t="s">
        <v>1380</v>
      </c>
    </row>
    <row r="263" spans="1:27" x14ac:dyDescent="0.25">
      <c r="A263" t="s">
        <v>631</v>
      </c>
      <c r="B263">
        <v>60</v>
      </c>
      <c r="C263" s="22" t="s">
        <v>1937</v>
      </c>
      <c r="D263" t="s">
        <v>633</v>
      </c>
      <c r="E263" s="23" t="s">
        <v>1938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x14ac:dyDescent="0.25">
      <c r="A267" t="s">
        <v>631</v>
      </c>
      <c r="B267">
        <v>61</v>
      </c>
      <c r="C267" s="22" t="s">
        <v>4119</v>
      </c>
      <c r="D267" t="s">
        <v>633</v>
      </c>
      <c r="E267" s="23" t="s">
        <v>4120</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5454</v>
      </c>
    </row>
    <row r="270" spans="1:27" x14ac:dyDescent="0.25">
      <c r="A270" t="s">
        <v>640</v>
      </c>
      <c r="E270" s="23" t="s">
        <v>1380</v>
      </c>
    </row>
    <row r="271" spans="1:27" ht="25" x14ac:dyDescent="0.25">
      <c r="A271" t="s">
        <v>631</v>
      </c>
      <c r="B271">
        <v>62</v>
      </c>
      <c r="C271" s="22" t="s">
        <v>1865</v>
      </c>
      <c r="D271" t="s">
        <v>633</v>
      </c>
      <c r="E271" s="23" t="s">
        <v>1866</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5454</v>
      </c>
    </row>
    <row r="274" spans="1:27" x14ac:dyDescent="0.25">
      <c r="A274" t="s">
        <v>640</v>
      </c>
      <c r="E274" s="23" t="s">
        <v>1380</v>
      </c>
    </row>
    <row r="275" spans="1:27" ht="37.5" x14ac:dyDescent="0.25">
      <c r="A275" t="s">
        <v>631</v>
      </c>
      <c r="B275">
        <v>63</v>
      </c>
      <c r="C275" s="22" t="s">
        <v>1867</v>
      </c>
      <c r="D275" t="s">
        <v>633</v>
      </c>
      <c r="E275" s="23" t="s">
        <v>1868</v>
      </c>
      <c r="F275" s="24" t="s">
        <v>657</v>
      </c>
      <c r="G275" s="25">
        <v>12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9222</v>
      </c>
    </row>
    <row r="278" spans="1:27" x14ac:dyDescent="0.25">
      <c r="A278" t="s">
        <v>640</v>
      </c>
      <c r="E278" s="23" t="s">
        <v>1380</v>
      </c>
    </row>
    <row r="279" spans="1:27" ht="25" x14ac:dyDescent="0.25">
      <c r="A279" t="s">
        <v>631</v>
      </c>
      <c r="B279">
        <v>64</v>
      </c>
      <c r="C279" s="22" t="s">
        <v>3663</v>
      </c>
      <c r="D279" t="s">
        <v>633</v>
      </c>
      <c r="E279" s="23" t="s">
        <v>3664</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5454</v>
      </c>
    </row>
    <row r="282" spans="1:27" x14ac:dyDescent="0.25">
      <c r="A282" t="s">
        <v>640</v>
      </c>
      <c r="E282" s="23" t="s">
        <v>1380</v>
      </c>
    </row>
    <row r="283" spans="1:27" x14ac:dyDescent="0.25">
      <c r="A283" t="s">
        <v>631</v>
      </c>
      <c r="B283">
        <v>65</v>
      </c>
      <c r="C283" s="22" t="s">
        <v>3677</v>
      </c>
      <c r="D283" t="s">
        <v>633</v>
      </c>
      <c r="E283" s="23" t="s">
        <v>3678</v>
      </c>
      <c r="F283" s="24" t="s">
        <v>814</v>
      </c>
      <c r="G283" s="25">
        <v>176</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16519</v>
      </c>
    </row>
    <row r="286" spans="1:27" x14ac:dyDescent="0.25">
      <c r="A286" t="s">
        <v>640</v>
      </c>
      <c r="E286" s="23" t="s">
        <v>1380</v>
      </c>
    </row>
    <row r="287" spans="1:27" x14ac:dyDescent="0.25">
      <c r="A287" t="s">
        <v>631</v>
      </c>
      <c r="B287">
        <v>66</v>
      </c>
      <c r="C287" s="22" t="s">
        <v>3680</v>
      </c>
      <c r="D287" t="s">
        <v>633</v>
      </c>
      <c r="E287" s="23" t="s">
        <v>3681</v>
      </c>
      <c r="F287" s="24" t="s">
        <v>814</v>
      </c>
      <c r="G287" s="25">
        <v>74</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16520</v>
      </c>
    </row>
    <row r="290" spans="1:27" x14ac:dyDescent="0.25">
      <c r="A290" t="s">
        <v>640</v>
      </c>
      <c r="E290" s="23" t="s">
        <v>1380</v>
      </c>
    </row>
    <row r="291" spans="1:27" x14ac:dyDescent="0.25">
      <c r="A291" t="s">
        <v>631</v>
      </c>
      <c r="B291">
        <v>67</v>
      </c>
      <c r="C291" s="22" t="s">
        <v>3682</v>
      </c>
      <c r="D291" t="s">
        <v>633</v>
      </c>
      <c r="E291" s="23" t="s">
        <v>3683</v>
      </c>
      <c r="F291" s="24" t="s">
        <v>814</v>
      </c>
      <c r="G291" s="25">
        <v>16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16468</v>
      </c>
    </row>
    <row r="294" spans="1:27" x14ac:dyDescent="0.25">
      <c r="A294" t="s">
        <v>640</v>
      </c>
      <c r="E294" s="23" t="s">
        <v>1380</v>
      </c>
    </row>
    <row r="295" spans="1:27" x14ac:dyDescent="0.25">
      <c r="A295" t="s">
        <v>631</v>
      </c>
      <c r="B295">
        <v>68</v>
      </c>
      <c r="C295" s="22" t="s">
        <v>3685</v>
      </c>
      <c r="D295" t="s">
        <v>633</v>
      </c>
      <c r="E295" s="23" t="s">
        <v>3686</v>
      </c>
      <c r="F295" s="24" t="s">
        <v>814</v>
      </c>
      <c r="G295" s="25">
        <v>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5482</v>
      </c>
    </row>
    <row r="298" spans="1:27" x14ac:dyDescent="0.25">
      <c r="A298" t="s">
        <v>640</v>
      </c>
      <c r="E298" s="23" t="s">
        <v>1380</v>
      </c>
    </row>
    <row r="299" spans="1:27" ht="25" x14ac:dyDescent="0.25">
      <c r="A299" t="s">
        <v>631</v>
      </c>
      <c r="B299">
        <v>77</v>
      </c>
      <c r="C299" s="22" t="s">
        <v>16521</v>
      </c>
      <c r="D299" t="s">
        <v>633</v>
      </c>
      <c r="E299" s="23" t="s">
        <v>16522</v>
      </c>
      <c r="F299" s="24" t="s">
        <v>647</v>
      </c>
      <c r="G299" s="25">
        <v>90</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16523</v>
      </c>
    </row>
    <row r="301" spans="1:27" ht="13" x14ac:dyDescent="0.3">
      <c r="A301" t="s">
        <v>638</v>
      </c>
      <c r="E301" s="29" t="s">
        <v>16524</v>
      </c>
    </row>
    <row r="302" spans="1:27" ht="87.5" x14ac:dyDescent="0.25">
      <c r="A302" t="s">
        <v>640</v>
      </c>
      <c r="E302" s="23" t="s">
        <v>16525</v>
      </c>
    </row>
    <row r="303" spans="1:27" x14ac:dyDescent="0.25">
      <c r="A303" t="s">
        <v>631</v>
      </c>
      <c r="B303">
        <v>78</v>
      </c>
      <c r="C303" s="22" t="s">
        <v>16526</v>
      </c>
      <c r="D303" t="s">
        <v>633</v>
      </c>
      <c r="E303" s="23" t="s">
        <v>16527</v>
      </c>
      <c r="F303" s="24" t="s">
        <v>773</v>
      </c>
      <c r="G303" s="25">
        <v>3</v>
      </c>
      <c r="H303" s="24">
        <v>0</v>
      </c>
      <c r="I303" s="26">
        <f>ROUND(G303*H303,P4)</f>
        <v>0</v>
      </c>
      <c r="L303" s="27">
        <v>0</v>
      </c>
      <c r="M303" s="20">
        <f>ROUND(G303*L303,P4)</f>
        <v>0</v>
      </c>
      <c r="N303" s="21" t="s">
        <v>633</v>
      </c>
      <c r="O303" s="28">
        <f>M303*AA303</f>
        <v>0</v>
      </c>
      <c r="P303">
        <v>3</v>
      </c>
      <c r="AA303">
        <f>IF(P303=1,$O$3,IF(P303=2,$O$4,$O$5))</f>
        <v>0.21</v>
      </c>
    </row>
    <row r="304" spans="1:27" ht="50" x14ac:dyDescent="0.25">
      <c r="A304" t="s">
        <v>637</v>
      </c>
      <c r="E304" s="23" t="s">
        <v>16528</v>
      </c>
    </row>
    <row r="305" spans="1:27" ht="13" x14ac:dyDescent="0.3">
      <c r="A305" t="s">
        <v>638</v>
      </c>
      <c r="E305" s="29" t="s">
        <v>9199</v>
      </c>
    </row>
    <row r="306" spans="1:27" x14ac:dyDescent="0.25">
      <c r="A306" t="s">
        <v>640</v>
      </c>
      <c r="E306" s="23" t="s">
        <v>1380</v>
      </c>
    </row>
    <row r="307" spans="1:27" ht="13" x14ac:dyDescent="0.25">
      <c r="A307" t="s">
        <v>628</v>
      </c>
      <c r="C307" s="18" t="s">
        <v>4121</v>
      </c>
      <c r="E307" s="19" t="s">
        <v>4122</v>
      </c>
      <c r="L307" s="20">
        <f>SUMIFS(L308:L315,A308:A315,"P")</f>
        <v>0</v>
      </c>
      <c r="M307" s="20">
        <f>SUMIFS(M308:M315,A308:A315,"P")</f>
        <v>0</v>
      </c>
      <c r="N307" s="21"/>
    </row>
    <row r="308" spans="1:27" x14ac:dyDescent="0.25">
      <c r="A308" t="s">
        <v>631</v>
      </c>
      <c r="B308">
        <v>69</v>
      </c>
      <c r="C308" s="22" t="s">
        <v>4125</v>
      </c>
      <c r="D308" t="s">
        <v>633</v>
      </c>
      <c r="E308" s="23" t="s">
        <v>4126</v>
      </c>
      <c r="F308" s="24" t="s">
        <v>1935</v>
      </c>
      <c r="G308" s="25">
        <v>69.12</v>
      </c>
      <c r="H308" s="24">
        <v>0</v>
      </c>
      <c r="I308" s="26">
        <f>ROUND(G308*H308,P4)</f>
        <v>0</v>
      </c>
      <c r="L308" s="27">
        <v>0</v>
      </c>
      <c r="M308" s="20">
        <f>ROUND(G308*L308,P4)</f>
        <v>0</v>
      </c>
      <c r="N308" s="21" t="s">
        <v>636</v>
      </c>
      <c r="O308" s="28">
        <f>M308*AA308</f>
        <v>0</v>
      </c>
      <c r="P308">
        <v>3</v>
      </c>
      <c r="AA308">
        <f>IF(P308=1,$O$3,IF(P308=2,$O$4,$O$5))</f>
        <v>0.21</v>
      </c>
    </row>
    <row r="309" spans="1:27" ht="25" x14ac:dyDescent="0.25">
      <c r="A309" t="s">
        <v>637</v>
      </c>
      <c r="E309" s="23" t="s">
        <v>16529</v>
      </c>
    </row>
    <row r="310" spans="1:27" ht="13" x14ac:dyDescent="0.3">
      <c r="A310" t="s">
        <v>638</v>
      </c>
      <c r="E310" s="29" t="s">
        <v>16530</v>
      </c>
    </row>
    <row r="311" spans="1:27" x14ac:dyDescent="0.25">
      <c r="A311" t="s">
        <v>640</v>
      </c>
      <c r="E311" s="23" t="s">
        <v>1380</v>
      </c>
    </row>
    <row r="312" spans="1:27" x14ac:dyDescent="0.25">
      <c r="A312" t="s">
        <v>631</v>
      </c>
      <c r="B312">
        <v>70</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16531</v>
      </c>
    </row>
    <row r="314" spans="1:27" ht="13" x14ac:dyDescent="0.3">
      <c r="A314" t="s">
        <v>638</v>
      </c>
      <c r="E314" s="29" t="s">
        <v>16532</v>
      </c>
    </row>
    <row r="315" spans="1:27" x14ac:dyDescent="0.25">
      <c r="A315" t="s">
        <v>640</v>
      </c>
      <c r="E315" s="23" t="s">
        <v>1380</v>
      </c>
    </row>
    <row r="316" spans="1:27" ht="13" x14ac:dyDescent="0.25">
      <c r="A316" t="s">
        <v>628</v>
      </c>
      <c r="C316" s="18" t="s">
        <v>1801</v>
      </c>
      <c r="E316" s="19" t="s">
        <v>1802</v>
      </c>
      <c r="L316" s="20">
        <f>SUMIFS(L317:L328,A317:A328,"P")</f>
        <v>0</v>
      </c>
      <c r="M316" s="20">
        <f>SUMIFS(M317:M328,A317:A328,"P")</f>
        <v>0</v>
      </c>
      <c r="N316" s="21"/>
    </row>
    <row r="317" spans="1:27" ht="25" x14ac:dyDescent="0.25">
      <c r="A317" t="s">
        <v>631</v>
      </c>
      <c r="B317">
        <v>71</v>
      </c>
      <c r="C317" s="22" t="s">
        <v>1803</v>
      </c>
      <c r="D317" t="s">
        <v>1804</v>
      </c>
      <c r="E317" s="23" t="s">
        <v>1805</v>
      </c>
      <c r="F317" s="24" t="s">
        <v>1806</v>
      </c>
      <c r="G317" s="25">
        <v>21.14</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16533</v>
      </c>
    </row>
    <row r="320" spans="1:27" ht="187.5" x14ac:dyDescent="0.25">
      <c r="A320" t="s">
        <v>640</v>
      </c>
      <c r="E320" s="23" t="s">
        <v>3746</v>
      </c>
    </row>
    <row r="321" spans="1:27" ht="25" x14ac:dyDescent="0.25">
      <c r="A321" t="s">
        <v>631</v>
      </c>
      <c r="B321">
        <v>72</v>
      </c>
      <c r="C321" s="22" t="s">
        <v>1815</v>
      </c>
      <c r="D321" t="s">
        <v>1816</v>
      </c>
      <c r="E321" s="23" t="s">
        <v>1817</v>
      </c>
      <c r="F321" s="24" t="s">
        <v>1806</v>
      </c>
      <c r="G321" s="25">
        <v>69.12</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16530</v>
      </c>
    </row>
    <row r="324" spans="1:27" ht="187.5" x14ac:dyDescent="0.25">
      <c r="A324" t="s">
        <v>640</v>
      </c>
      <c r="E324" s="23" t="s">
        <v>4127</v>
      </c>
    </row>
    <row r="325" spans="1:27" ht="25" x14ac:dyDescent="0.25">
      <c r="A325" t="s">
        <v>631</v>
      </c>
      <c r="B325">
        <v>73</v>
      </c>
      <c r="C325" s="22" t="s">
        <v>1827</v>
      </c>
      <c r="D325" t="s">
        <v>1828</v>
      </c>
      <c r="E325" s="23" t="s">
        <v>1829</v>
      </c>
      <c r="F325" s="24" t="s">
        <v>1806</v>
      </c>
      <c r="G325" s="25">
        <v>0.05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16534</v>
      </c>
    </row>
    <row r="328" spans="1:27" ht="187.5" x14ac:dyDescent="0.25">
      <c r="A328" t="s">
        <v>640</v>
      </c>
      <c r="E328" s="23" t="s">
        <v>3751</v>
      </c>
    </row>
  </sheetData>
  <sheetProtection algorithmName="SHA-512" hashValue="LCxHc9/df9e04bN/5GnI2xA3feGD5fqsv7WSSUSK1CdMzVzK2CGMvbYEvSBEKs7oOHC6zRHA89cTurgzp/MWCw==" saltValue="+t7xcF7j7g9b5P8Dg1I8GLxZY28JGXmJtEVaGHDGZjG+x0Vm01qUy9ZYGUPOiFMnUAlsHnstUjUXUjDhpq0I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16535</v>
      </c>
      <c r="E8" s="19" t="s">
        <v>563</v>
      </c>
      <c r="L8" s="20">
        <f>L9+L14+L31+L48+L53+L138+L311+L320</f>
        <v>0</v>
      </c>
      <c r="M8" s="20">
        <f>M9+M14+M31+M48+M53+M138+M311+M320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13921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16425</v>
      </c>
    </row>
    <row r="17" spans="1:27" ht="13" x14ac:dyDescent="0.3">
      <c r="A17" t="s">
        <v>638</v>
      </c>
      <c r="E17" s="29" t="s">
        <v>16426</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16427</v>
      </c>
    </row>
    <row r="22" spans="1:27" x14ac:dyDescent="0.25">
      <c r="A22" t="s">
        <v>640</v>
      </c>
      <c r="E22" s="23" t="s">
        <v>1380</v>
      </c>
    </row>
    <row r="23" spans="1:27" x14ac:dyDescent="0.25">
      <c r="A23" t="s">
        <v>631</v>
      </c>
      <c r="B23">
        <v>4</v>
      </c>
      <c r="C23" s="22" t="s">
        <v>1477</v>
      </c>
      <c r="D23" t="s">
        <v>633</v>
      </c>
      <c r="E23" s="23" t="s">
        <v>1478</v>
      </c>
      <c r="F23" s="24" t="s">
        <v>874</v>
      </c>
      <c r="G23" s="25">
        <v>2472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16428</v>
      </c>
    </row>
    <row r="26" spans="1:27" x14ac:dyDescent="0.25">
      <c r="A26" t="s">
        <v>640</v>
      </c>
      <c r="E26" s="23" t="s">
        <v>1380</v>
      </c>
    </row>
    <row r="27" spans="1:27" x14ac:dyDescent="0.25">
      <c r="A27" t="s">
        <v>631</v>
      </c>
      <c r="B27">
        <v>5</v>
      </c>
      <c r="C27" s="22" t="s">
        <v>4045</v>
      </c>
      <c r="D27" t="s">
        <v>633</v>
      </c>
      <c r="E27" s="23" t="s">
        <v>4046</v>
      </c>
      <c r="F27" s="24" t="s">
        <v>4047</v>
      </c>
      <c r="G27" s="25">
        <v>520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16536</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2476.1999999999998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16537</v>
      </c>
    </row>
    <row r="35" spans="1:27" x14ac:dyDescent="0.25">
      <c r="A35" t="s">
        <v>640</v>
      </c>
      <c r="E35" s="23" t="s">
        <v>1380</v>
      </c>
    </row>
    <row r="36" spans="1:27" x14ac:dyDescent="0.25">
      <c r="A36" t="s">
        <v>631</v>
      </c>
      <c r="B36">
        <v>7</v>
      </c>
      <c r="C36" s="22" t="s">
        <v>4053</v>
      </c>
      <c r="D36" t="s">
        <v>633</v>
      </c>
      <c r="E36" s="23" t="s">
        <v>4054</v>
      </c>
      <c r="F36" s="24" t="s">
        <v>870</v>
      </c>
      <c r="G36" s="25">
        <v>3714.3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16538</v>
      </c>
    </row>
    <row r="39" spans="1:27" x14ac:dyDescent="0.25">
      <c r="A39" t="s">
        <v>640</v>
      </c>
      <c r="E39" s="23" t="s">
        <v>1380</v>
      </c>
    </row>
    <row r="40" spans="1:27" x14ac:dyDescent="0.25">
      <c r="A40" t="s">
        <v>631</v>
      </c>
      <c r="B40">
        <v>76</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16432</v>
      </c>
    </row>
    <row r="42" spans="1:27" ht="13" x14ac:dyDescent="0.3">
      <c r="A42" t="s">
        <v>638</v>
      </c>
      <c r="E42" s="29" t="s">
        <v>16433</v>
      </c>
    </row>
    <row r="43" spans="1:27" ht="25" x14ac:dyDescent="0.25">
      <c r="A43" t="s">
        <v>640</v>
      </c>
      <c r="E43" s="23" t="s">
        <v>4057</v>
      </c>
    </row>
    <row r="44" spans="1:27" x14ac:dyDescent="0.25">
      <c r="A44" t="s">
        <v>631</v>
      </c>
      <c r="B44">
        <v>77</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16434</v>
      </c>
    </row>
    <row r="46" spans="1:27" ht="13" x14ac:dyDescent="0.3">
      <c r="A46" t="s">
        <v>638</v>
      </c>
      <c r="E46" s="29" t="s">
        <v>16435</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16436</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16437</v>
      </c>
    </row>
    <row r="57" spans="1:27" x14ac:dyDescent="0.25">
      <c r="A57" t="s">
        <v>640</v>
      </c>
      <c r="E57" s="23" t="s">
        <v>1380</v>
      </c>
    </row>
    <row r="58" spans="1:27" x14ac:dyDescent="0.25">
      <c r="A58" t="s">
        <v>631</v>
      </c>
      <c r="B58">
        <v>10</v>
      </c>
      <c r="C58" s="22" t="s">
        <v>1530</v>
      </c>
      <c r="D58" t="s">
        <v>633</v>
      </c>
      <c r="E58" s="23" t="s">
        <v>1531</v>
      </c>
      <c r="F58" s="24" t="s">
        <v>657</v>
      </c>
      <c r="G58" s="25">
        <v>312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9400</v>
      </c>
    </row>
    <row r="61" spans="1:27" x14ac:dyDescent="0.25">
      <c r="A61" t="s">
        <v>640</v>
      </c>
      <c r="E61" s="23" t="s">
        <v>1380</v>
      </c>
    </row>
    <row r="62" spans="1:27" x14ac:dyDescent="0.25">
      <c r="A62" t="s">
        <v>631</v>
      </c>
      <c r="B62">
        <v>11</v>
      </c>
      <c r="C62" s="22" t="s">
        <v>901</v>
      </c>
      <c r="D62" t="s">
        <v>633</v>
      </c>
      <c r="E62" s="23" t="s">
        <v>902</v>
      </c>
      <c r="F62" s="24" t="s">
        <v>647</v>
      </c>
      <c r="G62" s="25">
        <v>4290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16539</v>
      </c>
    </row>
    <row r="65" spans="1:27" x14ac:dyDescent="0.25">
      <c r="A65" t="s">
        <v>640</v>
      </c>
      <c r="E65" s="23" t="s">
        <v>1380</v>
      </c>
    </row>
    <row r="66" spans="1:27" x14ac:dyDescent="0.25">
      <c r="A66" t="s">
        <v>631</v>
      </c>
      <c r="B66">
        <v>12</v>
      </c>
      <c r="C66" s="22" t="s">
        <v>904</v>
      </c>
      <c r="D66" t="s">
        <v>633</v>
      </c>
      <c r="E66" s="23" t="s">
        <v>905</v>
      </c>
      <c r="F66" s="24" t="s">
        <v>647</v>
      </c>
      <c r="G66" s="25">
        <v>1510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16441</v>
      </c>
    </row>
    <row r="68" spans="1:27" ht="13" x14ac:dyDescent="0.3">
      <c r="A68" t="s">
        <v>638</v>
      </c>
      <c r="E68" s="29" t="s">
        <v>16540</v>
      </c>
    </row>
    <row r="69" spans="1:27" x14ac:dyDescent="0.25">
      <c r="A69" t="s">
        <v>640</v>
      </c>
      <c r="E69" s="23" t="s">
        <v>1380</v>
      </c>
    </row>
    <row r="70" spans="1:27" x14ac:dyDescent="0.25">
      <c r="A70" t="s">
        <v>631</v>
      </c>
      <c r="B70">
        <v>13</v>
      </c>
      <c r="C70" s="22" t="s">
        <v>16443</v>
      </c>
      <c r="D70" t="s">
        <v>633</v>
      </c>
      <c r="E70" s="23" t="s">
        <v>930</v>
      </c>
      <c r="F70" s="24" t="s">
        <v>647</v>
      </c>
      <c r="G70" s="25">
        <v>680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16444</v>
      </c>
    </row>
    <row r="73" spans="1:27" ht="150" x14ac:dyDescent="0.25">
      <c r="A73" t="s">
        <v>640</v>
      </c>
      <c r="E73" s="23" t="s">
        <v>931</v>
      </c>
    </row>
    <row r="74" spans="1:27" x14ac:dyDescent="0.25">
      <c r="A74" t="s">
        <v>631</v>
      </c>
      <c r="B74">
        <v>14</v>
      </c>
      <c r="C74" s="22" t="s">
        <v>4066</v>
      </c>
      <c r="D74" t="s">
        <v>633</v>
      </c>
      <c r="E74" s="23" t="s">
        <v>4067</v>
      </c>
      <c r="F74" s="24" t="s">
        <v>647</v>
      </c>
      <c r="G74" s="25">
        <v>380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16541</v>
      </c>
    </row>
    <row r="77" spans="1:27" x14ac:dyDescent="0.25">
      <c r="A77" t="s">
        <v>640</v>
      </c>
      <c r="E77" s="23" t="s">
        <v>1380</v>
      </c>
    </row>
    <row r="78" spans="1:27" x14ac:dyDescent="0.25">
      <c r="A78" t="s">
        <v>631</v>
      </c>
      <c r="B78">
        <v>15</v>
      </c>
      <c r="C78" s="22" t="s">
        <v>4069</v>
      </c>
      <c r="D78" t="s">
        <v>633</v>
      </c>
      <c r="E78" s="23" t="s">
        <v>4070</v>
      </c>
      <c r="F78" s="24" t="s">
        <v>647</v>
      </c>
      <c r="G78" s="25">
        <v>4290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16539</v>
      </c>
    </row>
    <row r="81" spans="1:27" x14ac:dyDescent="0.25">
      <c r="A81" t="s">
        <v>640</v>
      </c>
      <c r="E81" s="23" t="s">
        <v>1380</v>
      </c>
    </row>
    <row r="82" spans="1:27" x14ac:dyDescent="0.25">
      <c r="A82" t="s">
        <v>631</v>
      </c>
      <c r="B82">
        <v>16</v>
      </c>
      <c r="C82" s="22" t="s">
        <v>910</v>
      </c>
      <c r="D82" t="s">
        <v>633</v>
      </c>
      <c r="E82" s="23" t="s">
        <v>911</v>
      </c>
      <c r="F82" s="24" t="s">
        <v>647</v>
      </c>
      <c r="G82" s="25">
        <v>1510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16540</v>
      </c>
    </row>
    <row r="85" spans="1:27" x14ac:dyDescent="0.25">
      <c r="A85" t="s">
        <v>640</v>
      </c>
      <c r="E85" s="23" t="s">
        <v>1380</v>
      </c>
    </row>
    <row r="86" spans="1:27" x14ac:dyDescent="0.25">
      <c r="A86" t="s">
        <v>631</v>
      </c>
      <c r="B86">
        <v>17</v>
      </c>
      <c r="C86" s="22" t="s">
        <v>2244</v>
      </c>
      <c r="D86" t="s">
        <v>633</v>
      </c>
      <c r="E86" s="23" t="s">
        <v>2245</v>
      </c>
      <c r="F86" s="24" t="s">
        <v>647</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16446</v>
      </c>
    </row>
    <row r="88" spans="1:27" ht="13" x14ac:dyDescent="0.3">
      <c r="A88" t="s">
        <v>638</v>
      </c>
      <c r="E88" s="29" t="s">
        <v>16468</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16447</v>
      </c>
    </row>
    <row r="92" spans="1:27" ht="13" x14ac:dyDescent="0.3">
      <c r="A92" t="s">
        <v>638</v>
      </c>
      <c r="E92" s="29" t="s">
        <v>9226</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16448</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16449</v>
      </c>
    </row>
    <row r="101" spans="1:27" x14ac:dyDescent="0.25">
      <c r="A101" t="s">
        <v>640</v>
      </c>
      <c r="E101" s="23" t="s">
        <v>633</v>
      </c>
    </row>
    <row r="102" spans="1:27" x14ac:dyDescent="0.25">
      <c r="A102" t="s">
        <v>631</v>
      </c>
      <c r="B102">
        <v>21</v>
      </c>
      <c r="C102" s="22" t="s">
        <v>4078</v>
      </c>
      <c r="D102" t="s">
        <v>633</v>
      </c>
      <c r="E102" s="23" t="s">
        <v>4079</v>
      </c>
      <c r="F102" s="24" t="s">
        <v>870</v>
      </c>
      <c r="G102" s="25">
        <v>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9340</v>
      </c>
    </row>
    <row r="105" spans="1:27" x14ac:dyDescent="0.25">
      <c r="A105" t="s">
        <v>640</v>
      </c>
      <c r="E105" s="23" t="s">
        <v>1380</v>
      </c>
    </row>
    <row r="106" spans="1:27" x14ac:dyDescent="0.25">
      <c r="A106" t="s">
        <v>631</v>
      </c>
      <c r="B106">
        <v>22</v>
      </c>
      <c r="C106" s="22" t="s">
        <v>913</v>
      </c>
      <c r="D106" t="s">
        <v>633</v>
      </c>
      <c r="E106" s="23" t="s">
        <v>914</v>
      </c>
      <c r="F106" s="24" t="s">
        <v>870</v>
      </c>
      <c r="G106" s="25">
        <v>1.4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16542</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9355</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16452</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16453</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16454</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9198</v>
      </c>
    </row>
    <row r="129" spans="1:27" x14ac:dyDescent="0.25">
      <c r="A129" t="s">
        <v>640</v>
      </c>
      <c r="E129" s="23" t="s">
        <v>1380</v>
      </c>
    </row>
    <row r="130" spans="1:27" x14ac:dyDescent="0.25">
      <c r="A130" t="s">
        <v>631</v>
      </c>
      <c r="B130">
        <v>28</v>
      </c>
      <c r="C130" s="22" t="s">
        <v>927</v>
      </c>
      <c r="D130" t="s">
        <v>633</v>
      </c>
      <c r="E130" s="23" t="s">
        <v>928</v>
      </c>
      <c r="F130" s="24" t="s">
        <v>647</v>
      </c>
      <c r="G130" s="25">
        <v>5800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16543</v>
      </c>
    </row>
    <row r="133" spans="1:27" x14ac:dyDescent="0.25">
      <c r="A133" t="s">
        <v>640</v>
      </c>
      <c r="E133" s="23" t="s">
        <v>1380</v>
      </c>
    </row>
    <row r="134" spans="1:27" ht="25" x14ac:dyDescent="0.25">
      <c r="A134" t="s">
        <v>631</v>
      </c>
      <c r="B134">
        <v>75</v>
      </c>
      <c r="C134" s="22" t="s">
        <v>9006</v>
      </c>
      <c r="D134" t="s">
        <v>633</v>
      </c>
      <c r="E134" s="23" t="s">
        <v>9007</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13920</v>
      </c>
    </row>
    <row r="137" spans="1:27" ht="37.5" x14ac:dyDescent="0.25">
      <c r="A137" t="s">
        <v>640</v>
      </c>
      <c r="E137" s="23" t="s">
        <v>9009</v>
      </c>
    </row>
    <row r="138" spans="1:27" ht="13" x14ac:dyDescent="0.25">
      <c r="A138" t="s">
        <v>628</v>
      </c>
      <c r="C138" s="18" t="s">
        <v>932</v>
      </c>
      <c r="E138" s="19" t="s">
        <v>4082</v>
      </c>
      <c r="L138" s="20">
        <f>SUMIFS(L139:L310,A139:A310,"P")</f>
        <v>0</v>
      </c>
      <c r="M138" s="20">
        <f>SUMIFS(M139:M310,A139:A310,"P")</f>
        <v>0</v>
      </c>
      <c r="N138" s="21"/>
    </row>
    <row r="139" spans="1:27" x14ac:dyDescent="0.25">
      <c r="A139" t="s">
        <v>631</v>
      </c>
      <c r="B139">
        <v>29</v>
      </c>
      <c r="C139" s="22" t="s">
        <v>934</v>
      </c>
      <c r="D139" t="s">
        <v>633</v>
      </c>
      <c r="E139" s="23" t="s">
        <v>935</v>
      </c>
      <c r="F139" s="24" t="s">
        <v>647</v>
      </c>
      <c r="G139" s="25">
        <v>80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16544</v>
      </c>
    </row>
    <row r="141" spans="1:27" ht="13" x14ac:dyDescent="0.3">
      <c r="A141" t="s">
        <v>638</v>
      </c>
      <c r="E141" s="29" t="s">
        <v>16457</v>
      </c>
    </row>
    <row r="142" spans="1:27" x14ac:dyDescent="0.25">
      <c r="A142" t="s">
        <v>640</v>
      </c>
      <c r="E142" s="23" t="s">
        <v>1380</v>
      </c>
    </row>
    <row r="143" spans="1:27" x14ac:dyDescent="0.25">
      <c r="A143" t="s">
        <v>631</v>
      </c>
      <c r="B143">
        <v>30</v>
      </c>
      <c r="C143" s="22" t="s">
        <v>4105</v>
      </c>
      <c r="D143" t="s">
        <v>633</v>
      </c>
      <c r="E143" s="23" t="s">
        <v>4106</v>
      </c>
      <c r="F143" s="24" t="s">
        <v>657</v>
      </c>
      <c r="G143" s="25">
        <v>24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16457</v>
      </c>
    </row>
    <row r="146" spans="1:27" x14ac:dyDescent="0.25">
      <c r="A146" t="s">
        <v>640</v>
      </c>
      <c r="E146" s="23" t="s">
        <v>1380</v>
      </c>
    </row>
    <row r="147" spans="1:27" x14ac:dyDescent="0.25">
      <c r="A147" t="s">
        <v>631</v>
      </c>
      <c r="B147">
        <v>31</v>
      </c>
      <c r="C147" s="22" t="s">
        <v>4103</v>
      </c>
      <c r="D147" t="s">
        <v>633</v>
      </c>
      <c r="E147" s="23" t="s">
        <v>4104</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16457</v>
      </c>
    </row>
    <row r="150" spans="1:27" x14ac:dyDescent="0.25">
      <c r="A150" t="s">
        <v>640</v>
      </c>
      <c r="E150" s="23" t="s">
        <v>1380</v>
      </c>
    </row>
    <row r="151" spans="1:27" x14ac:dyDescent="0.25">
      <c r="A151" t="s">
        <v>631</v>
      </c>
      <c r="B151">
        <v>32</v>
      </c>
      <c r="C151" s="22" t="s">
        <v>2525</v>
      </c>
      <c r="D151" t="s">
        <v>633</v>
      </c>
      <c r="E151" s="23" t="s">
        <v>2526</v>
      </c>
      <c r="F151" s="24" t="s">
        <v>647</v>
      </c>
      <c r="G151" s="25">
        <v>1020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16459</v>
      </c>
    </row>
    <row r="153" spans="1:27" ht="13" x14ac:dyDescent="0.3">
      <c r="A153" t="s">
        <v>638</v>
      </c>
      <c r="E153" s="29" t="s">
        <v>16460</v>
      </c>
    </row>
    <row r="154" spans="1:27" x14ac:dyDescent="0.25">
      <c r="A154" t="s">
        <v>640</v>
      </c>
      <c r="E154" s="23" t="s">
        <v>1380</v>
      </c>
    </row>
    <row r="155" spans="1:27" x14ac:dyDescent="0.25">
      <c r="A155" t="s">
        <v>631</v>
      </c>
      <c r="B155">
        <v>33</v>
      </c>
      <c r="C155" s="22" t="s">
        <v>8976</v>
      </c>
      <c r="D155" t="s">
        <v>633</v>
      </c>
      <c r="E155" s="23" t="s">
        <v>8977</v>
      </c>
      <c r="F155" s="24" t="s">
        <v>647</v>
      </c>
      <c r="G155" s="25">
        <v>6265</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16545</v>
      </c>
    </row>
    <row r="157" spans="1:27" ht="13" x14ac:dyDescent="0.3">
      <c r="A157" t="s">
        <v>638</v>
      </c>
      <c r="E157" s="29" t="s">
        <v>16460</v>
      </c>
    </row>
    <row r="158" spans="1:27" x14ac:dyDescent="0.25">
      <c r="A158" t="s">
        <v>640</v>
      </c>
      <c r="E158" s="23" t="s">
        <v>1380</v>
      </c>
    </row>
    <row r="159" spans="1:27" ht="25" x14ac:dyDescent="0.25">
      <c r="A159" t="s">
        <v>631</v>
      </c>
      <c r="B159">
        <v>34</v>
      </c>
      <c r="C159" s="22" t="s">
        <v>8971</v>
      </c>
      <c r="D159" t="s">
        <v>633</v>
      </c>
      <c r="E159" s="23" t="s">
        <v>8972</v>
      </c>
      <c r="F159" s="24" t="s">
        <v>647</v>
      </c>
      <c r="G159" s="25">
        <v>1320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16546</v>
      </c>
    </row>
    <row r="161" spans="1:27" ht="13" x14ac:dyDescent="0.3">
      <c r="A161" t="s">
        <v>638</v>
      </c>
      <c r="E161" s="29" t="s">
        <v>16460</v>
      </c>
    </row>
    <row r="162" spans="1:27" x14ac:dyDescent="0.25">
      <c r="A162" t="s">
        <v>640</v>
      </c>
      <c r="E162" s="23" t="s">
        <v>1380</v>
      </c>
    </row>
    <row r="163" spans="1:27" x14ac:dyDescent="0.25">
      <c r="A163" t="s">
        <v>631</v>
      </c>
      <c r="B163">
        <v>35</v>
      </c>
      <c r="C163" s="22" t="s">
        <v>16463</v>
      </c>
      <c r="D163" t="s">
        <v>633</v>
      </c>
      <c r="E163" s="23" t="s">
        <v>16464</v>
      </c>
      <c r="F163" s="24" t="s">
        <v>647</v>
      </c>
      <c r="G163" s="25">
        <v>160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16465</v>
      </c>
    </row>
    <row r="165" spans="1:27" ht="13" x14ac:dyDescent="0.3">
      <c r="A165" t="s">
        <v>638</v>
      </c>
      <c r="E165" s="29" t="s">
        <v>16460</v>
      </c>
    </row>
    <row r="166" spans="1:27" x14ac:dyDescent="0.25">
      <c r="A166" t="s">
        <v>640</v>
      </c>
      <c r="E166" s="23" t="s">
        <v>1380</v>
      </c>
    </row>
    <row r="167" spans="1:27" ht="25" x14ac:dyDescent="0.25">
      <c r="A167" t="s">
        <v>631</v>
      </c>
      <c r="B167">
        <v>36</v>
      </c>
      <c r="C167" s="22" t="s">
        <v>2527</v>
      </c>
      <c r="D167" t="s">
        <v>633</v>
      </c>
      <c r="E167" s="23" t="s">
        <v>2528</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16466</v>
      </c>
    </row>
    <row r="170" spans="1:27" x14ac:dyDescent="0.25">
      <c r="A170" t="s">
        <v>640</v>
      </c>
      <c r="E170" s="23" t="s">
        <v>1380</v>
      </c>
    </row>
    <row r="171" spans="1:27" ht="25" x14ac:dyDescent="0.25">
      <c r="A171" t="s">
        <v>631</v>
      </c>
      <c r="B171">
        <v>37</v>
      </c>
      <c r="C171" s="22" t="s">
        <v>2825</v>
      </c>
      <c r="D171" t="s">
        <v>633</v>
      </c>
      <c r="E171" s="23" t="s">
        <v>2826</v>
      </c>
      <c r="F171" s="24" t="s">
        <v>657</v>
      </c>
      <c r="G171" s="25">
        <v>216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16547</v>
      </c>
    </row>
    <row r="174" spans="1:27" x14ac:dyDescent="0.25">
      <c r="A174" t="s">
        <v>640</v>
      </c>
      <c r="E174" s="23" t="s">
        <v>1380</v>
      </c>
    </row>
    <row r="175" spans="1:27" ht="25" x14ac:dyDescent="0.25">
      <c r="A175" t="s">
        <v>631</v>
      </c>
      <c r="B175">
        <v>38</v>
      </c>
      <c r="C175" s="22" t="s">
        <v>8980</v>
      </c>
      <c r="D175" t="s">
        <v>633</v>
      </c>
      <c r="E175" s="23" t="s">
        <v>8981</v>
      </c>
      <c r="F175" s="24" t="s">
        <v>657</v>
      </c>
      <c r="G175" s="25">
        <v>14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16460</v>
      </c>
    </row>
    <row r="178" spans="1:27" x14ac:dyDescent="0.25">
      <c r="A178" t="s">
        <v>640</v>
      </c>
      <c r="E178" s="23" t="s">
        <v>1380</v>
      </c>
    </row>
    <row r="179" spans="1:27" ht="25" x14ac:dyDescent="0.25">
      <c r="A179" t="s">
        <v>631</v>
      </c>
      <c r="B179">
        <v>39</v>
      </c>
      <c r="C179" s="22" t="s">
        <v>8983</v>
      </c>
      <c r="D179" t="s">
        <v>633</v>
      </c>
      <c r="E179" s="23" t="s">
        <v>8984</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16467</v>
      </c>
    </row>
    <row r="181" spans="1:27" ht="13" x14ac:dyDescent="0.3">
      <c r="A181" t="s">
        <v>638</v>
      </c>
      <c r="E181" s="29" t="s">
        <v>16468</v>
      </c>
    </row>
    <row r="182" spans="1:27" x14ac:dyDescent="0.25">
      <c r="A182" t="s">
        <v>640</v>
      </c>
      <c r="E182" s="23" t="s">
        <v>1380</v>
      </c>
    </row>
    <row r="183" spans="1:27" ht="25" x14ac:dyDescent="0.25">
      <c r="A183" t="s">
        <v>631</v>
      </c>
      <c r="B183">
        <v>40</v>
      </c>
      <c r="C183" s="22" t="s">
        <v>16469</v>
      </c>
      <c r="D183" t="s">
        <v>633</v>
      </c>
      <c r="E183" s="23" t="s">
        <v>16470</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16466</v>
      </c>
    </row>
    <row r="186" spans="1:27" x14ac:dyDescent="0.25">
      <c r="A186" t="s">
        <v>640</v>
      </c>
      <c r="E186" s="23" t="s">
        <v>1380</v>
      </c>
    </row>
    <row r="187" spans="1:27" x14ac:dyDescent="0.25">
      <c r="A187" t="s">
        <v>631</v>
      </c>
      <c r="B187">
        <v>41</v>
      </c>
      <c r="C187" s="22" t="s">
        <v>954</v>
      </c>
      <c r="D187" t="s">
        <v>633</v>
      </c>
      <c r="E187" s="23" t="s">
        <v>955</v>
      </c>
      <c r="F187" s="24" t="s">
        <v>647</v>
      </c>
      <c r="G187" s="25">
        <v>8765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16471</v>
      </c>
    </row>
    <row r="189" spans="1:27" ht="13" x14ac:dyDescent="0.3">
      <c r="A189" t="s">
        <v>638</v>
      </c>
      <c r="E189" s="29" t="s">
        <v>16460</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16473</v>
      </c>
    </row>
    <row r="194" spans="1:27" x14ac:dyDescent="0.25">
      <c r="A194" t="s">
        <v>640</v>
      </c>
      <c r="E194" s="23" t="s">
        <v>1380</v>
      </c>
    </row>
    <row r="195" spans="1:27" x14ac:dyDescent="0.25">
      <c r="A195" t="s">
        <v>631</v>
      </c>
      <c r="B195">
        <v>43</v>
      </c>
      <c r="C195" s="22" t="s">
        <v>16477</v>
      </c>
      <c r="D195" t="s">
        <v>633</v>
      </c>
      <c r="E195" s="23" t="s">
        <v>16478</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16476</v>
      </c>
    </row>
    <row r="198" spans="1:27" x14ac:dyDescent="0.25">
      <c r="A198" t="s">
        <v>640</v>
      </c>
      <c r="E198" s="23" t="s">
        <v>1380</v>
      </c>
    </row>
    <row r="199" spans="1:27" x14ac:dyDescent="0.25">
      <c r="A199" t="s">
        <v>631</v>
      </c>
      <c r="B199">
        <v>44</v>
      </c>
      <c r="C199" s="22" t="s">
        <v>16548</v>
      </c>
      <c r="D199" t="s">
        <v>633</v>
      </c>
      <c r="E199" s="23" t="s">
        <v>16549</v>
      </c>
      <c r="F199" s="24" t="s">
        <v>657</v>
      </c>
      <c r="G199" s="25">
        <v>4</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16476</v>
      </c>
    </row>
    <row r="202" spans="1:27" x14ac:dyDescent="0.25">
      <c r="A202" t="s">
        <v>640</v>
      </c>
      <c r="E202" s="23" t="s">
        <v>1380</v>
      </c>
    </row>
    <row r="203" spans="1:27" x14ac:dyDescent="0.25">
      <c r="A203" t="s">
        <v>631</v>
      </c>
      <c r="B203">
        <v>45</v>
      </c>
      <c r="C203" s="22" t="s">
        <v>16479</v>
      </c>
      <c r="D203" t="s">
        <v>633</v>
      </c>
      <c r="E203" s="23" t="s">
        <v>16480</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16476</v>
      </c>
    </row>
    <row r="206" spans="1:27" x14ac:dyDescent="0.25">
      <c r="A206" t="s">
        <v>640</v>
      </c>
      <c r="E206" s="23" t="s">
        <v>1380</v>
      </c>
    </row>
    <row r="207" spans="1:27" x14ac:dyDescent="0.25">
      <c r="A207" t="s">
        <v>631</v>
      </c>
      <c r="B207">
        <v>46</v>
      </c>
      <c r="C207" s="22" t="s">
        <v>16481</v>
      </c>
      <c r="D207" t="s">
        <v>633</v>
      </c>
      <c r="E207" s="23" t="s">
        <v>16482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16476</v>
      </c>
    </row>
    <row r="210" spans="1:27" x14ac:dyDescent="0.25">
      <c r="A210" t="s">
        <v>640</v>
      </c>
      <c r="E210" s="23" t="s">
        <v>1380</v>
      </c>
    </row>
    <row r="211" spans="1:27" x14ac:dyDescent="0.25">
      <c r="A211" t="s">
        <v>631</v>
      </c>
      <c r="B211">
        <v>47</v>
      </c>
      <c r="C211" s="22" t="s">
        <v>16550</v>
      </c>
      <c r="D211" t="s">
        <v>633</v>
      </c>
      <c r="E211" s="23" t="s">
        <v>16551</v>
      </c>
      <c r="F211" s="24" t="s">
        <v>657</v>
      </c>
      <c r="G211" s="25">
        <v>5</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16476</v>
      </c>
    </row>
    <row r="214" spans="1:27" x14ac:dyDescent="0.25">
      <c r="A214" t="s">
        <v>640</v>
      </c>
      <c r="E214" s="23" t="s">
        <v>1380</v>
      </c>
    </row>
    <row r="215" spans="1:27" ht="25" x14ac:dyDescent="0.25">
      <c r="A215" t="s">
        <v>631</v>
      </c>
      <c r="B215">
        <v>48</v>
      </c>
      <c r="C215" s="22" t="s">
        <v>16552</v>
      </c>
      <c r="D215" t="s">
        <v>633</v>
      </c>
      <c r="E215" s="23" t="s">
        <v>16553</v>
      </c>
      <c r="F215" s="24" t="s">
        <v>657</v>
      </c>
      <c r="G215" s="25">
        <v>4</v>
      </c>
      <c r="H215" s="24">
        <v>0</v>
      </c>
      <c r="I215" s="26">
        <f>ROUND(G215*H215,P4)</f>
        <v>0</v>
      </c>
      <c r="L215" s="27">
        <v>0</v>
      </c>
      <c r="M215" s="20">
        <f>ROUND(G215*L215,P4)</f>
        <v>0</v>
      </c>
      <c r="N215" s="21" t="s">
        <v>636</v>
      </c>
      <c r="O215" s="28">
        <f>M215*AA215</f>
        <v>0</v>
      </c>
      <c r="P215">
        <v>3</v>
      </c>
      <c r="AA215">
        <f>IF(P215=1,$O$3,IF(P215=2,$O$4,$O$5))</f>
        <v>0.21</v>
      </c>
    </row>
    <row r="216" spans="1:27" ht="25" x14ac:dyDescent="0.25">
      <c r="A216" t="s">
        <v>637</v>
      </c>
      <c r="E216" s="23" t="s">
        <v>16554</v>
      </c>
    </row>
    <row r="217" spans="1:27" ht="13" x14ac:dyDescent="0.3">
      <c r="A217" t="s">
        <v>638</v>
      </c>
      <c r="E217" s="29" t="s">
        <v>16555</v>
      </c>
    </row>
    <row r="218" spans="1:27" x14ac:dyDescent="0.25">
      <c r="A218" t="s">
        <v>640</v>
      </c>
      <c r="E218" s="23" t="s">
        <v>1380</v>
      </c>
    </row>
    <row r="219" spans="1:27" ht="25" x14ac:dyDescent="0.25">
      <c r="A219" t="s">
        <v>631</v>
      </c>
      <c r="B219">
        <v>49</v>
      </c>
      <c r="C219" s="22" t="s">
        <v>16486</v>
      </c>
      <c r="D219" t="s">
        <v>633</v>
      </c>
      <c r="E219" s="23" t="s">
        <v>16487</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16488</v>
      </c>
    </row>
    <row r="221" spans="1:27" ht="26" x14ac:dyDescent="0.3">
      <c r="A221" t="s">
        <v>638</v>
      </c>
      <c r="E221" s="29" t="s">
        <v>16489</v>
      </c>
    </row>
    <row r="222" spans="1:27" x14ac:dyDescent="0.25">
      <c r="A222" t="s">
        <v>640</v>
      </c>
      <c r="E222" s="23" t="s">
        <v>1380</v>
      </c>
    </row>
    <row r="223" spans="1:27" ht="25" x14ac:dyDescent="0.25">
      <c r="A223" t="s">
        <v>631</v>
      </c>
      <c r="B223">
        <v>50</v>
      </c>
      <c r="C223" s="22" t="s">
        <v>16490</v>
      </c>
      <c r="D223" t="s">
        <v>633</v>
      </c>
      <c r="E223" s="23" t="s">
        <v>16491</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ht="25" x14ac:dyDescent="0.25">
      <c r="A224" t="s">
        <v>637</v>
      </c>
      <c r="E224" s="23" t="s">
        <v>16556</v>
      </c>
    </row>
    <row r="225" spans="1:27" ht="13" x14ac:dyDescent="0.3">
      <c r="A225" t="s">
        <v>638</v>
      </c>
      <c r="E225" s="29" t="s">
        <v>9205</v>
      </c>
    </row>
    <row r="226" spans="1:27" x14ac:dyDescent="0.25">
      <c r="A226" t="s">
        <v>640</v>
      </c>
      <c r="E226" s="23" t="s">
        <v>1380</v>
      </c>
    </row>
    <row r="227" spans="1:27" ht="25" x14ac:dyDescent="0.25">
      <c r="A227" t="s">
        <v>631</v>
      </c>
      <c r="B227">
        <v>51</v>
      </c>
      <c r="C227" s="22" t="s">
        <v>16493</v>
      </c>
      <c r="D227" t="s">
        <v>633</v>
      </c>
      <c r="E227" s="23" t="s">
        <v>16494</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16495</v>
      </c>
    </row>
    <row r="229" spans="1:27" ht="13" x14ac:dyDescent="0.3">
      <c r="A229" t="s">
        <v>638</v>
      </c>
      <c r="E229" s="29" t="s">
        <v>16457</v>
      </c>
    </row>
    <row r="230" spans="1:27" x14ac:dyDescent="0.25">
      <c r="A230" t="s">
        <v>640</v>
      </c>
      <c r="E230" s="23" t="s">
        <v>1380</v>
      </c>
    </row>
    <row r="231" spans="1:27" ht="25" x14ac:dyDescent="0.25">
      <c r="A231" t="s">
        <v>631</v>
      </c>
      <c r="B231">
        <v>52</v>
      </c>
      <c r="C231" s="22" t="s">
        <v>16496</v>
      </c>
      <c r="D231" t="s">
        <v>633</v>
      </c>
      <c r="E231" s="23" t="s">
        <v>16497</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16557</v>
      </c>
    </row>
    <row r="233" spans="1:27" ht="13" x14ac:dyDescent="0.3">
      <c r="A233" t="s">
        <v>638</v>
      </c>
      <c r="E233" s="29" t="s">
        <v>16457</v>
      </c>
    </row>
    <row r="234" spans="1:27" x14ac:dyDescent="0.25">
      <c r="A234" t="s">
        <v>640</v>
      </c>
      <c r="E234" s="23" t="s">
        <v>1380</v>
      </c>
    </row>
    <row r="235" spans="1:27" ht="25" x14ac:dyDescent="0.25">
      <c r="A235" t="s">
        <v>631</v>
      </c>
      <c r="B235">
        <v>53</v>
      </c>
      <c r="C235" s="22" t="s">
        <v>16499</v>
      </c>
      <c r="D235" t="s">
        <v>633</v>
      </c>
      <c r="E235" s="23" t="s">
        <v>16500</v>
      </c>
      <c r="F235" s="24" t="s">
        <v>657</v>
      </c>
      <c r="G235" s="25">
        <v>16</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16558</v>
      </c>
    </row>
    <row r="237" spans="1:27" ht="13" x14ac:dyDescent="0.3">
      <c r="A237" t="s">
        <v>638</v>
      </c>
      <c r="E237" s="29" t="s">
        <v>16457</v>
      </c>
    </row>
    <row r="238" spans="1:27" x14ac:dyDescent="0.25">
      <c r="A238" t="s">
        <v>640</v>
      </c>
      <c r="E238" s="23" t="s">
        <v>1380</v>
      </c>
    </row>
    <row r="239" spans="1:27" ht="25" x14ac:dyDescent="0.25">
      <c r="A239" t="s">
        <v>631</v>
      </c>
      <c r="B239">
        <v>54</v>
      </c>
      <c r="C239" s="22" t="s">
        <v>16502</v>
      </c>
      <c r="D239" t="s">
        <v>633</v>
      </c>
      <c r="E239" s="23" t="s">
        <v>16503</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16559</v>
      </c>
    </row>
    <row r="241" spans="1:27" ht="13" x14ac:dyDescent="0.3">
      <c r="A241" t="s">
        <v>638</v>
      </c>
      <c r="E241" s="29" t="s">
        <v>16505</v>
      </c>
    </row>
    <row r="242" spans="1:27" x14ac:dyDescent="0.25">
      <c r="A242" t="s">
        <v>640</v>
      </c>
      <c r="E242" s="23" t="s">
        <v>1380</v>
      </c>
    </row>
    <row r="243" spans="1:27" ht="25" x14ac:dyDescent="0.25">
      <c r="A243" t="s">
        <v>631</v>
      </c>
      <c r="B243">
        <v>55</v>
      </c>
      <c r="C243" s="22" t="s">
        <v>16506</v>
      </c>
      <c r="D243" t="s">
        <v>633</v>
      </c>
      <c r="E243" s="23" t="s">
        <v>16507</v>
      </c>
      <c r="F243" s="24" t="s">
        <v>657</v>
      </c>
      <c r="G243" s="25">
        <v>4</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16560</v>
      </c>
    </row>
    <row r="245" spans="1:27" ht="13" x14ac:dyDescent="0.3">
      <c r="A245" t="s">
        <v>638</v>
      </c>
      <c r="E245" s="29" t="s">
        <v>16457</v>
      </c>
    </row>
    <row r="246" spans="1:27" x14ac:dyDescent="0.25">
      <c r="A246" t="s">
        <v>640</v>
      </c>
      <c r="E246" s="23" t="s">
        <v>1380</v>
      </c>
    </row>
    <row r="247" spans="1:27" x14ac:dyDescent="0.25">
      <c r="A247" t="s">
        <v>631</v>
      </c>
      <c r="B247">
        <v>56</v>
      </c>
      <c r="C247" s="22" t="s">
        <v>16509</v>
      </c>
      <c r="D247" t="s">
        <v>633</v>
      </c>
      <c r="E247" s="23" t="s">
        <v>16510</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16560</v>
      </c>
    </row>
    <row r="249" spans="1:27" ht="13" x14ac:dyDescent="0.3">
      <c r="A249" t="s">
        <v>638</v>
      </c>
      <c r="E249" s="29" t="s">
        <v>16457</v>
      </c>
    </row>
    <row r="250" spans="1:27" x14ac:dyDescent="0.25">
      <c r="A250" t="s">
        <v>640</v>
      </c>
      <c r="E250" s="23" t="s">
        <v>1380</v>
      </c>
    </row>
    <row r="251" spans="1:27" x14ac:dyDescent="0.25">
      <c r="A251" t="s">
        <v>631</v>
      </c>
      <c r="B251">
        <v>57</v>
      </c>
      <c r="C251" s="22" t="s">
        <v>4114</v>
      </c>
      <c r="D251" t="s">
        <v>633</v>
      </c>
      <c r="E251" s="23" t="s">
        <v>4115</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4116</v>
      </c>
    </row>
    <row r="253" spans="1:27" ht="13" x14ac:dyDescent="0.3">
      <c r="A253" t="s">
        <v>638</v>
      </c>
      <c r="E253" s="29" t="s">
        <v>5454</v>
      </c>
    </row>
    <row r="254" spans="1:27" x14ac:dyDescent="0.25">
      <c r="A254" t="s">
        <v>640</v>
      </c>
      <c r="E254" s="23" t="s">
        <v>1380</v>
      </c>
    </row>
    <row r="255" spans="1:27" x14ac:dyDescent="0.25">
      <c r="A255" t="s">
        <v>631</v>
      </c>
      <c r="B255">
        <v>58</v>
      </c>
      <c r="C255" s="22" t="s">
        <v>8969</v>
      </c>
      <c r="D255" t="s">
        <v>633</v>
      </c>
      <c r="E255" s="23" t="s">
        <v>1934</v>
      </c>
      <c r="F255" s="24" t="s">
        <v>1935</v>
      </c>
      <c r="G255" s="25">
        <v>4.1399999999999997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16511</v>
      </c>
    </row>
    <row r="257" spans="1:27" ht="13" x14ac:dyDescent="0.3">
      <c r="A257" t="s">
        <v>638</v>
      </c>
      <c r="E257" s="29" t="s">
        <v>16512</v>
      </c>
    </row>
    <row r="258" spans="1:27" x14ac:dyDescent="0.25">
      <c r="A258" t="s">
        <v>640</v>
      </c>
      <c r="E258" s="23" t="s">
        <v>1380</v>
      </c>
    </row>
    <row r="259" spans="1:27" x14ac:dyDescent="0.25">
      <c r="A259" t="s">
        <v>631</v>
      </c>
      <c r="B259">
        <v>59</v>
      </c>
      <c r="C259" s="22" t="s">
        <v>16513</v>
      </c>
      <c r="D259" t="s">
        <v>633</v>
      </c>
      <c r="E259" s="23" t="s">
        <v>16514</v>
      </c>
      <c r="F259" s="24" t="s">
        <v>657</v>
      </c>
      <c r="G259" s="25">
        <v>16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16560</v>
      </c>
    </row>
    <row r="261" spans="1:27" ht="13" x14ac:dyDescent="0.3">
      <c r="A261" t="s">
        <v>638</v>
      </c>
      <c r="E261" s="29" t="s">
        <v>16457</v>
      </c>
    </row>
    <row r="262" spans="1:27" x14ac:dyDescent="0.25">
      <c r="A262" t="s">
        <v>640</v>
      </c>
      <c r="E262" s="23" t="s">
        <v>1380</v>
      </c>
    </row>
    <row r="263" spans="1:27" x14ac:dyDescent="0.25">
      <c r="A263" t="s">
        <v>631</v>
      </c>
      <c r="B263">
        <v>60</v>
      </c>
      <c r="C263" s="22" t="s">
        <v>16516</v>
      </c>
      <c r="D263" t="s">
        <v>633</v>
      </c>
      <c r="E263" s="23" t="s">
        <v>16517</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16561</v>
      </c>
    </row>
    <row r="265" spans="1:27" ht="13" x14ac:dyDescent="0.3">
      <c r="A265" t="s">
        <v>638</v>
      </c>
      <c r="E265" s="29" t="s">
        <v>16457</v>
      </c>
    </row>
    <row r="266" spans="1:27" x14ac:dyDescent="0.25">
      <c r="A266" t="s">
        <v>640</v>
      </c>
      <c r="E266" s="23" t="s">
        <v>1380</v>
      </c>
    </row>
    <row r="267" spans="1:27" x14ac:dyDescent="0.25">
      <c r="A267" t="s">
        <v>631</v>
      </c>
      <c r="B267">
        <v>61</v>
      </c>
      <c r="C267" s="22" t="s">
        <v>1937</v>
      </c>
      <c r="D267" t="s">
        <v>633</v>
      </c>
      <c r="E267" s="23" t="s">
        <v>1938</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5454</v>
      </c>
    </row>
    <row r="270" spans="1:27" x14ac:dyDescent="0.25">
      <c r="A270" t="s">
        <v>640</v>
      </c>
      <c r="E270" s="23" t="s">
        <v>1380</v>
      </c>
    </row>
    <row r="271" spans="1:27" x14ac:dyDescent="0.25">
      <c r="A271" t="s">
        <v>631</v>
      </c>
      <c r="B271">
        <v>62</v>
      </c>
      <c r="C271" s="22" t="s">
        <v>4119</v>
      </c>
      <c r="D271" t="s">
        <v>633</v>
      </c>
      <c r="E271" s="23" t="s">
        <v>4120</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5454</v>
      </c>
    </row>
    <row r="274" spans="1:27" x14ac:dyDescent="0.25">
      <c r="A274" t="s">
        <v>640</v>
      </c>
      <c r="E274" s="23" t="s">
        <v>1380</v>
      </c>
    </row>
    <row r="275" spans="1:27" ht="25" x14ac:dyDescent="0.25">
      <c r="A275" t="s">
        <v>631</v>
      </c>
      <c r="B275">
        <v>63</v>
      </c>
      <c r="C275" s="22" t="s">
        <v>1865</v>
      </c>
      <c r="D275" t="s">
        <v>633</v>
      </c>
      <c r="E275" s="23" t="s">
        <v>1866</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5454</v>
      </c>
    </row>
    <row r="278" spans="1:27" x14ac:dyDescent="0.25">
      <c r="A278" t="s">
        <v>640</v>
      </c>
      <c r="E278" s="23" t="s">
        <v>1380</v>
      </c>
    </row>
    <row r="279" spans="1:27" ht="37.5" x14ac:dyDescent="0.25">
      <c r="A279" t="s">
        <v>631</v>
      </c>
      <c r="B279">
        <v>64</v>
      </c>
      <c r="C279" s="22" t="s">
        <v>1867</v>
      </c>
      <c r="D279" t="s">
        <v>633</v>
      </c>
      <c r="E279" s="23" t="s">
        <v>1868</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5491</v>
      </c>
    </row>
    <row r="282" spans="1:27" x14ac:dyDescent="0.25">
      <c r="A282" t="s">
        <v>640</v>
      </c>
      <c r="E282" s="23" t="s">
        <v>1380</v>
      </c>
    </row>
    <row r="283" spans="1:27" ht="25" x14ac:dyDescent="0.25">
      <c r="A283" t="s">
        <v>631</v>
      </c>
      <c r="B283">
        <v>65</v>
      </c>
      <c r="C283" s="22" t="s">
        <v>3663</v>
      </c>
      <c r="D283" t="s">
        <v>633</v>
      </c>
      <c r="E283" s="23" t="s">
        <v>3664</v>
      </c>
      <c r="F283" s="24" t="s">
        <v>657</v>
      </c>
      <c r="G283" s="25">
        <v>1</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5454</v>
      </c>
    </row>
    <row r="286" spans="1:27" x14ac:dyDescent="0.25">
      <c r="A286" t="s">
        <v>640</v>
      </c>
      <c r="E286" s="23" t="s">
        <v>1380</v>
      </c>
    </row>
    <row r="287" spans="1:27" x14ac:dyDescent="0.25">
      <c r="A287" t="s">
        <v>631</v>
      </c>
      <c r="B287">
        <v>66</v>
      </c>
      <c r="C287" s="22" t="s">
        <v>3677</v>
      </c>
      <c r="D287" t="s">
        <v>633</v>
      </c>
      <c r="E287" s="23" t="s">
        <v>3678</v>
      </c>
      <c r="F287" s="24" t="s">
        <v>814</v>
      </c>
      <c r="G287" s="25">
        <v>176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16519</v>
      </c>
    </row>
    <row r="290" spans="1:27" x14ac:dyDescent="0.25">
      <c r="A290" t="s">
        <v>640</v>
      </c>
      <c r="E290" s="23" t="s">
        <v>1380</v>
      </c>
    </row>
    <row r="291" spans="1:27" x14ac:dyDescent="0.25">
      <c r="A291" t="s">
        <v>631</v>
      </c>
      <c r="B291">
        <v>67</v>
      </c>
      <c r="C291" s="22" t="s">
        <v>3680</v>
      </c>
      <c r="D291" t="s">
        <v>633</v>
      </c>
      <c r="E291" s="23" t="s">
        <v>3681</v>
      </c>
      <c r="F291" s="24" t="s">
        <v>814</v>
      </c>
      <c r="G291" s="25">
        <v>74</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16520</v>
      </c>
    </row>
    <row r="294" spans="1:27" x14ac:dyDescent="0.25">
      <c r="A294" t="s">
        <v>640</v>
      </c>
      <c r="E294" s="23" t="s">
        <v>1380</v>
      </c>
    </row>
    <row r="295" spans="1:27" x14ac:dyDescent="0.25">
      <c r="A295" t="s">
        <v>631</v>
      </c>
      <c r="B295">
        <v>68</v>
      </c>
      <c r="C295" s="22" t="s">
        <v>3682</v>
      </c>
      <c r="D295" t="s">
        <v>633</v>
      </c>
      <c r="E295" s="23" t="s">
        <v>3683</v>
      </c>
      <c r="F295" s="24" t="s">
        <v>814</v>
      </c>
      <c r="G295" s="25">
        <v>16</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16468</v>
      </c>
    </row>
    <row r="298" spans="1:27" x14ac:dyDescent="0.25">
      <c r="A298" t="s">
        <v>640</v>
      </c>
      <c r="E298" s="23" t="s">
        <v>1380</v>
      </c>
    </row>
    <row r="299" spans="1:27" x14ac:dyDescent="0.25">
      <c r="A299" t="s">
        <v>631</v>
      </c>
      <c r="B299">
        <v>69</v>
      </c>
      <c r="C299" s="22" t="s">
        <v>3685</v>
      </c>
      <c r="D299" t="s">
        <v>633</v>
      </c>
      <c r="E299" s="23" t="s">
        <v>3686</v>
      </c>
      <c r="F299" s="24" t="s">
        <v>814</v>
      </c>
      <c r="G299" s="25">
        <v>50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13" x14ac:dyDescent="0.3">
      <c r="A301" t="s">
        <v>638</v>
      </c>
      <c r="E301" s="29" t="s">
        <v>5482</v>
      </c>
    </row>
    <row r="302" spans="1:27" x14ac:dyDescent="0.25">
      <c r="A302" t="s">
        <v>640</v>
      </c>
      <c r="E302" s="23" t="s">
        <v>1380</v>
      </c>
    </row>
    <row r="303" spans="1:27" ht="25" x14ac:dyDescent="0.25">
      <c r="A303" t="s">
        <v>631</v>
      </c>
      <c r="B303">
        <v>78</v>
      </c>
      <c r="C303" s="22" t="s">
        <v>16521</v>
      </c>
      <c r="D303" t="s">
        <v>633</v>
      </c>
      <c r="E303" s="23" t="s">
        <v>16522</v>
      </c>
      <c r="F303" s="24" t="s">
        <v>647</v>
      </c>
      <c r="G303" s="25">
        <v>90</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16523</v>
      </c>
    </row>
    <row r="305" spans="1:27" ht="13" x14ac:dyDescent="0.3">
      <c r="A305" t="s">
        <v>638</v>
      </c>
      <c r="E305" s="29" t="s">
        <v>16524</v>
      </c>
    </row>
    <row r="306" spans="1:27" ht="87.5" x14ac:dyDescent="0.25">
      <c r="A306" t="s">
        <v>640</v>
      </c>
      <c r="E306" s="23" t="s">
        <v>16525</v>
      </c>
    </row>
    <row r="307" spans="1:27" x14ac:dyDescent="0.25">
      <c r="A307" t="s">
        <v>631</v>
      </c>
      <c r="B307">
        <v>79</v>
      </c>
      <c r="C307" s="22" t="s">
        <v>16526</v>
      </c>
      <c r="D307" t="s">
        <v>633</v>
      </c>
      <c r="E307" s="23" t="s">
        <v>16527</v>
      </c>
      <c r="F307" s="24" t="s">
        <v>773</v>
      </c>
      <c r="G307" s="25">
        <v>3</v>
      </c>
      <c r="H307" s="24">
        <v>0</v>
      </c>
      <c r="I307" s="26">
        <f>ROUND(G307*H307,P4)</f>
        <v>0</v>
      </c>
      <c r="L307" s="27">
        <v>0</v>
      </c>
      <c r="M307" s="20">
        <f>ROUND(G307*L307,P4)</f>
        <v>0</v>
      </c>
      <c r="N307" s="21" t="s">
        <v>633</v>
      </c>
      <c r="O307" s="28">
        <f>M307*AA307</f>
        <v>0</v>
      </c>
      <c r="P307">
        <v>3</v>
      </c>
      <c r="AA307">
        <f>IF(P307=1,$O$3,IF(P307=2,$O$4,$O$5))</f>
        <v>0.21</v>
      </c>
    </row>
    <row r="308" spans="1:27" ht="50" x14ac:dyDescent="0.25">
      <c r="A308" t="s">
        <v>637</v>
      </c>
      <c r="E308" s="23" t="s">
        <v>16528</v>
      </c>
    </row>
    <row r="309" spans="1:27" ht="13" x14ac:dyDescent="0.3">
      <c r="A309" t="s">
        <v>638</v>
      </c>
      <c r="E309" s="29" t="s">
        <v>9199</v>
      </c>
    </row>
    <row r="310" spans="1:27" x14ac:dyDescent="0.25">
      <c r="A310" t="s">
        <v>640</v>
      </c>
      <c r="E310" s="23" t="s">
        <v>1380</v>
      </c>
    </row>
    <row r="311" spans="1:27" ht="13" x14ac:dyDescent="0.25">
      <c r="A311" t="s">
        <v>628</v>
      </c>
      <c r="C311" s="18" t="s">
        <v>4121</v>
      </c>
      <c r="E311" s="19" t="s">
        <v>4122</v>
      </c>
      <c r="L311" s="20">
        <f>SUMIFS(L312:L319,A312:A319,"P")</f>
        <v>0</v>
      </c>
      <c r="M311" s="20">
        <f>SUMIFS(M312:M319,A312:A319,"P")</f>
        <v>0</v>
      </c>
      <c r="N311" s="21"/>
    </row>
    <row r="312" spans="1:27" x14ac:dyDescent="0.25">
      <c r="A312" t="s">
        <v>631</v>
      </c>
      <c r="B312">
        <v>70</v>
      </c>
      <c r="C312" s="22" t="s">
        <v>4125</v>
      </c>
      <c r="D312" t="s">
        <v>633</v>
      </c>
      <c r="E312" s="23" t="s">
        <v>4126</v>
      </c>
      <c r="F312" s="24" t="s">
        <v>1935</v>
      </c>
      <c r="G312" s="25">
        <v>69.12</v>
      </c>
      <c r="H312" s="24">
        <v>0</v>
      </c>
      <c r="I312" s="26">
        <f>ROUND(G312*H312,P4)</f>
        <v>0</v>
      </c>
      <c r="L312" s="27">
        <v>0</v>
      </c>
      <c r="M312" s="20">
        <f>ROUND(G312*L312,P4)</f>
        <v>0</v>
      </c>
      <c r="N312" s="21" t="s">
        <v>636</v>
      </c>
      <c r="O312" s="28">
        <f>M312*AA312</f>
        <v>0</v>
      </c>
      <c r="P312">
        <v>3</v>
      </c>
      <c r="AA312">
        <f>IF(P312=1,$O$3,IF(P312=2,$O$4,$O$5))</f>
        <v>0.21</v>
      </c>
    </row>
    <row r="313" spans="1:27" ht="25" x14ac:dyDescent="0.25">
      <c r="A313" t="s">
        <v>637</v>
      </c>
      <c r="E313" s="23" t="s">
        <v>16529</v>
      </c>
    </row>
    <row r="314" spans="1:27" ht="13" x14ac:dyDescent="0.3">
      <c r="A314" t="s">
        <v>638</v>
      </c>
      <c r="E314" s="29" t="s">
        <v>16530</v>
      </c>
    </row>
    <row r="315" spans="1:27" x14ac:dyDescent="0.25">
      <c r="A315" t="s">
        <v>640</v>
      </c>
      <c r="E315" s="23" t="s">
        <v>1380</v>
      </c>
    </row>
    <row r="316" spans="1:27" x14ac:dyDescent="0.25">
      <c r="A316" t="s">
        <v>631</v>
      </c>
      <c r="B316">
        <v>71</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16531</v>
      </c>
    </row>
    <row r="318" spans="1:27" ht="13" x14ac:dyDescent="0.3">
      <c r="A318" t="s">
        <v>638</v>
      </c>
      <c r="E318" s="29" t="s">
        <v>16532</v>
      </c>
    </row>
    <row r="319" spans="1:27" x14ac:dyDescent="0.25">
      <c r="A319" t="s">
        <v>640</v>
      </c>
      <c r="E319" s="23" t="s">
        <v>1380</v>
      </c>
    </row>
    <row r="320" spans="1:27" ht="13" x14ac:dyDescent="0.25">
      <c r="A320" t="s">
        <v>628</v>
      </c>
      <c r="C320" s="18" t="s">
        <v>1801</v>
      </c>
      <c r="E320" s="19" t="s">
        <v>1802</v>
      </c>
      <c r="L320" s="20">
        <f>SUMIFS(L321:L332,A321:A332,"P")</f>
        <v>0</v>
      </c>
      <c r="M320" s="20">
        <f>SUMIFS(M321:M332,A321:A332,"P")</f>
        <v>0</v>
      </c>
      <c r="N320" s="21"/>
    </row>
    <row r="321" spans="1:27" ht="25" x14ac:dyDescent="0.25">
      <c r="A321" t="s">
        <v>631</v>
      </c>
      <c r="B321">
        <v>72</v>
      </c>
      <c r="C321" s="22" t="s">
        <v>1803</v>
      </c>
      <c r="D321" t="s">
        <v>1804</v>
      </c>
      <c r="E321" s="23" t="s">
        <v>1805</v>
      </c>
      <c r="F321" s="24" t="s">
        <v>1806</v>
      </c>
      <c r="G321" s="25">
        <v>79.180000000000007</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16562</v>
      </c>
    </row>
    <row r="324" spans="1:27" ht="187.5" x14ac:dyDescent="0.25">
      <c r="A324" t="s">
        <v>640</v>
      </c>
      <c r="E324" s="23" t="s">
        <v>3746</v>
      </c>
    </row>
    <row r="325" spans="1:27" ht="25" x14ac:dyDescent="0.25">
      <c r="A325" t="s">
        <v>631</v>
      </c>
      <c r="B325">
        <v>73</v>
      </c>
      <c r="C325" s="22" t="s">
        <v>1815</v>
      </c>
      <c r="D325" t="s">
        <v>1816</v>
      </c>
      <c r="E325" s="23" t="s">
        <v>1817</v>
      </c>
      <c r="F325" s="24" t="s">
        <v>1806</v>
      </c>
      <c r="G325" s="25">
        <v>69.12</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16530</v>
      </c>
    </row>
    <row r="328" spans="1:27" ht="187.5" x14ac:dyDescent="0.25">
      <c r="A328" t="s">
        <v>640</v>
      </c>
      <c r="E328" s="23" t="s">
        <v>4127</v>
      </c>
    </row>
    <row r="329" spans="1:27" ht="25" x14ac:dyDescent="0.25">
      <c r="A329" t="s">
        <v>631</v>
      </c>
      <c r="B329">
        <v>74</v>
      </c>
      <c r="C329" s="22" t="s">
        <v>1827</v>
      </c>
      <c r="D329" t="s">
        <v>1828</v>
      </c>
      <c r="E329" s="23" t="s">
        <v>1829</v>
      </c>
      <c r="F329" s="24" t="s">
        <v>1806</v>
      </c>
      <c r="G329" s="25">
        <v>0.05</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16534</v>
      </c>
    </row>
    <row r="332" spans="1:27" ht="187.5" x14ac:dyDescent="0.25">
      <c r="A332" t="s">
        <v>640</v>
      </c>
      <c r="E332" s="23" t="s">
        <v>3751</v>
      </c>
    </row>
  </sheetData>
  <sheetProtection algorithmName="SHA-512" hashValue="7zwznWwpR6/MfGzyYamDEHnTzSStXu1d0i/2lMYCqPFAwNlbqpach8MRsVYY0iV5rYVCiV9pbbTfrYP+AvOiXQ==" saltValue="AQmZv0l5AqezggnyhzSPi3u1FKuS5620MXym5Od/IzYi5UZFtantcaXT1FWb6KNhU8iWaEjVmHbnIjpvnApQ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COUNTIFS(L8:L397,"=0",A8:A397,"P")+COUNTIFS(L8:L397,"",A8:A397,"P")+SUM(Q8:Q397)</f>
        <v>95</v>
      </c>
    </row>
    <row r="8" spans="1:27" ht="13" x14ac:dyDescent="0.25">
      <c r="A8" t="s">
        <v>626</v>
      </c>
      <c r="C8" s="18" t="s">
        <v>16563</v>
      </c>
      <c r="E8" s="19" t="s">
        <v>567</v>
      </c>
      <c r="L8" s="20">
        <f>L9+L18+L35+L52+L57+L142+L367+L380</f>
        <v>0</v>
      </c>
      <c r="M8" s="20">
        <f>M9+M18+M35+M52+M57+M142+M367+M380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8962</v>
      </c>
      <c r="G10" s="25">
        <v>118.7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16564</v>
      </c>
    </row>
    <row r="13" spans="1:27" x14ac:dyDescent="0.25">
      <c r="A13" t="s">
        <v>640</v>
      </c>
      <c r="E13" s="23" t="s">
        <v>1380</v>
      </c>
    </row>
    <row r="14" spans="1:27" x14ac:dyDescent="0.25">
      <c r="A14" t="s">
        <v>631</v>
      </c>
      <c r="B14">
        <v>2</v>
      </c>
      <c r="C14" s="22" t="s">
        <v>7393</v>
      </c>
      <c r="D14" t="s">
        <v>633</v>
      </c>
      <c r="E14" s="23" t="s">
        <v>1892</v>
      </c>
      <c r="F14" s="24" t="s">
        <v>657</v>
      </c>
      <c r="G14" s="25">
        <v>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16565</v>
      </c>
    </row>
    <row r="16" spans="1:27" ht="13" x14ac:dyDescent="0.3">
      <c r="A16" t="s">
        <v>638</v>
      </c>
      <c r="E16" s="29" t="s">
        <v>9205</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64.8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16566</v>
      </c>
    </row>
    <row r="22" spans="1:27" x14ac:dyDescent="0.25">
      <c r="A22" t="s">
        <v>640</v>
      </c>
      <c r="E22" s="23" t="s">
        <v>1380</v>
      </c>
    </row>
    <row r="23" spans="1:27" x14ac:dyDescent="0.25">
      <c r="A23" t="s">
        <v>631</v>
      </c>
      <c r="B23">
        <v>4</v>
      </c>
      <c r="C23" s="22" t="s">
        <v>4049</v>
      </c>
      <c r="D23" t="s">
        <v>633</v>
      </c>
      <c r="E23" s="23" t="s">
        <v>4050</v>
      </c>
      <c r="F23" s="24" t="s">
        <v>4047</v>
      </c>
      <c r="G23" s="25">
        <v>64.8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16566</v>
      </c>
    </row>
    <row r="26" spans="1:27" x14ac:dyDescent="0.25">
      <c r="A26" t="s">
        <v>640</v>
      </c>
      <c r="E26" s="23" t="s">
        <v>1380</v>
      </c>
    </row>
    <row r="27" spans="1:27" x14ac:dyDescent="0.25">
      <c r="A27" t="s">
        <v>631</v>
      </c>
      <c r="B27">
        <v>5</v>
      </c>
      <c r="C27" s="22" t="s">
        <v>1477</v>
      </c>
      <c r="D27" t="s">
        <v>633</v>
      </c>
      <c r="E27" s="23" t="s">
        <v>1478</v>
      </c>
      <c r="F27" s="24" t="s">
        <v>874</v>
      </c>
      <c r="G27" s="25">
        <v>5935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16567</v>
      </c>
    </row>
    <row r="30" spans="1:27" x14ac:dyDescent="0.25">
      <c r="A30" t="s">
        <v>640</v>
      </c>
      <c r="E30" s="23" t="s">
        <v>1380</v>
      </c>
    </row>
    <row r="31" spans="1:27" x14ac:dyDescent="0.25">
      <c r="A31" t="s">
        <v>631</v>
      </c>
      <c r="B31">
        <v>6</v>
      </c>
      <c r="C31" s="22" t="s">
        <v>4045</v>
      </c>
      <c r="D31" t="s">
        <v>633</v>
      </c>
      <c r="E31" s="23" t="s">
        <v>4046</v>
      </c>
      <c r="F31" s="24" t="s">
        <v>4047</v>
      </c>
      <c r="G31" s="25">
        <v>2374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16568</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5935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16567</v>
      </c>
    </row>
    <row r="39" spans="1:27" x14ac:dyDescent="0.25">
      <c r="A39" t="s">
        <v>640</v>
      </c>
      <c r="E39" s="23" t="s">
        <v>1380</v>
      </c>
    </row>
    <row r="40" spans="1:27" x14ac:dyDescent="0.25">
      <c r="A40" t="s">
        <v>631</v>
      </c>
      <c r="B40">
        <v>8</v>
      </c>
      <c r="C40" s="22" t="s">
        <v>4053</v>
      </c>
      <c r="D40" t="s">
        <v>633</v>
      </c>
      <c r="E40" s="23" t="s">
        <v>4054</v>
      </c>
      <c r="F40" s="24" t="s">
        <v>870</v>
      </c>
      <c r="G40" s="25">
        <v>1138.55</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16569</v>
      </c>
    </row>
    <row r="43" spans="1:27" x14ac:dyDescent="0.25">
      <c r="A43" t="s">
        <v>640</v>
      </c>
      <c r="E43" s="23" t="s">
        <v>1380</v>
      </c>
    </row>
    <row r="44" spans="1:27" x14ac:dyDescent="0.25">
      <c r="A44" t="s">
        <v>631</v>
      </c>
      <c r="B44">
        <v>92</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16570</v>
      </c>
    </row>
    <row r="47" spans="1:27" ht="25" x14ac:dyDescent="0.25">
      <c r="A47" t="s">
        <v>640</v>
      </c>
      <c r="E47" s="23" t="s">
        <v>4057</v>
      </c>
    </row>
    <row r="48" spans="1:27" x14ac:dyDescent="0.25">
      <c r="A48" t="s">
        <v>631</v>
      </c>
      <c r="B48">
        <v>93</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16571</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43.2</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16572</v>
      </c>
    </row>
    <row r="56" spans="1:27" x14ac:dyDescent="0.25">
      <c r="A56" t="s">
        <v>640</v>
      </c>
      <c r="E56" s="23" t="s">
        <v>1380</v>
      </c>
    </row>
    <row r="57" spans="1:27" ht="13" x14ac:dyDescent="0.25">
      <c r="A57" t="s">
        <v>628</v>
      </c>
      <c r="C57" s="18" t="s">
        <v>899</v>
      </c>
      <c r="E57" s="19" t="s">
        <v>4064</v>
      </c>
      <c r="L57" s="20">
        <f>SUMIFS(L58:L141,A58:A141,"P")</f>
        <v>0</v>
      </c>
      <c r="M57" s="20">
        <f>SUMIFS(M58:M141,A58:A141,"P")</f>
        <v>0</v>
      </c>
      <c r="N57" s="21"/>
    </row>
    <row r="58" spans="1:27" ht="25" x14ac:dyDescent="0.25">
      <c r="A58" t="s">
        <v>631</v>
      </c>
      <c r="B58">
        <v>10</v>
      </c>
      <c r="C58" s="22" t="s">
        <v>1523</v>
      </c>
      <c r="D58" t="s">
        <v>633</v>
      </c>
      <c r="E58" s="23" t="s">
        <v>1524</v>
      </c>
      <c r="F58" s="24" t="s">
        <v>657</v>
      </c>
      <c r="G58" s="25">
        <v>121</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16573</v>
      </c>
    </row>
    <row r="61" spans="1:27" x14ac:dyDescent="0.25">
      <c r="A61" t="s">
        <v>640</v>
      </c>
      <c r="E61" s="23" t="s">
        <v>1380</v>
      </c>
    </row>
    <row r="62" spans="1:27" x14ac:dyDescent="0.25">
      <c r="A62" t="s">
        <v>631</v>
      </c>
      <c r="B62">
        <v>11</v>
      </c>
      <c r="C62" s="22" t="s">
        <v>1530</v>
      </c>
      <c r="D62" t="s">
        <v>633</v>
      </c>
      <c r="E62" s="23" t="s">
        <v>1531</v>
      </c>
      <c r="F62" s="24" t="s">
        <v>657</v>
      </c>
      <c r="G62" s="25">
        <v>268</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16574</v>
      </c>
    </row>
    <row r="64" spans="1:27" ht="13" x14ac:dyDescent="0.3">
      <c r="A64" t="s">
        <v>638</v>
      </c>
      <c r="E64" s="29" t="s">
        <v>16575</v>
      </c>
    </row>
    <row r="65" spans="1:27" x14ac:dyDescent="0.25">
      <c r="A65" t="s">
        <v>640</v>
      </c>
      <c r="E65" s="23" t="s">
        <v>1380</v>
      </c>
    </row>
    <row r="66" spans="1:27" x14ac:dyDescent="0.25">
      <c r="A66" t="s">
        <v>631</v>
      </c>
      <c r="B66">
        <v>12</v>
      </c>
      <c r="C66" s="22" t="s">
        <v>901</v>
      </c>
      <c r="D66" t="s">
        <v>633</v>
      </c>
      <c r="E66" s="23" t="s">
        <v>902</v>
      </c>
      <c r="F66" s="24" t="s">
        <v>647</v>
      </c>
      <c r="G66" s="25">
        <v>7366</v>
      </c>
      <c r="H66" s="24">
        <v>0</v>
      </c>
      <c r="I66" s="26">
        <f>ROUND(G66*H66,P4)</f>
        <v>0</v>
      </c>
      <c r="L66" s="27">
        <v>0</v>
      </c>
      <c r="M66" s="20">
        <f>ROUND(G66*L66,P4)</f>
        <v>0</v>
      </c>
      <c r="N66" s="21" t="s">
        <v>636</v>
      </c>
      <c r="O66" s="28">
        <f>M66*AA66</f>
        <v>0</v>
      </c>
      <c r="P66">
        <v>3</v>
      </c>
      <c r="AA66">
        <f>IF(P66=1,$O$3,IF(P66=2,$O$4,$O$5))</f>
        <v>0.21</v>
      </c>
    </row>
    <row r="67" spans="1:27" x14ac:dyDescent="0.25">
      <c r="A67" t="s">
        <v>637</v>
      </c>
      <c r="E67" s="23" t="s">
        <v>16439</v>
      </c>
    </row>
    <row r="68" spans="1:27" ht="13" x14ac:dyDescent="0.3">
      <c r="A68" t="s">
        <v>638</v>
      </c>
      <c r="E68" s="29" t="s">
        <v>16576</v>
      </c>
    </row>
    <row r="69" spans="1:27" x14ac:dyDescent="0.25">
      <c r="A69" t="s">
        <v>640</v>
      </c>
      <c r="E69" s="23" t="s">
        <v>1380</v>
      </c>
    </row>
    <row r="70" spans="1:27" x14ac:dyDescent="0.25">
      <c r="A70" t="s">
        <v>631</v>
      </c>
      <c r="B70">
        <v>13</v>
      </c>
      <c r="C70" s="22" t="s">
        <v>16577</v>
      </c>
      <c r="D70" t="s">
        <v>633</v>
      </c>
      <c r="E70" s="23" t="s">
        <v>16578</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13914</v>
      </c>
    </row>
    <row r="73" spans="1:27" x14ac:dyDescent="0.25">
      <c r="A73" t="s">
        <v>640</v>
      </c>
      <c r="E73" s="23" t="s">
        <v>1380</v>
      </c>
    </row>
    <row r="74" spans="1:27" x14ac:dyDescent="0.25">
      <c r="A74" t="s">
        <v>631</v>
      </c>
      <c r="B74">
        <v>14</v>
      </c>
      <c r="C74" s="22" t="s">
        <v>4066</v>
      </c>
      <c r="D74" t="s">
        <v>633</v>
      </c>
      <c r="E74" s="23" t="s">
        <v>4067</v>
      </c>
      <c r="F74" s="24" t="s">
        <v>647</v>
      </c>
      <c r="G74" s="25">
        <v>4504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16579</v>
      </c>
    </row>
    <row r="77" spans="1:27" x14ac:dyDescent="0.25">
      <c r="A77" t="s">
        <v>640</v>
      </c>
      <c r="E77" s="23" t="s">
        <v>1380</v>
      </c>
    </row>
    <row r="78" spans="1:27" x14ac:dyDescent="0.25">
      <c r="A78" t="s">
        <v>631</v>
      </c>
      <c r="B78">
        <v>15</v>
      </c>
      <c r="C78" s="22" t="s">
        <v>4069</v>
      </c>
      <c r="D78" t="s">
        <v>633</v>
      </c>
      <c r="E78" s="23" t="s">
        <v>4070</v>
      </c>
      <c r="F78" s="24" t="s">
        <v>647</v>
      </c>
      <c r="G78" s="25">
        <v>11990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16580</v>
      </c>
    </row>
    <row r="81" spans="1:27" x14ac:dyDescent="0.25">
      <c r="A81" t="s">
        <v>640</v>
      </c>
      <c r="E81" s="23" t="s">
        <v>1380</v>
      </c>
    </row>
    <row r="82" spans="1:27" ht="25" x14ac:dyDescent="0.25">
      <c r="A82" t="s">
        <v>631</v>
      </c>
      <c r="B82">
        <v>16</v>
      </c>
      <c r="C82" s="22" t="s">
        <v>2806</v>
      </c>
      <c r="D82" t="s">
        <v>633</v>
      </c>
      <c r="E82" s="23" t="s">
        <v>2807</v>
      </c>
      <c r="F82" s="24" t="s">
        <v>647</v>
      </c>
      <c r="G82" s="25">
        <v>200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9175</v>
      </c>
    </row>
    <row r="85" spans="1:27" x14ac:dyDescent="0.25">
      <c r="A85" t="s">
        <v>640</v>
      </c>
      <c r="E85" s="23" t="s">
        <v>1380</v>
      </c>
    </row>
    <row r="86" spans="1:27" x14ac:dyDescent="0.25">
      <c r="A86" t="s">
        <v>631</v>
      </c>
      <c r="B86">
        <v>17</v>
      </c>
      <c r="C86" s="22" t="s">
        <v>16581</v>
      </c>
      <c r="D86" t="s">
        <v>633</v>
      </c>
      <c r="E86" s="23" t="s">
        <v>16582</v>
      </c>
      <c r="F86" s="24" t="s">
        <v>647</v>
      </c>
      <c r="G86" s="25">
        <v>80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13920</v>
      </c>
    </row>
    <row r="89" spans="1:27" x14ac:dyDescent="0.25">
      <c r="A89" t="s">
        <v>640</v>
      </c>
      <c r="E89" s="23" t="s">
        <v>1380</v>
      </c>
    </row>
    <row r="90" spans="1:27" x14ac:dyDescent="0.25">
      <c r="A90" t="s">
        <v>631</v>
      </c>
      <c r="B90">
        <v>18</v>
      </c>
      <c r="C90" s="22" t="s">
        <v>3152</v>
      </c>
      <c r="D90" t="s">
        <v>633</v>
      </c>
      <c r="E90" s="23" t="s">
        <v>3153</v>
      </c>
      <c r="F90" s="24" t="s">
        <v>657</v>
      </c>
      <c r="G90" s="25">
        <v>24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16583</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16584</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16585</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9340</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16586</v>
      </c>
    </row>
    <row r="108" spans="1:27" ht="13" x14ac:dyDescent="0.3">
      <c r="A108" t="s">
        <v>638</v>
      </c>
      <c r="E108" s="29" t="s">
        <v>9222</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16587</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16588</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16468</v>
      </c>
    </row>
    <row r="121" spans="1:27" x14ac:dyDescent="0.25">
      <c r="A121" t="s">
        <v>640</v>
      </c>
      <c r="E121" s="23" t="s">
        <v>1380</v>
      </c>
    </row>
    <row r="122" spans="1:27" x14ac:dyDescent="0.25">
      <c r="A122" t="s">
        <v>631</v>
      </c>
      <c r="B122">
        <v>26</v>
      </c>
      <c r="C122" s="22" t="s">
        <v>927</v>
      </c>
      <c r="D122" t="s">
        <v>633</v>
      </c>
      <c r="E122" s="23" t="s">
        <v>928</v>
      </c>
      <c r="F122" s="24" t="s">
        <v>647</v>
      </c>
      <c r="G122" s="25">
        <v>11870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16589</v>
      </c>
    </row>
    <row r="124" spans="1:27" ht="13" x14ac:dyDescent="0.3">
      <c r="A124" t="s">
        <v>638</v>
      </c>
      <c r="E124" s="29" t="s">
        <v>16590</v>
      </c>
    </row>
    <row r="125" spans="1:27" x14ac:dyDescent="0.25">
      <c r="A125" t="s">
        <v>640</v>
      </c>
      <c r="E125" s="23" t="s">
        <v>1380</v>
      </c>
    </row>
    <row r="126" spans="1:27" x14ac:dyDescent="0.25">
      <c r="A126" t="s">
        <v>631</v>
      </c>
      <c r="B126">
        <v>27</v>
      </c>
      <c r="C126" s="22" t="s">
        <v>1772</v>
      </c>
      <c r="D126" t="s">
        <v>633</v>
      </c>
      <c r="E126" s="23" t="s">
        <v>1773</v>
      </c>
      <c r="F126" s="24" t="s">
        <v>647</v>
      </c>
      <c r="G126" s="25">
        <v>180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8968</v>
      </c>
    </row>
    <row r="128" spans="1:27" ht="13" x14ac:dyDescent="0.3">
      <c r="A128" t="s">
        <v>638</v>
      </c>
      <c r="E128" s="29" t="s">
        <v>5459</v>
      </c>
    </row>
    <row r="129" spans="1:27" x14ac:dyDescent="0.25">
      <c r="A129" t="s">
        <v>640</v>
      </c>
      <c r="E129" s="23" t="s">
        <v>1380</v>
      </c>
    </row>
    <row r="130" spans="1:27" x14ac:dyDescent="0.25">
      <c r="A130" t="s">
        <v>631</v>
      </c>
      <c r="B130">
        <v>64</v>
      </c>
      <c r="C130" s="22" t="s">
        <v>8969</v>
      </c>
      <c r="D130" t="s">
        <v>633</v>
      </c>
      <c r="E130" s="23" t="s">
        <v>1934</v>
      </c>
      <c r="F130" s="24" t="s">
        <v>1935</v>
      </c>
      <c r="G130" s="25">
        <v>24.318000000000001</v>
      </c>
      <c r="H130" s="24">
        <v>0</v>
      </c>
      <c r="I130" s="26">
        <f>ROUND(G130*H130,P4)</f>
        <v>0</v>
      </c>
      <c r="L130" s="27">
        <v>0</v>
      </c>
      <c r="M130" s="20">
        <f>ROUND(G130*L130,P4)</f>
        <v>0</v>
      </c>
      <c r="N130" s="21" t="s">
        <v>636</v>
      </c>
      <c r="O130" s="28">
        <f>M130*AA130</f>
        <v>0</v>
      </c>
      <c r="P130">
        <v>3</v>
      </c>
      <c r="AA130">
        <f>IF(P130=1,$O$3,IF(P130=2,$O$4,$O$5))</f>
        <v>0.21</v>
      </c>
    </row>
    <row r="131" spans="1:27" ht="25" x14ac:dyDescent="0.25">
      <c r="A131" t="s">
        <v>637</v>
      </c>
      <c r="E131" s="23" t="s">
        <v>16591</v>
      </c>
    </row>
    <row r="132" spans="1:27" ht="13" x14ac:dyDescent="0.3">
      <c r="A132" t="s">
        <v>638</v>
      </c>
      <c r="E132" s="29" t="s">
        <v>16592</v>
      </c>
    </row>
    <row r="133" spans="1:27" x14ac:dyDescent="0.25">
      <c r="A133" t="s">
        <v>640</v>
      </c>
      <c r="E133" s="23" t="s">
        <v>1380</v>
      </c>
    </row>
    <row r="134" spans="1:27" ht="25" x14ac:dyDescent="0.25">
      <c r="A134" t="s">
        <v>631</v>
      </c>
      <c r="B134">
        <v>91</v>
      </c>
      <c r="C134" s="22" t="s">
        <v>9006</v>
      </c>
      <c r="D134" t="s">
        <v>633</v>
      </c>
      <c r="E134" s="23" t="s">
        <v>9007</v>
      </c>
      <c r="F134" s="24" t="s">
        <v>647</v>
      </c>
      <c r="G134" s="25">
        <v>57</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16593</v>
      </c>
    </row>
    <row r="137" spans="1:27" ht="37.5" x14ac:dyDescent="0.25">
      <c r="A137" t="s">
        <v>640</v>
      </c>
      <c r="E137" s="23" t="s">
        <v>9009</v>
      </c>
    </row>
    <row r="138" spans="1:27" ht="25" x14ac:dyDescent="0.25">
      <c r="A138" t="s">
        <v>631</v>
      </c>
      <c r="B138">
        <v>94</v>
      </c>
      <c r="C138" s="22" t="s">
        <v>9010</v>
      </c>
      <c r="D138" t="s">
        <v>633</v>
      </c>
      <c r="E138" s="23" t="s">
        <v>9011</v>
      </c>
      <c r="F138" s="24" t="s">
        <v>647</v>
      </c>
      <c r="G138" s="25">
        <v>1240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13" x14ac:dyDescent="0.3">
      <c r="A140" t="s">
        <v>638</v>
      </c>
      <c r="E140" s="29" t="s">
        <v>16594</v>
      </c>
    </row>
    <row r="141" spans="1:27" ht="87.5" x14ac:dyDescent="0.25">
      <c r="A141" t="s">
        <v>640</v>
      </c>
      <c r="E141" s="23" t="s">
        <v>9013</v>
      </c>
    </row>
    <row r="142" spans="1:27" ht="13" x14ac:dyDescent="0.25">
      <c r="A142" t="s">
        <v>628</v>
      </c>
      <c r="C142" s="18" t="s">
        <v>932</v>
      </c>
      <c r="E142" s="19" t="s">
        <v>4082</v>
      </c>
      <c r="L142" s="20">
        <f>SUMIFS(L143:L366,A143:A366,"P")</f>
        <v>0</v>
      </c>
      <c r="M142" s="20">
        <f>SUMIFS(M143:M366,A143:A366,"P")</f>
        <v>0</v>
      </c>
      <c r="N142" s="21"/>
    </row>
    <row r="143" spans="1:27" x14ac:dyDescent="0.25">
      <c r="A143" t="s">
        <v>631</v>
      </c>
      <c r="B143">
        <v>28</v>
      </c>
      <c r="C143" s="22" t="s">
        <v>934</v>
      </c>
      <c r="D143" t="s">
        <v>633</v>
      </c>
      <c r="E143" s="23" t="s">
        <v>935</v>
      </c>
      <c r="F143" s="24" t="s">
        <v>647</v>
      </c>
      <c r="G143" s="25">
        <v>500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16595</v>
      </c>
    </row>
    <row r="145" spans="1:27" ht="13" x14ac:dyDescent="0.3">
      <c r="A145" t="s">
        <v>638</v>
      </c>
      <c r="E145" s="29" t="s">
        <v>16596</v>
      </c>
    </row>
    <row r="146" spans="1:27" x14ac:dyDescent="0.25">
      <c r="A146" t="s">
        <v>640</v>
      </c>
      <c r="E146" s="23" t="s">
        <v>1380</v>
      </c>
    </row>
    <row r="147" spans="1:27" x14ac:dyDescent="0.25">
      <c r="A147" t="s">
        <v>631</v>
      </c>
      <c r="B147">
        <v>29</v>
      </c>
      <c r="C147" s="22" t="s">
        <v>4105</v>
      </c>
      <c r="D147" t="s">
        <v>633</v>
      </c>
      <c r="E147" s="23" t="s">
        <v>4106</v>
      </c>
      <c r="F147" s="24" t="s">
        <v>657</v>
      </c>
      <c r="G147" s="25">
        <v>16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16468</v>
      </c>
    </row>
    <row r="150" spans="1:27" x14ac:dyDescent="0.25">
      <c r="A150" t="s">
        <v>640</v>
      </c>
      <c r="E150" s="23" t="s">
        <v>1380</v>
      </c>
    </row>
    <row r="151" spans="1:27" x14ac:dyDescent="0.25">
      <c r="A151" t="s">
        <v>631</v>
      </c>
      <c r="B151">
        <v>30</v>
      </c>
      <c r="C151" s="22" t="s">
        <v>2867</v>
      </c>
      <c r="D151" t="s">
        <v>633</v>
      </c>
      <c r="E151" s="23" t="s">
        <v>2868</v>
      </c>
      <c r="F151" s="24" t="s">
        <v>657</v>
      </c>
      <c r="G151" s="25">
        <v>45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6162</v>
      </c>
    </row>
    <row r="154" spans="1:27" x14ac:dyDescent="0.25">
      <c r="A154" t="s">
        <v>640</v>
      </c>
      <c r="E154" s="23" t="s">
        <v>1380</v>
      </c>
    </row>
    <row r="155" spans="1:27" x14ac:dyDescent="0.25">
      <c r="A155" t="s">
        <v>631</v>
      </c>
      <c r="B155">
        <v>31</v>
      </c>
      <c r="C155" s="22" t="s">
        <v>4103</v>
      </c>
      <c r="D155" t="s">
        <v>633</v>
      </c>
      <c r="E155" s="23" t="s">
        <v>4104</v>
      </c>
      <c r="F155" s="24" t="s">
        <v>657</v>
      </c>
      <c r="G155" s="25">
        <v>21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16597</v>
      </c>
    </row>
    <row r="158" spans="1:27" x14ac:dyDescent="0.25">
      <c r="A158" t="s">
        <v>640</v>
      </c>
      <c r="E158" s="23" t="s">
        <v>1380</v>
      </c>
    </row>
    <row r="159" spans="1:27" x14ac:dyDescent="0.25">
      <c r="A159" t="s">
        <v>631</v>
      </c>
      <c r="B159">
        <v>32</v>
      </c>
      <c r="C159" s="22" t="s">
        <v>8976</v>
      </c>
      <c r="D159" t="s">
        <v>633</v>
      </c>
      <c r="E159" s="23" t="s">
        <v>8977</v>
      </c>
      <c r="F159" s="24" t="s">
        <v>647</v>
      </c>
      <c r="G159" s="25">
        <v>3404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16598</v>
      </c>
    </row>
    <row r="161" spans="1:27" ht="13" x14ac:dyDescent="0.3">
      <c r="A161" t="s">
        <v>638</v>
      </c>
      <c r="E161" s="29" t="s">
        <v>16599</v>
      </c>
    </row>
    <row r="162" spans="1:27" x14ac:dyDescent="0.25">
      <c r="A162" t="s">
        <v>640</v>
      </c>
      <c r="E162" s="23" t="s">
        <v>1380</v>
      </c>
    </row>
    <row r="163" spans="1:27" x14ac:dyDescent="0.25">
      <c r="A163" t="s">
        <v>631</v>
      </c>
      <c r="B163">
        <v>33</v>
      </c>
      <c r="C163" s="22" t="s">
        <v>940</v>
      </c>
      <c r="D163" t="s">
        <v>633</v>
      </c>
      <c r="E163" s="23" t="s">
        <v>941</v>
      </c>
      <c r="F163" s="24" t="s">
        <v>647</v>
      </c>
      <c r="G163" s="25">
        <v>3962</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16600</v>
      </c>
    </row>
    <row r="165" spans="1:27" ht="13" x14ac:dyDescent="0.3">
      <c r="A165" t="s">
        <v>638</v>
      </c>
      <c r="E165" s="29" t="s">
        <v>16601</v>
      </c>
    </row>
    <row r="166" spans="1:27" x14ac:dyDescent="0.25">
      <c r="A166" t="s">
        <v>640</v>
      </c>
      <c r="E166" s="23" t="s">
        <v>1380</v>
      </c>
    </row>
    <row r="167" spans="1:27" ht="25" x14ac:dyDescent="0.25">
      <c r="A167" t="s">
        <v>631</v>
      </c>
      <c r="B167">
        <v>34</v>
      </c>
      <c r="C167" s="22" t="s">
        <v>16602</v>
      </c>
      <c r="D167" t="s">
        <v>633</v>
      </c>
      <c r="E167" s="23" t="s">
        <v>16603</v>
      </c>
      <c r="F167" s="24" t="s">
        <v>647</v>
      </c>
      <c r="G167" s="25">
        <v>560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16604</v>
      </c>
    </row>
    <row r="169" spans="1:27" ht="13" x14ac:dyDescent="0.3">
      <c r="A169" t="s">
        <v>638</v>
      </c>
      <c r="E169" s="29" t="s">
        <v>16605</v>
      </c>
    </row>
    <row r="170" spans="1:27" x14ac:dyDescent="0.25">
      <c r="A170" t="s">
        <v>640</v>
      </c>
      <c r="E170" s="23" t="s">
        <v>1380</v>
      </c>
    </row>
    <row r="171" spans="1:27" x14ac:dyDescent="0.25">
      <c r="A171" t="s">
        <v>631</v>
      </c>
      <c r="B171">
        <v>35</v>
      </c>
      <c r="C171" s="22" t="s">
        <v>16606</v>
      </c>
      <c r="D171" t="s">
        <v>633</v>
      </c>
      <c r="E171" s="23" t="s">
        <v>16607</v>
      </c>
      <c r="F171" s="24" t="s">
        <v>647</v>
      </c>
      <c r="G171" s="25">
        <v>2902</v>
      </c>
      <c r="H171" s="24">
        <v>0</v>
      </c>
      <c r="I171" s="26">
        <f>ROUND(G171*H171,P4)</f>
        <v>0</v>
      </c>
      <c r="L171" s="27">
        <v>0</v>
      </c>
      <c r="M171" s="20">
        <f>ROUND(G171*L171,P4)</f>
        <v>0</v>
      </c>
      <c r="N171" s="21" t="s">
        <v>636</v>
      </c>
      <c r="O171" s="28">
        <f>M171*AA171</f>
        <v>0</v>
      </c>
      <c r="P171">
        <v>3</v>
      </c>
      <c r="AA171">
        <f>IF(P171=1,$O$3,IF(P171=2,$O$4,$O$5))</f>
        <v>0.21</v>
      </c>
    </row>
    <row r="172" spans="1:27" ht="25" x14ac:dyDescent="0.25">
      <c r="A172" t="s">
        <v>637</v>
      </c>
      <c r="E172" s="23" t="s">
        <v>16608</v>
      </c>
    </row>
    <row r="173" spans="1:27" ht="13" x14ac:dyDescent="0.3">
      <c r="A173" t="s">
        <v>638</v>
      </c>
      <c r="E173" s="29" t="s">
        <v>16609</v>
      </c>
    </row>
    <row r="174" spans="1:27" x14ac:dyDescent="0.25">
      <c r="A174" t="s">
        <v>640</v>
      </c>
      <c r="E174" s="23" t="s">
        <v>1380</v>
      </c>
    </row>
    <row r="175" spans="1:27" ht="25" x14ac:dyDescent="0.25">
      <c r="A175" t="s">
        <v>631</v>
      </c>
      <c r="B175">
        <v>36</v>
      </c>
      <c r="C175" s="22" t="s">
        <v>16610</v>
      </c>
      <c r="D175" t="s">
        <v>633</v>
      </c>
      <c r="E175" s="23" t="s">
        <v>16611</v>
      </c>
      <c r="F175" s="24" t="s">
        <v>647</v>
      </c>
      <c r="G175" s="25">
        <v>1042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16612</v>
      </c>
    </row>
    <row r="177" spans="1:27" ht="13" x14ac:dyDescent="0.3">
      <c r="A177" t="s">
        <v>638</v>
      </c>
      <c r="E177" s="29" t="s">
        <v>16613</v>
      </c>
    </row>
    <row r="178" spans="1:27" x14ac:dyDescent="0.25">
      <c r="A178" t="s">
        <v>640</v>
      </c>
      <c r="E178" s="23" t="s">
        <v>1380</v>
      </c>
    </row>
    <row r="179" spans="1:27" ht="25" x14ac:dyDescent="0.25">
      <c r="A179" t="s">
        <v>631</v>
      </c>
      <c r="B179">
        <v>37</v>
      </c>
      <c r="C179" s="22" t="s">
        <v>16614</v>
      </c>
      <c r="D179" t="s">
        <v>633</v>
      </c>
      <c r="E179" s="23" t="s">
        <v>16615</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9205</v>
      </c>
    </row>
    <row r="182" spans="1:27" x14ac:dyDescent="0.25">
      <c r="A182" t="s">
        <v>640</v>
      </c>
      <c r="E182" s="23" t="s">
        <v>1380</v>
      </c>
    </row>
    <row r="183" spans="1:27" ht="25" x14ac:dyDescent="0.25">
      <c r="A183" t="s">
        <v>631</v>
      </c>
      <c r="B183">
        <v>38</v>
      </c>
      <c r="C183" s="22" t="s">
        <v>2527</v>
      </c>
      <c r="D183" t="s">
        <v>633</v>
      </c>
      <c r="E183" s="23" t="s">
        <v>2528</v>
      </c>
      <c r="F183" s="24" t="s">
        <v>657</v>
      </c>
      <c r="G183" s="25">
        <v>6</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9340</v>
      </c>
    </row>
    <row r="186" spans="1:27" x14ac:dyDescent="0.25">
      <c r="A186" t="s">
        <v>640</v>
      </c>
      <c r="E186" s="23" t="s">
        <v>1380</v>
      </c>
    </row>
    <row r="187" spans="1:27" ht="25" x14ac:dyDescent="0.25">
      <c r="A187" t="s">
        <v>631</v>
      </c>
      <c r="B187">
        <v>39</v>
      </c>
      <c r="C187" s="22" t="s">
        <v>2825</v>
      </c>
      <c r="D187" t="s">
        <v>633</v>
      </c>
      <c r="E187" s="23" t="s">
        <v>2826</v>
      </c>
      <c r="F187" s="24" t="s">
        <v>657</v>
      </c>
      <c r="G187" s="25">
        <v>303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16616</v>
      </c>
    </row>
    <row r="189" spans="1:27" ht="13" x14ac:dyDescent="0.3">
      <c r="A189" t="s">
        <v>638</v>
      </c>
      <c r="E189" s="29" t="s">
        <v>16617</v>
      </c>
    </row>
    <row r="190" spans="1:27" x14ac:dyDescent="0.25">
      <c r="A190" t="s">
        <v>640</v>
      </c>
      <c r="E190" s="23" t="s">
        <v>1380</v>
      </c>
    </row>
    <row r="191" spans="1:27" ht="25" x14ac:dyDescent="0.25">
      <c r="A191" t="s">
        <v>631</v>
      </c>
      <c r="B191">
        <v>40</v>
      </c>
      <c r="C191" s="22" t="s">
        <v>946</v>
      </c>
      <c r="D191" t="s">
        <v>633</v>
      </c>
      <c r="E191" s="23" t="s">
        <v>947</v>
      </c>
      <c r="F191" s="24" t="s">
        <v>657</v>
      </c>
      <c r="G191" s="25">
        <v>79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16618</v>
      </c>
    </row>
    <row r="193" spans="1:27" ht="13" x14ac:dyDescent="0.3">
      <c r="A193" t="s">
        <v>638</v>
      </c>
      <c r="E193" s="29" t="s">
        <v>16619</v>
      </c>
    </row>
    <row r="194" spans="1:27" x14ac:dyDescent="0.25">
      <c r="A194" t="s">
        <v>640</v>
      </c>
      <c r="E194" s="23" t="s">
        <v>1380</v>
      </c>
    </row>
    <row r="195" spans="1:27" ht="25" x14ac:dyDescent="0.25">
      <c r="A195" t="s">
        <v>631</v>
      </c>
      <c r="B195">
        <v>41</v>
      </c>
      <c r="C195" s="22" t="s">
        <v>16620</v>
      </c>
      <c r="D195" t="s">
        <v>633</v>
      </c>
      <c r="E195" s="23" t="s">
        <v>16621</v>
      </c>
      <c r="F195" s="24" t="s">
        <v>657</v>
      </c>
      <c r="G195" s="25">
        <v>8</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16622</v>
      </c>
    </row>
    <row r="197" spans="1:27" ht="13" x14ac:dyDescent="0.3">
      <c r="A197" t="s">
        <v>638</v>
      </c>
      <c r="E197" s="29" t="s">
        <v>9386</v>
      </c>
    </row>
    <row r="198" spans="1:27" x14ac:dyDescent="0.25">
      <c r="A198" t="s">
        <v>640</v>
      </c>
      <c r="E198" s="23" t="s">
        <v>1380</v>
      </c>
    </row>
    <row r="199" spans="1:27" ht="25" x14ac:dyDescent="0.25">
      <c r="A199" t="s">
        <v>631</v>
      </c>
      <c r="B199">
        <v>42</v>
      </c>
      <c r="C199" s="22" t="s">
        <v>16623</v>
      </c>
      <c r="D199" t="s">
        <v>633</v>
      </c>
      <c r="E199" s="23" t="s">
        <v>8921</v>
      </c>
      <c r="F199" s="24" t="s">
        <v>657</v>
      </c>
      <c r="G199" s="25">
        <v>42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16624</v>
      </c>
    </row>
    <row r="201" spans="1:27" ht="13" x14ac:dyDescent="0.3">
      <c r="A201" t="s">
        <v>638</v>
      </c>
      <c r="E201" s="29" t="s">
        <v>15242</v>
      </c>
    </row>
    <row r="202" spans="1:27" x14ac:dyDescent="0.25">
      <c r="A202" t="s">
        <v>640</v>
      </c>
      <c r="E202" s="23" t="s">
        <v>1380</v>
      </c>
    </row>
    <row r="203" spans="1:27" ht="25" x14ac:dyDescent="0.25">
      <c r="A203" t="s">
        <v>631</v>
      </c>
      <c r="B203">
        <v>43</v>
      </c>
      <c r="C203" s="22" t="s">
        <v>16625</v>
      </c>
      <c r="D203" t="s">
        <v>633</v>
      </c>
      <c r="E203" s="23" t="s">
        <v>16626</v>
      </c>
      <c r="F203" s="24" t="s">
        <v>657</v>
      </c>
      <c r="G203" s="25">
        <v>16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16627</v>
      </c>
    </row>
    <row r="205" spans="1:27" ht="13" x14ac:dyDescent="0.3">
      <c r="A205" t="s">
        <v>638</v>
      </c>
      <c r="E205" s="29" t="s">
        <v>16468</v>
      </c>
    </row>
    <row r="206" spans="1:27" x14ac:dyDescent="0.25">
      <c r="A206" t="s">
        <v>640</v>
      </c>
      <c r="E206" s="23" t="s">
        <v>1380</v>
      </c>
    </row>
    <row r="207" spans="1:27" x14ac:dyDescent="0.25">
      <c r="A207" t="s">
        <v>631</v>
      </c>
      <c r="B207">
        <v>44</v>
      </c>
      <c r="C207" s="22" t="s">
        <v>954</v>
      </c>
      <c r="D207" t="s">
        <v>633</v>
      </c>
      <c r="E207" s="23" t="s">
        <v>955</v>
      </c>
      <c r="F207" s="24" t="s">
        <v>647</v>
      </c>
      <c r="G207" s="25">
        <v>11870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16590</v>
      </c>
    </row>
    <row r="210" spans="1:27" x14ac:dyDescent="0.25">
      <c r="A210" t="s">
        <v>640</v>
      </c>
      <c r="E210" s="23" t="s">
        <v>1380</v>
      </c>
    </row>
    <row r="211" spans="1:27" x14ac:dyDescent="0.25">
      <c r="A211" t="s">
        <v>631</v>
      </c>
      <c r="B211">
        <v>45</v>
      </c>
      <c r="C211" s="22" t="s">
        <v>1958</v>
      </c>
      <c r="D211" t="s">
        <v>633</v>
      </c>
      <c r="E211" s="23" t="s">
        <v>1959</v>
      </c>
      <c r="F211" s="24" t="s">
        <v>647</v>
      </c>
      <c r="G211" s="25">
        <v>1400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16628</v>
      </c>
    </row>
    <row r="214" spans="1:27" x14ac:dyDescent="0.25">
      <c r="A214" t="s">
        <v>640</v>
      </c>
      <c r="E214" s="23" t="s">
        <v>1380</v>
      </c>
    </row>
    <row r="215" spans="1:27" ht="25" x14ac:dyDescent="0.25">
      <c r="A215" t="s">
        <v>631</v>
      </c>
      <c r="B215">
        <v>46</v>
      </c>
      <c r="C215" s="22" t="s">
        <v>16629</v>
      </c>
      <c r="D215" t="s">
        <v>633</v>
      </c>
      <c r="E215" s="23" t="s">
        <v>16630</v>
      </c>
      <c r="F215" s="24" t="s">
        <v>657</v>
      </c>
      <c r="G215" s="25">
        <v>16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16468</v>
      </c>
    </row>
    <row r="218" spans="1:27" x14ac:dyDescent="0.25">
      <c r="A218" t="s">
        <v>640</v>
      </c>
      <c r="E218" s="23" t="s">
        <v>1380</v>
      </c>
    </row>
    <row r="219" spans="1:27" x14ac:dyDescent="0.25">
      <c r="A219" t="s">
        <v>631</v>
      </c>
      <c r="B219">
        <v>47</v>
      </c>
      <c r="C219" s="22" t="s">
        <v>9017</v>
      </c>
      <c r="D219" t="s">
        <v>633</v>
      </c>
      <c r="E219" s="23" t="s">
        <v>16631</v>
      </c>
      <c r="F219" s="24" t="s">
        <v>657</v>
      </c>
      <c r="G219" s="25">
        <v>16</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16468</v>
      </c>
    </row>
    <row r="222" spans="1:27" x14ac:dyDescent="0.25">
      <c r="A222" t="s">
        <v>640</v>
      </c>
      <c r="E222" s="23" t="s">
        <v>1380</v>
      </c>
    </row>
    <row r="223" spans="1:27" x14ac:dyDescent="0.25">
      <c r="A223" t="s">
        <v>631</v>
      </c>
      <c r="B223">
        <v>48</v>
      </c>
      <c r="C223" s="22" t="s">
        <v>16632</v>
      </c>
      <c r="D223" t="s">
        <v>633</v>
      </c>
      <c r="E223" s="23" t="s">
        <v>16633</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5454</v>
      </c>
    </row>
    <row r="226" spans="1:27" x14ac:dyDescent="0.25">
      <c r="A226" t="s">
        <v>640</v>
      </c>
      <c r="E226" s="23" t="s">
        <v>1380</v>
      </c>
    </row>
    <row r="227" spans="1:27" x14ac:dyDescent="0.25">
      <c r="A227" t="s">
        <v>631</v>
      </c>
      <c r="B227">
        <v>49</v>
      </c>
      <c r="C227" s="22" t="s">
        <v>16634</v>
      </c>
      <c r="D227" t="s">
        <v>633</v>
      </c>
      <c r="E227" s="23" t="s">
        <v>16635</v>
      </c>
      <c r="F227" s="24" t="s">
        <v>657</v>
      </c>
      <c r="G227" s="25">
        <v>16</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16636</v>
      </c>
    </row>
    <row r="229" spans="1:27" ht="13" x14ac:dyDescent="0.3">
      <c r="A229" t="s">
        <v>638</v>
      </c>
      <c r="E229" s="29" t="s">
        <v>16468</v>
      </c>
    </row>
    <row r="230" spans="1:27" x14ac:dyDescent="0.25">
      <c r="A230" t="s">
        <v>640</v>
      </c>
      <c r="E230" s="23" t="s">
        <v>1380</v>
      </c>
    </row>
    <row r="231" spans="1:27" ht="25" x14ac:dyDescent="0.25">
      <c r="A231" t="s">
        <v>631</v>
      </c>
      <c r="B231">
        <v>50</v>
      </c>
      <c r="C231" s="22" t="s">
        <v>16637</v>
      </c>
      <c r="D231" t="s">
        <v>633</v>
      </c>
      <c r="E231" s="23" t="s">
        <v>16638</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16639</v>
      </c>
    </row>
    <row r="233" spans="1:27" ht="13" x14ac:dyDescent="0.3">
      <c r="A233" t="s">
        <v>638</v>
      </c>
      <c r="E233" s="29" t="s">
        <v>9205</v>
      </c>
    </row>
    <row r="234" spans="1:27" x14ac:dyDescent="0.25">
      <c r="A234" t="s">
        <v>640</v>
      </c>
      <c r="E234" s="23" t="s">
        <v>1380</v>
      </c>
    </row>
    <row r="235" spans="1:27" ht="25" x14ac:dyDescent="0.25">
      <c r="A235" t="s">
        <v>631</v>
      </c>
      <c r="B235">
        <v>51</v>
      </c>
      <c r="C235" s="22" t="s">
        <v>16486</v>
      </c>
      <c r="D235" t="s">
        <v>633</v>
      </c>
      <c r="E235" s="23" t="s">
        <v>16487</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16640</v>
      </c>
    </row>
    <row r="237" spans="1:27" ht="13" x14ac:dyDescent="0.3">
      <c r="A237" t="s">
        <v>638</v>
      </c>
      <c r="E237" s="29" t="s">
        <v>5454</v>
      </c>
    </row>
    <row r="238" spans="1:27" x14ac:dyDescent="0.25">
      <c r="A238" t="s">
        <v>640</v>
      </c>
      <c r="E238" s="23" t="s">
        <v>1380</v>
      </c>
    </row>
    <row r="239" spans="1:27" ht="25" x14ac:dyDescent="0.25">
      <c r="A239" t="s">
        <v>631</v>
      </c>
      <c r="B239">
        <v>52</v>
      </c>
      <c r="C239" s="22" t="s">
        <v>16493</v>
      </c>
      <c r="D239" t="s">
        <v>633</v>
      </c>
      <c r="E239" s="23" t="s">
        <v>16494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16640</v>
      </c>
    </row>
    <row r="241" spans="1:27" ht="13" x14ac:dyDescent="0.3">
      <c r="A241" t="s">
        <v>638</v>
      </c>
      <c r="E241" s="29" t="s">
        <v>5454</v>
      </c>
    </row>
    <row r="242" spans="1:27" x14ac:dyDescent="0.25">
      <c r="A242" t="s">
        <v>640</v>
      </c>
      <c r="E242" s="23" t="s">
        <v>1380</v>
      </c>
    </row>
    <row r="243" spans="1:27" ht="25" x14ac:dyDescent="0.25">
      <c r="A243" t="s">
        <v>631</v>
      </c>
      <c r="B243">
        <v>53</v>
      </c>
      <c r="C243" s="22" t="s">
        <v>16641</v>
      </c>
      <c r="D243" t="s">
        <v>633</v>
      </c>
      <c r="E243" s="23" t="s">
        <v>16642</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16643</v>
      </c>
    </row>
    <row r="245" spans="1:27" ht="13" x14ac:dyDescent="0.3">
      <c r="A245" t="s">
        <v>638</v>
      </c>
      <c r="E245" s="29" t="s">
        <v>9205</v>
      </c>
    </row>
    <row r="246" spans="1:27" x14ac:dyDescent="0.25">
      <c r="A246" t="s">
        <v>640</v>
      </c>
      <c r="E246" s="23" t="s">
        <v>1380</v>
      </c>
    </row>
    <row r="247" spans="1:27" ht="25" x14ac:dyDescent="0.25">
      <c r="A247" t="s">
        <v>631</v>
      </c>
      <c r="B247">
        <v>54</v>
      </c>
      <c r="C247" s="22" t="s">
        <v>16496</v>
      </c>
      <c r="D247" t="s">
        <v>633</v>
      </c>
      <c r="E247" s="23" t="s">
        <v>16497</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16640</v>
      </c>
    </row>
    <row r="249" spans="1:27" ht="13" x14ac:dyDescent="0.3">
      <c r="A249" t="s">
        <v>638</v>
      </c>
      <c r="E249" s="29" t="s">
        <v>9205</v>
      </c>
    </row>
    <row r="250" spans="1:27" x14ac:dyDescent="0.25">
      <c r="A250" t="s">
        <v>640</v>
      </c>
      <c r="E250" s="23" t="s">
        <v>1380</v>
      </c>
    </row>
    <row r="251" spans="1:27" ht="25" x14ac:dyDescent="0.25">
      <c r="A251" t="s">
        <v>631</v>
      </c>
      <c r="B251">
        <v>55</v>
      </c>
      <c r="C251" s="22" t="s">
        <v>16499</v>
      </c>
      <c r="D251" t="s">
        <v>633</v>
      </c>
      <c r="E251" s="23" t="s">
        <v>16500</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16643</v>
      </c>
    </row>
    <row r="253" spans="1:27" ht="13" x14ac:dyDescent="0.3">
      <c r="A253" t="s">
        <v>638</v>
      </c>
      <c r="E253" s="29" t="s">
        <v>9226</v>
      </c>
    </row>
    <row r="254" spans="1:27" x14ac:dyDescent="0.25">
      <c r="A254" t="s">
        <v>640</v>
      </c>
      <c r="E254" s="23" t="s">
        <v>1380</v>
      </c>
    </row>
    <row r="255" spans="1:27" ht="25" x14ac:dyDescent="0.25">
      <c r="A255" t="s">
        <v>631</v>
      </c>
      <c r="B255">
        <v>56</v>
      </c>
      <c r="C255" s="22" t="s">
        <v>16502</v>
      </c>
      <c r="D255" t="s">
        <v>633</v>
      </c>
      <c r="E255" s="23" t="s">
        <v>16503</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16644</v>
      </c>
    </row>
    <row r="257" spans="1:27" ht="13" x14ac:dyDescent="0.3">
      <c r="A257" t="s">
        <v>638</v>
      </c>
      <c r="E257" s="29" t="s">
        <v>5454</v>
      </c>
    </row>
    <row r="258" spans="1:27" x14ac:dyDescent="0.25">
      <c r="A258" t="s">
        <v>640</v>
      </c>
      <c r="E258" s="23" t="s">
        <v>1380</v>
      </c>
    </row>
    <row r="259" spans="1:27" ht="25" x14ac:dyDescent="0.25">
      <c r="A259" t="s">
        <v>631</v>
      </c>
      <c r="B259">
        <v>57</v>
      </c>
      <c r="C259" s="22" t="s">
        <v>16645</v>
      </c>
      <c r="D259" t="s">
        <v>633</v>
      </c>
      <c r="E259" s="23" t="s">
        <v>16646</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16647</v>
      </c>
    </row>
    <row r="261" spans="1:27" ht="13" x14ac:dyDescent="0.3">
      <c r="A261" t="s">
        <v>638</v>
      </c>
      <c r="E261" s="29" t="s">
        <v>5454</v>
      </c>
    </row>
    <row r="262" spans="1:27" x14ac:dyDescent="0.25">
      <c r="A262" t="s">
        <v>640</v>
      </c>
      <c r="E262" s="23" t="s">
        <v>1380</v>
      </c>
    </row>
    <row r="263" spans="1:27" ht="25" x14ac:dyDescent="0.25">
      <c r="A263" t="s">
        <v>631</v>
      </c>
      <c r="B263">
        <v>58</v>
      </c>
      <c r="C263" s="22" t="s">
        <v>16648</v>
      </c>
      <c r="D263" t="s">
        <v>633</v>
      </c>
      <c r="E263" s="23" t="s">
        <v>16649</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16650</v>
      </c>
    </row>
    <row r="265" spans="1:27" ht="13" x14ac:dyDescent="0.3">
      <c r="A265" t="s">
        <v>638</v>
      </c>
      <c r="E265" s="29" t="s">
        <v>5454</v>
      </c>
    </row>
    <row r="266" spans="1:27" x14ac:dyDescent="0.25">
      <c r="A266" t="s">
        <v>640</v>
      </c>
      <c r="E266" s="23" t="s">
        <v>1380</v>
      </c>
    </row>
    <row r="267" spans="1:27" x14ac:dyDescent="0.25">
      <c r="A267" t="s">
        <v>631</v>
      </c>
      <c r="B267">
        <v>59</v>
      </c>
      <c r="C267" s="22" t="s">
        <v>16651</v>
      </c>
      <c r="D267" t="s">
        <v>633</v>
      </c>
      <c r="E267" s="23" t="s">
        <v>16652</v>
      </c>
      <c r="F267" s="24" t="s">
        <v>657</v>
      </c>
      <c r="G267" s="25">
        <v>10</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9240</v>
      </c>
    </row>
    <row r="270" spans="1:27" x14ac:dyDescent="0.25">
      <c r="A270" t="s">
        <v>640</v>
      </c>
      <c r="E270" s="23" t="s">
        <v>1380</v>
      </c>
    </row>
    <row r="271" spans="1:27" x14ac:dyDescent="0.25">
      <c r="A271" t="s">
        <v>631</v>
      </c>
      <c r="B271">
        <v>60</v>
      </c>
      <c r="C271" s="22" t="s">
        <v>16653</v>
      </c>
      <c r="D271" t="s">
        <v>633</v>
      </c>
      <c r="E271" s="23" t="s">
        <v>16654</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9386</v>
      </c>
    </row>
    <row r="274" spans="1:27" x14ac:dyDescent="0.25">
      <c r="A274" t="s">
        <v>640</v>
      </c>
      <c r="E274" s="23" t="s">
        <v>1380</v>
      </c>
    </row>
    <row r="275" spans="1:27" x14ac:dyDescent="0.25">
      <c r="A275" t="s">
        <v>631</v>
      </c>
      <c r="B275">
        <v>61</v>
      </c>
      <c r="C275" s="22" t="s">
        <v>16655</v>
      </c>
      <c r="D275" t="s">
        <v>633</v>
      </c>
      <c r="E275" s="23" t="s">
        <v>16656</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9205</v>
      </c>
    </row>
    <row r="278" spans="1:27" x14ac:dyDescent="0.25">
      <c r="A278" t="s">
        <v>640</v>
      </c>
      <c r="E278" s="23" t="s">
        <v>1380</v>
      </c>
    </row>
    <row r="279" spans="1:27" x14ac:dyDescent="0.25">
      <c r="A279" t="s">
        <v>631</v>
      </c>
      <c r="B279">
        <v>62</v>
      </c>
      <c r="C279" s="22" t="s">
        <v>4114</v>
      </c>
      <c r="D279" t="s">
        <v>633</v>
      </c>
      <c r="E279" s="23" t="s">
        <v>4115</v>
      </c>
      <c r="F279" s="24" t="s">
        <v>657</v>
      </c>
      <c r="G279" s="25">
        <v>2</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9205</v>
      </c>
    </row>
    <row r="282" spans="1:27" x14ac:dyDescent="0.25">
      <c r="A282" t="s">
        <v>640</v>
      </c>
      <c r="E282" s="23" t="s">
        <v>1380</v>
      </c>
    </row>
    <row r="283" spans="1:27" x14ac:dyDescent="0.25">
      <c r="A283" t="s">
        <v>631</v>
      </c>
      <c r="B283">
        <v>63</v>
      </c>
      <c r="C283" s="22" t="s">
        <v>8997</v>
      </c>
      <c r="D283" t="s">
        <v>633</v>
      </c>
      <c r="E283" s="23" t="s">
        <v>8998</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9205</v>
      </c>
    </row>
    <row r="286" spans="1:27" x14ac:dyDescent="0.25">
      <c r="A286" t="s">
        <v>640</v>
      </c>
      <c r="E286" s="23" t="s">
        <v>1380</v>
      </c>
    </row>
    <row r="287" spans="1:27" ht="37.5" x14ac:dyDescent="0.25">
      <c r="A287" t="s">
        <v>631</v>
      </c>
      <c r="B287">
        <v>65</v>
      </c>
      <c r="C287" s="22" t="s">
        <v>16657</v>
      </c>
      <c r="D287" t="s">
        <v>633</v>
      </c>
      <c r="E287" s="23" t="s">
        <v>16658</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16659</v>
      </c>
    </row>
    <row r="289" spans="1:27" ht="13" x14ac:dyDescent="0.3">
      <c r="A289" t="s">
        <v>638</v>
      </c>
      <c r="E289" s="29" t="s">
        <v>9205</v>
      </c>
    </row>
    <row r="290" spans="1:27" x14ac:dyDescent="0.25">
      <c r="A290" t="s">
        <v>640</v>
      </c>
      <c r="E290" s="23" t="s">
        <v>1380</v>
      </c>
    </row>
    <row r="291" spans="1:27" ht="37.5" x14ac:dyDescent="0.25">
      <c r="A291" t="s">
        <v>631</v>
      </c>
      <c r="B291">
        <v>66</v>
      </c>
      <c r="C291" s="22" t="s">
        <v>16660</v>
      </c>
      <c r="D291" t="s">
        <v>633</v>
      </c>
      <c r="E291" s="23" t="s">
        <v>16661</v>
      </c>
      <c r="F291" s="24" t="s">
        <v>657</v>
      </c>
      <c r="G291" s="25">
        <v>2</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16662</v>
      </c>
    </row>
    <row r="293" spans="1:27" ht="13" x14ac:dyDescent="0.3">
      <c r="A293" t="s">
        <v>638</v>
      </c>
      <c r="E293" s="29" t="s">
        <v>9205</v>
      </c>
    </row>
    <row r="294" spans="1:27" x14ac:dyDescent="0.25">
      <c r="A294" t="s">
        <v>640</v>
      </c>
      <c r="E294" s="23" t="s">
        <v>1380</v>
      </c>
    </row>
    <row r="295" spans="1:27" ht="37.5" x14ac:dyDescent="0.25">
      <c r="A295" t="s">
        <v>631</v>
      </c>
      <c r="B295">
        <v>67</v>
      </c>
      <c r="C295" s="22" t="s">
        <v>16663</v>
      </c>
      <c r="D295" t="s">
        <v>633</v>
      </c>
      <c r="E295" s="23" t="s">
        <v>16664</v>
      </c>
      <c r="F295" s="24" t="s">
        <v>657</v>
      </c>
      <c r="G295" s="25">
        <v>5</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16665</v>
      </c>
    </row>
    <row r="297" spans="1:27" ht="13" x14ac:dyDescent="0.3">
      <c r="A297" t="s">
        <v>638</v>
      </c>
      <c r="E297" s="29" t="s">
        <v>9226</v>
      </c>
    </row>
    <row r="298" spans="1:27" x14ac:dyDescent="0.25">
      <c r="A298" t="s">
        <v>640</v>
      </c>
      <c r="E298" s="23" t="s">
        <v>1380</v>
      </c>
    </row>
    <row r="299" spans="1:27" x14ac:dyDescent="0.25">
      <c r="A299" t="s">
        <v>631</v>
      </c>
      <c r="B299">
        <v>68</v>
      </c>
      <c r="C299" s="22" t="s">
        <v>16666</v>
      </c>
      <c r="D299" t="s">
        <v>633</v>
      </c>
      <c r="E299" s="23" t="s">
        <v>16667</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16668</v>
      </c>
    </row>
    <row r="301" spans="1:27" ht="13" x14ac:dyDescent="0.3">
      <c r="A301" t="s">
        <v>638</v>
      </c>
      <c r="E301" s="29" t="s">
        <v>5454</v>
      </c>
    </row>
    <row r="302" spans="1:27" x14ac:dyDescent="0.25">
      <c r="A302" t="s">
        <v>640</v>
      </c>
      <c r="E302" s="23" t="s">
        <v>1380</v>
      </c>
    </row>
    <row r="303" spans="1:27" x14ac:dyDescent="0.25">
      <c r="A303" t="s">
        <v>631</v>
      </c>
      <c r="B303">
        <v>69</v>
      </c>
      <c r="C303" s="22" t="s">
        <v>16669</v>
      </c>
      <c r="D303" t="s">
        <v>633</v>
      </c>
      <c r="E303" s="23" t="s">
        <v>16670</v>
      </c>
      <c r="F303" s="24" t="s">
        <v>657</v>
      </c>
      <c r="G303" s="25">
        <v>10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16671</v>
      </c>
    </row>
    <row r="305" spans="1:27" ht="13" x14ac:dyDescent="0.3">
      <c r="A305" t="s">
        <v>638</v>
      </c>
      <c r="E305" s="29" t="s">
        <v>9240</v>
      </c>
    </row>
    <row r="306" spans="1:27" x14ac:dyDescent="0.25">
      <c r="A306" t="s">
        <v>640</v>
      </c>
      <c r="E306" s="23" t="s">
        <v>1380</v>
      </c>
    </row>
    <row r="307" spans="1:27" x14ac:dyDescent="0.25">
      <c r="A307" t="s">
        <v>631</v>
      </c>
      <c r="B307">
        <v>70</v>
      </c>
      <c r="C307" s="22" t="s">
        <v>16516</v>
      </c>
      <c r="D307" t="s">
        <v>633</v>
      </c>
      <c r="E307" s="23" t="s">
        <v>16517</v>
      </c>
      <c r="F307" s="24" t="s">
        <v>657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13" x14ac:dyDescent="0.3">
      <c r="A309" t="s">
        <v>638</v>
      </c>
      <c r="E309" s="29" t="s">
        <v>5454</v>
      </c>
    </row>
    <row r="310" spans="1:27" x14ac:dyDescent="0.25">
      <c r="A310" t="s">
        <v>640</v>
      </c>
      <c r="E310" s="23" t="s">
        <v>1380</v>
      </c>
    </row>
    <row r="311" spans="1:27" x14ac:dyDescent="0.25">
      <c r="A311" t="s">
        <v>631</v>
      </c>
      <c r="B311">
        <v>71</v>
      </c>
      <c r="C311" s="22" t="s">
        <v>4119</v>
      </c>
      <c r="D311" t="s">
        <v>633</v>
      </c>
      <c r="E311" s="23" t="s">
        <v>4120</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13" x14ac:dyDescent="0.3">
      <c r="A313" t="s">
        <v>638</v>
      </c>
      <c r="E313" s="29" t="s">
        <v>5454</v>
      </c>
    </row>
    <row r="314" spans="1:27" x14ac:dyDescent="0.25">
      <c r="A314" t="s">
        <v>640</v>
      </c>
      <c r="E314" s="23" t="s">
        <v>1380</v>
      </c>
    </row>
    <row r="315" spans="1:27" x14ac:dyDescent="0.25">
      <c r="A315" t="s">
        <v>631</v>
      </c>
      <c r="B315">
        <v>72</v>
      </c>
      <c r="C315" s="22" t="s">
        <v>4366</v>
      </c>
      <c r="D315" t="s">
        <v>633</v>
      </c>
      <c r="E315" s="23" t="s">
        <v>4367</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16672</v>
      </c>
    </row>
    <row r="317" spans="1:27" ht="13" x14ac:dyDescent="0.3">
      <c r="A317" t="s">
        <v>638</v>
      </c>
      <c r="E317" s="29" t="s">
        <v>5454</v>
      </c>
    </row>
    <row r="318" spans="1:27" x14ac:dyDescent="0.25">
      <c r="A318" t="s">
        <v>640</v>
      </c>
      <c r="E318" s="23" t="s">
        <v>1380</v>
      </c>
    </row>
    <row r="319" spans="1:27" ht="25" x14ac:dyDescent="0.25">
      <c r="A319" t="s">
        <v>631</v>
      </c>
      <c r="B319">
        <v>73</v>
      </c>
      <c r="C319" s="22" t="s">
        <v>1865</v>
      </c>
      <c r="D319" t="s">
        <v>633</v>
      </c>
      <c r="E319" s="23" t="s">
        <v>1866</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13" x14ac:dyDescent="0.3">
      <c r="A321" t="s">
        <v>638</v>
      </c>
      <c r="E321" s="29" t="s">
        <v>5454</v>
      </c>
    </row>
    <row r="322" spans="1:27" x14ac:dyDescent="0.25">
      <c r="A322" t="s">
        <v>640</v>
      </c>
      <c r="E322" s="23" t="s">
        <v>1380</v>
      </c>
    </row>
    <row r="323" spans="1:27" ht="37.5" x14ac:dyDescent="0.25">
      <c r="A323" t="s">
        <v>631</v>
      </c>
      <c r="B323">
        <v>74</v>
      </c>
      <c r="C323" s="22" t="s">
        <v>1867</v>
      </c>
      <c r="D323" t="s">
        <v>633</v>
      </c>
      <c r="E323" s="23" t="s">
        <v>1868</v>
      </c>
      <c r="F323" s="24" t="s">
        <v>657</v>
      </c>
      <c r="G323" s="25">
        <v>26</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13" x14ac:dyDescent="0.3">
      <c r="A325" t="s">
        <v>638</v>
      </c>
      <c r="E325" s="29" t="s">
        <v>16673</v>
      </c>
    </row>
    <row r="326" spans="1:27" x14ac:dyDescent="0.25">
      <c r="A326" t="s">
        <v>640</v>
      </c>
      <c r="E326" s="23" t="s">
        <v>1380</v>
      </c>
    </row>
    <row r="327" spans="1:27" ht="25" x14ac:dyDescent="0.25">
      <c r="A327" t="s">
        <v>631</v>
      </c>
      <c r="B327">
        <v>75</v>
      </c>
      <c r="C327" s="22" t="s">
        <v>3663</v>
      </c>
      <c r="D327" t="s">
        <v>633</v>
      </c>
      <c r="E327" s="23" t="s">
        <v>3664</v>
      </c>
      <c r="F327" s="24" t="s">
        <v>657</v>
      </c>
      <c r="G327" s="25">
        <v>1</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13" x14ac:dyDescent="0.3">
      <c r="A329" t="s">
        <v>638</v>
      </c>
      <c r="E329" s="29" t="s">
        <v>5454</v>
      </c>
    </row>
    <row r="330" spans="1:27" x14ac:dyDescent="0.25">
      <c r="A330" t="s">
        <v>640</v>
      </c>
      <c r="E330" s="23" t="s">
        <v>1380</v>
      </c>
    </row>
    <row r="331" spans="1:27" x14ac:dyDescent="0.25">
      <c r="A331" t="s">
        <v>631</v>
      </c>
      <c r="B331">
        <v>76</v>
      </c>
      <c r="C331" s="22" t="s">
        <v>3677</v>
      </c>
      <c r="D331" t="s">
        <v>633</v>
      </c>
      <c r="E331" s="23" t="s">
        <v>3678</v>
      </c>
      <c r="F331" s="24" t="s">
        <v>814</v>
      </c>
      <c r="G331" s="25">
        <v>128</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16674</v>
      </c>
    </row>
    <row r="334" spans="1:27" x14ac:dyDescent="0.25">
      <c r="A334" t="s">
        <v>640</v>
      </c>
      <c r="E334" s="23" t="s">
        <v>1380</v>
      </c>
    </row>
    <row r="335" spans="1:27" x14ac:dyDescent="0.25">
      <c r="A335" t="s">
        <v>631</v>
      </c>
      <c r="B335">
        <v>77</v>
      </c>
      <c r="C335" s="22" t="s">
        <v>3680</v>
      </c>
      <c r="D335" t="s">
        <v>633</v>
      </c>
      <c r="E335" s="23" t="s">
        <v>3681</v>
      </c>
      <c r="F335" s="24" t="s">
        <v>814</v>
      </c>
      <c r="G335" s="25">
        <v>48</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9764</v>
      </c>
    </row>
    <row r="338" spans="1:27" x14ac:dyDescent="0.25">
      <c r="A338" t="s">
        <v>640</v>
      </c>
      <c r="E338" s="23" t="s">
        <v>1380</v>
      </c>
    </row>
    <row r="339" spans="1:27" x14ac:dyDescent="0.25">
      <c r="A339" t="s">
        <v>631</v>
      </c>
      <c r="B339">
        <v>78</v>
      </c>
      <c r="C339" s="22" t="s">
        <v>3682</v>
      </c>
      <c r="D339" t="s">
        <v>633</v>
      </c>
      <c r="E339" s="23" t="s">
        <v>3683</v>
      </c>
      <c r="F339" s="24" t="s">
        <v>814</v>
      </c>
      <c r="G339" s="25">
        <v>16</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16468</v>
      </c>
    </row>
    <row r="342" spans="1:27" x14ac:dyDescent="0.25">
      <c r="A342" t="s">
        <v>640</v>
      </c>
      <c r="E342" s="23" t="s">
        <v>1380</v>
      </c>
    </row>
    <row r="343" spans="1:27" x14ac:dyDescent="0.25">
      <c r="A343" t="s">
        <v>631</v>
      </c>
      <c r="B343">
        <v>79</v>
      </c>
      <c r="C343" s="22" t="s">
        <v>3685</v>
      </c>
      <c r="D343" t="s">
        <v>633</v>
      </c>
      <c r="E343" s="23" t="s">
        <v>3686</v>
      </c>
      <c r="F343" s="24" t="s">
        <v>814</v>
      </c>
      <c r="G343" s="25">
        <v>105</v>
      </c>
      <c r="H343" s="24">
        <v>0</v>
      </c>
      <c r="I343" s="26">
        <f>ROUND(G343*H343,P4)</f>
        <v>0</v>
      </c>
      <c r="L343" s="27">
        <v>0</v>
      </c>
      <c r="M343" s="20">
        <f>ROUND(G343*L343,P4)</f>
        <v>0</v>
      </c>
      <c r="N343" s="21" t="s">
        <v>636</v>
      </c>
      <c r="O343" s="28">
        <f>M343*AA343</f>
        <v>0</v>
      </c>
      <c r="P343">
        <v>3</v>
      </c>
      <c r="AA343">
        <f>IF(P343=1,$O$3,IF(P343=2,$O$4,$O$5))</f>
        <v>0.21</v>
      </c>
    </row>
    <row r="344" spans="1:27" ht="50" x14ac:dyDescent="0.25">
      <c r="A344" t="s">
        <v>637</v>
      </c>
      <c r="E344" s="23" t="s">
        <v>9035</v>
      </c>
    </row>
    <row r="345" spans="1:27" ht="13" x14ac:dyDescent="0.3">
      <c r="A345" t="s">
        <v>638</v>
      </c>
      <c r="E345" s="29" t="s">
        <v>16448</v>
      </c>
    </row>
    <row r="346" spans="1:27" x14ac:dyDescent="0.25">
      <c r="A346" t="s">
        <v>640</v>
      </c>
      <c r="E346" s="23" t="s">
        <v>1380</v>
      </c>
    </row>
    <row r="347" spans="1:27" x14ac:dyDescent="0.25">
      <c r="A347" t="s">
        <v>631</v>
      </c>
      <c r="B347">
        <v>80</v>
      </c>
      <c r="C347" s="22" t="s">
        <v>9025</v>
      </c>
      <c r="D347" t="s">
        <v>633</v>
      </c>
      <c r="E347" s="23" t="s">
        <v>9026</v>
      </c>
      <c r="F347" s="24" t="s">
        <v>657</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9027</v>
      </c>
    </row>
    <row r="349" spans="1:27" ht="13" x14ac:dyDescent="0.3">
      <c r="A349" t="s">
        <v>638</v>
      </c>
      <c r="E349" s="29" t="s">
        <v>16468</v>
      </c>
    </row>
    <row r="350" spans="1:27" x14ac:dyDescent="0.25">
      <c r="A350" t="s">
        <v>640</v>
      </c>
      <c r="E350" s="23" t="s">
        <v>1380</v>
      </c>
    </row>
    <row r="351" spans="1:27" x14ac:dyDescent="0.25">
      <c r="A351" t="s">
        <v>631</v>
      </c>
      <c r="B351">
        <v>81</v>
      </c>
      <c r="C351" s="22" t="s">
        <v>3698</v>
      </c>
      <c r="D351" t="s">
        <v>633</v>
      </c>
      <c r="E351" s="23" t="s">
        <v>3699</v>
      </c>
      <c r="F351" s="24" t="s">
        <v>657</v>
      </c>
      <c r="G351" s="25">
        <v>32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9028</v>
      </c>
    </row>
    <row r="353" spans="1:27" ht="13" x14ac:dyDescent="0.3">
      <c r="A353" t="s">
        <v>638</v>
      </c>
      <c r="E353" s="29" t="s">
        <v>16588</v>
      </c>
    </row>
    <row r="354" spans="1:27" x14ac:dyDescent="0.25">
      <c r="A354" t="s">
        <v>640</v>
      </c>
      <c r="E354" s="23" t="s">
        <v>1380</v>
      </c>
    </row>
    <row r="355" spans="1:27" x14ac:dyDescent="0.25">
      <c r="A355" t="s">
        <v>631</v>
      </c>
      <c r="B355">
        <v>82</v>
      </c>
      <c r="C355" s="22" t="s">
        <v>9022</v>
      </c>
      <c r="D355" t="s">
        <v>633</v>
      </c>
      <c r="E355" s="23" t="s">
        <v>9023</v>
      </c>
      <c r="F355" s="24" t="s">
        <v>874</v>
      </c>
      <c r="G355" s="25">
        <v>36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16675</v>
      </c>
    </row>
    <row r="357" spans="1:27" ht="13" x14ac:dyDescent="0.3">
      <c r="A357" t="s">
        <v>638</v>
      </c>
      <c r="E357" s="29" t="s">
        <v>16587</v>
      </c>
    </row>
    <row r="358" spans="1:27" x14ac:dyDescent="0.25">
      <c r="A358" t="s">
        <v>640</v>
      </c>
      <c r="E358" s="23" t="s">
        <v>1380</v>
      </c>
    </row>
    <row r="359" spans="1:27" ht="25" x14ac:dyDescent="0.25">
      <c r="A359" t="s">
        <v>631</v>
      </c>
      <c r="B359">
        <v>83</v>
      </c>
      <c r="C359" s="22" t="s">
        <v>16676</v>
      </c>
      <c r="D359" t="s">
        <v>633</v>
      </c>
      <c r="E359" s="23" t="s">
        <v>16677</v>
      </c>
      <c r="F359" s="24" t="s">
        <v>657</v>
      </c>
      <c r="G359" s="25">
        <v>16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16678</v>
      </c>
    </row>
    <row r="361" spans="1:27" ht="13" x14ac:dyDescent="0.3">
      <c r="A361" t="s">
        <v>638</v>
      </c>
      <c r="E361" s="29" t="s">
        <v>16468</v>
      </c>
    </row>
    <row r="362" spans="1:27" x14ac:dyDescent="0.25">
      <c r="A362" t="s">
        <v>640</v>
      </c>
      <c r="E362" s="23" t="s">
        <v>1380</v>
      </c>
    </row>
    <row r="363" spans="1:27" x14ac:dyDescent="0.25">
      <c r="A363" t="s">
        <v>631</v>
      </c>
      <c r="B363">
        <v>95</v>
      </c>
      <c r="C363" s="22" t="s">
        <v>16679</v>
      </c>
      <c r="D363" t="s">
        <v>633</v>
      </c>
      <c r="E363" s="23" t="s">
        <v>16680</v>
      </c>
      <c r="F363" s="24" t="s">
        <v>657</v>
      </c>
      <c r="G363" s="25">
        <v>1</v>
      </c>
      <c r="H363" s="24">
        <v>0</v>
      </c>
      <c r="I363" s="26">
        <f>ROUND(G363*H363,P4)</f>
        <v>0</v>
      </c>
      <c r="L363" s="27">
        <v>0</v>
      </c>
      <c r="M363" s="20">
        <f>ROUND(G363*L363,P4)</f>
        <v>0</v>
      </c>
      <c r="N363" s="21" t="s">
        <v>633</v>
      </c>
      <c r="O363" s="28">
        <f>M363*AA363</f>
        <v>0</v>
      </c>
      <c r="P363">
        <v>3</v>
      </c>
      <c r="AA363">
        <f>IF(P363=1,$O$3,IF(P363=2,$O$4,$O$5))</f>
        <v>0.21</v>
      </c>
    </row>
    <row r="364" spans="1:27" x14ac:dyDescent="0.25">
      <c r="A364" t="s">
        <v>637</v>
      </c>
      <c r="E364" s="23" t="s">
        <v>633</v>
      </c>
    </row>
    <row r="365" spans="1:27" ht="13" x14ac:dyDescent="0.3">
      <c r="A365" t="s">
        <v>638</v>
      </c>
      <c r="E365" s="29" t="s">
        <v>5454</v>
      </c>
    </row>
    <row r="366" spans="1:27" ht="125" x14ac:dyDescent="0.25">
      <c r="A366" t="s">
        <v>640</v>
      </c>
      <c r="E366" s="23" t="s">
        <v>16681</v>
      </c>
    </row>
    <row r="367" spans="1:27" ht="13" x14ac:dyDescent="0.25">
      <c r="A367" t="s">
        <v>628</v>
      </c>
      <c r="C367" s="18" t="s">
        <v>4121</v>
      </c>
      <c r="E367" s="19" t="s">
        <v>4122</v>
      </c>
      <c r="L367" s="20">
        <f>SUMIFS(L368:L379,A368:A379,"P")</f>
        <v>0</v>
      </c>
      <c r="M367" s="20">
        <f>SUMIFS(M368:M379,A368:A379,"P")</f>
        <v>0</v>
      </c>
      <c r="N367" s="21"/>
    </row>
    <row r="368" spans="1:27" x14ac:dyDescent="0.25">
      <c r="A368" t="s">
        <v>631</v>
      </c>
      <c r="B368">
        <v>84</v>
      </c>
      <c r="C368" s="22" t="s">
        <v>9039</v>
      </c>
      <c r="D368" t="s">
        <v>633</v>
      </c>
      <c r="E368" s="23" t="s">
        <v>9040</v>
      </c>
      <c r="F368" s="24" t="s">
        <v>874</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13" x14ac:dyDescent="0.3">
      <c r="A370" t="s">
        <v>638</v>
      </c>
      <c r="E370" s="29" t="s">
        <v>9222</v>
      </c>
    </row>
    <row r="371" spans="1:27" x14ac:dyDescent="0.25">
      <c r="A371" t="s">
        <v>640</v>
      </c>
      <c r="E371" s="23" t="s">
        <v>1380</v>
      </c>
    </row>
    <row r="372" spans="1:27" x14ac:dyDescent="0.25">
      <c r="A372" t="s">
        <v>631</v>
      </c>
      <c r="B372">
        <v>85</v>
      </c>
      <c r="C372" s="22" t="s">
        <v>4125</v>
      </c>
      <c r="D372" t="s">
        <v>633</v>
      </c>
      <c r="E372" s="23" t="s">
        <v>4126</v>
      </c>
      <c r="F372" s="24" t="s">
        <v>1935</v>
      </c>
      <c r="G372" s="25">
        <v>616.5</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13" x14ac:dyDescent="0.3">
      <c r="A374" t="s">
        <v>638</v>
      </c>
      <c r="E374" s="29" t="s">
        <v>16682</v>
      </c>
    </row>
    <row r="375" spans="1:27" x14ac:dyDescent="0.25">
      <c r="A375" t="s">
        <v>640</v>
      </c>
      <c r="E375" s="23" t="s">
        <v>1380</v>
      </c>
    </row>
    <row r="376" spans="1:27" x14ac:dyDescent="0.25">
      <c r="A376" t="s">
        <v>631</v>
      </c>
      <c r="B376">
        <v>86</v>
      </c>
      <c r="C376" s="22" t="s">
        <v>4123</v>
      </c>
      <c r="D376" t="s">
        <v>633</v>
      </c>
      <c r="E376" s="23" t="s">
        <v>4124</v>
      </c>
      <c r="F376" s="24" t="s">
        <v>874</v>
      </c>
      <c r="G376" s="25">
        <v>40.5</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13" x14ac:dyDescent="0.3">
      <c r="A378" t="s">
        <v>638</v>
      </c>
      <c r="E378" s="29" t="s">
        <v>16683</v>
      </c>
    </row>
    <row r="379" spans="1:27" x14ac:dyDescent="0.25">
      <c r="A379" t="s">
        <v>640</v>
      </c>
      <c r="E379" s="23" t="s">
        <v>1380</v>
      </c>
    </row>
    <row r="380" spans="1:27" ht="13" x14ac:dyDescent="0.25">
      <c r="A380" t="s">
        <v>628</v>
      </c>
      <c r="C380" s="18" t="s">
        <v>1801</v>
      </c>
      <c r="E380" s="19" t="s">
        <v>1802</v>
      </c>
      <c r="L380" s="20">
        <f>SUMIFS(L381:L396,A381:A396,"P")</f>
        <v>0</v>
      </c>
      <c r="M380" s="20">
        <f>SUMIFS(M381:M396,A381:A396,"P")</f>
        <v>0</v>
      </c>
      <c r="N380" s="21"/>
    </row>
    <row r="381" spans="1:27" ht="25" x14ac:dyDescent="0.25">
      <c r="A381" t="s">
        <v>631</v>
      </c>
      <c r="B381">
        <v>87</v>
      </c>
      <c r="C381" s="22" t="s">
        <v>1803</v>
      </c>
      <c r="D381" t="s">
        <v>1804</v>
      </c>
      <c r="E381" s="23" t="s">
        <v>1805</v>
      </c>
      <c r="F381" s="24" t="s">
        <v>1806</v>
      </c>
      <c r="G381" s="25">
        <v>95.04</v>
      </c>
      <c r="H381" s="24">
        <v>0</v>
      </c>
      <c r="I381" s="26">
        <f>ROUND(G381*H381,P4)</f>
        <v>0</v>
      </c>
      <c r="L381" s="27">
        <v>0</v>
      </c>
      <c r="M381" s="20">
        <f>ROUND(G381*L381,P4)</f>
        <v>0</v>
      </c>
      <c r="N381" s="21" t="s">
        <v>1807</v>
      </c>
      <c r="O381" s="28">
        <f>M381*AA381</f>
        <v>0</v>
      </c>
      <c r="P381">
        <v>3</v>
      </c>
      <c r="AA381">
        <f>IF(P381=1,$O$3,IF(P381=2,$O$4,$O$5))</f>
        <v>0.21</v>
      </c>
    </row>
    <row r="382" spans="1:27" ht="25" x14ac:dyDescent="0.25">
      <c r="A382" t="s">
        <v>637</v>
      </c>
      <c r="E382" s="23" t="s">
        <v>1808</v>
      </c>
    </row>
    <row r="383" spans="1:27" ht="13" x14ac:dyDescent="0.3">
      <c r="A383" t="s">
        <v>638</v>
      </c>
      <c r="E383" s="29" t="s">
        <v>16684</v>
      </c>
    </row>
    <row r="384" spans="1:27" ht="187.5" x14ac:dyDescent="0.25">
      <c r="A384" t="s">
        <v>640</v>
      </c>
      <c r="E384" s="23" t="s">
        <v>3746</v>
      </c>
    </row>
    <row r="385" spans="1:27" ht="25" x14ac:dyDescent="0.25">
      <c r="A385" t="s">
        <v>631</v>
      </c>
      <c r="B385">
        <v>88</v>
      </c>
      <c r="C385" s="22" t="s">
        <v>1815</v>
      </c>
      <c r="D385" t="s">
        <v>1816</v>
      </c>
      <c r="E385" s="23" t="s">
        <v>1817</v>
      </c>
      <c r="F385" s="24" t="s">
        <v>1806</v>
      </c>
      <c r="G385" s="25">
        <v>97.2</v>
      </c>
      <c r="H385" s="24">
        <v>0</v>
      </c>
      <c r="I385" s="26">
        <f>ROUND(G385*H385,P4)</f>
        <v>0</v>
      </c>
      <c r="L385" s="27">
        <v>0</v>
      </c>
      <c r="M385" s="20">
        <f>ROUND(G385*L385,P4)</f>
        <v>0</v>
      </c>
      <c r="N385" s="21" t="s">
        <v>1807</v>
      </c>
      <c r="O385" s="28">
        <f>M385*AA385</f>
        <v>0</v>
      </c>
      <c r="P385">
        <v>3</v>
      </c>
      <c r="AA385">
        <f>IF(P385=1,$O$3,IF(P385=2,$O$4,$O$5))</f>
        <v>0.21</v>
      </c>
    </row>
    <row r="386" spans="1:27" ht="25" x14ac:dyDescent="0.25">
      <c r="A386" t="s">
        <v>637</v>
      </c>
      <c r="E386" s="23" t="s">
        <v>1808</v>
      </c>
    </row>
    <row r="387" spans="1:27" ht="13" x14ac:dyDescent="0.3">
      <c r="A387" t="s">
        <v>638</v>
      </c>
      <c r="E387" s="29" t="s">
        <v>16685</v>
      </c>
    </row>
    <row r="388" spans="1:27" ht="187.5" x14ac:dyDescent="0.25">
      <c r="A388" t="s">
        <v>640</v>
      </c>
      <c r="E388" s="23" t="s">
        <v>4127</v>
      </c>
    </row>
    <row r="389" spans="1:27" ht="25" x14ac:dyDescent="0.25">
      <c r="A389" t="s">
        <v>631</v>
      </c>
      <c r="B389">
        <v>89</v>
      </c>
      <c r="C389" s="22" t="s">
        <v>1819</v>
      </c>
      <c r="D389" t="s">
        <v>1820</v>
      </c>
      <c r="E389" s="23" t="s">
        <v>1821</v>
      </c>
      <c r="F389" s="24" t="s">
        <v>1806</v>
      </c>
      <c r="G389" s="25">
        <v>1.35</v>
      </c>
      <c r="H389" s="24">
        <v>0</v>
      </c>
      <c r="I389" s="26">
        <f>ROUND(G389*H389,P4)</f>
        <v>0</v>
      </c>
      <c r="L389" s="27">
        <v>0</v>
      </c>
      <c r="M389" s="20">
        <f>ROUND(G389*L389,P4)</f>
        <v>0</v>
      </c>
      <c r="N389" s="21" t="s">
        <v>1807</v>
      </c>
      <c r="O389" s="28">
        <f>M389*AA389</f>
        <v>0</v>
      </c>
      <c r="P389">
        <v>3</v>
      </c>
      <c r="AA389">
        <f>IF(P389=1,$O$3,IF(P389=2,$O$4,$O$5))</f>
        <v>0.21</v>
      </c>
    </row>
    <row r="390" spans="1:27" ht="25" x14ac:dyDescent="0.25">
      <c r="A390" t="s">
        <v>637</v>
      </c>
      <c r="E390" s="23" t="s">
        <v>1808</v>
      </c>
    </row>
    <row r="391" spans="1:27" ht="13" x14ac:dyDescent="0.3">
      <c r="A391" t="s">
        <v>638</v>
      </c>
      <c r="E391" s="29" t="s">
        <v>16686</v>
      </c>
    </row>
    <row r="392" spans="1:27" ht="187.5" x14ac:dyDescent="0.25">
      <c r="A392" t="s">
        <v>640</v>
      </c>
      <c r="E392" s="23" t="s">
        <v>3751</v>
      </c>
    </row>
    <row r="393" spans="1:27" ht="25" x14ac:dyDescent="0.25">
      <c r="A393" t="s">
        <v>631</v>
      </c>
      <c r="B393">
        <v>90</v>
      </c>
      <c r="C393" s="22" t="s">
        <v>1827</v>
      </c>
      <c r="D393" t="s">
        <v>1828</v>
      </c>
      <c r="E393" s="23" t="s">
        <v>1829</v>
      </c>
      <c r="F393" s="24" t="s">
        <v>1806</v>
      </c>
      <c r="G393" s="25">
        <v>0.4</v>
      </c>
      <c r="H393" s="24">
        <v>0</v>
      </c>
      <c r="I393" s="26">
        <f>ROUND(G393*H393,P4)</f>
        <v>0</v>
      </c>
      <c r="L393" s="27">
        <v>0</v>
      </c>
      <c r="M393" s="20">
        <f>ROUND(G393*L393,P4)</f>
        <v>0</v>
      </c>
      <c r="N393" s="21" t="s">
        <v>1807</v>
      </c>
      <c r="O393" s="28">
        <f>M393*AA393</f>
        <v>0</v>
      </c>
      <c r="P393">
        <v>3</v>
      </c>
      <c r="AA393">
        <f>IF(P393=1,$O$3,IF(P393=2,$O$4,$O$5))</f>
        <v>0.21</v>
      </c>
    </row>
    <row r="394" spans="1:27" ht="25" x14ac:dyDescent="0.25">
      <c r="A394" t="s">
        <v>637</v>
      </c>
      <c r="E394" s="23" t="s">
        <v>1808</v>
      </c>
    </row>
    <row r="395" spans="1:27" ht="13" x14ac:dyDescent="0.3">
      <c r="A395" t="s">
        <v>638</v>
      </c>
      <c r="E395" s="29" t="s">
        <v>16451</v>
      </c>
    </row>
    <row r="396" spans="1:27" ht="187.5" x14ac:dyDescent="0.25">
      <c r="A396" t="s">
        <v>640</v>
      </c>
      <c r="E396" s="23" t="s">
        <v>3751</v>
      </c>
    </row>
  </sheetData>
  <sheetProtection algorithmName="SHA-512" hashValue="zj2LIBXuMiEdq7d4gtXmMu9Jv4nKOvGOxI0hffJ8nKvkGiEApJuawv6UZUpzj68VJYPfBz4ANx5m/V9GolB3fQ==" saltValue="XbK9R49pmafdYk8zDiE2agLGeDMRloTyponszW5bhpdljqpYza2ld0vvvc8DuSIk7lbrdUPr/ddLxFCyJF/D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16687</v>
      </c>
      <c r="E8" s="19" t="s">
        <v>569</v>
      </c>
      <c r="L8" s="20">
        <f>L9+L14+L31+L48+L53+L138+L303+L316</f>
        <v>0</v>
      </c>
      <c r="M8" s="20">
        <f>M9+M14+M31+M48+M53+M138+M303+M316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10030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16693</v>
      </c>
    </row>
    <row r="26" spans="1:27" x14ac:dyDescent="0.25">
      <c r="A26" t="s">
        <v>640</v>
      </c>
      <c r="E26" s="23" t="s">
        <v>1380</v>
      </c>
    </row>
    <row r="27" spans="1:27" x14ac:dyDescent="0.25">
      <c r="A27" t="s">
        <v>631</v>
      </c>
      <c r="B27">
        <v>5</v>
      </c>
      <c r="C27" s="22" t="s">
        <v>4045</v>
      </c>
      <c r="D27" t="s">
        <v>633</v>
      </c>
      <c r="E27" s="23" t="s">
        <v>4046</v>
      </c>
      <c r="F27" s="24" t="s">
        <v>4047</v>
      </c>
      <c r="G27" s="25">
        <v>1687.7349999999999</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16694</v>
      </c>
    </row>
    <row r="29" spans="1:27" ht="13" x14ac:dyDescent="0.3">
      <c r="A29" t="s">
        <v>638</v>
      </c>
      <c r="E29" s="29" t="s">
        <v>16695</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9702.18</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16697</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16704</v>
      </c>
    </row>
    <row r="51" spans="1:27" ht="13" x14ac:dyDescent="0.3">
      <c r="A51" t="s">
        <v>638</v>
      </c>
      <c r="E51" s="29" t="s">
        <v>16426</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16574</v>
      </c>
    </row>
    <row r="60" spans="1:27" ht="13" x14ac:dyDescent="0.3">
      <c r="A60" t="s">
        <v>638</v>
      </c>
      <c r="E60" s="29" t="s">
        <v>16705</v>
      </c>
    </row>
    <row r="61" spans="1:27" x14ac:dyDescent="0.25">
      <c r="A61" t="s">
        <v>640</v>
      </c>
      <c r="E61" s="23" t="s">
        <v>1380</v>
      </c>
    </row>
    <row r="62" spans="1:27" x14ac:dyDescent="0.25">
      <c r="A62" t="s">
        <v>631</v>
      </c>
      <c r="B62">
        <v>11</v>
      </c>
      <c r="C62" s="22" t="s">
        <v>901</v>
      </c>
      <c r="D62" t="s">
        <v>633</v>
      </c>
      <c r="E62" s="23" t="s">
        <v>902</v>
      </c>
      <c r="F62" s="24" t="s">
        <v>647</v>
      </c>
      <c r="G62" s="25">
        <v>291</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16706</v>
      </c>
    </row>
    <row r="65" spans="1:27" x14ac:dyDescent="0.25">
      <c r="A65" t="s">
        <v>640</v>
      </c>
      <c r="E65" s="23" t="s">
        <v>1380</v>
      </c>
    </row>
    <row r="66" spans="1:27" x14ac:dyDescent="0.25">
      <c r="A66" t="s">
        <v>631</v>
      </c>
      <c r="B66">
        <v>12</v>
      </c>
      <c r="C66" s="22" t="s">
        <v>16577</v>
      </c>
      <c r="D66" t="s">
        <v>633</v>
      </c>
      <c r="E66" s="23" t="s">
        <v>16578</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16707</v>
      </c>
    </row>
    <row r="68" spans="1:27" ht="13" x14ac:dyDescent="0.3">
      <c r="A68" t="s">
        <v>638</v>
      </c>
      <c r="E68" s="29" t="s">
        <v>16708</v>
      </c>
    </row>
    <row r="69" spans="1:27" x14ac:dyDescent="0.25">
      <c r="A69" t="s">
        <v>640</v>
      </c>
      <c r="E69" s="23" t="s">
        <v>1380</v>
      </c>
    </row>
    <row r="70" spans="1:27" x14ac:dyDescent="0.25">
      <c r="A70" t="s">
        <v>631</v>
      </c>
      <c r="B70">
        <v>13</v>
      </c>
      <c r="C70" s="22" t="s">
        <v>4066</v>
      </c>
      <c r="D70" t="s">
        <v>633</v>
      </c>
      <c r="E70" s="23" t="s">
        <v>4067</v>
      </c>
      <c r="F70" s="24" t="s">
        <v>647</v>
      </c>
      <c r="G70" s="25">
        <v>20060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16709</v>
      </c>
    </row>
    <row r="72" spans="1:27" ht="13" x14ac:dyDescent="0.3">
      <c r="A72" t="s">
        <v>638</v>
      </c>
      <c r="E72" s="29" t="s">
        <v>16710</v>
      </c>
    </row>
    <row r="73" spans="1:27" x14ac:dyDescent="0.25">
      <c r="A73" t="s">
        <v>640</v>
      </c>
      <c r="E73" s="23" t="s">
        <v>1380</v>
      </c>
    </row>
    <row r="74" spans="1:27" x14ac:dyDescent="0.25">
      <c r="A74" t="s">
        <v>631</v>
      </c>
      <c r="B74">
        <v>14</v>
      </c>
      <c r="C74" s="22" t="s">
        <v>4069</v>
      </c>
      <c r="D74" t="s">
        <v>633</v>
      </c>
      <c r="E74" s="23" t="s">
        <v>4070</v>
      </c>
      <c r="F74" s="24" t="s">
        <v>647</v>
      </c>
      <c r="G74" s="25">
        <v>20060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16710</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16711</v>
      </c>
    </row>
    <row r="80" spans="1:27" ht="13" x14ac:dyDescent="0.3">
      <c r="A80" t="s">
        <v>638</v>
      </c>
      <c r="E80" s="29" t="s">
        <v>16712</v>
      </c>
    </row>
    <row r="81" spans="1:27" x14ac:dyDescent="0.25">
      <c r="A81" t="s">
        <v>640</v>
      </c>
      <c r="E81" s="23" t="s">
        <v>1380</v>
      </c>
    </row>
    <row r="82" spans="1:27" x14ac:dyDescent="0.25">
      <c r="A82" t="s">
        <v>631</v>
      </c>
      <c r="B82">
        <v>16</v>
      </c>
      <c r="C82" s="22" t="s">
        <v>16581</v>
      </c>
      <c r="D82" t="s">
        <v>633</v>
      </c>
      <c r="E82" s="23" t="s">
        <v>16582</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16713</v>
      </c>
    </row>
    <row r="84" spans="1:27" ht="13" x14ac:dyDescent="0.3">
      <c r="A84" t="s">
        <v>638</v>
      </c>
      <c r="E84" s="29" t="s">
        <v>9558</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16714</v>
      </c>
    </row>
    <row r="88" spans="1:27" ht="13" x14ac:dyDescent="0.3">
      <c r="A88" t="s">
        <v>638</v>
      </c>
      <c r="E88" s="29" t="s">
        <v>16715</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16716</v>
      </c>
    </row>
    <row r="92" spans="1:27" ht="13" x14ac:dyDescent="0.3">
      <c r="A92" t="s">
        <v>638</v>
      </c>
      <c r="E92" s="29" t="s">
        <v>16584</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16717</v>
      </c>
    </row>
    <row r="96" spans="1:27" ht="13" x14ac:dyDescent="0.3">
      <c r="A96" t="s">
        <v>638</v>
      </c>
      <c r="E96" s="29" t="s">
        <v>16585</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9340</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16586</v>
      </c>
    </row>
    <row r="104" spans="1:27" ht="13" x14ac:dyDescent="0.3">
      <c r="A104" t="s">
        <v>638</v>
      </c>
      <c r="E104" s="29" t="s">
        <v>9222</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16587</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16588</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16468</v>
      </c>
    </row>
    <row r="117" spans="1:27" x14ac:dyDescent="0.25">
      <c r="A117" t="s">
        <v>640</v>
      </c>
      <c r="E117" s="23" t="s">
        <v>1380</v>
      </c>
    </row>
    <row r="118" spans="1:27" x14ac:dyDescent="0.25">
      <c r="A118" t="s">
        <v>631</v>
      </c>
      <c r="B118">
        <v>25</v>
      </c>
      <c r="C118" s="22" t="s">
        <v>927</v>
      </c>
      <c r="D118" t="s">
        <v>633</v>
      </c>
      <c r="E118" s="23" t="s">
        <v>928</v>
      </c>
      <c r="F118" s="24" t="s">
        <v>647</v>
      </c>
      <c r="G118" s="25">
        <v>20351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16589</v>
      </c>
    </row>
    <row r="120" spans="1:27" ht="13" x14ac:dyDescent="0.3">
      <c r="A120" t="s">
        <v>638</v>
      </c>
      <c r="E120" s="29" t="s">
        <v>16718</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8968</v>
      </c>
    </row>
    <row r="124" spans="1:27" ht="13" x14ac:dyDescent="0.3">
      <c r="A124" t="s">
        <v>638</v>
      </c>
      <c r="E124" s="29" t="s">
        <v>16719</v>
      </c>
    </row>
    <row r="125" spans="1:27" x14ac:dyDescent="0.25">
      <c r="A125" t="s">
        <v>640</v>
      </c>
      <c r="E125" s="23" t="s">
        <v>1380</v>
      </c>
    </row>
    <row r="126" spans="1:27" ht="25" x14ac:dyDescent="0.25">
      <c r="A126" t="s">
        <v>631</v>
      </c>
      <c r="B126">
        <v>72</v>
      </c>
      <c r="C126" s="22" t="s">
        <v>9006</v>
      </c>
      <c r="D126" t="s">
        <v>633</v>
      </c>
      <c r="E126" s="23" t="s">
        <v>9007</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9008</v>
      </c>
    </row>
    <row r="128" spans="1:27" ht="13" x14ac:dyDescent="0.3">
      <c r="A128" t="s">
        <v>638</v>
      </c>
      <c r="E128" s="29" t="s">
        <v>16720</v>
      </c>
    </row>
    <row r="129" spans="1:27" ht="37.5" x14ac:dyDescent="0.25">
      <c r="A129" t="s">
        <v>640</v>
      </c>
      <c r="E129" s="23" t="s">
        <v>9009</v>
      </c>
    </row>
    <row r="130" spans="1:27" ht="25" x14ac:dyDescent="0.25">
      <c r="A130" t="s">
        <v>631</v>
      </c>
      <c r="B130">
        <v>75</v>
      </c>
      <c r="C130" s="22" t="s">
        <v>9010</v>
      </c>
      <c r="D130" t="s">
        <v>633</v>
      </c>
      <c r="E130" s="23" t="s">
        <v>9011</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9012</v>
      </c>
    </row>
    <row r="132" spans="1:27" ht="13" x14ac:dyDescent="0.3">
      <c r="A132" t="s">
        <v>638</v>
      </c>
      <c r="E132" s="29" t="s">
        <v>16721</v>
      </c>
    </row>
    <row r="133" spans="1:27" ht="87.5" x14ac:dyDescent="0.25">
      <c r="A133" t="s">
        <v>640</v>
      </c>
      <c r="E133" s="23" t="s">
        <v>9013</v>
      </c>
    </row>
    <row r="134" spans="1:27" x14ac:dyDescent="0.25">
      <c r="A134" t="s">
        <v>631</v>
      </c>
      <c r="B134">
        <v>79</v>
      </c>
      <c r="C134" s="22" t="s">
        <v>8969</v>
      </c>
      <c r="D134" t="s">
        <v>866</v>
      </c>
      <c r="E134" s="23" t="s">
        <v>1934</v>
      </c>
      <c r="F134" s="24" t="s">
        <v>1935</v>
      </c>
      <c r="G134" s="25">
        <v>24.318000000000001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16591</v>
      </c>
    </row>
    <row r="136" spans="1:27" ht="13" x14ac:dyDescent="0.3">
      <c r="A136" t="s">
        <v>638</v>
      </c>
      <c r="E136" s="29" t="s">
        <v>16592</v>
      </c>
    </row>
    <row r="137" spans="1:27" x14ac:dyDescent="0.25">
      <c r="A137" t="s">
        <v>640</v>
      </c>
      <c r="E137" s="23" t="s">
        <v>1380</v>
      </c>
    </row>
    <row r="138" spans="1:27" ht="13" x14ac:dyDescent="0.25">
      <c r="A138" t="s">
        <v>628</v>
      </c>
      <c r="C138" s="18" t="s">
        <v>932</v>
      </c>
      <c r="E138" s="19" t="s">
        <v>4082</v>
      </c>
      <c r="L138" s="20">
        <f>SUMIFS(L139:L302,A139:A302,"P")</f>
        <v>0</v>
      </c>
      <c r="M138" s="20">
        <f>SUMIFS(M139:M302,A139:A302,"P")</f>
        <v>0</v>
      </c>
      <c r="N138" s="21"/>
    </row>
    <row r="139" spans="1:27" ht="25" x14ac:dyDescent="0.25">
      <c r="A139" t="s">
        <v>631</v>
      </c>
      <c r="B139">
        <v>27</v>
      </c>
      <c r="C139" s="22" t="s">
        <v>1686</v>
      </c>
      <c r="D139" t="s">
        <v>633</v>
      </c>
      <c r="E139" s="23" t="s">
        <v>1687</v>
      </c>
      <c r="F139" s="24" t="s">
        <v>647</v>
      </c>
      <c r="G139" s="25">
        <v>120</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16722</v>
      </c>
    </row>
    <row r="141" spans="1:27" ht="13" x14ac:dyDescent="0.3">
      <c r="A141" t="s">
        <v>638</v>
      </c>
      <c r="E141" s="29" t="s">
        <v>13914</v>
      </c>
    </row>
    <row r="142" spans="1:27" x14ac:dyDescent="0.25">
      <c r="A142" t="s">
        <v>640</v>
      </c>
      <c r="E142" s="23" t="s">
        <v>1380</v>
      </c>
    </row>
    <row r="143" spans="1:27" x14ac:dyDescent="0.25">
      <c r="A143" t="s">
        <v>631</v>
      </c>
      <c r="B143">
        <v>28</v>
      </c>
      <c r="C143" s="22" t="s">
        <v>2811</v>
      </c>
      <c r="D143" t="s">
        <v>633</v>
      </c>
      <c r="E143" s="23" t="s">
        <v>2812</v>
      </c>
      <c r="F143" s="24" t="s">
        <v>647</v>
      </c>
      <c r="G143" s="25">
        <v>137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16723</v>
      </c>
    </row>
    <row r="145" spans="1:27" ht="13" x14ac:dyDescent="0.3">
      <c r="A145" t="s">
        <v>638</v>
      </c>
      <c r="E145" s="29" t="s">
        <v>16457</v>
      </c>
    </row>
    <row r="146" spans="1:27" x14ac:dyDescent="0.25">
      <c r="A146" t="s">
        <v>640</v>
      </c>
      <c r="E146" s="23" t="s">
        <v>1380</v>
      </c>
    </row>
    <row r="147" spans="1:27" x14ac:dyDescent="0.25">
      <c r="A147" t="s">
        <v>631</v>
      </c>
      <c r="B147">
        <v>29</v>
      </c>
      <c r="C147" s="22" t="s">
        <v>943</v>
      </c>
      <c r="D147" t="s">
        <v>633</v>
      </c>
      <c r="E147" s="23" t="s">
        <v>944</v>
      </c>
      <c r="F147" s="24" t="s">
        <v>647</v>
      </c>
      <c r="G147" s="25">
        <v>34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16724</v>
      </c>
    </row>
    <row r="149" spans="1:27" ht="13" x14ac:dyDescent="0.3">
      <c r="A149" t="s">
        <v>638</v>
      </c>
      <c r="E149" s="29" t="s">
        <v>16457</v>
      </c>
    </row>
    <row r="150" spans="1:27" x14ac:dyDescent="0.25">
      <c r="A150" t="s">
        <v>640</v>
      </c>
      <c r="E150" s="23" t="s">
        <v>1380</v>
      </c>
    </row>
    <row r="151" spans="1:27" x14ac:dyDescent="0.25">
      <c r="A151" t="s">
        <v>631</v>
      </c>
      <c r="B151">
        <v>30</v>
      </c>
      <c r="C151" s="22" t="s">
        <v>16463</v>
      </c>
      <c r="D151" t="s">
        <v>633</v>
      </c>
      <c r="E151" s="23" t="s">
        <v>16464</v>
      </c>
      <c r="F151" s="24" t="s">
        <v>647</v>
      </c>
      <c r="G151" s="25">
        <v>20060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16725</v>
      </c>
    </row>
    <row r="153" spans="1:27" ht="13" x14ac:dyDescent="0.3">
      <c r="A153" t="s">
        <v>638</v>
      </c>
      <c r="E153" s="29" t="s">
        <v>16457</v>
      </c>
    </row>
    <row r="154" spans="1:27" x14ac:dyDescent="0.25">
      <c r="A154" t="s">
        <v>640</v>
      </c>
      <c r="E154" s="23" t="s">
        <v>1380</v>
      </c>
    </row>
    <row r="155" spans="1:27" ht="25" x14ac:dyDescent="0.25">
      <c r="A155" t="s">
        <v>631</v>
      </c>
      <c r="B155">
        <v>31</v>
      </c>
      <c r="C155" s="22" t="s">
        <v>2527</v>
      </c>
      <c r="D155" t="s">
        <v>633</v>
      </c>
      <c r="E155" s="23" t="s">
        <v>2528</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9340</v>
      </c>
    </row>
    <row r="158" spans="1:27" x14ac:dyDescent="0.25">
      <c r="A158" t="s">
        <v>640</v>
      </c>
      <c r="E158" s="23" t="s">
        <v>1380</v>
      </c>
    </row>
    <row r="159" spans="1:27" ht="25" x14ac:dyDescent="0.25">
      <c r="A159" t="s">
        <v>631</v>
      </c>
      <c r="B159">
        <v>32</v>
      </c>
      <c r="C159" s="22" t="s">
        <v>2825</v>
      </c>
      <c r="D159" t="s">
        <v>633</v>
      </c>
      <c r="E159" s="23" t="s">
        <v>2826</v>
      </c>
      <c r="F159" s="24" t="s">
        <v>657</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9222</v>
      </c>
    </row>
    <row r="162" spans="1:27" x14ac:dyDescent="0.25">
      <c r="A162" t="s">
        <v>640</v>
      </c>
      <c r="E162" s="23" t="s">
        <v>1380</v>
      </c>
    </row>
    <row r="163" spans="1:27" ht="25" x14ac:dyDescent="0.25">
      <c r="A163" t="s">
        <v>631</v>
      </c>
      <c r="B163">
        <v>33</v>
      </c>
      <c r="C163" s="22" t="s">
        <v>949</v>
      </c>
      <c r="D163" t="s">
        <v>633</v>
      </c>
      <c r="E163" s="23" t="s">
        <v>950</v>
      </c>
      <c r="F163" s="24" t="s">
        <v>657</v>
      </c>
      <c r="G163" s="25">
        <v>80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13920</v>
      </c>
    </row>
    <row r="166" spans="1:27" x14ac:dyDescent="0.25">
      <c r="A166" t="s">
        <v>640</v>
      </c>
      <c r="E166" s="23" t="s">
        <v>1380</v>
      </c>
    </row>
    <row r="167" spans="1:27" ht="25" x14ac:dyDescent="0.25">
      <c r="A167" t="s">
        <v>631</v>
      </c>
      <c r="B167">
        <v>34</v>
      </c>
      <c r="C167" s="22" t="s">
        <v>16469</v>
      </c>
      <c r="D167" t="s">
        <v>633</v>
      </c>
      <c r="E167" s="23" t="s">
        <v>16470</v>
      </c>
      <c r="F167" s="24" t="s">
        <v>657</v>
      </c>
      <c r="G167" s="25">
        <v>118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16726</v>
      </c>
    </row>
    <row r="170" spans="1:27" x14ac:dyDescent="0.25">
      <c r="A170" t="s">
        <v>640</v>
      </c>
      <c r="E170" s="23" t="s">
        <v>1380</v>
      </c>
    </row>
    <row r="171" spans="1:27" x14ac:dyDescent="0.25">
      <c r="A171" t="s">
        <v>631</v>
      </c>
      <c r="B171">
        <v>35</v>
      </c>
      <c r="C171" s="22" t="s">
        <v>16727</v>
      </c>
      <c r="D171" t="s">
        <v>633</v>
      </c>
      <c r="E171" s="23" t="s">
        <v>16728</v>
      </c>
      <c r="F171" s="24" t="s">
        <v>657</v>
      </c>
      <c r="G171" s="25">
        <v>48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16729</v>
      </c>
    </row>
    <row r="173" spans="1:27" ht="13" x14ac:dyDescent="0.3">
      <c r="A173" t="s">
        <v>638</v>
      </c>
      <c r="E173" s="29" t="s">
        <v>9764</v>
      </c>
    </row>
    <row r="174" spans="1:27" x14ac:dyDescent="0.25">
      <c r="A174" t="s">
        <v>640</v>
      </c>
      <c r="E174" s="23" t="s">
        <v>1380</v>
      </c>
    </row>
    <row r="175" spans="1:27" x14ac:dyDescent="0.25">
      <c r="A175" t="s">
        <v>631</v>
      </c>
      <c r="B175">
        <v>36</v>
      </c>
      <c r="C175" s="22" t="s">
        <v>1958</v>
      </c>
      <c r="D175" t="s">
        <v>633</v>
      </c>
      <c r="E175" s="23" t="s">
        <v>1959</v>
      </c>
      <c r="F175" s="24" t="s">
        <v>647</v>
      </c>
      <c r="G175" s="25">
        <v>4613</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8996</v>
      </c>
    </row>
    <row r="177" spans="1:27" ht="13" x14ac:dyDescent="0.3">
      <c r="A177" t="s">
        <v>638</v>
      </c>
      <c r="E177" s="29" t="s">
        <v>16730</v>
      </c>
    </row>
    <row r="178" spans="1:27" x14ac:dyDescent="0.25">
      <c r="A178" t="s">
        <v>640</v>
      </c>
      <c r="E178" s="23" t="s">
        <v>1380</v>
      </c>
    </row>
    <row r="179" spans="1:27" ht="25" x14ac:dyDescent="0.25">
      <c r="A179" t="s">
        <v>631</v>
      </c>
      <c r="B179">
        <v>37</v>
      </c>
      <c r="C179" s="22" t="s">
        <v>16731</v>
      </c>
      <c r="D179" t="s">
        <v>633</v>
      </c>
      <c r="E179" s="23" t="s">
        <v>16732</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16733</v>
      </c>
    </row>
    <row r="181" spans="1:27" ht="13" x14ac:dyDescent="0.3">
      <c r="A181" t="s">
        <v>638</v>
      </c>
      <c r="E181" s="29" t="s">
        <v>16457</v>
      </c>
    </row>
    <row r="182" spans="1:27" x14ac:dyDescent="0.25">
      <c r="A182" t="s">
        <v>640</v>
      </c>
      <c r="E182" s="23" t="s">
        <v>1380</v>
      </c>
    </row>
    <row r="183" spans="1:27" ht="37.5" x14ac:dyDescent="0.25">
      <c r="A183" t="s">
        <v>631</v>
      </c>
      <c r="B183">
        <v>38</v>
      </c>
      <c r="C183" s="22" t="s">
        <v>16734</v>
      </c>
      <c r="D183" t="s">
        <v>633</v>
      </c>
      <c r="E183" s="23" t="s">
        <v>16735</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16736</v>
      </c>
    </row>
    <row r="185" spans="1:27" ht="13" x14ac:dyDescent="0.3">
      <c r="A185" t="s">
        <v>638</v>
      </c>
      <c r="E185" s="29" t="s">
        <v>9205</v>
      </c>
    </row>
    <row r="186" spans="1:27" x14ac:dyDescent="0.25">
      <c r="A186" t="s">
        <v>640</v>
      </c>
      <c r="E186" s="23" t="s">
        <v>1380</v>
      </c>
    </row>
    <row r="187" spans="1:27" ht="25" x14ac:dyDescent="0.25">
      <c r="A187" t="s">
        <v>631</v>
      </c>
      <c r="B187">
        <v>39</v>
      </c>
      <c r="C187" s="22" t="s">
        <v>16737</v>
      </c>
      <c r="D187" t="s">
        <v>633</v>
      </c>
      <c r="E187" s="23" t="s">
        <v>16738</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16739</v>
      </c>
    </row>
    <row r="189" spans="1:27" ht="13" x14ac:dyDescent="0.3">
      <c r="A189" t="s">
        <v>638</v>
      </c>
      <c r="E189" s="29" t="s">
        <v>9205</v>
      </c>
    </row>
    <row r="190" spans="1:27" x14ac:dyDescent="0.25">
      <c r="A190" t="s">
        <v>640</v>
      </c>
      <c r="E190" s="23" t="s">
        <v>1380</v>
      </c>
    </row>
    <row r="191" spans="1:27" ht="25" x14ac:dyDescent="0.25">
      <c r="A191" t="s">
        <v>631</v>
      </c>
      <c r="B191">
        <v>40</v>
      </c>
      <c r="C191" s="22" t="s">
        <v>16740</v>
      </c>
      <c r="D191" t="s">
        <v>633</v>
      </c>
      <c r="E191" s="23" t="s">
        <v>16741</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16742</v>
      </c>
    </row>
    <row r="193" spans="1:27" ht="13" x14ac:dyDescent="0.3">
      <c r="A193" t="s">
        <v>638</v>
      </c>
      <c r="E193" s="29" t="s">
        <v>9205</v>
      </c>
    </row>
    <row r="194" spans="1:27" x14ac:dyDescent="0.25">
      <c r="A194" t="s">
        <v>640</v>
      </c>
      <c r="E194" s="23" t="s">
        <v>1380</v>
      </c>
    </row>
    <row r="195" spans="1:27" ht="37.5" x14ac:dyDescent="0.25">
      <c r="A195" t="s">
        <v>631</v>
      </c>
      <c r="B195">
        <v>41</v>
      </c>
      <c r="C195" s="22" t="s">
        <v>16743</v>
      </c>
      <c r="D195" t="s">
        <v>633</v>
      </c>
      <c r="E195" s="23" t="s">
        <v>16744</v>
      </c>
      <c r="F195" s="24" t="s">
        <v>657</v>
      </c>
      <c r="G195" s="25">
        <v>4</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16745</v>
      </c>
    </row>
    <row r="197" spans="1:27" ht="13" x14ac:dyDescent="0.3">
      <c r="A197" t="s">
        <v>638</v>
      </c>
      <c r="E197" s="29" t="s">
        <v>9198</v>
      </c>
    </row>
    <row r="198" spans="1:27" x14ac:dyDescent="0.25">
      <c r="A198" t="s">
        <v>640</v>
      </c>
      <c r="E198" s="23" t="s">
        <v>1380</v>
      </c>
    </row>
    <row r="199" spans="1:27" ht="37.5" x14ac:dyDescent="0.25">
      <c r="A199" t="s">
        <v>631</v>
      </c>
      <c r="B199">
        <v>42</v>
      </c>
      <c r="C199" s="22" t="s">
        <v>16746</v>
      </c>
      <c r="D199" t="s">
        <v>633</v>
      </c>
      <c r="E199" s="23" t="s">
        <v>16747</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ht="25" x14ac:dyDescent="0.25">
      <c r="A200" t="s">
        <v>637</v>
      </c>
      <c r="E200" s="23" t="s">
        <v>16748</v>
      </c>
    </row>
    <row r="201" spans="1:27" ht="13" x14ac:dyDescent="0.3">
      <c r="A201" t="s">
        <v>638</v>
      </c>
      <c r="E201" s="29" t="s">
        <v>5454</v>
      </c>
    </row>
    <row r="202" spans="1:27" x14ac:dyDescent="0.25">
      <c r="A202" t="s">
        <v>640</v>
      </c>
      <c r="E202" s="23" t="s">
        <v>1380</v>
      </c>
    </row>
    <row r="203" spans="1:27" ht="37.5" x14ac:dyDescent="0.25">
      <c r="A203" t="s">
        <v>631</v>
      </c>
      <c r="B203">
        <v>43</v>
      </c>
      <c r="C203" s="22" t="s">
        <v>16746</v>
      </c>
      <c r="D203" t="s">
        <v>866</v>
      </c>
      <c r="E203" s="23" t="s">
        <v>16749</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ht="25" x14ac:dyDescent="0.25">
      <c r="A204" t="s">
        <v>637</v>
      </c>
      <c r="E204" s="23" t="s">
        <v>16750</v>
      </c>
    </row>
    <row r="205" spans="1:27" ht="13" x14ac:dyDescent="0.3">
      <c r="A205" t="s">
        <v>638</v>
      </c>
      <c r="E205" s="29" t="s">
        <v>9205</v>
      </c>
    </row>
    <row r="206" spans="1:27" x14ac:dyDescent="0.25">
      <c r="A206" t="s">
        <v>640</v>
      </c>
      <c r="E206" s="23" t="s">
        <v>1380</v>
      </c>
    </row>
    <row r="207" spans="1:27" x14ac:dyDescent="0.25">
      <c r="A207" t="s">
        <v>631</v>
      </c>
      <c r="B207">
        <v>44</v>
      </c>
      <c r="C207" s="22" t="s">
        <v>16751</v>
      </c>
      <c r="D207" t="s">
        <v>633</v>
      </c>
      <c r="E207" s="23" t="s">
        <v>16752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16753</v>
      </c>
    </row>
    <row r="209" spans="1:27" ht="13" x14ac:dyDescent="0.3">
      <c r="A209" t="s">
        <v>638</v>
      </c>
      <c r="E209" s="29" t="s">
        <v>5454</v>
      </c>
    </row>
    <row r="210" spans="1:27" x14ac:dyDescent="0.25">
      <c r="A210" t="s">
        <v>640</v>
      </c>
      <c r="E210" s="23" t="s">
        <v>1380</v>
      </c>
    </row>
    <row r="211" spans="1:27" ht="25" x14ac:dyDescent="0.25">
      <c r="A211" t="s">
        <v>631</v>
      </c>
      <c r="B211">
        <v>45</v>
      </c>
      <c r="C211" s="22" t="s">
        <v>16754</v>
      </c>
      <c r="D211" t="s">
        <v>633</v>
      </c>
      <c r="E211" s="23" t="s">
        <v>16755</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16756</v>
      </c>
    </row>
    <row r="213" spans="1:27" ht="13" x14ac:dyDescent="0.3">
      <c r="A213" t="s">
        <v>638</v>
      </c>
      <c r="E213" s="29" t="s">
        <v>9205</v>
      </c>
    </row>
    <row r="214" spans="1:27" x14ac:dyDescent="0.25">
      <c r="A214" t="s">
        <v>640</v>
      </c>
      <c r="E214" s="23" t="s">
        <v>1380</v>
      </c>
    </row>
    <row r="215" spans="1:27" ht="25" x14ac:dyDescent="0.25">
      <c r="A215" t="s">
        <v>631</v>
      </c>
      <c r="B215">
        <v>46</v>
      </c>
      <c r="C215" s="22" t="s">
        <v>16757</v>
      </c>
      <c r="D215" t="s">
        <v>633</v>
      </c>
      <c r="E215" s="23" t="s">
        <v>16758</v>
      </c>
      <c r="F215" s="24" t="s">
        <v>657</v>
      </c>
      <c r="G215" s="25">
        <v>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16759</v>
      </c>
    </row>
    <row r="217" spans="1:27" ht="13" x14ac:dyDescent="0.3">
      <c r="A217" t="s">
        <v>638</v>
      </c>
      <c r="E217" s="29" t="s">
        <v>9340</v>
      </c>
    </row>
    <row r="218" spans="1:27" x14ac:dyDescent="0.25">
      <c r="A218" t="s">
        <v>640</v>
      </c>
      <c r="E218" s="23" t="s">
        <v>1380</v>
      </c>
    </row>
    <row r="219" spans="1:27" ht="25" x14ac:dyDescent="0.25">
      <c r="A219" t="s">
        <v>631</v>
      </c>
      <c r="B219">
        <v>47</v>
      </c>
      <c r="C219" s="22" t="s">
        <v>16760</v>
      </c>
      <c r="D219" t="s">
        <v>633</v>
      </c>
      <c r="E219" s="23" t="s">
        <v>16761</v>
      </c>
      <c r="F219" s="24" t="s">
        <v>657</v>
      </c>
      <c r="G219" s="25">
        <v>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16762</v>
      </c>
    </row>
    <row r="221" spans="1:27" ht="13" x14ac:dyDescent="0.3">
      <c r="A221" t="s">
        <v>638</v>
      </c>
      <c r="E221" s="29" t="s">
        <v>9198</v>
      </c>
    </row>
    <row r="222" spans="1:27" x14ac:dyDescent="0.25">
      <c r="A222" t="s">
        <v>640</v>
      </c>
      <c r="E222" s="23" t="s">
        <v>1380</v>
      </c>
    </row>
    <row r="223" spans="1:27" x14ac:dyDescent="0.25">
      <c r="A223" t="s">
        <v>631</v>
      </c>
      <c r="B223">
        <v>48</v>
      </c>
      <c r="C223" s="22" t="s">
        <v>16763</v>
      </c>
      <c r="D223" t="s">
        <v>633</v>
      </c>
      <c r="E223" s="23" t="s">
        <v>16764</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16765</v>
      </c>
    </row>
    <row r="225" spans="1:27" ht="13" x14ac:dyDescent="0.3">
      <c r="A225" t="s">
        <v>638</v>
      </c>
      <c r="E225" s="29" t="s">
        <v>5454</v>
      </c>
    </row>
    <row r="226" spans="1:27" x14ac:dyDescent="0.25">
      <c r="A226" t="s">
        <v>640</v>
      </c>
      <c r="E226" s="23" t="s">
        <v>1380</v>
      </c>
    </row>
    <row r="227" spans="1:27" x14ac:dyDescent="0.25">
      <c r="A227" t="s">
        <v>631</v>
      </c>
      <c r="B227">
        <v>49</v>
      </c>
      <c r="C227" s="22" t="s">
        <v>16766</v>
      </c>
      <c r="D227" t="s">
        <v>633</v>
      </c>
      <c r="E227" s="23" t="s">
        <v>16767</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16768</v>
      </c>
    </row>
    <row r="229" spans="1:27" ht="13" x14ac:dyDescent="0.3">
      <c r="A229" t="s">
        <v>638</v>
      </c>
      <c r="E229" s="29" t="s">
        <v>5454</v>
      </c>
    </row>
    <row r="230" spans="1:27" x14ac:dyDescent="0.25">
      <c r="A230" t="s">
        <v>640</v>
      </c>
      <c r="E230" s="23" t="s">
        <v>1380</v>
      </c>
    </row>
    <row r="231" spans="1:27" x14ac:dyDescent="0.25">
      <c r="A231" t="s">
        <v>631</v>
      </c>
      <c r="B231">
        <v>50</v>
      </c>
      <c r="C231" s="22" t="s">
        <v>4114</v>
      </c>
      <c r="D231" t="s">
        <v>633</v>
      </c>
      <c r="E231" s="23" t="s">
        <v>4115</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16769</v>
      </c>
    </row>
    <row r="233" spans="1:27" ht="13" x14ac:dyDescent="0.3">
      <c r="A233" t="s">
        <v>638</v>
      </c>
      <c r="E233" s="29" t="s">
        <v>5454</v>
      </c>
    </row>
    <row r="234" spans="1:27" x14ac:dyDescent="0.25">
      <c r="A234" t="s">
        <v>640</v>
      </c>
      <c r="E234" s="23" t="s">
        <v>1380</v>
      </c>
    </row>
    <row r="235" spans="1:27" x14ac:dyDescent="0.25">
      <c r="A235" t="s">
        <v>631</v>
      </c>
      <c r="B235">
        <v>51</v>
      </c>
      <c r="C235" s="22" t="s">
        <v>8969</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16770</v>
      </c>
    </row>
    <row r="237" spans="1:27" ht="13" x14ac:dyDescent="0.3">
      <c r="A237" t="s">
        <v>638</v>
      </c>
      <c r="E237" s="29" t="s">
        <v>16771</v>
      </c>
    </row>
    <row r="238" spans="1:27" x14ac:dyDescent="0.25">
      <c r="A238" t="s">
        <v>640</v>
      </c>
      <c r="E238" s="23" t="s">
        <v>1380</v>
      </c>
    </row>
    <row r="239" spans="1:27" x14ac:dyDescent="0.25">
      <c r="A239" t="s">
        <v>631</v>
      </c>
      <c r="B239">
        <v>52</v>
      </c>
      <c r="C239" s="22" t="s">
        <v>8923</v>
      </c>
      <c r="D239" t="s">
        <v>633</v>
      </c>
      <c r="E239" s="23" t="s">
        <v>8924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16772</v>
      </c>
    </row>
    <row r="241" spans="1:27" ht="13" x14ac:dyDescent="0.3">
      <c r="A241" t="s">
        <v>638</v>
      </c>
      <c r="E241" s="29" t="s">
        <v>5454</v>
      </c>
    </row>
    <row r="242" spans="1:27" x14ac:dyDescent="0.25">
      <c r="A242" t="s">
        <v>640</v>
      </c>
      <c r="E242" s="23" t="s">
        <v>1380</v>
      </c>
    </row>
    <row r="243" spans="1:27" x14ac:dyDescent="0.25">
      <c r="A243" t="s">
        <v>631</v>
      </c>
      <c r="B243">
        <v>53</v>
      </c>
      <c r="C243" s="22" t="s">
        <v>16773</v>
      </c>
      <c r="D243" t="s">
        <v>633</v>
      </c>
      <c r="E243" s="23" t="s">
        <v>16774</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16775</v>
      </c>
    </row>
    <row r="245" spans="1:27" ht="13" x14ac:dyDescent="0.3">
      <c r="A245" t="s">
        <v>638</v>
      </c>
      <c r="E245" s="29" t="s">
        <v>5454</v>
      </c>
    </row>
    <row r="246" spans="1:27" x14ac:dyDescent="0.25">
      <c r="A246" t="s">
        <v>640</v>
      </c>
      <c r="E246" s="23" t="s">
        <v>1380</v>
      </c>
    </row>
    <row r="247" spans="1:27" x14ac:dyDescent="0.25">
      <c r="A247" t="s">
        <v>631</v>
      </c>
      <c r="B247">
        <v>54</v>
      </c>
      <c r="C247" s="22" t="s">
        <v>1937</v>
      </c>
      <c r="D247" t="s">
        <v>633</v>
      </c>
      <c r="E247" s="23" t="s">
        <v>1938</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16776</v>
      </c>
    </row>
    <row r="249" spans="1:27" ht="13" x14ac:dyDescent="0.3">
      <c r="A249" t="s">
        <v>638</v>
      </c>
      <c r="E249" s="29" t="s">
        <v>9386</v>
      </c>
    </row>
    <row r="250" spans="1:27" x14ac:dyDescent="0.25">
      <c r="A250" t="s">
        <v>640</v>
      </c>
      <c r="E250" s="23" t="s">
        <v>1380</v>
      </c>
    </row>
    <row r="251" spans="1:27" x14ac:dyDescent="0.25">
      <c r="A251" t="s">
        <v>631</v>
      </c>
      <c r="B251">
        <v>55</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5454</v>
      </c>
    </row>
    <row r="254" spans="1:27" x14ac:dyDescent="0.25">
      <c r="A254" t="s">
        <v>640</v>
      </c>
      <c r="E254" s="23" t="s">
        <v>1380</v>
      </c>
    </row>
    <row r="255" spans="1:27" ht="25" x14ac:dyDescent="0.25">
      <c r="A255" t="s">
        <v>631</v>
      </c>
      <c r="B255">
        <v>56</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5454</v>
      </c>
    </row>
    <row r="258" spans="1:27" x14ac:dyDescent="0.25">
      <c r="A258" t="s">
        <v>640</v>
      </c>
      <c r="E258" s="23" t="s">
        <v>1380</v>
      </c>
    </row>
    <row r="259" spans="1:27" ht="37.5" x14ac:dyDescent="0.25">
      <c r="A259" t="s">
        <v>631</v>
      </c>
      <c r="B259">
        <v>57</v>
      </c>
      <c r="C259" s="22" t="s">
        <v>1867</v>
      </c>
      <c r="D259" t="s">
        <v>633</v>
      </c>
      <c r="E259" s="23" t="s">
        <v>1868</v>
      </c>
      <c r="F259" s="24" t="s">
        <v>657</v>
      </c>
      <c r="G259" s="25">
        <v>23</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16777</v>
      </c>
    </row>
    <row r="262" spans="1:27" x14ac:dyDescent="0.25">
      <c r="A262" t="s">
        <v>640</v>
      </c>
      <c r="E262" s="23" t="s">
        <v>1380</v>
      </c>
    </row>
    <row r="263" spans="1:27" ht="25" x14ac:dyDescent="0.25">
      <c r="A263" t="s">
        <v>631</v>
      </c>
      <c r="B263">
        <v>58</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x14ac:dyDescent="0.25">
      <c r="A267" t="s">
        <v>631</v>
      </c>
      <c r="B267">
        <v>59</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16674</v>
      </c>
    </row>
    <row r="270" spans="1:27" x14ac:dyDescent="0.25">
      <c r="A270" t="s">
        <v>640</v>
      </c>
      <c r="E270" s="23" t="s">
        <v>1380</v>
      </c>
    </row>
    <row r="271" spans="1:27" x14ac:dyDescent="0.25">
      <c r="A271" t="s">
        <v>631</v>
      </c>
      <c r="B271">
        <v>60</v>
      </c>
      <c r="C271" s="22" t="s">
        <v>3944</v>
      </c>
      <c r="D271" t="s">
        <v>633</v>
      </c>
      <c r="E271" s="23" t="s">
        <v>3945</v>
      </c>
      <c r="F271" s="24" t="s">
        <v>814</v>
      </c>
      <c r="G271" s="25">
        <v>46</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16778</v>
      </c>
    </row>
    <row r="273" spans="1:27" ht="13" x14ac:dyDescent="0.3">
      <c r="A273" t="s">
        <v>638</v>
      </c>
      <c r="E273" s="29" t="s">
        <v>16779</v>
      </c>
    </row>
    <row r="274" spans="1:27" x14ac:dyDescent="0.25">
      <c r="A274" t="s">
        <v>640</v>
      </c>
      <c r="E274" s="23" t="s">
        <v>1380</v>
      </c>
    </row>
    <row r="275" spans="1:27" x14ac:dyDescent="0.25">
      <c r="A275" t="s">
        <v>631</v>
      </c>
      <c r="B275">
        <v>61</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9764</v>
      </c>
    </row>
    <row r="278" spans="1:27" x14ac:dyDescent="0.25">
      <c r="A278" t="s">
        <v>640</v>
      </c>
      <c r="E278" s="23" t="s">
        <v>1380</v>
      </c>
    </row>
    <row r="279" spans="1:27" x14ac:dyDescent="0.25">
      <c r="A279" t="s">
        <v>631</v>
      </c>
      <c r="B279">
        <v>62</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16468</v>
      </c>
    </row>
    <row r="282" spans="1:27" x14ac:dyDescent="0.25">
      <c r="A282" t="s">
        <v>640</v>
      </c>
      <c r="E282" s="23" t="s">
        <v>1380</v>
      </c>
    </row>
    <row r="283" spans="1:27" x14ac:dyDescent="0.25">
      <c r="A283" t="s">
        <v>631</v>
      </c>
      <c r="B283">
        <v>63</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9035</v>
      </c>
    </row>
    <row r="285" spans="1:27" ht="13" x14ac:dyDescent="0.3">
      <c r="A285" t="s">
        <v>638</v>
      </c>
      <c r="E285" s="29" t="s">
        <v>16448</v>
      </c>
    </row>
    <row r="286" spans="1:27" x14ac:dyDescent="0.25">
      <c r="A286" t="s">
        <v>640</v>
      </c>
      <c r="E286" s="23" t="s">
        <v>1380</v>
      </c>
    </row>
    <row r="287" spans="1:27" x14ac:dyDescent="0.25">
      <c r="A287" t="s">
        <v>631</v>
      </c>
      <c r="B287">
        <v>64</v>
      </c>
      <c r="C287" s="22" t="s">
        <v>15999</v>
      </c>
      <c r="D287" t="s">
        <v>633</v>
      </c>
      <c r="E287" s="23" t="s">
        <v>16000</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16780</v>
      </c>
    </row>
    <row r="289" spans="1:27" ht="13" x14ac:dyDescent="0.3">
      <c r="A289" t="s">
        <v>638</v>
      </c>
      <c r="E289" s="29" t="s">
        <v>9198</v>
      </c>
    </row>
    <row r="290" spans="1:27" x14ac:dyDescent="0.25">
      <c r="A290" t="s">
        <v>640</v>
      </c>
      <c r="E290" s="23" t="s">
        <v>1380</v>
      </c>
    </row>
    <row r="291" spans="1:27" ht="25" x14ac:dyDescent="0.25">
      <c r="A291" t="s">
        <v>631</v>
      </c>
      <c r="B291">
        <v>76</v>
      </c>
      <c r="C291" s="22" t="s">
        <v>16781</v>
      </c>
      <c r="D291" t="s">
        <v>633</v>
      </c>
      <c r="E291" s="23" t="s">
        <v>16782</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16783</v>
      </c>
    </row>
    <row r="293" spans="1:27" ht="13" x14ac:dyDescent="0.3">
      <c r="A293" t="s">
        <v>638</v>
      </c>
      <c r="E293" s="29" t="s">
        <v>16457</v>
      </c>
    </row>
    <row r="294" spans="1:27" ht="87.5" x14ac:dyDescent="0.25">
      <c r="A294" t="s">
        <v>640</v>
      </c>
      <c r="E294" s="23" t="s">
        <v>16784</v>
      </c>
    </row>
    <row r="295" spans="1:27" ht="37.5" x14ac:dyDescent="0.25">
      <c r="A295" t="s">
        <v>631</v>
      </c>
      <c r="B295">
        <v>77</v>
      </c>
      <c r="C295" s="22" t="s">
        <v>16785</v>
      </c>
      <c r="D295" t="s">
        <v>633</v>
      </c>
      <c r="E295" s="23" t="s">
        <v>16786</v>
      </c>
      <c r="F295" s="24" t="s">
        <v>657</v>
      </c>
      <c r="G295" s="25">
        <v>1</v>
      </c>
      <c r="H295" s="24">
        <v>0</v>
      </c>
      <c r="I295" s="26">
        <f>ROUND(G295*H295,P4)</f>
        <v>0</v>
      </c>
      <c r="L295" s="27">
        <v>0</v>
      </c>
      <c r="M295" s="20">
        <f>ROUND(G295*L295,P4)</f>
        <v>0</v>
      </c>
      <c r="N295" s="21" t="s">
        <v>633</v>
      </c>
      <c r="O295" s="28">
        <f>M295*AA295</f>
        <v>0</v>
      </c>
      <c r="P295">
        <v>3</v>
      </c>
      <c r="AA295">
        <f>IF(P295=1,$O$3,IF(P295=2,$O$4,$O$5))</f>
        <v>0.21</v>
      </c>
    </row>
    <row r="296" spans="1:27" ht="25" x14ac:dyDescent="0.25">
      <c r="A296" t="s">
        <v>637</v>
      </c>
      <c r="E296" s="23" t="s">
        <v>16787</v>
      </c>
    </row>
    <row r="297" spans="1:27" ht="13" x14ac:dyDescent="0.3">
      <c r="A297" t="s">
        <v>638</v>
      </c>
      <c r="E297" s="29" t="s">
        <v>5454</v>
      </c>
    </row>
    <row r="298" spans="1:27" ht="112.5" x14ac:dyDescent="0.25">
      <c r="A298" t="s">
        <v>640</v>
      </c>
      <c r="E298" s="23" t="s">
        <v>16788</v>
      </c>
    </row>
    <row r="299" spans="1:27" x14ac:dyDescent="0.25">
      <c r="A299" t="s">
        <v>631</v>
      </c>
      <c r="B299">
        <v>78</v>
      </c>
      <c r="C299" s="22" t="s">
        <v>16789</v>
      </c>
      <c r="D299" t="s">
        <v>633</v>
      </c>
      <c r="E299" s="23" t="s">
        <v>16790</v>
      </c>
      <c r="F299" s="24" t="s">
        <v>647</v>
      </c>
      <c r="G299" s="25">
        <v>1335</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16791</v>
      </c>
    </row>
    <row r="301" spans="1:27" ht="13" x14ac:dyDescent="0.3">
      <c r="A301" t="s">
        <v>638</v>
      </c>
      <c r="E301" s="29" t="s">
        <v>16792</v>
      </c>
    </row>
    <row r="302" spans="1:27" ht="112.5" x14ac:dyDescent="0.25">
      <c r="A302" t="s">
        <v>640</v>
      </c>
      <c r="E302" s="23" t="s">
        <v>16793</v>
      </c>
    </row>
    <row r="303" spans="1:27" ht="13" x14ac:dyDescent="0.25">
      <c r="A303" t="s">
        <v>628</v>
      </c>
      <c r="C303" s="18" t="s">
        <v>4121</v>
      </c>
      <c r="E303" s="19" t="s">
        <v>4122</v>
      </c>
      <c r="L303" s="20">
        <f>SUMIFS(L304:L315,A304:A315,"P")</f>
        <v>0</v>
      </c>
      <c r="M303" s="20">
        <f>SUMIFS(M304:M315,A304:A315,"P")</f>
        <v>0</v>
      </c>
      <c r="N303" s="21"/>
    </row>
    <row r="304" spans="1:27" x14ac:dyDescent="0.25">
      <c r="A304" t="s">
        <v>631</v>
      </c>
      <c r="B304">
        <v>65</v>
      </c>
      <c r="C304" s="22" t="s">
        <v>9039</v>
      </c>
      <c r="D304" t="s">
        <v>633</v>
      </c>
      <c r="E304" s="23" t="s">
        <v>9040</v>
      </c>
      <c r="F304" s="24" t="s">
        <v>874</v>
      </c>
      <c r="G304" s="25">
        <v>6</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9041</v>
      </c>
    </row>
    <row r="306" spans="1:27" ht="13" x14ac:dyDescent="0.3">
      <c r="A306" t="s">
        <v>638</v>
      </c>
      <c r="E306" s="29" t="s">
        <v>9340</v>
      </c>
    </row>
    <row r="307" spans="1:27" x14ac:dyDescent="0.25">
      <c r="A307" t="s">
        <v>640</v>
      </c>
      <c r="E307" s="23" t="s">
        <v>1380</v>
      </c>
    </row>
    <row r="308" spans="1:27" x14ac:dyDescent="0.25">
      <c r="A308" t="s">
        <v>631</v>
      </c>
      <c r="B308">
        <v>66</v>
      </c>
      <c r="C308" s="22" t="s">
        <v>4125</v>
      </c>
      <c r="D308" t="s">
        <v>633</v>
      </c>
      <c r="E308" s="23" t="s">
        <v>4126</v>
      </c>
      <c r="F308" s="24" t="s">
        <v>1935</v>
      </c>
      <c r="G308" s="25">
        <v>252</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16794</v>
      </c>
    </row>
    <row r="310" spans="1:27" ht="13" x14ac:dyDescent="0.3">
      <c r="A310" t="s">
        <v>638</v>
      </c>
      <c r="E310" s="29" t="s">
        <v>16795</v>
      </c>
    </row>
    <row r="311" spans="1:27" x14ac:dyDescent="0.25">
      <c r="A311" t="s">
        <v>640</v>
      </c>
      <c r="E311" s="23" t="s">
        <v>1380</v>
      </c>
    </row>
    <row r="312" spans="1:27" x14ac:dyDescent="0.25">
      <c r="A312" t="s">
        <v>631</v>
      </c>
      <c r="B312">
        <v>67</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16796</v>
      </c>
    </row>
    <row r="314" spans="1:27" ht="13" x14ac:dyDescent="0.3">
      <c r="A314" t="s">
        <v>638</v>
      </c>
      <c r="E314" s="29" t="s">
        <v>16532</v>
      </c>
    </row>
    <row r="315" spans="1:27" x14ac:dyDescent="0.25">
      <c r="A315" t="s">
        <v>640</v>
      </c>
      <c r="E315" s="23" t="s">
        <v>1380</v>
      </c>
    </row>
    <row r="316" spans="1:27" ht="13" x14ac:dyDescent="0.25">
      <c r="A316" t="s">
        <v>628</v>
      </c>
      <c r="C316" s="18" t="s">
        <v>1801</v>
      </c>
      <c r="E316" s="19" t="s">
        <v>1802</v>
      </c>
      <c r="L316" s="20">
        <f>SUMIFS(L317:L332,A317:A332,"P")</f>
        <v>0</v>
      </c>
      <c r="M316" s="20">
        <f>SUMIFS(M317:M332,A317:A332,"P")</f>
        <v>0</v>
      </c>
      <c r="N316" s="21"/>
    </row>
    <row r="317" spans="1:27" ht="25" x14ac:dyDescent="0.25">
      <c r="A317" t="s">
        <v>631</v>
      </c>
      <c r="B317">
        <v>68</v>
      </c>
      <c r="C317" s="22" t="s">
        <v>1803</v>
      </c>
      <c r="D317" t="s">
        <v>1804</v>
      </c>
      <c r="E317" s="23" t="s">
        <v>1805</v>
      </c>
      <c r="F317" s="24" t="s">
        <v>1806</v>
      </c>
      <c r="G317" s="25">
        <v>590.07600000000002</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16797</v>
      </c>
    </row>
    <row r="320" spans="1:27" ht="187.5" x14ac:dyDescent="0.25">
      <c r="A320" t="s">
        <v>640</v>
      </c>
      <c r="E320" s="23" t="s">
        <v>3746</v>
      </c>
    </row>
    <row r="321" spans="1:27" ht="25" x14ac:dyDescent="0.25">
      <c r="A321" t="s">
        <v>631</v>
      </c>
      <c r="B321">
        <v>69</v>
      </c>
      <c r="C321" s="22" t="s">
        <v>1815</v>
      </c>
      <c r="D321" t="s">
        <v>1816</v>
      </c>
      <c r="E321" s="23" t="s">
        <v>1817</v>
      </c>
      <c r="F321" s="24" t="s">
        <v>1806</v>
      </c>
      <c r="G321" s="25">
        <v>10.08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16798</v>
      </c>
    </row>
    <row r="324" spans="1:27" ht="187.5" x14ac:dyDescent="0.25">
      <c r="A324" t="s">
        <v>640</v>
      </c>
      <c r="E324" s="23" t="s">
        <v>4127</v>
      </c>
    </row>
    <row r="325" spans="1:27" ht="25" x14ac:dyDescent="0.25">
      <c r="A325" t="s">
        <v>631</v>
      </c>
      <c r="B325">
        <v>70</v>
      </c>
      <c r="C325" s="22" t="s">
        <v>1819</v>
      </c>
      <c r="D325" t="s">
        <v>1820</v>
      </c>
      <c r="E325" s="23" t="s">
        <v>1821</v>
      </c>
      <c r="F325" s="24" t="s">
        <v>1806</v>
      </c>
      <c r="G325" s="25">
        <v>1.35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16686</v>
      </c>
    </row>
    <row r="328" spans="1:27" ht="187.5" x14ac:dyDescent="0.25">
      <c r="A328" t="s">
        <v>640</v>
      </c>
      <c r="E328" s="23" t="s">
        <v>3751</v>
      </c>
    </row>
    <row r="329" spans="1:27" ht="25" x14ac:dyDescent="0.25">
      <c r="A329" t="s">
        <v>631</v>
      </c>
      <c r="B329">
        <v>71</v>
      </c>
      <c r="C329" s="22" t="s">
        <v>1827</v>
      </c>
      <c r="D329" t="s">
        <v>1828</v>
      </c>
      <c r="E329" s="23" t="s">
        <v>1829</v>
      </c>
      <c r="F329" s="24" t="s">
        <v>1806</v>
      </c>
      <c r="G329" s="25">
        <v>5.17</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16799</v>
      </c>
    </row>
    <row r="332" spans="1:27" ht="187.5" x14ac:dyDescent="0.25">
      <c r="A332" t="s">
        <v>640</v>
      </c>
      <c r="E332" s="23" t="s">
        <v>3751</v>
      </c>
    </row>
  </sheetData>
  <sheetProtection algorithmName="SHA-512" hashValue="tPeE7aHTliaw7oG01ljCB9PgQyY0H2WKT968qvWEDC7b/hlzgEKU7qy7Hcdkahk7XLWguvH7sXV1F2DNh0RrvQ==" saltValue="eHJK/35vRowz7gRayZULkmCwPpf7lxaULnd6WffVFE6W2sCYPUWhmrH3P+giVzrIWqRpSRYg2C2Z9pup2HGn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4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COUNTIFS(L8:L461,"=0",A8:A461,"P")+COUNTIFS(L8:L461,"",A8:A461,"P")+SUM(Q8:Q461)</f>
        <v>111</v>
      </c>
    </row>
    <row r="8" spans="1:27" ht="13" x14ac:dyDescent="0.25">
      <c r="A8" t="s">
        <v>626</v>
      </c>
      <c r="C8" s="18" t="s">
        <v>16800</v>
      </c>
      <c r="E8" s="19" t="s">
        <v>571</v>
      </c>
      <c r="L8" s="20">
        <f>L9+L18+L35+L52+L57+L150+L431+L444</f>
        <v>0</v>
      </c>
      <c r="M8" s="20">
        <f>M9+M18+M35+M52+M57+M150+M431+M444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8962</v>
      </c>
      <c r="G10" s="25">
        <v>76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16801</v>
      </c>
    </row>
    <row r="13" spans="1:27" x14ac:dyDescent="0.25">
      <c r="A13" t="s">
        <v>640</v>
      </c>
      <c r="E13" s="23" t="s">
        <v>1380</v>
      </c>
    </row>
    <row r="14" spans="1:27" x14ac:dyDescent="0.25">
      <c r="A14" t="s">
        <v>631</v>
      </c>
      <c r="B14">
        <v>2</v>
      </c>
      <c r="C14" s="22" t="s">
        <v>7393</v>
      </c>
      <c r="D14" t="s">
        <v>633</v>
      </c>
      <c r="E14" s="23" t="s">
        <v>1892</v>
      </c>
      <c r="F14" s="24" t="s">
        <v>657</v>
      </c>
      <c r="G14" s="25">
        <v>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16802</v>
      </c>
    </row>
    <row r="16" spans="1:27" ht="13" x14ac:dyDescent="0.3">
      <c r="A16" t="s">
        <v>638</v>
      </c>
      <c r="E16" s="29" t="s">
        <v>9199</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217.85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16803</v>
      </c>
    </row>
    <row r="22" spans="1:27" x14ac:dyDescent="0.25">
      <c r="A22" t="s">
        <v>640</v>
      </c>
      <c r="E22" s="23" t="s">
        <v>1380</v>
      </c>
    </row>
    <row r="23" spans="1:27" x14ac:dyDescent="0.25">
      <c r="A23" t="s">
        <v>631</v>
      </c>
      <c r="B23">
        <v>4</v>
      </c>
      <c r="C23" s="22" t="s">
        <v>4049</v>
      </c>
      <c r="D23" t="s">
        <v>633</v>
      </c>
      <c r="E23" s="23" t="s">
        <v>4050</v>
      </c>
      <c r="F23" s="24" t="s">
        <v>4047</v>
      </c>
      <c r="G23" s="25">
        <v>7058.34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16804</v>
      </c>
    </row>
    <row r="26" spans="1:27" x14ac:dyDescent="0.25">
      <c r="A26" t="s">
        <v>640</v>
      </c>
      <c r="E26" s="23" t="s">
        <v>1380</v>
      </c>
    </row>
    <row r="27" spans="1:27" x14ac:dyDescent="0.25">
      <c r="A27" t="s">
        <v>631</v>
      </c>
      <c r="B27">
        <v>5</v>
      </c>
      <c r="C27" s="22" t="s">
        <v>1477</v>
      </c>
      <c r="D27" t="s">
        <v>633</v>
      </c>
      <c r="E27" s="23" t="s">
        <v>1478</v>
      </c>
      <c r="F27" s="24" t="s">
        <v>874</v>
      </c>
      <c r="G27" s="25">
        <v>7942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16805</v>
      </c>
    </row>
    <row r="30" spans="1:27" x14ac:dyDescent="0.25">
      <c r="A30" t="s">
        <v>640</v>
      </c>
      <c r="E30" s="23" t="s">
        <v>1380</v>
      </c>
    </row>
    <row r="31" spans="1:27" x14ac:dyDescent="0.25">
      <c r="A31" t="s">
        <v>631</v>
      </c>
      <c r="B31">
        <v>6</v>
      </c>
      <c r="C31" s="22" t="s">
        <v>4045</v>
      </c>
      <c r="D31" t="s">
        <v>633</v>
      </c>
      <c r="E31" s="23" t="s">
        <v>4046</v>
      </c>
      <c r="F31" s="24" t="s">
        <v>4047</v>
      </c>
      <c r="G31" s="25">
        <v>3176.8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16806</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7942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16805</v>
      </c>
    </row>
    <row r="39" spans="1:27" x14ac:dyDescent="0.25">
      <c r="A39" t="s">
        <v>640</v>
      </c>
      <c r="E39" s="23" t="s">
        <v>1380</v>
      </c>
    </row>
    <row r="40" spans="1:27" x14ac:dyDescent="0.25">
      <c r="A40" t="s">
        <v>631</v>
      </c>
      <c r="B40">
        <v>8</v>
      </c>
      <c r="C40" s="22" t="s">
        <v>4053</v>
      </c>
      <c r="D40" t="s">
        <v>633</v>
      </c>
      <c r="E40" s="23" t="s">
        <v>4054</v>
      </c>
      <c r="F40" s="24" t="s">
        <v>870</v>
      </c>
      <c r="G40" s="25">
        <v>1980</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16807</v>
      </c>
    </row>
    <row r="43" spans="1:27" x14ac:dyDescent="0.25">
      <c r="A43" t="s">
        <v>640</v>
      </c>
      <c r="E43" s="23" t="s">
        <v>1380</v>
      </c>
    </row>
    <row r="44" spans="1:27" x14ac:dyDescent="0.25">
      <c r="A44" t="s">
        <v>631</v>
      </c>
      <c r="B44">
        <v>108</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16570</v>
      </c>
    </row>
    <row r="47" spans="1:27" ht="25" x14ac:dyDescent="0.25">
      <c r="A47" t="s">
        <v>640</v>
      </c>
      <c r="E47" s="23" t="s">
        <v>4057</v>
      </c>
    </row>
    <row r="48" spans="1:27" x14ac:dyDescent="0.25">
      <c r="A48" t="s">
        <v>631</v>
      </c>
      <c r="B48">
        <v>109</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16571</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217.85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16803</v>
      </c>
    </row>
    <row r="56" spans="1:27" x14ac:dyDescent="0.25">
      <c r="A56" t="s">
        <v>640</v>
      </c>
      <c r="E56" s="23" t="s">
        <v>1380</v>
      </c>
    </row>
    <row r="57" spans="1:27" ht="13" x14ac:dyDescent="0.25">
      <c r="A57" t="s">
        <v>628</v>
      </c>
      <c r="C57" s="18" t="s">
        <v>899</v>
      </c>
      <c r="E57" s="19" t="s">
        <v>4064</v>
      </c>
      <c r="L57" s="20">
        <f>SUMIFS(L58:L149,A58:A149,"P")</f>
        <v>0</v>
      </c>
      <c r="M57" s="20">
        <f>SUMIFS(M58:M149,A58:A149,"P")</f>
        <v>0</v>
      </c>
      <c r="N57" s="21"/>
    </row>
    <row r="58" spans="1:27" ht="25" x14ac:dyDescent="0.25">
      <c r="A58" t="s">
        <v>631</v>
      </c>
      <c r="B58">
        <v>10</v>
      </c>
      <c r="C58" s="22" t="s">
        <v>1523</v>
      </c>
      <c r="D58" t="s">
        <v>633</v>
      </c>
      <c r="E58" s="23" t="s">
        <v>1524</v>
      </c>
      <c r="F58" s="24" t="s">
        <v>657</v>
      </c>
      <c r="G58" s="25">
        <v>890</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16808</v>
      </c>
    </row>
    <row r="61" spans="1:27" x14ac:dyDescent="0.25">
      <c r="A61" t="s">
        <v>640</v>
      </c>
      <c r="E61" s="23" t="s">
        <v>1380</v>
      </c>
    </row>
    <row r="62" spans="1:27" x14ac:dyDescent="0.25">
      <c r="A62" t="s">
        <v>631</v>
      </c>
      <c r="B62">
        <v>11</v>
      </c>
      <c r="C62" s="22" t="s">
        <v>1530</v>
      </c>
      <c r="D62" t="s">
        <v>633</v>
      </c>
      <c r="E62" s="23" t="s">
        <v>1531</v>
      </c>
      <c r="F62" s="24" t="s">
        <v>657</v>
      </c>
      <c r="G62" s="25">
        <v>489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16574</v>
      </c>
    </row>
    <row r="64" spans="1:27" ht="13" x14ac:dyDescent="0.3">
      <c r="A64" t="s">
        <v>638</v>
      </c>
      <c r="E64" s="29" t="s">
        <v>16809</v>
      </c>
    </row>
    <row r="65" spans="1:27" x14ac:dyDescent="0.25">
      <c r="A65" t="s">
        <v>640</v>
      </c>
      <c r="E65" s="23" t="s">
        <v>1380</v>
      </c>
    </row>
    <row r="66" spans="1:27" x14ac:dyDescent="0.25">
      <c r="A66" t="s">
        <v>631</v>
      </c>
      <c r="B66">
        <v>12</v>
      </c>
      <c r="C66" s="22" t="s">
        <v>901</v>
      </c>
      <c r="D66" t="s">
        <v>633</v>
      </c>
      <c r="E66" s="23" t="s">
        <v>902</v>
      </c>
      <c r="F66" s="24" t="s">
        <v>647</v>
      </c>
      <c r="G66" s="25">
        <v>10957</v>
      </c>
      <c r="H66" s="24">
        <v>0</v>
      </c>
      <c r="I66" s="26">
        <f>ROUND(G66*H66,P4)</f>
        <v>0</v>
      </c>
      <c r="L66" s="27">
        <v>0</v>
      </c>
      <c r="M66" s="20">
        <f>ROUND(G66*L66,P4)</f>
        <v>0</v>
      </c>
      <c r="N66" s="21" t="s">
        <v>636</v>
      </c>
      <c r="O66" s="28">
        <f>M66*AA66</f>
        <v>0</v>
      </c>
      <c r="P66">
        <v>3</v>
      </c>
      <c r="AA66">
        <f>IF(P66=1,$O$3,IF(P66=2,$O$4,$O$5))</f>
        <v>0.21</v>
      </c>
    </row>
    <row r="67" spans="1:27" x14ac:dyDescent="0.25">
      <c r="A67" t="s">
        <v>637</v>
      </c>
      <c r="E67" s="23" t="s">
        <v>16439</v>
      </c>
    </row>
    <row r="68" spans="1:27" ht="13" x14ac:dyDescent="0.3">
      <c r="A68" t="s">
        <v>638</v>
      </c>
      <c r="E68" s="29" t="s">
        <v>16810</v>
      </c>
    </row>
    <row r="69" spans="1:27" x14ac:dyDescent="0.25">
      <c r="A69" t="s">
        <v>640</v>
      </c>
      <c r="E69" s="23" t="s">
        <v>1380</v>
      </c>
    </row>
    <row r="70" spans="1:27" x14ac:dyDescent="0.25">
      <c r="A70" t="s">
        <v>631</v>
      </c>
      <c r="B70">
        <v>13</v>
      </c>
      <c r="C70" s="22" t="s">
        <v>16577</v>
      </c>
      <c r="D70" t="s">
        <v>633</v>
      </c>
      <c r="E70" s="23" t="s">
        <v>16578</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13914</v>
      </c>
    </row>
    <row r="73" spans="1:27" x14ac:dyDescent="0.25">
      <c r="A73" t="s">
        <v>640</v>
      </c>
      <c r="E73" s="23" t="s">
        <v>1380</v>
      </c>
    </row>
    <row r="74" spans="1:27" x14ac:dyDescent="0.25">
      <c r="A74" t="s">
        <v>631</v>
      </c>
      <c r="B74">
        <v>14</v>
      </c>
      <c r="C74" s="22" t="s">
        <v>4066</v>
      </c>
      <c r="D74" t="s">
        <v>633</v>
      </c>
      <c r="E74" s="23" t="s">
        <v>4067</v>
      </c>
      <c r="F74" s="24" t="s">
        <v>647</v>
      </c>
      <c r="G74" s="25">
        <v>4927</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16811</v>
      </c>
    </row>
    <row r="77" spans="1:27" x14ac:dyDescent="0.25">
      <c r="A77" t="s">
        <v>640</v>
      </c>
      <c r="E77" s="23" t="s">
        <v>1380</v>
      </c>
    </row>
    <row r="78" spans="1:27" x14ac:dyDescent="0.25">
      <c r="A78" t="s">
        <v>631</v>
      </c>
      <c r="B78">
        <v>15</v>
      </c>
      <c r="C78" s="22" t="s">
        <v>4069</v>
      </c>
      <c r="D78" t="s">
        <v>633</v>
      </c>
      <c r="E78" s="23" t="s">
        <v>4070</v>
      </c>
      <c r="F78" s="24" t="s">
        <v>647</v>
      </c>
      <c r="G78" s="25">
        <v>16004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16812</v>
      </c>
    </row>
    <row r="81" spans="1:27" x14ac:dyDescent="0.25">
      <c r="A81" t="s">
        <v>640</v>
      </c>
      <c r="E81" s="23" t="s">
        <v>1380</v>
      </c>
    </row>
    <row r="82" spans="1:27" ht="25" x14ac:dyDescent="0.25">
      <c r="A82" t="s">
        <v>631</v>
      </c>
      <c r="B82">
        <v>16</v>
      </c>
      <c r="C82" s="22" t="s">
        <v>16813</v>
      </c>
      <c r="D82" t="s">
        <v>633</v>
      </c>
      <c r="E82" s="23" t="s">
        <v>16814</v>
      </c>
      <c r="F82" s="24" t="s">
        <v>647</v>
      </c>
      <c r="G82" s="25">
        <v>180</v>
      </c>
      <c r="H82" s="24">
        <v>0</v>
      </c>
      <c r="I82" s="26">
        <f>ROUND(G82*H82,P4)</f>
        <v>0</v>
      </c>
      <c r="L82" s="27">
        <v>0</v>
      </c>
      <c r="M82" s="20">
        <f>ROUND(G82*L82,P4)</f>
        <v>0</v>
      </c>
      <c r="N82" s="21" t="s">
        <v>636</v>
      </c>
      <c r="O82" s="28">
        <f>M82*AA82</f>
        <v>0</v>
      </c>
      <c r="P82">
        <v>3</v>
      </c>
      <c r="AA82">
        <f>IF(P82=1,$O$3,IF(P82=2,$O$4,$O$5))</f>
        <v>0.21</v>
      </c>
    </row>
    <row r="83" spans="1:27" x14ac:dyDescent="0.25">
      <c r="A83" t="s">
        <v>637</v>
      </c>
      <c r="E83" s="23" t="s">
        <v>2739</v>
      </c>
    </row>
    <row r="84" spans="1:27" ht="13" x14ac:dyDescent="0.3">
      <c r="A84" t="s">
        <v>638</v>
      </c>
      <c r="E84" s="29" t="s">
        <v>16815</v>
      </c>
    </row>
    <row r="85" spans="1:27" x14ac:dyDescent="0.25">
      <c r="A85" t="s">
        <v>640</v>
      </c>
      <c r="E85" s="23" t="s">
        <v>641</v>
      </c>
    </row>
    <row r="86" spans="1:27" ht="25" x14ac:dyDescent="0.25">
      <c r="A86" t="s">
        <v>631</v>
      </c>
      <c r="B86">
        <v>17</v>
      </c>
      <c r="C86" s="22" t="s">
        <v>2806</v>
      </c>
      <c r="D86" t="s">
        <v>633</v>
      </c>
      <c r="E86" s="23" t="s">
        <v>2807</v>
      </c>
      <c r="F86" s="24" t="s">
        <v>647</v>
      </c>
      <c r="G86" s="25">
        <v>200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9175</v>
      </c>
    </row>
    <row r="89" spans="1:27" x14ac:dyDescent="0.25">
      <c r="A89" t="s">
        <v>640</v>
      </c>
      <c r="E89" s="23" t="s">
        <v>1380</v>
      </c>
    </row>
    <row r="90" spans="1:27" x14ac:dyDescent="0.25">
      <c r="A90" t="s">
        <v>631</v>
      </c>
      <c r="B90">
        <v>18</v>
      </c>
      <c r="C90" s="22" t="s">
        <v>16581</v>
      </c>
      <c r="D90" t="s">
        <v>633</v>
      </c>
      <c r="E90" s="23" t="s">
        <v>16582</v>
      </c>
      <c r="F90" s="24" t="s">
        <v>647</v>
      </c>
      <c r="G90" s="25">
        <v>80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13920</v>
      </c>
    </row>
    <row r="93" spans="1:27" x14ac:dyDescent="0.25">
      <c r="A93" t="s">
        <v>640</v>
      </c>
      <c r="E93" s="23" t="s">
        <v>1380</v>
      </c>
    </row>
    <row r="94" spans="1:27" x14ac:dyDescent="0.25">
      <c r="A94" t="s">
        <v>631</v>
      </c>
      <c r="B94">
        <v>19</v>
      </c>
      <c r="C94" s="22" t="s">
        <v>3152</v>
      </c>
      <c r="D94" t="s">
        <v>633</v>
      </c>
      <c r="E94" s="23" t="s">
        <v>3153</v>
      </c>
      <c r="F94" s="24" t="s">
        <v>657</v>
      </c>
      <c r="G94" s="25">
        <v>24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16583</v>
      </c>
    </row>
    <row r="97" spans="1:27" x14ac:dyDescent="0.25">
      <c r="A97" t="s">
        <v>640</v>
      </c>
      <c r="E97" s="23" t="s">
        <v>1380</v>
      </c>
    </row>
    <row r="98" spans="1:27" x14ac:dyDescent="0.25">
      <c r="A98" t="s">
        <v>631</v>
      </c>
      <c r="B98">
        <v>20</v>
      </c>
      <c r="C98" s="22" t="s">
        <v>4078</v>
      </c>
      <c r="D98" t="s">
        <v>633</v>
      </c>
      <c r="E98" s="23" t="s">
        <v>4079</v>
      </c>
      <c r="F98" s="24" t="s">
        <v>870</v>
      </c>
      <c r="G98" s="25">
        <v>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16584</v>
      </c>
    </row>
    <row r="101" spans="1:27" x14ac:dyDescent="0.25">
      <c r="A101" t="s">
        <v>640</v>
      </c>
      <c r="E101" s="23" t="s">
        <v>1380</v>
      </c>
    </row>
    <row r="102" spans="1:27" x14ac:dyDescent="0.25">
      <c r="A102" t="s">
        <v>631</v>
      </c>
      <c r="B102">
        <v>21</v>
      </c>
      <c r="C102" s="22" t="s">
        <v>913</v>
      </c>
      <c r="D102" t="s">
        <v>633</v>
      </c>
      <c r="E102" s="23" t="s">
        <v>914</v>
      </c>
      <c r="F102" s="24" t="s">
        <v>870</v>
      </c>
      <c r="G102" s="25">
        <v>0.75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16585</v>
      </c>
    </row>
    <row r="105" spans="1:27" x14ac:dyDescent="0.25">
      <c r="A105" t="s">
        <v>640</v>
      </c>
      <c r="E105" s="23" t="s">
        <v>1380</v>
      </c>
    </row>
    <row r="106" spans="1:27" ht="25" x14ac:dyDescent="0.25">
      <c r="A106" t="s">
        <v>631</v>
      </c>
      <c r="B106">
        <v>22</v>
      </c>
      <c r="C106" s="22" t="s">
        <v>1513</v>
      </c>
      <c r="D106" t="s">
        <v>633</v>
      </c>
      <c r="E106" s="23" t="s">
        <v>1514</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4077</v>
      </c>
    </row>
    <row r="108" spans="1:27" ht="13" x14ac:dyDescent="0.3">
      <c r="A108" t="s">
        <v>638</v>
      </c>
      <c r="E108" s="29" t="s">
        <v>9340</v>
      </c>
    </row>
    <row r="109" spans="1:27" x14ac:dyDescent="0.25">
      <c r="A109" t="s">
        <v>640</v>
      </c>
      <c r="E109" s="23" t="s">
        <v>1380</v>
      </c>
    </row>
    <row r="110" spans="1:27" ht="25" x14ac:dyDescent="0.25">
      <c r="A110" t="s">
        <v>631</v>
      </c>
      <c r="B110">
        <v>23</v>
      </c>
      <c r="C110" s="22" t="s">
        <v>1516</v>
      </c>
      <c r="D110" t="s">
        <v>633</v>
      </c>
      <c r="E110" s="23" t="s">
        <v>1517</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16586</v>
      </c>
    </row>
    <row r="112" spans="1:27" ht="13" x14ac:dyDescent="0.3">
      <c r="A112" t="s">
        <v>638</v>
      </c>
      <c r="E112" s="29" t="s">
        <v>9222</v>
      </c>
    </row>
    <row r="113" spans="1:27" x14ac:dyDescent="0.25">
      <c r="A113" t="s">
        <v>640</v>
      </c>
      <c r="E113" s="23" t="s">
        <v>1380</v>
      </c>
    </row>
    <row r="114" spans="1:27" x14ac:dyDescent="0.25">
      <c r="A114" t="s">
        <v>631</v>
      </c>
      <c r="B114">
        <v>24</v>
      </c>
      <c r="C114" s="22" t="s">
        <v>921</v>
      </c>
      <c r="D114" t="s">
        <v>633</v>
      </c>
      <c r="E114" s="23" t="s">
        <v>922</v>
      </c>
      <c r="F114" s="24" t="s">
        <v>657</v>
      </c>
      <c r="G114" s="25">
        <v>88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4074</v>
      </c>
    </row>
    <row r="116" spans="1:27" ht="13" x14ac:dyDescent="0.3">
      <c r="A116" t="s">
        <v>638</v>
      </c>
      <c r="E116" s="29" t="s">
        <v>16816</v>
      </c>
    </row>
    <row r="117" spans="1:27" x14ac:dyDescent="0.25">
      <c r="A117" t="s">
        <v>640</v>
      </c>
      <c r="E117" s="23" t="s">
        <v>1380</v>
      </c>
    </row>
    <row r="118" spans="1:27" ht="25" x14ac:dyDescent="0.25">
      <c r="A118" t="s">
        <v>631</v>
      </c>
      <c r="B118">
        <v>25</v>
      </c>
      <c r="C118" s="22" t="s">
        <v>924</v>
      </c>
      <c r="D118" t="s">
        <v>633</v>
      </c>
      <c r="E118" s="23" t="s">
        <v>925</v>
      </c>
      <c r="F118" s="24" t="s">
        <v>657</v>
      </c>
      <c r="G118" s="25">
        <v>69</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16817</v>
      </c>
    </row>
    <row r="121" spans="1:27" x14ac:dyDescent="0.25">
      <c r="A121" t="s">
        <v>640</v>
      </c>
      <c r="E121" s="23" t="s">
        <v>1380</v>
      </c>
    </row>
    <row r="122" spans="1:27" ht="25" x14ac:dyDescent="0.25">
      <c r="A122" t="s">
        <v>631</v>
      </c>
      <c r="B122">
        <v>26</v>
      </c>
      <c r="C122" s="22" t="s">
        <v>4071</v>
      </c>
      <c r="D122" t="s">
        <v>633</v>
      </c>
      <c r="E122" s="23" t="s">
        <v>4072</v>
      </c>
      <c r="F122" s="24" t="s">
        <v>657</v>
      </c>
      <c r="G122" s="25">
        <v>16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16468</v>
      </c>
    </row>
    <row r="125" spans="1:27" x14ac:dyDescent="0.25">
      <c r="A125" t="s">
        <v>640</v>
      </c>
      <c r="E125" s="23" t="s">
        <v>1380</v>
      </c>
    </row>
    <row r="126" spans="1:27" x14ac:dyDescent="0.25">
      <c r="A126" t="s">
        <v>631</v>
      </c>
      <c r="B126">
        <v>27</v>
      </c>
      <c r="C126" s="22" t="s">
        <v>927</v>
      </c>
      <c r="D126" t="s">
        <v>633</v>
      </c>
      <c r="E126" s="23" t="s">
        <v>928</v>
      </c>
      <c r="F126" s="24" t="s">
        <v>647</v>
      </c>
      <c r="G126" s="25">
        <v>15884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16589</v>
      </c>
    </row>
    <row r="128" spans="1:27" ht="13" x14ac:dyDescent="0.3">
      <c r="A128" t="s">
        <v>638</v>
      </c>
      <c r="E128" s="29" t="s">
        <v>16818</v>
      </c>
    </row>
    <row r="129" spans="1:27" x14ac:dyDescent="0.25">
      <c r="A129" t="s">
        <v>640</v>
      </c>
      <c r="E129" s="23" t="s">
        <v>1380</v>
      </c>
    </row>
    <row r="130" spans="1:27" ht="25" x14ac:dyDescent="0.25">
      <c r="A130" t="s">
        <v>631</v>
      </c>
      <c r="B130">
        <v>28</v>
      </c>
      <c r="C130" s="22" t="s">
        <v>3622</v>
      </c>
      <c r="D130" t="s">
        <v>633</v>
      </c>
      <c r="E130" s="23" t="s">
        <v>3623</v>
      </c>
      <c r="F130" s="24" t="s">
        <v>2636</v>
      </c>
      <c r="G130" s="25">
        <v>106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2739</v>
      </c>
    </row>
    <row r="132" spans="1:27" ht="13" x14ac:dyDescent="0.3">
      <c r="A132" t="s">
        <v>638</v>
      </c>
      <c r="E132" s="29" t="s">
        <v>16819</v>
      </c>
    </row>
    <row r="133" spans="1:27" x14ac:dyDescent="0.25">
      <c r="A133" t="s">
        <v>640</v>
      </c>
      <c r="E133" s="23" t="s">
        <v>1380</v>
      </c>
    </row>
    <row r="134" spans="1:27" x14ac:dyDescent="0.25">
      <c r="A134" t="s">
        <v>631</v>
      </c>
      <c r="B134">
        <v>29</v>
      </c>
      <c r="C134" s="22" t="s">
        <v>1772</v>
      </c>
      <c r="D134" t="s">
        <v>633</v>
      </c>
      <c r="E134" s="23" t="s">
        <v>1773</v>
      </c>
      <c r="F134" s="24" t="s">
        <v>647</v>
      </c>
      <c r="G134" s="25">
        <v>180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8968</v>
      </c>
    </row>
    <row r="136" spans="1:27" ht="13" x14ac:dyDescent="0.3">
      <c r="A136" t="s">
        <v>638</v>
      </c>
      <c r="E136" s="29" t="s">
        <v>5459</v>
      </c>
    </row>
    <row r="137" spans="1:27" x14ac:dyDescent="0.25">
      <c r="A137" t="s">
        <v>640</v>
      </c>
      <c r="E137" s="23" t="s">
        <v>1380</v>
      </c>
    </row>
    <row r="138" spans="1:27" x14ac:dyDescent="0.25">
      <c r="A138" t="s">
        <v>631</v>
      </c>
      <c r="B138">
        <v>79</v>
      </c>
      <c r="C138" s="22" t="s">
        <v>8969</v>
      </c>
      <c r="D138" t="s">
        <v>633</v>
      </c>
      <c r="E138" s="23" t="s">
        <v>1934</v>
      </c>
      <c r="F138" s="24" t="s">
        <v>1935</v>
      </c>
      <c r="G138" s="25">
        <v>24.318000000000001</v>
      </c>
      <c r="H138" s="24">
        <v>0</v>
      </c>
      <c r="I138" s="26">
        <f>ROUND(G138*H138,P4)</f>
        <v>0</v>
      </c>
      <c r="L138" s="27">
        <v>0</v>
      </c>
      <c r="M138" s="20">
        <f>ROUND(G138*L138,P4)</f>
        <v>0</v>
      </c>
      <c r="N138" s="21" t="s">
        <v>636</v>
      </c>
      <c r="O138" s="28">
        <f>M138*AA138</f>
        <v>0</v>
      </c>
      <c r="P138">
        <v>3</v>
      </c>
      <c r="AA138">
        <f>IF(P138=1,$O$3,IF(P138=2,$O$4,$O$5))</f>
        <v>0.21</v>
      </c>
    </row>
    <row r="139" spans="1:27" ht="25" x14ac:dyDescent="0.25">
      <c r="A139" t="s">
        <v>637</v>
      </c>
      <c r="E139" s="23" t="s">
        <v>16591</v>
      </c>
    </row>
    <row r="140" spans="1:27" ht="13" x14ac:dyDescent="0.3">
      <c r="A140" t="s">
        <v>638</v>
      </c>
      <c r="E140" s="29" t="s">
        <v>16592</v>
      </c>
    </row>
    <row r="141" spans="1:27" x14ac:dyDescent="0.25">
      <c r="A141" t="s">
        <v>640</v>
      </c>
      <c r="E141" s="23" t="s">
        <v>1380</v>
      </c>
    </row>
    <row r="142" spans="1:27" ht="25" x14ac:dyDescent="0.25">
      <c r="A142" t="s">
        <v>631</v>
      </c>
      <c r="B142">
        <v>107</v>
      </c>
      <c r="C142" s="22" t="s">
        <v>9006</v>
      </c>
      <c r="D142" t="s">
        <v>633</v>
      </c>
      <c r="E142" s="23" t="s">
        <v>9007</v>
      </c>
      <c r="F142" s="24" t="s">
        <v>647</v>
      </c>
      <c r="G142" s="25">
        <v>189</v>
      </c>
      <c r="H142" s="24">
        <v>0</v>
      </c>
      <c r="I142" s="26">
        <f>ROUND(G142*H142,P4)</f>
        <v>0</v>
      </c>
      <c r="L142" s="27">
        <v>0</v>
      </c>
      <c r="M142" s="20">
        <f>ROUND(G142*L142,P4)</f>
        <v>0</v>
      </c>
      <c r="N142" s="21" t="s">
        <v>633</v>
      </c>
      <c r="O142" s="28">
        <f>M142*AA142</f>
        <v>0</v>
      </c>
      <c r="P142">
        <v>3</v>
      </c>
      <c r="AA142">
        <f>IF(P142=1,$O$3,IF(P142=2,$O$4,$O$5))</f>
        <v>0.21</v>
      </c>
    </row>
    <row r="143" spans="1:27" ht="25" x14ac:dyDescent="0.25">
      <c r="A143" t="s">
        <v>637</v>
      </c>
      <c r="E143" s="23" t="s">
        <v>9008</v>
      </c>
    </row>
    <row r="144" spans="1:27" ht="13" x14ac:dyDescent="0.3">
      <c r="A144" t="s">
        <v>638</v>
      </c>
      <c r="E144" s="29" t="s">
        <v>16820</v>
      </c>
    </row>
    <row r="145" spans="1:27" ht="37.5" x14ac:dyDescent="0.25">
      <c r="A145" t="s">
        <v>640</v>
      </c>
      <c r="E145" s="23" t="s">
        <v>9009</v>
      </c>
    </row>
    <row r="146" spans="1:27" ht="25" x14ac:dyDescent="0.25">
      <c r="A146" t="s">
        <v>631</v>
      </c>
      <c r="B146">
        <v>110</v>
      </c>
      <c r="C146" s="22" t="s">
        <v>9010</v>
      </c>
      <c r="D146" t="s">
        <v>633</v>
      </c>
      <c r="E146" s="23" t="s">
        <v>9011</v>
      </c>
      <c r="F146" s="24" t="s">
        <v>647</v>
      </c>
      <c r="G146" s="25">
        <v>1240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13" x14ac:dyDescent="0.3">
      <c r="A148" t="s">
        <v>638</v>
      </c>
      <c r="E148" s="29" t="s">
        <v>16594</v>
      </c>
    </row>
    <row r="149" spans="1:27" ht="87.5" x14ac:dyDescent="0.25">
      <c r="A149" t="s">
        <v>640</v>
      </c>
      <c r="E149" s="23" t="s">
        <v>9013</v>
      </c>
    </row>
    <row r="150" spans="1:27" ht="13" x14ac:dyDescent="0.25">
      <c r="A150" t="s">
        <v>628</v>
      </c>
      <c r="C150" s="18" t="s">
        <v>932</v>
      </c>
      <c r="E150" s="19" t="s">
        <v>4082</v>
      </c>
      <c r="L150" s="20">
        <f>SUMIFS(L151:L430,A151:A430,"P")</f>
        <v>0</v>
      </c>
      <c r="M150" s="20">
        <f>SUMIFS(M151:M430,A151:A430,"P")</f>
        <v>0</v>
      </c>
      <c r="N150" s="21"/>
    </row>
    <row r="151" spans="1:27" ht="25" x14ac:dyDescent="0.25">
      <c r="A151" t="s">
        <v>631</v>
      </c>
      <c r="B151">
        <v>30</v>
      </c>
      <c r="C151" s="22" t="s">
        <v>16821</v>
      </c>
      <c r="D151" t="s">
        <v>633</v>
      </c>
      <c r="E151" s="23" t="s">
        <v>16822</v>
      </c>
      <c r="F151" s="24" t="s">
        <v>657</v>
      </c>
      <c r="G151" s="25">
        <v>160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16823</v>
      </c>
    </row>
    <row r="153" spans="1:27" ht="26" x14ac:dyDescent="0.3">
      <c r="A153" t="s">
        <v>638</v>
      </c>
      <c r="E153" s="29" t="s">
        <v>16824</v>
      </c>
    </row>
    <row r="154" spans="1:27" x14ac:dyDescent="0.25">
      <c r="A154" t="s">
        <v>640</v>
      </c>
      <c r="E154" s="23" t="s">
        <v>1380</v>
      </c>
    </row>
    <row r="155" spans="1:27" x14ac:dyDescent="0.25">
      <c r="A155" t="s">
        <v>631</v>
      </c>
      <c r="B155">
        <v>31</v>
      </c>
      <c r="C155" s="22" t="s">
        <v>16825</v>
      </c>
      <c r="D155" t="s">
        <v>633</v>
      </c>
      <c r="E155" s="23" t="s">
        <v>16826</v>
      </c>
      <c r="F155" s="24" t="s">
        <v>657</v>
      </c>
      <c r="G155" s="25">
        <v>140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16823</v>
      </c>
    </row>
    <row r="157" spans="1:27" ht="26" x14ac:dyDescent="0.3">
      <c r="A157" t="s">
        <v>638</v>
      </c>
      <c r="E157" s="29" t="s">
        <v>16827</v>
      </c>
    </row>
    <row r="158" spans="1:27" x14ac:dyDescent="0.25">
      <c r="A158" t="s">
        <v>640</v>
      </c>
      <c r="E158" s="23" t="s">
        <v>1380</v>
      </c>
    </row>
    <row r="159" spans="1:27" x14ac:dyDescent="0.25">
      <c r="A159" t="s">
        <v>631</v>
      </c>
      <c r="B159">
        <v>32</v>
      </c>
      <c r="C159" s="22" t="s">
        <v>934</v>
      </c>
      <c r="D159" t="s">
        <v>633</v>
      </c>
      <c r="E159" s="23" t="s">
        <v>935</v>
      </c>
      <c r="F159" s="24" t="s">
        <v>647</v>
      </c>
      <c r="G159" s="25">
        <v>890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16595</v>
      </c>
    </row>
    <row r="161" spans="1:27" ht="13" x14ac:dyDescent="0.3">
      <c r="A161" t="s">
        <v>638</v>
      </c>
      <c r="E161" s="29" t="s">
        <v>16808</v>
      </c>
    </row>
    <row r="162" spans="1:27" x14ac:dyDescent="0.25">
      <c r="A162" t="s">
        <v>640</v>
      </c>
      <c r="E162" s="23" t="s">
        <v>1380</v>
      </c>
    </row>
    <row r="163" spans="1:27" x14ac:dyDescent="0.25">
      <c r="A163" t="s">
        <v>631</v>
      </c>
      <c r="B163">
        <v>33</v>
      </c>
      <c r="C163" s="22" t="s">
        <v>4105</v>
      </c>
      <c r="D163" t="s">
        <v>633</v>
      </c>
      <c r="E163" s="23" t="s">
        <v>4106</v>
      </c>
      <c r="F163" s="24" t="s">
        <v>657</v>
      </c>
      <c r="G163" s="25">
        <v>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16828</v>
      </c>
    </row>
    <row r="166" spans="1:27" x14ac:dyDescent="0.25">
      <c r="A166" t="s">
        <v>640</v>
      </c>
      <c r="E166" s="23" t="s">
        <v>1380</v>
      </c>
    </row>
    <row r="167" spans="1:27" x14ac:dyDescent="0.25">
      <c r="A167" t="s">
        <v>631</v>
      </c>
      <c r="B167">
        <v>34</v>
      </c>
      <c r="C167" s="22" t="s">
        <v>2867</v>
      </c>
      <c r="D167" t="s">
        <v>633</v>
      </c>
      <c r="E167" s="23" t="s">
        <v>2868</v>
      </c>
      <c r="F167" s="24" t="s">
        <v>657</v>
      </c>
      <c r="G167" s="25">
        <v>72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16829</v>
      </c>
    </row>
    <row r="170" spans="1:27" x14ac:dyDescent="0.25">
      <c r="A170" t="s">
        <v>640</v>
      </c>
      <c r="E170" s="23" t="s">
        <v>1380</v>
      </c>
    </row>
    <row r="171" spans="1:27" x14ac:dyDescent="0.25">
      <c r="A171" t="s">
        <v>631</v>
      </c>
      <c r="B171">
        <v>35</v>
      </c>
      <c r="C171" s="22" t="s">
        <v>4103</v>
      </c>
      <c r="D171" t="s">
        <v>633</v>
      </c>
      <c r="E171" s="23" t="s">
        <v>4104</v>
      </c>
      <c r="F171" s="24" t="s">
        <v>657</v>
      </c>
      <c r="G171" s="25">
        <v>92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16830</v>
      </c>
    </row>
    <row r="174" spans="1:27" x14ac:dyDescent="0.25">
      <c r="A174" t="s">
        <v>640</v>
      </c>
      <c r="E174" s="23" t="s">
        <v>1380</v>
      </c>
    </row>
    <row r="175" spans="1:27" x14ac:dyDescent="0.25">
      <c r="A175" t="s">
        <v>631</v>
      </c>
      <c r="B175">
        <v>36</v>
      </c>
      <c r="C175" s="22" t="s">
        <v>2525</v>
      </c>
      <c r="D175" t="s">
        <v>633</v>
      </c>
      <c r="E175" s="23" t="s">
        <v>2526</v>
      </c>
      <c r="F175" s="24" t="s">
        <v>647</v>
      </c>
      <c r="G175" s="25">
        <v>1970</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16831</v>
      </c>
    </row>
    <row r="177" spans="1:27" ht="13" x14ac:dyDescent="0.3">
      <c r="A177" t="s">
        <v>638</v>
      </c>
      <c r="E177" s="29" t="s">
        <v>16832</v>
      </c>
    </row>
    <row r="178" spans="1:27" x14ac:dyDescent="0.25">
      <c r="A178" t="s">
        <v>640</v>
      </c>
      <c r="E178" s="23" t="s">
        <v>1380</v>
      </c>
    </row>
    <row r="179" spans="1:27" x14ac:dyDescent="0.25">
      <c r="A179" t="s">
        <v>631</v>
      </c>
      <c r="B179">
        <v>37</v>
      </c>
      <c r="C179" s="22" t="s">
        <v>2525</v>
      </c>
      <c r="D179" t="s">
        <v>866</v>
      </c>
      <c r="E179" s="23" t="s">
        <v>2526</v>
      </c>
      <c r="F179" s="24" t="s">
        <v>647</v>
      </c>
      <c r="G179" s="25">
        <v>460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16833</v>
      </c>
    </row>
    <row r="181" spans="1:27" ht="13" x14ac:dyDescent="0.3">
      <c r="A181" t="s">
        <v>638</v>
      </c>
      <c r="E181" s="29" t="s">
        <v>16834</v>
      </c>
    </row>
    <row r="182" spans="1:27" x14ac:dyDescent="0.25">
      <c r="A182" t="s">
        <v>640</v>
      </c>
      <c r="E182" s="23" t="s">
        <v>1380</v>
      </c>
    </row>
    <row r="183" spans="1:27" ht="25" x14ac:dyDescent="0.25">
      <c r="A183" t="s">
        <v>631</v>
      </c>
      <c r="B183">
        <v>38</v>
      </c>
      <c r="C183" s="22" t="s">
        <v>16835</v>
      </c>
      <c r="D183" t="s">
        <v>633</v>
      </c>
      <c r="E183" s="23" t="s">
        <v>16836</v>
      </c>
      <c r="F183" s="24" t="s">
        <v>647</v>
      </c>
      <c r="G183" s="25">
        <v>490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16837</v>
      </c>
    </row>
    <row r="185" spans="1:27" ht="26" x14ac:dyDescent="0.3">
      <c r="A185" t="s">
        <v>638</v>
      </c>
      <c r="E185" s="29" t="s">
        <v>16838</v>
      </c>
    </row>
    <row r="186" spans="1:27" x14ac:dyDescent="0.25">
      <c r="A186" t="s">
        <v>640</v>
      </c>
      <c r="E186" s="23" t="s">
        <v>1380</v>
      </c>
    </row>
    <row r="187" spans="1:27" x14ac:dyDescent="0.25">
      <c r="A187" t="s">
        <v>631</v>
      </c>
      <c r="B187">
        <v>39</v>
      </c>
      <c r="C187" s="22" t="s">
        <v>13004</v>
      </c>
      <c r="D187" t="s">
        <v>633</v>
      </c>
      <c r="E187" s="23" t="s">
        <v>12597</v>
      </c>
      <c r="F187" s="24" t="s">
        <v>647</v>
      </c>
      <c r="G187" s="25">
        <v>1705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16839</v>
      </c>
    </row>
    <row r="189" spans="1:27" ht="13" x14ac:dyDescent="0.3">
      <c r="A189" t="s">
        <v>638</v>
      </c>
      <c r="E189" s="29" t="s">
        <v>16840</v>
      </c>
    </row>
    <row r="190" spans="1:27" x14ac:dyDescent="0.25">
      <c r="A190" t="s">
        <v>640</v>
      </c>
      <c r="E190" s="23" t="s">
        <v>1380</v>
      </c>
    </row>
    <row r="191" spans="1:27" x14ac:dyDescent="0.25">
      <c r="A191" t="s">
        <v>631</v>
      </c>
      <c r="B191">
        <v>40</v>
      </c>
      <c r="C191" s="22" t="s">
        <v>8976</v>
      </c>
      <c r="D191" t="s">
        <v>633</v>
      </c>
      <c r="E191" s="23" t="s">
        <v>8977</v>
      </c>
      <c r="F191" s="24" t="s">
        <v>647</v>
      </c>
      <c r="G191" s="25">
        <v>7056</v>
      </c>
      <c r="H191" s="24">
        <v>0</v>
      </c>
      <c r="I191" s="26">
        <f>ROUND(G191*H191,P4)</f>
        <v>0</v>
      </c>
      <c r="L191" s="27">
        <v>0</v>
      </c>
      <c r="M191" s="20">
        <f>ROUND(G191*L191,P4)</f>
        <v>0</v>
      </c>
      <c r="N191" s="21" t="s">
        <v>636</v>
      </c>
      <c r="O191" s="28">
        <f>M191*AA191</f>
        <v>0</v>
      </c>
      <c r="P191">
        <v>3</v>
      </c>
      <c r="AA191">
        <f>IF(P191=1,$O$3,IF(P191=2,$O$4,$O$5))</f>
        <v>0.21</v>
      </c>
    </row>
    <row r="192" spans="1:27" ht="50" x14ac:dyDescent="0.25">
      <c r="A192" t="s">
        <v>637</v>
      </c>
      <c r="E192" s="23" t="s">
        <v>16841</v>
      </c>
    </row>
    <row r="193" spans="1:27" ht="13" x14ac:dyDescent="0.3">
      <c r="A193" t="s">
        <v>638</v>
      </c>
      <c r="E193" s="29" t="s">
        <v>16842</v>
      </c>
    </row>
    <row r="194" spans="1:27" x14ac:dyDescent="0.25">
      <c r="A194" t="s">
        <v>640</v>
      </c>
      <c r="E194" s="23" t="s">
        <v>1380</v>
      </c>
    </row>
    <row r="195" spans="1:27" x14ac:dyDescent="0.25">
      <c r="A195" t="s">
        <v>631</v>
      </c>
      <c r="B195">
        <v>41</v>
      </c>
      <c r="C195" s="22" t="s">
        <v>940</v>
      </c>
      <c r="D195" t="s">
        <v>633</v>
      </c>
      <c r="E195" s="23" t="s">
        <v>941</v>
      </c>
      <c r="F195" s="24" t="s">
        <v>647</v>
      </c>
      <c r="G195" s="25">
        <v>1346</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16843</v>
      </c>
    </row>
    <row r="197" spans="1:27" ht="13" x14ac:dyDescent="0.3">
      <c r="A197" t="s">
        <v>638</v>
      </c>
      <c r="E197" s="29" t="s">
        <v>16601</v>
      </c>
    </row>
    <row r="198" spans="1:27" x14ac:dyDescent="0.25">
      <c r="A198" t="s">
        <v>640</v>
      </c>
      <c r="E198" s="23" t="s">
        <v>1380</v>
      </c>
    </row>
    <row r="199" spans="1:27" ht="25" x14ac:dyDescent="0.25">
      <c r="A199" t="s">
        <v>631</v>
      </c>
      <c r="B199">
        <v>42</v>
      </c>
      <c r="C199" s="22" t="s">
        <v>16602</v>
      </c>
      <c r="D199" t="s">
        <v>633</v>
      </c>
      <c r="E199" s="23" t="s">
        <v>16603</v>
      </c>
      <c r="F199" s="24" t="s">
        <v>647</v>
      </c>
      <c r="G199" s="25">
        <v>260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16844</v>
      </c>
    </row>
    <row r="201" spans="1:27" ht="13" x14ac:dyDescent="0.3">
      <c r="A201" t="s">
        <v>638</v>
      </c>
      <c r="E201" s="29" t="s">
        <v>16845</v>
      </c>
    </row>
    <row r="202" spans="1:27" x14ac:dyDescent="0.25">
      <c r="A202" t="s">
        <v>640</v>
      </c>
      <c r="E202" s="23" t="s">
        <v>1380</v>
      </c>
    </row>
    <row r="203" spans="1:27" x14ac:dyDescent="0.25">
      <c r="A203" t="s">
        <v>631</v>
      </c>
      <c r="B203">
        <v>43</v>
      </c>
      <c r="C203" s="22" t="s">
        <v>16606</v>
      </c>
      <c r="D203" t="s">
        <v>633</v>
      </c>
      <c r="E203" s="23" t="s">
        <v>16607</v>
      </c>
      <c r="F203" s="24" t="s">
        <v>647</v>
      </c>
      <c r="G203" s="25">
        <v>2622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16846</v>
      </c>
    </row>
    <row r="205" spans="1:27" ht="13" x14ac:dyDescent="0.3">
      <c r="A205" t="s">
        <v>638</v>
      </c>
      <c r="E205" s="29" t="s">
        <v>16847</v>
      </c>
    </row>
    <row r="206" spans="1:27" x14ac:dyDescent="0.25">
      <c r="A206" t="s">
        <v>640</v>
      </c>
      <c r="E206" s="23" t="s">
        <v>1380</v>
      </c>
    </row>
    <row r="207" spans="1:27" ht="25" x14ac:dyDescent="0.25">
      <c r="A207" t="s">
        <v>631</v>
      </c>
      <c r="B207">
        <v>44</v>
      </c>
      <c r="C207" s="22" t="s">
        <v>16610</v>
      </c>
      <c r="D207" t="s">
        <v>633</v>
      </c>
      <c r="E207" s="23" t="s">
        <v>16611</v>
      </c>
      <c r="F207" s="24" t="s">
        <v>647</v>
      </c>
      <c r="G207" s="25">
        <v>600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16848</v>
      </c>
    </row>
    <row r="209" spans="1:27" ht="13" x14ac:dyDescent="0.3">
      <c r="A209" t="s">
        <v>638</v>
      </c>
      <c r="E209" s="29" t="s">
        <v>16849</v>
      </c>
    </row>
    <row r="210" spans="1:27" x14ac:dyDescent="0.25">
      <c r="A210" t="s">
        <v>640</v>
      </c>
      <c r="E210" s="23" t="s">
        <v>1380</v>
      </c>
    </row>
    <row r="211" spans="1:27" ht="25" x14ac:dyDescent="0.25">
      <c r="A211" t="s">
        <v>631</v>
      </c>
      <c r="B211">
        <v>45</v>
      </c>
      <c r="C211" s="22" t="s">
        <v>8971</v>
      </c>
      <c r="D211" t="s">
        <v>633</v>
      </c>
      <c r="E211" s="23" t="s">
        <v>8972</v>
      </c>
      <c r="F211" s="24" t="s">
        <v>647</v>
      </c>
      <c r="G211" s="25">
        <v>2555</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16850</v>
      </c>
    </row>
    <row r="213" spans="1:27" ht="13" x14ac:dyDescent="0.3">
      <c r="A213" t="s">
        <v>638</v>
      </c>
      <c r="E213" s="29" t="s">
        <v>16851</v>
      </c>
    </row>
    <row r="214" spans="1:27" x14ac:dyDescent="0.25">
      <c r="A214" t="s">
        <v>640</v>
      </c>
      <c r="E214" s="23" t="s">
        <v>1380</v>
      </c>
    </row>
    <row r="215" spans="1:27" x14ac:dyDescent="0.25">
      <c r="A215" t="s">
        <v>631</v>
      </c>
      <c r="B215">
        <v>46</v>
      </c>
      <c r="C215" s="22" t="s">
        <v>943</v>
      </c>
      <c r="D215" t="s">
        <v>633</v>
      </c>
      <c r="E215" s="23" t="s">
        <v>944</v>
      </c>
      <c r="F215" s="24" t="s">
        <v>647</v>
      </c>
      <c r="G215" s="25">
        <v>80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16852</v>
      </c>
    </row>
    <row r="217" spans="1:27" ht="13" x14ac:dyDescent="0.3">
      <c r="A217" t="s">
        <v>638</v>
      </c>
      <c r="E217" s="29" t="s">
        <v>13920</v>
      </c>
    </row>
    <row r="218" spans="1:27" x14ac:dyDescent="0.25">
      <c r="A218" t="s">
        <v>640</v>
      </c>
      <c r="E218" s="23" t="s">
        <v>1380</v>
      </c>
    </row>
    <row r="219" spans="1:27" ht="25" x14ac:dyDescent="0.25">
      <c r="A219" t="s">
        <v>631</v>
      </c>
      <c r="B219">
        <v>47</v>
      </c>
      <c r="C219" s="22" t="s">
        <v>16614</v>
      </c>
      <c r="D219" t="s">
        <v>633</v>
      </c>
      <c r="E219" s="23" t="s">
        <v>16615</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9205</v>
      </c>
    </row>
    <row r="222" spans="1:27" x14ac:dyDescent="0.25">
      <c r="A222" t="s">
        <v>640</v>
      </c>
      <c r="E222" s="23" t="s">
        <v>1380</v>
      </c>
    </row>
    <row r="223" spans="1:27" ht="25" x14ac:dyDescent="0.25">
      <c r="A223" t="s">
        <v>631</v>
      </c>
      <c r="B223">
        <v>48</v>
      </c>
      <c r="C223" s="22" t="s">
        <v>2527</v>
      </c>
      <c r="D223" t="s">
        <v>633</v>
      </c>
      <c r="E223" s="23" t="s">
        <v>2528</v>
      </c>
      <c r="F223" s="24" t="s">
        <v>657</v>
      </c>
      <c r="G223" s="25">
        <v>320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16853</v>
      </c>
    </row>
    <row r="226" spans="1:27" x14ac:dyDescent="0.25">
      <c r="A226" t="s">
        <v>640</v>
      </c>
      <c r="E226" s="23" t="s">
        <v>1380</v>
      </c>
    </row>
    <row r="227" spans="1:27" ht="25" x14ac:dyDescent="0.25">
      <c r="A227" t="s">
        <v>631</v>
      </c>
      <c r="B227">
        <v>49</v>
      </c>
      <c r="C227" s="22" t="s">
        <v>2825</v>
      </c>
      <c r="D227" t="s">
        <v>633</v>
      </c>
      <c r="E227" s="23" t="s">
        <v>2826</v>
      </c>
      <c r="F227" s="24" t="s">
        <v>657</v>
      </c>
      <c r="G227" s="25">
        <v>303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16616</v>
      </c>
    </row>
    <row r="229" spans="1:27" ht="13" x14ac:dyDescent="0.3">
      <c r="A229" t="s">
        <v>638</v>
      </c>
      <c r="E229" s="29" t="s">
        <v>16617</v>
      </c>
    </row>
    <row r="230" spans="1:27" x14ac:dyDescent="0.25">
      <c r="A230" t="s">
        <v>640</v>
      </c>
      <c r="E230" s="23" t="s">
        <v>1380</v>
      </c>
    </row>
    <row r="231" spans="1:27" ht="25" x14ac:dyDescent="0.25">
      <c r="A231" t="s">
        <v>631</v>
      </c>
      <c r="B231">
        <v>50</v>
      </c>
      <c r="C231" s="22" t="s">
        <v>946</v>
      </c>
      <c r="D231" t="s">
        <v>633</v>
      </c>
      <c r="E231" s="23" t="s">
        <v>947</v>
      </c>
      <c r="F231" s="24" t="s">
        <v>657</v>
      </c>
      <c r="G231" s="25">
        <v>79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16618</v>
      </c>
    </row>
    <row r="233" spans="1:27" ht="13" x14ac:dyDescent="0.3">
      <c r="A233" t="s">
        <v>638</v>
      </c>
      <c r="E233" s="29" t="s">
        <v>16619</v>
      </c>
    </row>
    <row r="234" spans="1:27" x14ac:dyDescent="0.25">
      <c r="A234" t="s">
        <v>640</v>
      </c>
      <c r="E234" s="23" t="s">
        <v>1380</v>
      </c>
    </row>
    <row r="235" spans="1:27" ht="25" x14ac:dyDescent="0.25">
      <c r="A235" t="s">
        <v>631</v>
      </c>
      <c r="B235">
        <v>51</v>
      </c>
      <c r="C235" s="22" t="s">
        <v>16620</v>
      </c>
      <c r="D235" t="s">
        <v>633</v>
      </c>
      <c r="E235" s="23" t="s">
        <v>16621</v>
      </c>
      <c r="F235" s="24" t="s">
        <v>657</v>
      </c>
      <c r="G235" s="25">
        <v>8</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16622</v>
      </c>
    </row>
    <row r="237" spans="1:27" ht="13" x14ac:dyDescent="0.3">
      <c r="A237" t="s">
        <v>638</v>
      </c>
      <c r="E237" s="29" t="s">
        <v>9386</v>
      </c>
    </row>
    <row r="238" spans="1:27" x14ac:dyDescent="0.25">
      <c r="A238" t="s">
        <v>640</v>
      </c>
      <c r="E238" s="23" t="s">
        <v>1380</v>
      </c>
    </row>
    <row r="239" spans="1:27" ht="25" x14ac:dyDescent="0.25">
      <c r="A239" t="s">
        <v>631</v>
      </c>
      <c r="B239">
        <v>52</v>
      </c>
      <c r="C239" s="22" t="s">
        <v>8980</v>
      </c>
      <c r="D239" t="s">
        <v>633</v>
      </c>
      <c r="E239" s="23" t="s">
        <v>8981</v>
      </c>
      <c r="F239" s="24" t="s">
        <v>657</v>
      </c>
      <c r="G239" s="25">
        <v>6</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16854</v>
      </c>
    </row>
    <row r="241" spans="1:27" ht="13" x14ac:dyDescent="0.3">
      <c r="A241" t="s">
        <v>638</v>
      </c>
      <c r="E241" s="29" t="s">
        <v>9340</v>
      </c>
    </row>
    <row r="242" spans="1:27" x14ac:dyDescent="0.25">
      <c r="A242" t="s">
        <v>640</v>
      </c>
      <c r="E242" s="23" t="s">
        <v>1380</v>
      </c>
    </row>
    <row r="243" spans="1:27" ht="25" x14ac:dyDescent="0.25">
      <c r="A243" t="s">
        <v>631</v>
      </c>
      <c r="B243">
        <v>53</v>
      </c>
      <c r="C243" s="22" t="s">
        <v>16623</v>
      </c>
      <c r="D243" t="s">
        <v>633</v>
      </c>
      <c r="E243" s="23" t="s">
        <v>8921</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16624</v>
      </c>
    </row>
    <row r="245" spans="1:27" ht="13" x14ac:dyDescent="0.3">
      <c r="A245" t="s">
        <v>638</v>
      </c>
      <c r="E245" s="29" t="s">
        <v>15242</v>
      </c>
    </row>
    <row r="246" spans="1:27" x14ac:dyDescent="0.25">
      <c r="A246" t="s">
        <v>640</v>
      </c>
      <c r="E246" s="23" t="s">
        <v>1380</v>
      </c>
    </row>
    <row r="247" spans="1:27" ht="25" x14ac:dyDescent="0.25">
      <c r="A247" t="s">
        <v>631</v>
      </c>
      <c r="B247">
        <v>54</v>
      </c>
      <c r="C247" s="22" t="s">
        <v>16625</v>
      </c>
      <c r="D247" t="s">
        <v>633</v>
      </c>
      <c r="E247" s="23" t="s">
        <v>16626</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16627</v>
      </c>
    </row>
    <row r="249" spans="1:27" ht="13" x14ac:dyDescent="0.3">
      <c r="A249" t="s">
        <v>638</v>
      </c>
      <c r="E249" s="29" t="s">
        <v>16468</v>
      </c>
    </row>
    <row r="250" spans="1:27" x14ac:dyDescent="0.25">
      <c r="A250" t="s">
        <v>640</v>
      </c>
      <c r="E250" s="23" t="s">
        <v>1380</v>
      </c>
    </row>
    <row r="251" spans="1:27" ht="25" x14ac:dyDescent="0.25">
      <c r="A251" t="s">
        <v>631</v>
      </c>
      <c r="B251">
        <v>55</v>
      </c>
      <c r="C251" s="22" t="s">
        <v>8983</v>
      </c>
      <c r="D251" t="s">
        <v>633</v>
      </c>
      <c r="E251" s="23" t="s">
        <v>8984</v>
      </c>
      <c r="F251" s="24" t="s">
        <v>657</v>
      </c>
      <c r="G251" s="25">
        <v>12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9222</v>
      </c>
    </row>
    <row r="254" spans="1:27" x14ac:dyDescent="0.25">
      <c r="A254" t="s">
        <v>640</v>
      </c>
      <c r="E254" s="23" t="s">
        <v>1380</v>
      </c>
    </row>
    <row r="255" spans="1:27" x14ac:dyDescent="0.25">
      <c r="A255" t="s">
        <v>631</v>
      </c>
      <c r="B255">
        <v>56</v>
      </c>
      <c r="C255" s="22" t="s">
        <v>954</v>
      </c>
      <c r="D255" t="s">
        <v>633</v>
      </c>
      <c r="E255" s="23" t="s">
        <v>955</v>
      </c>
      <c r="F255" s="24" t="s">
        <v>647</v>
      </c>
      <c r="G255" s="25">
        <v>18194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16855</v>
      </c>
    </row>
    <row r="258" spans="1:27" x14ac:dyDescent="0.25">
      <c r="A258" t="s">
        <v>640</v>
      </c>
      <c r="E258" s="23" t="s">
        <v>1380</v>
      </c>
    </row>
    <row r="259" spans="1:27" x14ac:dyDescent="0.25">
      <c r="A259" t="s">
        <v>631</v>
      </c>
      <c r="B259">
        <v>57</v>
      </c>
      <c r="C259" s="22" t="s">
        <v>1958</v>
      </c>
      <c r="D259" t="s">
        <v>633</v>
      </c>
      <c r="E259" s="23" t="s">
        <v>1959</v>
      </c>
      <c r="F259" s="24" t="s">
        <v>647</v>
      </c>
      <c r="G259" s="25">
        <v>2890</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16856</v>
      </c>
    </row>
    <row r="262" spans="1:27" x14ac:dyDescent="0.25">
      <c r="A262" t="s">
        <v>640</v>
      </c>
      <c r="E262" s="23" t="s">
        <v>1380</v>
      </c>
    </row>
    <row r="263" spans="1:27" x14ac:dyDescent="0.25">
      <c r="A263" t="s">
        <v>631</v>
      </c>
      <c r="B263">
        <v>58</v>
      </c>
      <c r="C263" s="22" t="s">
        <v>9015</v>
      </c>
      <c r="D263" t="s">
        <v>633</v>
      </c>
      <c r="E263" s="23" t="s">
        <v>16857</v>
      </c>
      <c r="F263" s="24" t="s">
        <v>657</v>
      </c>
      <c r="G263" s="25">
        <v>37</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16858</v>
      </c>
    </row>
    <row r="265" spans="1:27" ht="13" x14ac:dyDescent="0.3">
      <c r="A265" t="s">
        <v>638</v>
      </c>
      <c r="E265" s="29" t="s">
        <v>16859</v>
      </c>
    </row>
    <row r="266" spans="1:27" x14ac:dyDescent="0.25">
      <c r="A266" t="s">
        <v>640</v>
      </c>
      <c r="E266" s="23" t="s">
        <v>1380</v>
      </c>
    </row>
    <row r="267" spans="1:27" ht="25" x14ac:dyDescent="0.25">
      <c r="A267" t="s">
        <v>631</v>
      </c>
      <c r="B267">
        <v>59</v>
      </c>
      <c r="C267" s="22" t="s">
        <v>16629</v>
      </c>
      <c r="D267" t="s">
        <v>633</v>
      </c>
      <c r="E267" s="23" t="s">
        <v>16630</v>
      </c>
      <c r="F267" s="24" t="s">
        <v>657</v>
      </c>
      <c r="G267" s="25">
        <v>68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16860</v>
      </c>
    </row>
    <row r="270" spans="1:27" x14ac:dyDescent="0.25">
      <c r="A270" t="s">
        <v>640</v>
      </c>
      <c r="E270" s="23" t="s">
        <v>1380</v>
      </c>
    </row>
    <row r="271" spans="1:27" x14ac:dyDescent="0.25">
      <c r="A271" t="s">
        <v>631</v>
      </c>
      <c r="B271">
        <v>60</v>
      </c>
      <c r="C271" s="22" t="s">
        <v>9017</v>
      </c>
      <c r="D271" t="s">
        <v>633</v>
      </c>
      <c r="E271" s="23" t="s">
        <v>16631</v>
      </c>
      <c r="F271" s="24" t="s">
        <v>657</v>
      </c>
      <c r="G271" s="25">
        <v>105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16448</v>
      </c>
    </row>
    <row r="274" spans="1:27" x14ac:dyDescent="0.25">
      <c r="A274" t="s">
        <v>640</v>
      </c>
      <c r="E274" s="23" t="s">
        <v>1380</v>
      </c>
    </row>
    <row r="275" spans="1:27" x14ac:dyDescent="0.25">
      <c r="A275" t="s">
        <v>631</v>
      </c>
      <c r="B275">
        <v>61</v>
      </c>
      <c r="C275" s="22" t="s">
        <v>16632</v>
      </c>
      <c r="D275" t="s">
        <v>633</v>
      </c>
      <c r="E275" s="23" t="s">
        <v>16633</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5454</v>
      </c>
    </row>
    <row r="278" spans="1:27" x14ac:dyDescent="0.25">
      <c r="A278" t="s">
        <v>640</v>
      </c>
      <c r="E278" s="23" t="s">
        <v>1380</v>
      </c>
    </row>
    <row r="279" spans="1:27" x14ac:dyDescent="0.25">
      <c r="A279" t="s">
        <v>631</v>
      </c>
      <c r="B279">
        <v>62</v>
      </c>
      <c r="C279" s="22" t="s">
        <v>16634</v>
      </c>
      <c r="D279" t="s">
        <v>633</v>
      </c>
      <c r="E279" s="23" t="s">
        <v>16635</v>
      </c>
      <c r="F279" s="24" t="s">
        <v>657</v>
      </c>
      <c r="G279" s="25">
        <v>105</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16636</v>
      </c>
    </row>
    <row r="281" spans="1:27" ht="13" x14ac:dyDescent="0.3">
      <c r="A281" t="s">
        <v>638</v>
      </c>
      <c r="E281" s="29" t="s">
        <v>16448</v>
      </c>
    </row>
    <row r="282" spans="1:27" x14ac:dyDescent="0.25">
      <c r="A282" t="s">
        <v>640</v>
      </c>
      <c r="E282" s="23" t="s">
        <v>1380</v>
      </c>
    </row>
    <row r="283" spans="1:27" ht="25" x14ac:dyDescent="0.25">
      <c r="A283" t="s">
        <v>631</v>
      </c>
      <c r="B283">
        <v>63</v>
      </c>
      <c r="C283" s="22" t="s">
        <v>16861</v>
      </c>
      <c r="D283" t="s">
        <v>633</v>
      </c>
      <c r="E283" s="23" t="s">
        <v>15316</v>
      </c>
      <c r="F283" s="24" t="s">
        <v>657</v>
      </c>
      <c r="G283" s="25">
        <v>110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2739</v>
      </c>
    </row>
    <row r="285" spans="1:27" ht="13" x14ac:dyDescent="0.3">
      <c r="A285" t="s">
        <v>638</v>
      </c>
      <c r="E285" s="29" t="s">
        <v>16862</v>
      </c>
    </row>
    <row r="286" spans="1:27" x14ac:dyDescent="0.25">
      <c r="A286" t="s">
        <v>640</v>
      </c>
      <c r="E286" s="23" t="s">
        <v>641</v>
      </c>
    </row>
    <row r="287" spans="1:27" x14ac:dyDescent="0.25">
      <c r="A287" t="s">
        <v>631</v>
      </c>
      <c r="B287">
        <v>64</v>
      </c>
      <c r="C287" s="22" t="s">
        <v>16863</v>
      </c>
      <c r="D287" t="s">
        <v>633</v>
      </c>
      <c r="E287" s="23" t="s">
        <v>16864</v>
      </c>
      <c r="F287" s="24" t="s">
        <v>657</v>
      </c>
      <c r="G287" s="25">
        <v>110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2739</v>
      </c>
    </row>
    <row r="289" spans="1:27" ht="13" x14ac:dyDescent="0.3">
      <c r="A289" t="s">
        <v>638</v>
      </c>
      <c r="E289" s="29" t="s">
        <v>16862</v>
      </c>
    </row>
    <row r="290" spans="1:27" x14ac:dyDescent="0.25">
      <c r="A290" t="s">
        <v>640</v>
      </c>
      <c r="E290" s="23" t="s">
        <v>641</v>
      </c>
    </row>
    <row r="291" spans="1:27" ht="25" x14ac:dyDescent="0.25">
      <c r="A291" t="s">
        <v>631</v>
      </c>
      <c r="B291">
        <v>65</v>
      </c>
      <c r="C291" s="22" t="s">
        <v>16865</v>
      </c>
      <c r="D291" t="s">
        <v>633</v>
      </c>
      <c r="E291" s="23" t="s">
        <v>16866</v>
      </c>
      <c r="F291" s="24" t="s">
        <v>657</v>
      </c>
      <c r="G291" s="25">
        <v>4</v>
      </c>
      <c r="H291" s="24">
        <v>0</v>
      </c>
      <c r="I291" s="26">
        <f>ROUND(G291*H291,P4)</f>
        <v>0</v>
      </c>
      <c r="L291" s="27">
        <v>0</v>
      </c>
      <c r="M291" s="20">
        <f>ROUND(G291*L291,P4)</f>
        <v>0</v>
      </c>
      <c r="N291" s="21" t="s">
        <v>636</v>
      </c>
      <c r="O291" s="28">
        <f>M291*AA291</f>
        <v>0</v>
      </c>
      <c r="P291">
        <v>3</v>
      </c>
      <c r="AA291">
        <f>IF(P291=1,$O$3,IF(P291=2,$O$4,$O$5))</f>
        <v>0.21</v>
      </c>
    </row>
    <row r="292" spans="1:27" ht="25" x14ac:dyDescent="0.25">
      <c r="A292" t="s">
        <v>637</v>
      </c>
      <c r="E292" s="23" t="s">
        <v>16867</v>
      </c>
    </row>
    <row r="293" spans="1:27" ht="13" x14ac:dyDescent="0.3">
      <c r="A293" t="s">
        <v>638</v>
      </c>
      <c r="E293" s="29" t="s">
        <v>9198</v>
      </c>
    </row>
    <row r="294" spans="1:27" x14ac:dyDescent="0.25">
      <c r="A294" t="s">
        <v>640</v>
      </c>
      <c r="E294" s="23" t="s">
        <v>1380</v>
      </c>
    </row>
    <row r="295" spans="1:27" ht="25" x14ac:dyDescent="0.25">
      <c r="A295" t="s">
        <v>631</v>
      </c>
      <c r="B295">
        <v>66</v>
      </c>
      <c r="C295" s="22" t="s">
        <v>16868</v>
      </c>
      <c r="D295" t="s">
        <v>633</v>
      </c>
      <c r="E295" s="23" t="s">
        <v>16869</v>
      </c>
      <c r="F295" s="24" t="s">
        <v>657</v>
      </c>
      <c r="G295" s="25">
        <v>1</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16870</v>
      </c>
    </row>
    <row r="297" spans="1:27" ht="13" x14ac:dyDescent="0.3">
      <c r="A297" t="s">
        <v>638</v>
      </c>
      <c r="E297" s="29" t="s">
        <v>5454</v>
      </c>
    </row>
    <row r="298" spans="1:27" x14ac:dyDescent="0.25">
      <c r="A298" t="s">
        <v>640</v>
      </c>
      <c r="E298" s="23" t="s">
        <v>1380</v>
      </c>
    </row>
    <row r="299" spans="1:27" ht="25" x14ac:dyDescent="0.25">
      <c r="A299" t="s">
        <v>631</v>
      </c>
      <c r="B299">
        <v>67</v>
      </c>
      <c r="C299" s="22" t="s">
        <v>16486</v>
      </c>
      <c r="D299" t="s">
        <v>633</v>
      </c>
      <c r="E299" s="23" t="s">
        <v>16487</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16640</v>
      </c>
    </row>
    <row r="301" spans="1:27" ht="13" x14ac:dyDescent="0.3">
      <c r="A301" t="s">
        <v>638</v>
      </c>
      <c r="E301" s="29" t="s">
        <v>5454</v>
      </c>
    </row>
    <row r="302" spans="1:27" x14ac:dyDescent="0.25">
      <c r="A302" t="s">
        <v>640</v>
      </c>
      <c r="E302" s="23" t="s">
        <v>1380</v>
      </c>
    </row>
    <row r="303" spans="1:27" ht="25" x14ac:dyDescent="0.25">
      <c r="A303" t="s">
        <v>631</v>
      </c>
      <c r="B303">
        <v>68</v>
      </c>
      <c r="C303" s="22" t="s">
        <v>16493</v>
      </c>
      <c r="D303" t="s">
        <v>633</v>
      </c>
      <c r="E303" s="23" t="s">
        <v>16494</v>
      </c>
      <c r="F303" s="24" t="s">
        <v>657</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16640</v>
      </c>
    </row>
    <row r="305" spans="1:27" ht="13" x14ac:dyDescent="0.3">
      <c r="A305" t="s">
        <v>638</v>
      </c>
      <c r="E305" s="29" t="s">
        <v>5454</v>
      </c>
    </row>
    <row r="306" spans="1:27" x14ac:dyDescent="0.25">
      <c r="A306" t="s">
        <v>640</v>
      </c>
      <c r="E306" s="23" t="s">
        <v>1380</v>
      </c>
    </row>
    <row r="307" spans="1:27" ht="25" x14ac:dyDescent="0.25">
      <c r="A307" t="s">
        <v>631</v>
      </c>
      <c r="B307">
        <v>69</v>
      </c>
      <c r="C307" s="22" t="s">
        <v>16641</v>
      </c>
      <c r="D307" t="s">
        <v>633</v>
      </c>
      <c r="E307" s="23" t="s">
        <v>16642</v>
      </c>
      <c r="F307" s="24" t="s">
        <v>657</v>
      </c>
      <c r="G307" s="25">
        <v>52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16871</v>
      </c>
    </row>
    <row r="309" spans="1:27" ht="13" x14ac:dyDescent="0.3">
      <c r="A309" t="s">
        <v>638</v>
      </c>
      <c r="E309" s="29" t="s">
        <v>16872</v>
      </c>
    </row>
    <row r="310" spans="1:27" x14ac:dyDescent="0.25">
      <c r="A310" t="s">
        <v>640</v>
      </c>
      <c r="E310" s="23" t="s">
        <v>1380</v>
      </c>
    </row>
    <row r="311" spans="1:27" ht="25" x14ac:dyDescent="0.25">
      <c r="A311" t="s">
        <v>631</v>
      </c>
      <c r="B311">
        <v>70</v>
      </c>
      <c r="C311" s="22" t="s">
        <v>16496</v>
      </c>
      <c r="D311" t="s">
        <v>633</v>
      </c>
      <c r="E311" s="23" t="s">
        <v>16497</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16640</v>
      </c>
    </row>
    <row r="313" spans="1:27" ht="13" x14ac:dyDescent="0.3">
      <c r="A313" t="s">
        <v>638</v>
      </c>
      <c r="E313" s="29" t="s">
        <v>5454</v>
      </c>
    </row>
    <row r="314" spans="1:27" x14ac:dyDescent="0.25">
      <c r="A314" t="s">
        <v>640</v>
      </c>
      <c r="E314" s="23" t="s">
        <v>1380</v>
      </c>
    </row>
    <row r="315" spans="1:27" ht="25" x14ac:dyDescent="0.25">
      <c r="A315" t="s">
        <v>631</v>
      </c>
      <c r="B315">
        <v>71</v>
      </c>
      <c r="C315" s="22" t="s">
        <v>16499</v>
      </c>
      <c r="D315" t="s">
        <v>633</v>
      </c>
      <c r="E315" s="23" t="s">
        <v>16500</v>
      </c>
      <c r="F315" s="24" t="s">
        <v>657</v>
      </c>
      <c r="G315" s="25">
        <v>60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16871</v>
      </c>
    </row>
    <row r="317" spans="1:27" ht="13" x14ac:dyDescent="0.3">
      <c r="A317" t="s">
        <v>638</v>
      </c>
      <c r="E317" s="29" t="s">
        <v>16828</v>
      </c>
    </row>
    <row r="318" spans="1:27" x14ac:dyDescent="0.25">
      <c r="A318" t="s">
        <v>640</v>
      </c>
      <c r="E318" s="23" t="s">
        <v>1380</v>
      </c>
    </row>
    <row r="319" spans="1:27" ht="25" x14ac:dyDescent="0.25">
      <c r="A319" t="s">
        <v>631</v>
      </c>
      <c r="B319">
        <v>72</v>
      </c>
      <c r="C319" s="22" t="s">
        <v>16502</v>
      </c>
      <c r="D319" t="s">
        <v>633</v>
      </c>
      <c r="E319" s="23" t="s">
        <v>16503</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16871</v>
      </c>
    </row>
    <row r="321" spans="1:27" ht="13" x14ac:dyDescent="0.3">
      <c r="A321" t="s">
        <v>638</v>
      </c>
      <c r="E321" s="29" t="s">
        <v>5454</v>
      </c>
    </row>
    <row r="322" spans="1:27" x14ac:dyDescent="0.25">
      <c r="A322" t="s">
        <v>640</v>
      </c>
      <c r="E322" s="23" t="s">
        <v>1380</v>
      </c>
    </row>
    <row r="323" spans="1:27" ht="25" x14ac:dyDescent="0.25">
      <c r="A323" t="s">
        <v>631</v>
      </c>
      <c r="B323">
        <v>73</v>
      </c>
      <c r="C323" s="22" t="s">
        <v>16648</v>
      </c>
      <c r="D323" t="s">
        <v>633</v>
      </c>
      <c r="E323" s="23" t="s">
        <v>16649</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16873</v>
      </c>
    </row>
    <row r="325" spans="1:27" ht="13" x14ac:dyDescent="0.3">
      <c r="A325" t="s">
        <v>638</v>
      </c>
      <c r="E325" s="29" t="s">
        <v>9205</v>
      </c>
    </row>
    <row r="326" spans="1:27" x14ac:dyDescent="0.25">
      <c r="A326" t="s">
        <v>640</v>
      </c>
      <c r="E326" s="23" t="s">
        <v>1380</v>
      </c>
    </row>
    <row r="327" spans="1:27" x14ac:dyDescent="0.25">
      <c r="A327" t="s">
        <v>631</v>
      </c>
      <c r="B327">
        <v>74</v>
      </c>
      <c r="C327" s="22" t="s">
        <v>16651</v>
      </c>
      <c r="D327" t="s">
        <v>633</v>
      </c>
      <c r="E327" s="23" t="s">
        <v>16652</v>
      </c>
      <c r="F327" s="24" t="s">
        <v>657</v>
      </c>
      <c r="G327" s="25">
        <v>62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16874</v>
      </c>
    </row>
    <row r="329" spans="1:27" ht="13" x14ac:dyDescent="0.3">
      <c r="A329" t="s">
        <v>638</v>
      </c>
      <c r="E329" s="29" t="s">
        <v>16875</v>
      </c>
    </row>
    <row r="330" spans="1:27" x14ac:dyDescent="0.25">
      <c r="A330" t="s">
        <v>640</v>
      </c>
      <c r="E330" s="23" t="s">
        <v>1380</v>
      </c>
    </row>
    <row r="331" spans="1:27" x14ac:dyDescent="0.25">
      <c r="A331" t="s">
        <v>631</v>
      </c>
      <c r="B331">
        <v>75</v>
      </c>
      <c r="C331" s="22" t="s">
        <v>16653</v>
      </c>
      <c r="D331" t="s">
        <v>633</v>
      </c>
      <c r="E331" s="23" t="s">
        <v>16654</v>
      </c>
      <c r="F331" s="24" t="s">
        <v>657</v>
      </c>
      <c r="G331" s="25">
        <v>46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16779</v>
      </c>
    </row>
    <row r="334" spans="1:27" x14ac:dyDescent="0.25">
      <c r="A334" t="s">
        <v>640</v>
      </c>
      <c r="E334" s="23" t="s">
        <v>1380</v>
      </c>
    </row>
    <row r="335" spans="1:27" x14ac:dyDescent="0.25">
      <c r="A335" t="s">
        <v>631</v>
      </c>
      <c r="B335">
        <v>76</v>
      </c>
      <c r="C335" s="22" t="s">
        <v>16655</v>
      </c>
      <c r="D335" t="s">
        <v>633</v>
      </c>
      <c r="E335" s="23" t="s">
        <v>16656</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9205</v>
      </c>
    </row>
    <row r="338" spans="1:27" x14ac:dyDescent="0.25">
      <c r="A338" t="s">
        <v>640</v>
      </c>
      <c r="E338" s="23" t="s">
        <v>1380</v>
      </c>
    </row>
    <row r="339" spans="1:27" x14ac:dyDescent="0.25">
      <c r="A339" t="s">
        <v>631</v>
      </c>
      <c r="B339">
        <v>77</v>
      </c>
      <c r="C339" s="22" t="s">
        <v>4114</v>
      </c>
      <c r="D339" t="s">
        <v>633</v>
      </c>
      <c r="E339" s="23" t="s">
        <v>4115</v>
      </c>
      <c r="F339" s="24" t="s">
        <v>657</v>
      </c>
      <c r="G339" s="25">
        <v>8</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9386</v>
      </c>
    </row>
    <row r="342" spans="1:27" x14ac:dyDescent="0.25">
      <c r="A342" t="s">
        <v>640</v>
      </c>
      <c r="E342" s="23" t="s">
        <v>1380</v>
      </c>
    </row>
    <row r="343" spans="1:27" x14ac:dyDescent="0.25">
      <c r="A343" t="s">
        <v>631</v>
      </c>
      <c r="B343">
        <v>78</v>
      </c>
      <c r="C343" s="22" t="s">
        <v>8997</v>
      </c>
      <c r="D343" t="s">
        <v>633</v>
      </c>
      <c r="E343" s="23" t="s">
        <v>8998</v>
      </c>
      <c r="F343" s="24" t="s">
        <v>657</v>
      </c>
      <c r="G343" s="25">
        <v>8</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13" x14ac:dyDescent="0.3">
      <c r="A345" t="s">
        <v>638</v>
      </c>
      <c r="E345" s="29" t="s">
        <v>9386</v>
      </c>
    </row>
    <row r="346" spans="1:27" x14ac:dyDescent="0.25">
      <c r="A346" t="s">
        <v>640</v>
      </c>
      <c r="E346" s="23" t="s">
        <v>1380</v>
      </c>
    </row>
    <row r="347" spans="1:27" ht="37.5" x14ac:dyDescent="0.25">
      <c r="A347" t="s">
        <v>631</v>
      </c>
      <c r="B347">
        <v>80</v>
      </c>
      <c r="C347" s="22" t="s">
        <v>16657</v>
      </c>
      <c r="D347" t="s">
        <v>633</v>
      </c>
      <c r="E347" s="23" t="s">
        <v>16658</v>
      </c>
      <c r="F347" s="24" t="s">
        <v>657</v>
      </c>
      <c r="G347" s="25">
        <v>2</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16659</v>
      </c>
    </row>
    <row r="349" spans="1:27" ht="13" x14ac:dyDescent="0.3">
      <c r="A349" t="s">
        <v>638</v>
      </c>
      <c r="E349" s="29" t="s">
        <v>9205</v>
      </c>
    </row>
    <row r="350" spans="1:27" x14ac:dyDescent="0.25">
      <c r="A350" t="s">
        <v>640</v>
      </c>
      <c r="E350" s="23" t="s">
        <v>1380</v>
      </c>
    </row>
    <row r="351" spans="1:27" ht="37.5" x14ac:dyDescent="0.25">
      <c r="A351" t="s">
        <v>631</v>
      </c>
      <c r="B351">
        <v>81</v>
      </c>
      <c r="C351" s="22" t="s">
        <v>16660</v>
      </c>
      <c r="D351" t="s">
        <v>633</v>
      </c>
      <c r="E351" s="23" t="s">
        <v>16661</v>
      </c>
      <c r="F351" s="24" t="s">
        <v>657</v>
      </c>
      <c r="G351" s="25">
        <v>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16662</v>
      </c>
    </row>
    <row r="353" spans="1:27" ht="13" x14ac:dyDescent="0.3">
      <c r="A353" t="s">
        <v>638</v>
      </c>
      <c r="E353" s="29" t="s">
        <v>9205</v>
      </c>
    </row>
    <row r="354" spans="1:27" x14ac:dyDescent="0.25">
      <c r="A354" t="s">
        <v>640</v>
      </c>
      <c r="E354" s="23" t="s">
        <v>1380</v>
      </c>
    </row>
    <row r="355" spans="1:27" ht="37.5" x14ac:dyDescent="0.25">
      <c r="A355" t="s">
        <v>631</v>
      </c>
      <c r="B355">
        <v>82</v>
      </c>
      <c r="C355" s="22" t="s">
        <v>16663</v>
      </c>
      <c r="D355" t="s">
        <v>633</v>
      </c>
      <c r="E355" s="23" t="s">
        <v>16664</v>
      </c>
      <c r="F355" s="24" t="s">
        <v>657</v>
      </c>
      <c r="G355" s="25">
        <v>5</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16665</v>
      </c>
    </row>
    <row r="357" spans="1:27" ht="13" x14ac:dyDescent="0.3">
      <c r="A357" t="s">
        <v>638</v>
      </c>
      <c r="E357" s="29" t="s">
        <v>9226</v>
      </c>
    </row>
    <row r="358" spans="1:27" x14ac:dyDescent="0.25">
      <c r="A358" t="s">
        <v>640</v>
      </c>
      <c r="E358" s="23" t="s">
        <v>1380</v>
      </c>
    </row>
    <row r="359" spans="1:27" x14ac:dyDescent="0.25">
      <c r="A359" t="s">
        <v>631</v>
      </c>
      <c r="B359">
        <v>83</v>
      </c>
      <c r="C359" s="22" t="s">
        <v>16666</v>
      </c>
      <c r="D359" t="s">
        <v>633</v>
      </c>
      <c r="E359" s="23" t="s">
        <v>16667</v>
      </c>
      <c r="F359" s="24" t="s">
        <v>657</v>
      </c>
      <c r="G359" s="25">
        <v>1</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16668</v>
      </c>
    </row>
    <row r="361" spans="1:27" ht="13" x14ac:dyDescent="0.3">
      <c r="A361" t="s">
        <v>638</v>
      </c>
      <c r="E361" s="29" t="s">
        <v>5454</v>
      </c>
    </row>
    <row r="362" spans="1:27" x14ac:dyDescent="0.25">
      <c r="A362" t="s">
        <v>640</v>
      </c>
      <c r="E362" s="23" t="s">
        <v>1380</v>
      </c>
    </row>
    <row r="363" spans="1:27" x14ac:dyDescent="0.25">
      <c r="A363" t="s">
        <v>631</v>
      </c>
      <c r="B363">
        <v>84</v>
      </c>
      <c r="C363" s="22" t="s">
        <v>16669</v>
      </c>
      <c r="D363" t="s">
        <v>633</v>
      </c>
      <c r="E363" s="23" t="s">
        <v>16670</v>
      </c>
      <c r="F363" s="24" t="s">
        <v>657</v>
      </c>
      <c r="G363" s="25">
        <v>10</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16671</v>
      </c>
    </row>
    <row r="365" spans="1:27" ht="13" x14ac:dyDescent="0.3">
      <c r="A365" t="s">
        <v>638</v>
      </c>
      <c r="E365" s="29" t="s">
        <v>9240</v>
      </c>
    </row>
    <row r="366" spans="1:27" x14ac:dyDescent="0.25">
      <c r="A366" t="s">
        <v>640</v>
      </c>
      <c r="E366" s="23" t="s">
        <v>1380</v>
      </c>
    </row>
    <row r="367" spans="1:27" x14ac:dyDescent="0.25">
      <c r="A367" t="s">
        <v>631</v>
      </c>
      <c r="B367">
        <v>85</v>
      </c>
      <c r="C367" s="22" t="s">
        <v>16516</v>
      </c>
      <c r="D367" t="s">
        <v>633</v>
      </c>
      <c r="E367" s="23" t="s">
        <v>16517</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5454</v>
      </c>
    </row>
    <row r="370" spans="1:27" x14ac:dyDescent="0.25">
      <c r="A370" t="s">
        <v>640</v>
      </c>
      <c r="E370" s="23" t="s">
        <v>1380</v>
      </c>
    </row>
    <row r="371" spans="1:27" x14ac:dyDescent="0.25">
      <c r="A371" t="s">
        <v>631</v>
      </c>
      <c r="B371">
        <v>86</v>
      </c>
      <c r="C371" s="22" t="s">
        <v>4119</v>
      </c>
      <c r="D371" t="s">
        <v>633</v>
      </c>
      <c r="E371" s="23" t="s">
        <v>4120</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5454</v>
      </c>
    </row>
    <row r="374" spans="1:27" x14ac:dyDescent="0.25">
      <c r="A374" t="s">
        <v>640</v>
      </c>
      <c r="E374" s="23" t="s">
        <v>1380</v>
      </c>
    </row>
    <row r="375" spans="1:27" x14ac:dyDescent="0.25">
      <c r="A375" t="s">
        <v>631</v>
      </c>
      <c r="B375">
        <v>87</v>
      </c>
      <c r="C375" s="22" t="s">
        <v>4366</v>
      </c>
      <c r="D375" t="s">
        <v>633</v>
      </c>
      <c r="E375" s="23" t="s">
        <v>4367</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16672</v>
      </c>
    </row>
    <row r="377" spans="1:27" ht="13" x14ac:dyDescent="0.3">
      <c r="A377" t="s">
        <v>638</v>
      </c>
      <c r="E377" s="29" t="s">
        <v>5454</v>
      </c>
    </row>
    <row r="378" spans="1:27" x14ac:dyDescent="0.25">
      <c r="A378" t="s">
        <v>640</v>
      </c>
      <c r="E378" s="23" t="s">
        <v>1380</v>
      </c>
    </row>
    <row r="379" spans="1:27" ht="25" x14ac:dyDescent="0.25">
      <c r="A379" t="s">
        <v>631</v>
      </c>
      <c r="B379">
        <v>88</v>
      </c>
      <c r="C379" s="22" t="s">
        <v>1865</v>
      </c>
      <c r="D379" t="s">
        <v>633</v>
      </c>
      <c r="E379" s="23" t="s">
        <v>1866</v>
      </c>
      <c r="F379" s="24" t="s">
        <v>657</v>
      </c>
      <c r="G379" s="25">
        <v>1</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5454</v>
      </c>
    </row>
    <row r="382" spans="1:27" x14ac:dyDescent="0.25">
      <c r="A382" t="s">
        <v>640</v>
      </c>
      <c r="E382" s="23" t="s">
        <v>1380</v>
      </c>
    </row>
    <row r="383" spans="1:27" ht="37.5" x14ac:dyDescent="0.25">
      <c r="A383" t="s">
        <v>631</v>
      </c>
      <c r="B383">
        <v>89</v>
      </c>
      <c r="C383" s="22" t="s">
        <v>1867</v>
      </c>
      <c r="D383" t="s">
        <v>633</v>
      </c>
      <c r="E383" s="23" t="s">
        <v>1868</v>
      </c>
      <c r="F383" s="24" t="s">
        <v>657</v>
      </c>
      <c r="G383" s="25">
        <v>94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16876</v>
      </c>
    </row>
    <row r="386" spans="1:27" x14ac:dyDescent="0.25">
      <c r="A386" t="s">
        <v>640</v>
      </c>
      <c r="E386" s="23" t="s">
        <v>1380</v>
      </c>
    </row>
    <row r="387" spans="1:27" ht="25" x14ac:dyDescent="0.25">
      <c r="A387" t="s">
        <v>631</v>
      </c>
      <c r="B387">
        <v>90</v>
      </c>
      <c r="C387" s="22" t="s">
        <v>3663</v>
      </c>
      <c r="D387" t="s">
        <v>633</v>
      </c>
      <c r="E387" s="23" t="s">
        <v>3664</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13" x14ac:dyDescent="0.3">
      <c r="A389" t="s">
        <v>638</v>
      </c>
      <c r="E389" s="29" t="s">
        <v>5454</v>
      </c>
    </row>
    <row r="390" spans="1:27" x14ac:dyDescent="0.25">
      <c r="A390" t="s">
        <v>640</v>
      </c>
      <c r="E390" s="23" t="s">
        <v>1380</v>
      </c>
    </row>
    <row r="391" spans="1:27" x14ac:dyDescent="0.25">
      <c r="A391" t="s">
        <v>631</v>
      </c>
      <c r="B391">
        <v>91</v>
      </c>
      <c r="C391" s="22" t="s">
        <v>9033</v>
      </c>
      <c r="D391" t="s">
        <v>633</v>
      </c>
      <c r="E391" s="23" t="s">
        <v>9034</v>
      </c>
      <c r="F391" s="24" t="s">
        <v>657</v>
      </c>
      <c r="G391" s="25">
        <v>4</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2739</v>
      </c>
    </row>
    <row r="393" spans="1:27" ht="13" x14ac:dyDescent="0.3">
      <c r="A393" t="s">
        <v>638</v>
      </c>
      <c r="E393" s="29" t="s">
        <v>16877</v>
      </c>
    </row>
    <row r="394" spans="1:27" x14ac:dyDescent="0.25">
      <c r="A394" t="s">
        <v>640</v>
      </c>
      <c r="E394" s="23" t="s">
        <v>641</v>
      </c>
    </row>
    <row r="395" spans="1:27" x14ac:dyDescent="0.25">
      <c r="A395" t="s">
        <v>631</v>
      </c>
      <c r="B395">
        <v>92</v>
      </c>
      <c r="C395" s="22" t="s">
        <v>3677</v>
      </c>
      <c r="D395" t="s">
        <v>633</v>
      </c>
      <c r="E395" s="23" t="s">
        <v>3678</v>
      </c>
      <c r="F395" s="24" t="s">
        <v>814</v>
      </c>
      <c r="G395" s="25">
        <v>212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13" x14ac:dyDescent="0.3">
      <c r="A397" t="s">
        <v>638</v>
      </c>
      <c r="E397" s="29" t="s">
        <v>16878</v>
      </c>
    </row>
    <row r="398" spans="1:27" x14ac:dyDescent="0.25">
      <c r="A398" t="s">
        <v>640</v>
      </c>
      <c r="E398" s="23" t="s">
        <v>1380</v>
      </c>
    </row>
    <row r="399" spans="1:27" x14ac:dyDescent="0.25">
      <c r="A399" t="s">
        <v>631</v>
      </c>
      <c r="B399">
        <v>93</v>
      </c>
      <c r="C399" s="22" t="s">
        <v>3680</v>
      </c>
      <c r="D399" t="s">
        <v>633</v>
      </c>
      <c r="E399" s="23" t="s">
        <v>3681</v>
      </c>
      <c r="F399" s="24" t="s">
        <v>814</v>
      </c>
      <c r="G399" s="25">
        <v>320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13" x14ac:dyDescent="0.3">
      <c r="A401" t="s">
        <v>638</v>
      </c>
      <c r="E401" s="29" t="s">
        <v>16853</v>
      </c>
    </row>
    <row r="402" spans="1:27" x14ac:dyDescent="0.25">
      <c r="A402" t="s">
        <v>640</v>
      </c>
      <c r="E402" s="23" t="s">
        <v>1380</v>
      </c>
    </row>
    <row r="403" spans="1:27" x14ac:dyDescent="0.25">
      <c r="A403" t="s">
        <v>631</v>
      </c>
      <c r="B403">
        <v>94</v>
      </c>
      <c r="C403" s="22" t="s">
        <v>3682</v>
      </c>
      <c r="D403" t="s">
        <v>633</v>
      </c>
      <c r="E403" s="23" t="s">
        <v>3683</v>
      </c>
      <c r="F403" s="24" t="s">
        <v>814</v>
      </c>
      <c r="G403" s="25">
        <v>32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13" x14ac:dyDescent="0.3">
      <c r="A405" t="s">
        <v>638</v>
      </c>
      <c r="E405" s="29" t="s">
        <v>16588</v>
      </c>
    </row>
    <row r="406" spans="1:27" x14ac:dyDescent="0.25">
      <c r="A406" t="s">
        <v>640</v>
      </c>
      <c r="E406" s="23" t="s">
        <v>1380</v>
      </c>
    </row>
    <row r="407" spans="1:27" x14ac:dyDescent="0.25">
      <c r="A407" t="s">
        <v>631</v>
      </c>
      <c r="B407">
        <v>95</v>
      </c>
      <c r="C407" s="22" t="s">
        <v>3685</v>
      </c>
      <c r="D407" t="s">
        <v>633</v>
      </c>
      <c r="E407" s="23" t="s">
        <v>3686</v>
      </c>
      <c r="F407" s="24" t="s">
        <v>814</v>
      </c>
      <c r="G407" s="25">
        <v>160</v>
      </c>
      <c r="H407" s="24">
        <v>0</v>
      </c>
      <c r="I407" s="26">
        <f>ROUND(G407*H407,P4)</f>
        <v>0</v>
      </c>
      <c r="L407" s="27">
        <v>0</v>
      </c>
      <c r="M407" s="20">
        <f>ROUND(G407*L407,P4)</f>
        <v>0</v>
      </c>
      <c r="N407" s="21" t="s">
        <v>636</v>
      </c>
      <c r="O407" s="28">
        <f>M407*AA407</f>
        <v>0</v>
      </c>
      <c r="P407">
        <v>3</v>
      </c>
      <c r="AA407">
        <f>IF(P407=1,$O$3,IF(P407=2,$O$4,$O$5))</f>
        <v>0.21</v>
      </c>
    </row>
    <row r="408" spans="1:27" ht="50" x14ac:dyDescent="0.25">
      <c r="A408" t="s">
        <v>637</v>
      </c>
      <c r="E408" s="23" t="s">
        <v>9035</v>
      </c>
    </row>
    <row r="409" spans="1:27" ht="13" x14ac:dyDescent="0.3">
      <c r="A409" t="s">
        <v>638</v>
      </c>
      <c r="E409" s="29" t="s">
        <v>16879</v>
      </c>
    </row>
    <row r="410" spans="1:27" x14ac:dyDescent="0.25">
      <c r="A410" t="s">
        <v>640</v>
      </c>
      <c r="E410" s="23" t="s">
        <v>1380</v>
      </c>
    </row>
    <row r="411" spans="1:27" x14ac:dyDescent="0.25">
      <c r="A411" t="s">
        <v>631</v>
      </c>
      <c r="B411">
        <v>96</v>
      </c>
      <c r="C411" s="22" t="s">
        <v>9025</v>
      </c>
      <c r="D411" t="s">
        <v>633</v>
      </c>
      <c r="E411" s="23" t="s">
        <v>9026</v>
      </c>
      <c r="F411" s="24" t="s">
        <v>657</v>
      </c>
      <c r="G411" s="25">
        <v>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9027</v>
      </c>
    </row>
    <row r="413" spans="1:27" ht="13" x14ac:dyDescent="0.3">
      <c r="A413" t="s">
        <v>638</v>
      </c>
      <c r="E413" s="29" t="s">
        <v>16860</v>
      </c>
    </row>
    <row r="414" spans="1:27" x14ac:dyDescent="0.25">
      <c r="A414" t="s">
        <v>640</v>
      </c>
      <c r="E414" s="23" t="s">
        <v>1380</v>
      </c>
    </row>
    <row r="415" spans="1:27" x14ac:dyDescent="0.25">
      <c r="A415" t="s">
        <v>631</v>
      </c>
      <c r="B415">
        <v>97</v>
      </c>
      <c r="C415" s="22" t="s">
        <v>3698</v>
      </c>
      <c r="D415" t="s">
        <v>633</v>
      </c>
      <c r="E415" s="23" t="s">
        <v>3699</v>
      </c>
      <c r="F415" s="24" t="s">
        <v>657</v>
      </c>
      <c r="G415" s="25">
        <v>142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9028</v>
      </c>
    </row>
    <row r="417" spans="1:27" ht="13" x14ac:dyDescent="0.3">
      <c r="A417" t="s">
        <v>638</v>
      </c>
      <c r="E417" s="29" t="s">
        <v>16880</v>
      </c>
    </row>
    <row r="418" spans="1:27" x14ac:dyDescent="0.25">
      <c r="A418" t="s">
        <v>640</v>
      </c>
      <c r="E418" s="23" t="s">
        <v>1380</v>
      </c>
    </row>
    <row r="419" spans="1:27" x14ac:dyDescent="0.25">
      <c r="A419" t="s">
        <v>631</v>
      </c>
      <c r="B419">
        <v>98</v>
      </c>
      <c r="C419" s="22" t="s">
        <v>9022</v>
      </c>
      <c r="D419" t="s">
        <v>633</v>
      </c>
      <c r="E419" s="23" t="s">
        <v>9023</v>
      </c>
      <c r="F419" s="24" t="s">
        <v>874</v>
      </c>
      <c r="G419" s="25">
        <v>151.25</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16675</v>
      </c>
    </row>
    <row r="421" spans="1:27" ht="13" x14ac:dyDescent="0.3">
      <c r="A421" t="s">
        <v>638</v>
      </c>
      <c r="E421" s="29" t="s">
        <v>16881</v>
      </c>
    </row>
    <row r="422" spans="1:27" x14ac:dyDescent="0.25">
      <c r="A422" t="s">
        <v>640</v>
      </c>
      <c r="E422" s="23" t="s">
        <v>1380</v>
      </c>
    </row>
    <row r="423" spans="1:27" ht="25" x14ac:dyDescent="0.25">
      <c r="A423" t="s">
        <v>631</v>
      </c>
      <c r="B423">
        <v>99</v>
      </c>
      <c r="C423" s="22" t="s">
        <v>16676</v>
      </c>
      <c r="D423" t="s">
        <v>633</v>
      </c>
      <c r="E423" s="23" t="s">
        <v>16677</v>
      </c>
      <c r="F423" s="24" t="s">
        <v>657</v>
      </c>
      <c r="G423" s="25">
        <v>105</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16678</v>
      </c>
    </row>
    <row r="425" spans="1:27" ht="13" x14ac:dyDescent="0.3">
      <c r="A425" t="s">
        <v>638</v>
      </c>
      <c r="E425" s="29" t="s">
        <v>16448</v>
      </c>
    </row>
    <row r="426" spans="1:27" x14ac:dyDescent="0.25">
      <c r="A426" t="s">
        <v>640</v>
      </c>
      <c r="E426" s="23" t="s">
        <v>1380</v>
      </c>
    </row>
    <row r="427" spans="1:27" x14ac:dyDescent="0.25">
      <c r="A427" t="s">
        <v>631</v>
      </c>
      <c r="B427">
        <v>111</v>
      </c>
      <c r="C427" s="22" t="s">
        <v>16679</v>
      </c>
      <c r="D427" t="s">
        <v>633</v>
      </c>
      <c r="E427" s="23" t="s">
        <v>16680</v>
      </c>
      <c r="F427" s="24" t="s">
        <v>657</v>
      </c>
      <c r="G427" s="25">
        <v>1</v>
      </c>
      <c r="H427" s="24">
        <v>0</v>
      </c>
      <c r="I427" s="26">
        <f>ROUND(G427*H427,P4)</f>
        <v>0</v>
      </c>
      <c r="L427" s="27">
        <v>0</v>
      </c>
      <c r="M427" s="20">
        <f>ROUND(G427*L427,P4)</f>
        <v>0</v>
      </c>
      <c r="N427" s="21" t="s">
        <v>633</v>
      </c>
      <c r="O427" s="28">
        <f>M427*AA427</f>
        <v>0</v>
      </c>
      <c r="P427">
        <v>3</v>
      </c>
      <c r="AA427">
        <f>IF(P427=1,$O$3,IF(P427=2,$O$4,$O$5))</f>
        <v>0.21</v>
      </c>
    </row>
    <row r="428" spans="1:27" x14ac:dyDescent="0.25">
      <c r="A428" t="s">
        <v>637</v>
      </c>
      <c r="E428" s="23" t="s">
        <v>633</v>
      </c>
    </row>
    <row r="429" spans="1:27" ht="13" x14ac:dyDescent="0.3">
      <c r="A429" t="s">
        <v>638</v>
      </c>
      <c r="E429" s="29" t="s">
        <v>5454</v>
      </c>
    </row>
    <row r="430" spans="1:27" ht="125" x14ac:dyDescent="0.25">
      <c r="A430" t="s">
        <v>640</v>
      </c>
      <c r="E430" s="23" t="s">
        <v>16681</v>
      </c>
    </row>
    <row r="431" spans="1:27" ht="13" x14ac:dyDescent="0.25">
      <c r="A431" t="s">
        <v>628</v>
      </c>
      <c r="C431" s="18" t="s">
        <v>4121</v>
      </c>
      <c r="E431" s="19" t="s">
        <v>4122</v>
      </c>
      <c r="L431" s="20">
        <f>SUMIFS(L432:L443,A432:A443,"P")</f>
        <v>0</v>
      </c>
      <c r="M431" s="20">
        <f>SUMIFS(M432:M443,A432:A443,"P")</f>
        <v>0</v>
      </c>
      <c r="N431" s="21"/>
    </row>
    <row r="432" spans="1:27" x14ac:dyDescent="0.25">
      <c r="A432" t="s">
        <v>631</v>
      </c>
      <c r="B432">
        <v>100</v>
      </c>
      <c r="C432" s="22" t="s">
        <v>9039</v>
      </c>
      <c r="D432" t="s">
        <v>633</v>
      </c>
      <c r="E432" s="23" t="s">
        <v>9040</v>
      </c>
      <c r="F432" s="24" t="s">
        <v>874</v>
      </c>
      <c r="G432" s="25">
        <v>12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9222</v>
      </c>
    </row>
    <row r="435" spans="1:27" x14ac:dyDescent="0.25">
      <c r="A435" t="s">
        <v>640</v>
      </c>
      <c r="E435" s="23" t="s">
        <v>1380</v>
      </c>
    </row>
    <row r="436" spans="1:27" x14ac:dyDescent="0.25">
      <c r="A436" t="s">
        <v>631</v>
      </c>
      <c r="B436">
        <v>101</v>
      </c>
      <c r="C436" s="22" t="s">
        <v>4125</v>
      </c>
      <c r="D436" t="s">
        <v>633</v>
      </c>
      <c r="E436" s="23" t="s">
        <v>4126</v>
      </c>
      <c r="F436" s="24" t="s">
        <v>1935</v>
      </c>
      <c r="G436" s="25">
        <v>827.1</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16882</v>
      </c>
    </row>
    <row r="439" spans="1:27" x14ac:dyDescent="0.25">
      <c r="A439" t="s">
        <v>640</v>
      </c>
      <c r="E439" s="23" t="s">
        <v>1380</v>
      </c>
    </row>
    <row r="440" spans="1:27" x14ac:dyDescent="0.25">
      <c r="A440" t="s">
        <v>631</v>
      </c>
      <c r="B440">
        <v>102</v>
      </c>
      <c r="C440" s="22" t="s">
        <v>4123</v>
      </c>
      <c r="D440" t="s">
        <v>633</v>
      </c>
      <c r="E440" s="23" t="s">
        <v>4124</v>
      </c>
      <c r="F440" s="24" t="s">
        <v>874</v>
      </c>
      <c r="G440" s="25">
        <v>251.1</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16883</v>
      </c>
    </row>
    <row r="443" spans="1:27" x14ac:dyDescent="0.25">
      <c r="A443" t="s">
        <v>640</v>
      </c>
      <c r="E443" s="23" t="s">
        <v>1380</v>
      </c>
    </row>
    <row r="444" spans="1:27" ht="13" x14ac:dyDescent="0.25">
      <c r="A444" t="s">
        <v>628</v>
      </c>
      <c r="C444" s="18" t="s">
        <v>1801</v>
      </c>
      <c r="E444" s="19" t="s">
        <v>1802</v>
      </c>
      <c r="L444" s="20">
        <f>SUMIFS(L445:L460,A445:A460,"P")</f>
        <v>0</v>
      </c>
      <c r="M444" s="20">
        <f>SUMIFS(M445:M460,A445:A460,"P")</f>
        <v>0</v>
      </c>
      <c r="N444" s="21"/>
    </row>
    <row r="445" spans="1:27" ht="25" x14ac:dyDescent="0.25">
      <c r="A445" t="s">
        <v>631</v>
      </c>
      <c r="B445">
        <v>103</v>
      </c>
      <c r="C445" s="22" t="s">
        <v>1803</v>
      </c>
      <c r="D445" t="s">
        <v>1804</v>
      </c>
      <c r="E445" s="23" t="s">
        <v>1805</v>
      </c>
      <c r="F445" s="24" t="s">
        <v>1806</v>
      </c>
      <c r="G445" s="25">
        <v>479.27</v>
      </c>
      <c r="H445" s="24">
        <v>0</v>
      </c>
      <c r="I445" s="26">
        <f>ROUND(G445*H445,P4)</f>
        <v>0</v>
      </c>
      <c r="L445" s="27">
        <v>0</v>
      </c>
      <c r="M445" s="20">
        <f>ROUND(G445*L445,P4)</f>
        <v>0</v>
      </c>
      <c r="N445" s="21" t="s">
        <v>1807</v>
      </c>
      <c r="O445" s="28">
        <f>M445*AA445</f>
        <v>0</v>
      </c>
      <c r="P445">
        <v>3</v>
      </c>
      <c r="AA445">
        <f>IF(P445=1,$O$3,IF(P445=2,$O$4,$O$5))</f>
        <v>0.21</v>
      </c>
    </row>
    <row r="446" spans="1:27" ht="25" x14ac:dyDescent="0.25">
      <c r="A446" t="s">
        <v>637</v>
      </c>
      <c r="E446" s="23" t="s">
        <v>1808</v>
      </c>
    </row>
    <row r="447" spans="1:27" ht="13" x14ac:dyDescent="0.3">
      <c r="A447" t="s">
        <v>638</v>
      </c>
      <c r="E447" s="29" t="s">
        <v>16884</v>
      </c>
    </row>
    <row r="448" spans="1:27" ht="187.5" x14ac:dyDescent="0.25">
      <c r="A448" t="s">
        <v>640</v>
      </c>
      <c r="E448" s="23" t="s">
        <v>3746</v>
      </c>
    </row>
    <row r="449" spans="1:27" ht="25" x14ac:dyDescent="0.25">
      <c r="A449" t="s">
        <v>631</v>
      </c>
      <c r="B449">
        <v>104</v>
      </c>
      <c r="C449" s="22" t="s">
        <v>1815</v>
      </c>
      <c r="D449" t="s">
        <v>1816</v>
      </c>
      <c r="E449" s="23" t="s">
        <v>1817</v>
      </c>
      <c r="F449" s="24" t="s">
        <v>1806</v>
      </c>
      <c r="G449" s="25">
        <v>602.64</v>
      </c>
      <c r="H449" s="24">
        <v>0</v>
      </c>
      <c r="I449" s="26">
        <f>ROUND(G449*H449,P4)</f>
        <v>0</v>
      </c>
      <c r="L449" s="27">
        <v>0</v>
      </c>
      <c r="M449" s="20">
        <f>ROUND(G449*L449,P4)</f>
        <v>0</v>
      </c>
      <c r="N449" s="21" t="s">
        <v>1807</v>
      </c>
      <c r="O449" s="28">
        <f>M449*AA449</f>
        <v>0</v>
      </c>
      <c r="P449">
        <v>3</v>
      </c>
      <c r="AA449">
        <f>IF(P449=1,$O$3,IF(P449=2,$O$4,$O$5))</f>
        <v>0.21</v>
      </c>
    </row>
    <row r="450" spans="1:27" ht="25" x14ac:dyDescent="0.25">
      <c r="A450" t="s">
        <v>637</v>
      </c>
      <c r="E450" s="23" t="s">
        <v>1808</v>
      </c>
    </row>
    <row r="451" spans="1:27" ht="13" x14ac:dyDescent="0.3">
      <c r="A451" t="s">
        <v>638</v>
      </c>
      <c r="E451" s="29" t="s">
        <v>16885</v>
      </c>
    </row>
    <row r="452" spans="1:27" ht="187.5" x14ac:dyDescent="0.25">
      <c r="A452" t="s">
        <v>640</v>
      </c>
      <c r="E452" s="23" t="s">
        <v>4127</v>
      </c>
    </row>
    <row r="453" spans="1:27" ht="25" x14ac:dyDescent="0.25">
      <c r="A453" t="s">
        <v>631</v>
      </c>
      <c r="B453">
        <v>105</v>
      </c>
      <c r="C453" s="22" t="s">
        <v>1819</v>
      </c>
      <c r="D453" t="s">
        <v>1820</v>
      </c>
      <c r="E453" s="23" t="s">
        <v>1821</v>
      </c>
      <c r="F453" s="24" t="s">
        <v>1806</v>
      </c>
      <c r="G453" s="25">
        <v>1.35</v>
      </c>
      <c r="H453" s="24">
        <v>0</v>
      </c>
      <c r="I453" s="26">
        <f>ROUND(G453*H453,P4)</f>
        <v>0</v>
      </c>
      <c r="L453" s="27">
        <v>0</v>
      </c>
      <c r="M453" s="20">
        <f>ROUND(G453*L453,P4)</f>
        <v>0</v>
      </c>
      <c r="N453" s="21" t="s">
        <v>1807</v>
      </c>
      <c r="O453" s="28">
        <f>M453*AA453</f>
        <v>0</v>
      </c>
      <c r="P453">
        <v>3</v>
      </c>
      <c r="AA453">
        <f>IF(P453=1,$O$3,IF(P453=2,$O$4,$O$5))</f>
        <v>0.21</v>
      </c>
    </row>
    <row r="454" spans="1:27" ht="25" x14ac:dyDescent="0.25">
      <c r="A454" t="s">
        <v>637</v>
      </c>
      <c r="E454" s="23" t="s">
        <v>1808</v>
      </c>
    </row>
    <row r="455" spans="1:27" ht="13" x14ac:dyDescent="0.3">
      <c r="A455" t="s">
        <v>638</v>
      </c>
      <c r="E455" s="29" t="s">
        <v>16686</v>
      </c>
    </row>
    <row r="456" spans="1:27" ht="187.5" x14ac:dyDescent="0.25">
      <c r="A456" t="s">
        <v>640</v>
      </c>
      <c r="E456" s="23" t="s">
        <v>3751</v>
      </c>
    </row>
    <row r="457" spans="1:27" ht="25" x14ac:dyDescent="0.25">
      <c r="A457" t="s">
        <v>631</v>
      </c>
      <c r="B457">
        <v>106</v>
      </c>
      <c r="C457" s="22" t="s">
        <v>1827</v>
      </c>
      <c r="D457" t="s">
        <v>1828</v>
      </c>
      <c r="E457" s="23" t="s">
        <v>1829</v>
      </c>
      <c r="F457" s="24" t="s">
        <v>1806</v>
      </c>
      <c r="G457" s="25">
        <v>0.4</v>
      </c>
      <c r="H457" s="24">
        <v>0</v>
      </c>
      <c r="I457" s="26">
        <f>ROUND(G457*H457,P4)</f>
        <v>0</v>
      </c>
      <c r="L457" s="27">
        <v>0</v>
      </c>
      <c r="M457" s="20">
        <f>ROUND(G457*L457,P4)</f>
        <v>0</v>
      </c>
      <c r="N457" s="21" t="s">
        <v>1807</v>
      </c>
      <c r="O457" s="28">
        <f>M457*AA457</f>
        <v>0</v>
      </c>
      <c r="P457">
        <v>3</v>
      </c>
      <c r="AA457">
        <f>IF(P457=1,$O$3,IF(P457=2,$O$4,$O$5))</f>
        <v>0.21</v>
      </c>
    </row>
    <row r="458" spans="1:27" ht="25" x14ac:dyDescent="0.25">
      <c r="A458" t="s">
        <v>637</v>
      </c>
      <c r="E458" s="23" t="s">
        <v>1808</v>
      </c>
    </row>
    <row r="459" spans="1:27" ht="13" x14ac:dyDescent="0.3">
      <c r="A459" t="s">
        <v>638</v>
      </c>
      <c r="E459" s="29" t="s">
        <v>16451</v>
      </c>
    </row>
    <row r="460" spans="1:27" ht="187.5" x14ac:dyDescent="0.25">
      <c r="A460" t="s">
        <v>640</v>
      </c>
      <c r="E460" s="23" t="s">
        <v>3751</v>
      </c>
    </row>
  </sheetData>
  <sheetProtection algorithmName="SHA-512" hashValue="9mICNVbXp7nDQaENl2GAyCCEcXT0NxSMFtBEq3HaXl71PywT4ozt5G8gj88CmjSsegZ6cHjkpYl6ZmJz86ICJQ==" saltValue="9RZZsXzEd8yQoR8unb2D2Os6wYpgz/D6jpeTPiknsD3AuFYmFbj3r8vqLeYt1NJFrtJHo4rT5BpgJf4iRJgH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3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COUNTIFS(L8:L337,"=0",A8:A337,"P")+COUNTIFS(L8:L337,"",A8:A337,"P")+SUM(Q8:Q337)</f>
        <v>80</v>
      </c>
    </row>
    <row r="8" spans="1:27" ht="13" x14ac:dyDescent="0.25">
      <c r="A8" t="s">
        <v>626</v>
      </c>
      <c r="C8" s="18" t="s">
        <v>16886</v>
      </c>
      <c r="E8" s="19" t="s">
        <v>573</v>
      </c>
      <c r="L8" s="20">
        <f>L9+L14+L31+L48+L53+L146+L307+L320</f>
        <v>0</v>
      </c>
      <c r="M8" s="20">
        <f>M9+M14+M31+M48+M53+M146+M307+M320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4492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16887</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16694</v>
      </c>
    </row>
    <row r="29" spans="1:27" ht="13" x14ac:dyDescent="0.3">
      <c r="A29" t="s">
        <v>638</v>
      </c>
      <c r="E29" s="29" t="s">
        <v>16888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4384.4399999999996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16889</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16704</v>
      </c>
    </row>
    <row r="51" spans="1:27" ht="13" x14ac:dyDescent="0.3">
      <c r="A51" t="s">
        <v>638</v>
      </c>
      <c r="E51" s="29" t="s">
        <v>16426</v>
      </c>
    </row>
    <row r="52" spans="1:27" x14ac:dyDescent="0.25">
      <c r="A52" t="s">
        <v>640</v>
      </c>
      <c r="E52" s="23" t="s">
        <v>1380</v>
      </c>
    </row>
    <row r="53" spans="1:27" ht="13" x14ac:dyDescent="0.25">
      <c r="A53" t="s">
        <v>628</v>
      </c>
      <c r="C53" s="18" t="s">
        <v>899</v>
      </c>
      <c r="E53" s="19" t="s">
        <v>4064</v>
      </c>
      <c r="L53" s="20">
        <f>SUMIFS(L54:L145,A54:A145,"P")</f>
        <v>0</v>
      </c>
      <c r="M53" s="20">
        <f>SUMIFS(M54:M145,A54:A145,"P")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16574</v>
      </c>
    </row>
    <row r="60" spans="1:27" ht="13" x14ac:dyDescent="0.3">
      <c r="A60" t="s">
        <v>638</v>
      </c>
      <c r="E60" s="29" t="s">
        <v>16705</v>
      </c>
    </row>
    <row r="61" spans="1:27" x14ac:dyDescent="0.25">
      <c r="A61" t="s">
        <v>640</v>
      </c>
      <c r="E61" s="23" t="s">
        <v>1380</v>
      </c>
    </row>
    <row r="62" spans="1:27" x14ac:dyDescent="0.25">
      <c r="A62" t="s">
        <v>631</v>
      </c>
      <c r="B62">
        <v>11</v>
      </c>
      <c r="C62" s="22" t="s">
        <v>901</v>
      </c>
      <c r="D62" t="s">
        <v>633</v>
      </c>
      <c r="E62" s="23" t="s">
        <v>902</v>
      </c>
      <c r="F62" s="24" t="s">
        <v>647</v>
      </c>
      <c r="G62" s="25">
        <v>354</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16890</v>
      </c>
    </row>
    <row r="65" spans="1:27" x14ac:dyDescent="0.25">
      <c r="A65" t="s">
        <v>640</v>
      </c>
      <c r="E65" s="23" t="s">
        <v>1380</v>
      </c>
    </row>
    <row r="66" spans="1:27" x14ac:dyDescent="0.25">
      <c r="A66" t="s">
        <v>631</v>
      </c>
      <c r="B66">
        <v>12</v>
      </c>
      <c r="C66" s="22" t="s">
        <v>16577</v>
      </c>
      <c r="D66" t="s">
        <v>633</v>
      </c>
      <c r="E66" s="23" t="s">
        <v>16578</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16707</v>
      </c>
    </row>
    <row r="68" spans="1:27" ht="13" x14ac:dyDescent="0.3">
      <c r="A68" t="s">
        <v>638</v>
      </c>
      <c r="E68" s="29" t="s">
        <v>16708</v>
      </c>
    </row>
    <row r="69" spans="1:27" x14ac:dyDescent="0.25">
      <c r="A69" t="s">
        <v>640</v>
      </c>
      <c r="E69" s="23" t="s">
        <v>1380</v>
      </c>
    </row>
    <row r="70" spans="1:27" x14ac:dyDescent="0.25">
      <c r="A70" t="s">
        <v>631</v>
      </c>
      <c r="B70">
        <v>13</v>
      </c>
      <c r="C70" s="22" t="s">
        <v>4066</v>
      </c>
      <c r="D70" t="s">
        <v>633</v>
      </c>
      <c r="E70" s="23" t="s">
        <v>4067</v>
      </c>
      <c r="F70" s="24" t="s">
        <v>647</v>
      </c>
      <c r="G70" s="25">
        <v>8984</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16709</v>
      </c>
    </row>
    <row r="72" spans="1:27" ht="13" x14ac:dyDescent="0.3">
      <c r="A72" t="s">
        <v>638</v>
      </c>
      <c r="E72" s="29" t="s">
        <v>16891</v>
      </c>
    </row>
    <row r="73" spans="1:27" x14ac:dyDescent="0.25">
      <c r="A73" t="s">
        <v>640</v>
      </c>
      <c r="E73" s="23" t="s">
        <v>1380</v>
      </c>
    </row>
    <row r="74" spans="1:27" x14ac:dyDescent="0.25">
      <c r="A74" t="s">
        <v>631</v>
      </c>
      <c r="B74">
        <v>14</v>
      </c>
      <c r="C74" s="22" t="s">
        <v>4069</v>
      </c>
      <c r="D74" t="s">
        <v>633</v>
      </c>
      <c r="E74" s="23" t="s">
        <v>4070</v>
      </c>
      <c r="F74" s="24" t="s">
        <v>647</v>
      </c>
      <c r="G74" s="25">
        <v>8984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16891</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16711</v>
      </c>
    </row>
    <row r="80" spans="1:27" ht="13" x14ac:dyDescent="0.3">
      <c r="A80" t="s">
        <v>638</v>
      </c>
      <c r="E80" s="29" t="s">
        <v>16712</v>
      </c>
    </row>
    <row r="81" spans="1:27" x14ac:dyDescent="0.25">
      <c r="A81" t="s">
        <v>640</v>
      </c>
      <c r="E81" s="23" t="s">
        <v>1380</v>
      </c>
    </row>
    <row r="82" spans="1:27" x14ac:dyDescent="0.25">
      <c r="A82" t="s">
        <v>631</v>
      </c>
      <c r="B82">
        <v>16</v>
      </c>
      <c r="C82" s="22" t="s">
        <v>16581</v>
      </c>
      <c r="D82" t="s">
        <v>633</v>
      </c>
      <c r="E82" s="23" t="s">
        <v>16582</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16713</v>
      </c>
    </row>
    <row r="84" spans="1:27" ht="13" x14ac:dyDescent="0.3">
      <c r="A84" t="s">
        <v>638</v>
      </c>
      <c r="E84" s="29" t="s">
        <v>9558</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16714</v>
      </c>
    </row>
    <row r="88" spans="1:27" ht="13" x14ac:dyDescent="0.3">
      <c r="A88" t="s">
        <v>638</v>
      </c>
      <c r="E88" s="29" t="s">
        <v>16715</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16716</v>
      </c>
    </row>
    <row r="92" spans="1:27" ht="13" x14ac:dyDescent="0.3">
      <c r="A92" t="s">
        <v>638</v>
      </c>
      <c r="E92" s="29" t="s">
        <v>16584</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16717</v>
      </c>
    </row>
    <row r="96" spans="1:27" ht="13" x14ac:dyDescent="0.3">
      <c r="A96" t="s">
        <v>638</v>
      </c>
      <c r="E96" s="29" t="s">
        <v>16585</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9340</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16586</v>
      </c>
    </row>
    <row r="104" spans="1:27" ht="13" x14ac:dyDescent="0.3">
      <c r="A104" t="s">
        <v>638</v>
      </c>
      <c r="E104" s="29" t="s">
        <v>9222</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16587</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16588</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16468</v>
      </c>
    </row>
    <row r="117" spans="1:27" x14ac:dyDescent="0.25">
      <c r="A117" t="s">
        <v>640</v>
      </c>
      <c r="E117" s="23" t="s">
        <v>1380</v>
      </c>
    </row>
    <row r="118" spans="1:27" x14ac:dyDescent="0.25">
      <c r="A118" t="s">
        <v>631</v>
      </c>
      <c r="B118">
        <v>25</v>
      </c>
      <c r="C118" s="22" t="s">
        <v>927</v>
      </c>
      <c r="D118" t="s">
        <v>633</v>
      </c>
      <c r="E118" s="23" t="s">
        <v>928</v>
      </c>
      <c r="F118" s="24" t="s">
        <v>647</v>
      </c>
      <c r="G118" s="25">
        <v>9338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16589</v>
      </c>
    </row>
    <row r="120" spans="1:27" ht="13" x14ac:dyDescent="0.3">
      <c r="A120" t="s">
        <v>638</v>
      </c>
      <c r="E120" s="29" t="s">
        <v>16892</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8968</v>
      </c>
    </row>
    <row r="124" spans="1:27" ht="13" x14ac:dyDescent="0.3">
      <c r="A124" t="s">
        <v>638</v>
      </c>
      <c r="E124" s="29" t="s">
        <v>16719</v>
      </c>
    </row>
    <row r="125" spans="1:27" x14ac:dyDescent="0.25">
      <c r="A125" t="s">
        <v>640</v>
      </c>
      <c r="E125" s="23" t="s">
        <v>1380</v>
      </c>
    </row>
    <row r="126" spans="1:27" ht="25" x14ac:dyDescent="0.25">
      <c r="A126" t="s">
        <v>631</v>
      </c>
      <c r="B126">
        <v>72</v>
      </c>
      <c r="C126" s="22" t="s">
        <v>9006</v>
      </c>
      <c r="D126" t="s">
        <v>633</v>
      </c>
      <c r="E126" s="23" t="s">
        <v>9007</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9008</v>
      </c>
    </row>
    <row r="128" spans="1:27" ht="13" x14ac:dyDescent="0.3">
      <c r="A128" t="s">
        <v>638</v>
      </c>
      <c r="E128" s="29" t="s">
        <v>16720</v>
      </c>
    </row>
    <row r="129" spans="1:27" ht="37.5" x14ac:dyDescent="0.25">
      <c r="A129" t="s">
        <v>640</v>
      </c>
      <c r="E129" s="23" t="s">
        <v>9009</v>
      </c>
    </row>
    <row r="130" spans="1:27" ht="25" x14ac:dyDescent="0.25">
      <c r="A130" t="s">
        <v>631</v>
      </c>
      <c r="B130">
        <v>75</v>
      </c>
      <c r="C130" s="22" t="s">
        <v>9010</v>
      </c>
      <c r="D130" t="s">
        <v>633</v>
      </c>
      <c r="E130" s="23" t="s">
        <v>9011</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9012</v>
      </c>
    </row>
    <row r="132" spans="1:27" ht="13" x14ac:dyDescent="0.3">
      <c r="A132" t="s">
        <v>638</v>
      </c>
      <c r="E132" s="29" t="s">
        <v>16721</v>
      </c>
    </row>
    <row r="133" spans="1:27" ht="87.5" x14ac:dyDescent="0.25">
      <c r="A133" t="s">
        <v>640</v>
      </c>
      <c r="E133" s="23" t="s">
        <v>9013</v>
      </c>
    </row>
    <row r="134" spans="1:27" x14ac:dyDescent="0.25">
      <c r="A134" t="s">
        <v>631</v>
      </c>
      <c r="B134">
        <v>78</v>
      </c>
      <c r="C134" s="22" t="s">
        <v>16763</v>
      </c>
      <c r="D134" t="s">
        <v>866</v>
      </c>
      <c r="E134" s="23" t="s">
        <v>16764</v>
      </c>
      <c r="F134" s="24" t="s">
        <v>657</v>
      </c>
      <c r="G134" s="25">
        <v>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5454</v>
      </c>
    </row>
    <row r="137" spans="1:27" x14ac:dyDescent="0.25">
      <c r="A137" t="s">
        <v>640</v>
      </c>
      <c r="E137" s="23" t="s">
        <v>1380</v>
      </c>
    </row>
    <row r="138" spans="1:27" x14ac:dyDescent="0.25">
      <c r="A138" t="s">
        <v>631</v>
      </c>
      <c r="B138">
        <v>79</v>
      </c>
      <c r="C138" s="22" t="s">
        <v>16766</v>
      </c>
      <c r="D138" t="s">
        <v>866</v>
      </c>
      <c r="E138" s="23" t="s">
        <v>16767</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5454</v>
      </c>
    </row>
    <row r="141" spans="1:27" x14ac:dyDescent="0.25">
      <c r="A141" t="s">
        <v>640</v>
      </c>
      <c r="E141" s="23" t="s">
        <v>1380</v>
      </c>
    </row>
    <row r="142" spans="1:27" x14ac:dyDescent="0.25">
      <c r="A142" t="s">
        <v>631</v>
      </c>
      <c r="B142">
        <v>80</v>
      </c>
      <c r="C142" s="22" t="s">
        <v>8969</v>
      </c>
      <c r="D142" t="s">
        <v>866</v>
      </c>
      <c r="E142" s="23" t="s">
        <v>1934</v>
      </c>
      <c r="F142" s="24" t="s">
        <v>1935</v>
      </c>
      <c r="G142" s="25">
        <v>24.318000000000001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8970</v>
      </c>
    </row>
    <row r="144" spans="1:27" ht="13" x14ac:dyDescent="0.3">
      <c r="A144" t="s">
        <v>638</v>
      </c>
      <c r="E144" s="29" t="s">
        <v>16592</v>
      </c>
    </row>
    <row r="145" spans="1:27" x14ac:dyDescent="0.25">
      <c r="A145" t="s">
        <v>640</v>
      </c>
      <c r="E145" s="23" t="s">
        <v>1380</v>
      </c>
    </row>
    <row r="146" spans="1:27" ht="13" x14ac:dyDescent="0.25">
      <c r="A146" t="s">
        <v>628</v>
      </c>
      <c r="C146" s="18" t="s">
        <v>932</v>
      </c>
      <c r="E146" s="19" t="s">
        <v>4082</v>
      </c>
      <c r="L146" s="20">
        <f>SUMIFS(L147:L306,A147:A306,"P")</f>
        <v>0</v>
      </c>
      <c r="M146" s="20">
        <f>SUMIFS(M147:M306,A147:A306,"P")</f>
        <v>0</v>
      </c>
      <c r="N146" s="21"/>
    </row>
    <row r="147" spans="1:27" ht="25" x14ac:dyDescent="0.25">
      <c r="A147" t="s">
        <v>631</v>
      </c>
      <c r="B147">
        <v>27</v>
      </c>
      <c r="C147" s="22" t="s">
        <v>1686</v>
      </c>
      <c r="D147" t="s">
        <v>633</v>
      </c>
      <c r="E147" s="23" t="s">
        <v>1687</v>
      </c>
      <c r="F147" s="24" t="s">
        <v>647</v>
      </c>
      <c r="G147" s="25">
        <v>120</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16722</v>
      </c>
    </row>
    <row r="149" spans="1:27" ht="13" x14ac:dyDescent="0.3">
      <c r="A149" t="s">
        <v>638</v>
      </c>
      <c r="E149" s="29" t="s">
        <v>13914</v>
      </c>
    </row>
    <row r="150" spans="1:27" x14ac:dyDescent="0.25">
      <c r="A150" t="s">
        <v>640</v>
      </c>
      <c r="E150" s="23" t="s">
        <v>1380</v>
      </c>
    </row>
    <row r="151" spans="1:27" x14ac:dyDescent="0.25">
      <c r="A151" t="s">
        <v>631</v>
      </c>
      <c r="B151">
        <v>28</v>
      </c>
      <c r="C151" s="22" t="s">
        <v>2811</v>
      </c>
      <c r="D151" t="s">
        <v>633</v>
      </c>
      <c r="E151" s="23" t="s">
        <v>2812</v>
      </c>
      <c r="F151" s="24" t="s">
        <v>647</v>
      </c>
      <c r="G151" s="25">
        <v>170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16893</v>
      </c>
    </row>
    <row r="153" spans="1:27" ht="13" x14ac:dyDescent="0.3">
      <c r="A153" t="s">
        <v>638</v>
      </c>
      <c r="E153" s="29" t="s">
        <v>16457</v>
      </c>
    </row>
    <row r="154" spans="1:27" x14ac:dyDescent="0.25">
      <c r="A154" t="s">
        <v>640</v>
      </c>
      <c r="E154" s="23" t="s">
        <v>1380</v>
      </c>
    </row>
    <row r="155" spans="1:27" x14ac:dyDescent="0.25">
      <c r="A155" t="s">
        <v>631</v>
      </c>
      <c r="B155">
        <v>29</v>
      </c>
      <c r="C155" s="22" t="s">
        <v>943</v>
      </c>
      <c r="D155" t="s">
        <v>633</v>
      </c>
      <c r="E155" s="23" t="s">
        <v>944</v>
      </c>
      <c r="F155" s="24" t="s">
        <v>647</v>
      </c>
      <c r="G155" s="25">
        <v>64</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16894</v>
      </c>
    </row>
    <row r="157" spans="1:27" ht="13" x14ac:dyDescent="0.3">
      <c r="A157" t="s">
        <v>638</v>
      </c>
      <c r="E157" s="29" t="s">
        <v>16457</v>
      </c>
    </row>
    <row r="158" spans="1:27" x14ac:dyDescent="0.25">
      <c r="A158" t="s">
        <v>640</v>
      </c>
      <c r="E158" s="23" t="s">
        <v>1380</v>
      </c>
    </row>
    <row r="159" spans="1:27" x14ac:dyDescent="0.25">
      <c r="A159" t="s">
        <v>631</v>
      </c>
      <c r="B159">
        <v>30</v>
      </c>
      <c r="C159" s="22" t="s">
        <v>16463</v>
      </c>
      <c r="D159" t="s">
        <v>633</v>
      </c>
      <c r="E159" s="23" t="s">
        <v>16464</v>
      </c>
      <c r="F159" s="24" t="s">
        <v>647</v>
      </c>
      <c r="G159" s="25">
        <v>8984</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16895</v>
      </c>
    </row>
    <row r="161" spans="1:27" ht="13" x14ac:dyDescent="0.3">
      <c r="A161" t="s">
        <v>638</v>
      </c>
      <c r="E161" s="29" t="s">
        <v>16457</v>
      </c>
    </row>
    <row r="162" spans="1:27" x14ac:dyDescent="0.25">
      <c r="A162" t="s">
        <v>640</v>
      </c>
      <c r="E162" s="23" t="s">
        <v>1380</v>
      </c>
    </row>
    <row r="163" spans="1:27" ht="25" x14ac:dyDescent="0.25">
      <c r="A163" t="s">
        <v>631</v>
      </c>
      <c r="B163">
        <v>31</v>
      </c>
      <c r="C163" s="22" t="s">
        <v>2527</v>
      </c>
      <c r="D163" t="s">
        <v>633</v>
      </c>
      <c r="E163" s="23" t="s">
        <v>2528</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9340</v>
      </c>
    </row>
    <row r="166" spans="1:27" x14ac:dyDescent="0.25">
      <c r="A166" t="s">
        <v>640</v>
      </c>
      <c r="E166" s="23" t="s">
        <v>1380</v>
      </c>
    </row>
    <row r="167" spans="1:27" ht="25" x14ac:dyDescent="0.25">
      <c r="A167" t="s">
        <v>631</v>
      </c>
      <c r="B167">
        <v>32</v>
      </c>
      <c r="C167" s="22" t="s">
        <v>2825</v>
      </c>
      <c r="D167" t="s">
        <v>633</v>
      </c>
      <c r="E167" s="23" t="s">
        <v>2826</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9222</v>
      </c>
    </row>
    <row r="170" spans="1:27" x14ac:dyDescent="0.25">
      <c r="A170" t="s">
        <v>640</v>
      </c>
      <c r="E170" s="23" t="s">
        <v>1380</v>
      </c>
    </row>
    <row r="171" spans="1:27" ht="25" x14ac:dyDescent="0.25">
      <c r="A171" t="s">
        <v>631</v>
      </c>
      <c r="B171">
        <v>33</v>
      </c>
      <c r="C171" s="22" t="s">
        <v>949</v>
      </c>
      <c r="D171" t="s">
        <v>633</v>
      </c>
      <c r="E171" s="23" t="s">
        <v>950</v>
      </c>
      <c r="F171" s="24" t="s">
        <v>657</v>
      </c>
      <c r="G171" s="25">
        <v>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13920</v>
      </c>
    </row>
    <row r="174" spans="1:27" x14ac:dyDescent="0.25">
      <c r="A174" t="s">
        <v>640</v>
      </c>
      <c r="E174" s="23" t="s">
        <v>1380</v>
      </c>
    </row>
    <row r="175" spans="1:27" ht="25" x14ac:dyDescent="0.25">
      <c r="A175" t="s">
        <v>631</v>
      </c>
      <c r="B175">
        <v>34</v>
      </c>
      <c r="C175" s="22" t="s">
        <v>16469</v>
      </c>
      <c r="D175" t="s">
        <v>633</v>
      </c>
      <c r="E175" s="23" t="s">
        <v>16470</v>
      </c>
      <c r="F175" s="24" t="s">
        <v>657</v>
      </c>
      <c r="G175" s="25">
        <v>118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16726</v>
      </c>
    </row>
    <row r="178" spans="1:27" x14ac:dyDescent="0.25">
      <c r="A178" t="s">
        <v>640</v>
      </c>
      <c r="E178" s="23" t="s">
        <v>1380</v>
      </c>
    </row>
    <row r="179" spans="1:27" x14ac:dyDescent="0.25">
      <c r="A179" t="s">
        <v>631</v>
      </c>
      <c r="B179">
        <v>35</v>
      </c>
      <c r="C179" s="22" t="s">
        <v>16727</v>
      </c>
      <c r="D179" t="s">
        <v>633</v>
      </c>
      <c r="E179" s="23" t="s">
        <v>16728</v>
      </c>
      <c r="F179" s="24" t="s">
        <v>657</v>
      </c>
      <c r="G179" s="25">
        <v>48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16729</v>
      </c>
    </row>
    <row r="181" spans="1:27" ht="13" x14ac:dyDescent="0.3">
      <c r="A181" t="s">
        <v>638</v>
      </c>
      <c r="E181" s="29" t="s">
        <v>9764</v>
      </c>
    </row>
    <row r="182" spans="1:27" x14ac:dyDescent="0.25">
      <c r="A182" t="s">
        <v>640</v>
      </c>
      <c r="E182" s="23" t="s">
        <v>1380</v>
      </c>
    </row>
    <row r="183" spans="1:27" x14ac:dyDescent="0.25">
      <c r="A183" t="s">
        <v>631</v>
      </c>
      <c r="B183">
        <v>36</v>
      </c>
      <c r="C183" s="22" t="s">
        <v>1958</v>
      </c>
      <c r="D183" t="s">
        <v>633</v>
      </c>
      <c r="E183" s="23" t="s">
        <v>1959</v>
      </c>
      <c r="F183" s="24" t="s">
        <v>647</v>
      </c>
      <c r="G183" s="25">
        <v>4613</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8996</v>
      </c>
    </row>
    <row r="185" spans="1:27" ht="13" x14ac:dyDescent="0.3">
      <c r="A185" t="s">
        <v>638</v>
      </c>
      <c r="E185" s="29" t="s">
        <v>16730</v>
      </c>
    </row>
    <row r="186" spans="1:27" x14ac:dyDescent="0.25">
      <c r="A186" t="s">
        <v>640</v>
      </c>
      <c r="E186" s="23" t="s">
        <v>1380</v>
      </c>
    </row>
    <row r="187" spans="1:27" ht="25" x14ac:dyDescent="0.25">
      <c r="A187" t="s">
        <v>631</v>
      </c>
      <c r="B187">
        <v>37</v>
      </c>
      <c r="C187" s="22" t="s">
        <v>16731</v>
      </c>
      <c r="D187" t="s">
        <v>633</v>
      </c>
      <c r="E187" s="23" t="s">
        <v>16732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16896</v>
      </c>
    </row>
    <row r="189" spans="1:27" ht="13" x14ac:dyDescent="0.3">
      <c r="A189" t="s">
        <v>638</v>
      </c>
      <c r="E189" s="29" t="s">
        <v>16457</v>
      </c>
    </row>
    <row r="190" spans="1:27" x14ac:dyDescent="0.25">
      <c r="A190" t="s">
        <v>640</v>
      </c>
      <c r="E190" s="23" t="s">
        <v>1380</v>
      </c>
    </row>
    <row r="191" spans="1:27" ht="37.5" x14ac:dyDescent="0.25">
      <c r="A191" t="s">
        <v>631</v>
      </c>
      <c r="B191">
        <v>38</v>
      </c>
      <c r="C191" s="22" t="s">
        <v>16734</v>
      </c>
      <c r="D191" t="s">
        <v>633</v>
      </c>
      <c r="E191" s="23" t="s">
        <v>16735</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16736</v>
      </c>
    </row>
    <row r="193" spans="1:27" ht="13" x14ac:dyDescent="0.3">
      <c r="A193" t="s">
        <v>638</v>
      </c>
      <c r="E193" s="29" t="s">
        <v>9205</v>
      </c>
    </row>
    <row r="194" spans="1:27" x14ac:dyDescent="0.25">
      <c r="A194" t="s">
        <v>640</v>
      </c>
      <c r="E194" s="23" t="s">
        <v>1380</v>
      </c>
    </row>
    <row r="195" spans="1:27" ht="25" x14ac:dyDescent="0.25">
      <c r="A195" t="s">
        <v>631</v>
      </c>
      <c r="B195">
        <v>39</v>
      </c>
      <c r="C195" s="22" t="s">
        <v>16737</v>
      </c>
      <c r="D195" t="s">
        <v>633</v>
      </c>
      <c r="E195" s="23" t="s">
        <v>16738</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16739</v>
      </c>
    </row>
    <row r="197" spans="1:27" ht="13" x14ac:dyDescent="0.3">
      <c r="A197" t="s">
        <v>638</v>
      </c>
      <c r="E197" s="29" t="s">
        <v>9205</v>
      </c>
    </row>
    <row r="198" spans="1:27" x14ac:dyDescent="0.25">
      <c r="A198" t="s">
        <v>640</v>
      </c>
      <c r="E198" s="23" t="s">
        <v>1380</v>
      </c>
    </row>
    <row r="199" spans="1:27" ht="25" x14ac:dyDescent="0.25">
      <c r="A199" t="s">
        <v>631</v>
      </c>
      <c r="B199">
        <v>40</v>
      </c>
      <c r="C199" s="22" t="s">
        <v>16740</v>
      </c>
      <c r="D199" t="s">
        <v>633</v>
      </c>
      <c r="E199" s="23" t="s">
        <v>16741</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16742</v>
      </c>
    </row>
    <row r="201" spans="1:27" ht="13" x14ac:dyDescent="0.3">
      <c r="A201" t="s">
        <v>638</v>
      </c>
      <c r="E201" s="29" t="s">
        <v>9205</v>
      </c>
    </row>
    <row r="202" spans="1:27" x14ac:dyDescent="0.25">
      <c r="A202" t="s">
        <v>640</v>
      </c>
      <c r="E202" s="23" t="s">
        <v>1380</v>
      </c>
    </row>
    <row r="203" spans="1:27" ht="37.5" x14ac:dyDescent="0.25">
      <c r="A203" t="s">
        <v>631</v>
      </c>
      <c r="B203">
        <v>41</v>
      </c>
      <c r="C203" s="22" t="s">
        <v>16743</v>
      </c>
      <c r="D203" t="s">
        <v>633</v>
      </c>
      <c r="E203" s="23" t="s">
        <v>16744</v>
      </c>
      <c r="F203" s="24" t="s">
        <v>657</v>
      </c>
      <c r="G203" s="25">
        <v>3</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16897</v>
      </c>
    </row>
    <row r="205" spans="1:27" ht="13" x14ac:dyDescent="0.3">
      <c r="A205" t="s">
        <v>638</v>
      </c>
      <c r="E205" s="29" t="s">
        <v>9199</v>
      </c>
    </row>
    <row r="206" spans="1:27" x14ac:dyDescent="0.25">
      <c r="A206" t="s">
        <v>640</v>
      </c>
      <c r="E206" s="23" t="s">
        <v>1380</v>
      </c>
    </row>
    <row r="207" spans="1:27" ht="37.5" x14ac:dyDescent="0.25">
      <c r="A207" t="s">
        <v>631</v>
      </c>
      <c r="B207">
        <v>42</v>
      </c>
      <c r="C207" s="22" t="s">
        <v>16746</v>
      </c>
      <c r="D207" t="s">
        <v>633</v>
      </c>
      <c r="E207" s="23" t="s">
        <v>16749</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ht="25" x14ac:dyDescent="0.25">
      <c r="A208" t="s">
        <v>637</v>
      </c>
      <c r="E208" s="23" t="s">
        <v>16750</v>
      </c>
    </row>
    <row r="209" spans="1:27" ht="13" x14ac:dyDescent="0.3">
      <c r="A209" t="s">
        <v>638</v>
      </c>
      <c r="E209" s="29" t="s">
        <v>9205</v>
      </c>
    </row>
    <row r="210" spans="1:27" x14ac:dyDescent="0.25">
      <c r="A210" t="s">
        <v>640</v>
      </c>
      <c r="E210" s="23" t="s">
        <v>1380</v>
      </c>
    </row>
    <row r="211" spans="1:27" x14ac:dyDescent="0.25">
      <c r="A211" t="s">
        <v>631</v>
      </c>
      <c r="B211">
        <v>43</v>
      </c>
      <c r="C211" s="22" t="s">
        <v>16751</v>
      </c>
      <c r="D211" t="s">
        <v>633</v>
      </c>
      <c r="E211" s="23" t="s">
        <v>16752</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16753</v>
      </c>
    </row>
    <row r="213" spans="1:27" ht="13" x14ac:dyDescent="0.3">
      <c r="A213" t="s">
        <v>638</v>
      </c>
      <c r="E213" s="29" t="s">
        <v>5454</v>
      </c>
    </row>
    <row r="214" spans="1:27" x14ac:dyDescent="0.25">
      <c r="A214" t="s">
        <v>640</v>
      </c>
      <c r="E214" s="23" t="s">
        <v>1380</v>
      </c>
    </row>
    <row r="215" spans="1:27" ht="25" x14ac:dyDescent="0.25">
      <c r="A215" t="s">
        <v>631</v>
      </c>
      <c r="B215">
        <v>44</v>
      </c>
      <c r="C215" s="22" t="s">
        <v>16754</v>
      </c>
      <c r="D215" t="s">
        <v>633</v>
      </c>
      <c r="E215" s="23" t="s">
        <v>16755</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16756</v>
      </c>
    </row>
    <row r="217" spans="1:27" ht="13" x14ac:dyDescent="0.3">
      <c r="A217" t="s">
        <v>638</v>
      </c>
      <c r="E217" s="29" t="s">
        <v>9205</v>
      </c>
    </row>
    <row r="218" spans="1:27" x14ac:dyDescent="0.25">
      <c r="A218" t="s">
        <v>640</v>
      </c>
      <c r="E218" s="23" t="s">
        <v>1380</v>
      </c>
    </row>
    <row r="219" spans="1:27" ht="25" x14ac:dyDescent="0.25">
      <c r="A219" t="s">
        <v>631</v>
      </c>
      <c r="B219">
        <v>45</v>
      </c>
      <c r="C219" s="22" t="s">
        <v>16757</v>
      </c>
      <c r="D219" t="s">
        <v>633</v>
      </c>
      <c r="E219" s="23" t="s">
        <v>16758</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16759</v>
      </c>
    </row>
    <row r="221" spans="1:27" ht="13" x14ac:dyDescent="0.3">
      <c r="A221" t="s">
        <v>638</v>
      </c>
      <c r="E221" s="29" t="s">
        <v>9205</v>
      </c>
    </row>
    <row r="222" spans="1:27" x14ac:dyDescent="0.25">
      <c r="A222" t="s">
        <v>640</v>
      </c>
      <c r="E222" s="23" t="s">
        <v>1380</v>
      </c>
    </row>
    <row r="223" spans="1:27" ht="25" x14ac:dyDescent="0.25">
      <c r="A223" t="s">
        <v>631</v>
      </c>
      <c r="B223">
        <v>46</v>
      </c>
      <c r="C223" s="22" t="s">
        <v>16898</v>
      </c>
      <c r="D223" t="s">
        <v>633</v>
      </c>
      <c r="E223" s="23" t="s">
        <v>16899</v>
      </c>
      <c r="F223" s="24" t="s">
        <v>657</v>
      </c>
      <c r="G223" s="25">
        <v>4</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9198</v>
      </c>
    </row>
    <row r="226" spans="1:27" x14ac:dyDescent="0.25">
      <c r="A226" t="s">
        <v>640</v>
      </c>
      <c r="E226" s="23" t="s">
        <v>1380</v>
      </c>
    </row>
    <row r="227" spans="1:27" ht="25" x14ac:dyDescent="0.25">
      <c r="A227" t="s">
        <v>631</v>
      </c>
      <c r="B227">
        <v>47</v>
      </c>
      <c r="C227" s="22" t="s">
        <v>16900</v>
      </c>
      <c r="D227" t="s">
        <v>633</v>
      </c>
      <c r="E227" s="23" t="s">
        <v>16901</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16902</v>
      </c>
    </row>
    <row r="229" spans="1:27" ht="13" x14ac:dyDescent="0.3">
      <c r="A229" t="s">
        <v>638</v>
      </c>
      <c r="E229" s="29" t="s">
        <v>9205</v>
      </c>
    </row>
    <row r="230" spans="1:27" x14ac:dyDescent="0.25">
      <c r="A230" t="s">
        <v>640</v>
      </c>
      <c r="E230" s="23" t="s">
        <v>1380</v>
      </c>
    </row>
    <row r="231" spans="1:27" x14ac:dyDescent="0.25">
      <c r="A231" t="s">
        <v>631</v>
      </c>
      <c r="B231">
        <v>48</v>
      </c>
      <c r="C231" s="22" t="s">
        <v>16763</v>
      </c>
      <c r="D231" t="s">
        <v>633</v>
      </c>
      <c r="E231" s="23" t="s">
        <v>16764</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16765</v>
      </c>
    </row>
    <row r="233" spans="1:27" ht="13" x14ac:dyDescent="0.3">
      <c r="A233" t="s">
        <v>638</v>
      </c>
      <c r="E233" s="29" t="s">
        <v>5454</v>
      </c>
    </row>
    <row r="234" spans="1:27" x14ac:dyDescent="0.25">
      <c r="A234" t="s">
        <v>640</v>
      </c>
      <c r="E234" s="23" t="s">
        <v>1380</v>
      </c>
    </row>
    <row r="235" spans="1:27" x14ac:dyDescent="0.25">
      <c r="A235" t="s">
        <v>631</v>
      </c>
      <c r="B235">
        <v>49</v>
      </c>
      <c r="C235" s="22" t="s">
        <v>16766</v>
      </c>
      <c r="D235" t="s">
        <v>633</v>
      </c>
      <c r="E235" s="23" t="s">
        <v>16767</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16768</v>
      </c>
    </row>
    <row r="237" spans="1:27" ht="13" x14ac:dyDescent="0.3">
      <c r="A237" t="s">
        <v>638</v>
      </c>
      <c r="E237" s="29" t="s">
        <v>5454</v>
      </c>
    </row>
    <row r="238" spans="1:27" x14ac:dyDescent="0.25">
      <c r="A238" t="s">
        <v>640</v>
      </c>
      <c r="E238" s="23" t="s">
        <v>1380</v>
      </c>
    </row>
    <row r="239" spans="1:27" x14ac:dyDescent="0.25">
      <c r="A239" t="s">
        <v>631</v>
      </c>
      <c r="B239">
        <v>50</v>
      </c>
      <c r="C239" s="22" t="s">
        <v>4114</v>
      </c>
      <c r="D239" t="s">
        <v>633</v>
      </c>
      <c r="E239" s="23" t="s">
        <v>4115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16769</v>
      </c>
    </row>
    <row r="241" spans="1:27" ht="13" x14ac:dyDescent="0.3">
      <c r="A241" t="s">
        <v>638</v>
      </c>
      <c r="E241" s="29" t="s">
        <v>5454</v>
      </c>
    </row>
    <row r="242" spans="1:27" x14ac:dyDescent="0.25">
      <c r="A242" t="s">
        <v>640</v>
      </c>
      <c r="E242" s="23" t="s">
        <v>1380</v>
      </c>
    </row>
    <row r="243" spans="1:27" x14ac:dyDescent="0.25">
      <c r="A243" t="s">
        <v>631</v>
      </c>
      <c r="B243">
        <v>51</v>
      </c>
      <c r="C243" s="22" t="s">
        <v>8969</v>
      </c>
      <c r="D243" t="s">
        <v>633</v>
      </c>
      <c r="E243" s="23" t="s">
        <v>1934</v>
      </c>
      <c r="F243" s="24" t="s">
        <v>1935</v>
      </c>
      <c r="G243" s="25">
        <v>96.566000000000003</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16770</v>
      </c>
    </row>
    <row r="245" spans="1:27" ht="13" x14ac:dyDescent="0.3">
      <c r="A245" t="s">
        <v>638</v>
      </c>
      <c r="E245" s="29" t="s">
        <v>16771</v>
      </c>
    </row>
    <row r="246" spans="1:27" x14ac:dyDescent="0.25">
      <c r="A246" t="s">
        <v>640</v>
      </c>
      <c r="E246" s="23" t="s">
        <v>1380</v>
      </c>
    </row>
    <row r="247" spans="1:27" x14ac:dyDescent="0.25">
      <c r="A247" t="s">
        <v>631</v>
      </c>
      <c r="B247">
        <v>52</v>
      </c>
      <c r="C247" s="22" t="s">
        <v>8923</v>
      </c>
      <c r="D247" t="s">
        <v>633</v>
      </c>
      <c r="E247" s="23" t="s">
        <v>8924</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ht="25" x14ac:dyDescent="0.25">
      <c r="A248" t="s">
        <v>637</v>
      </c>
      <c r="E248" s="23" t="s">
        <v>16772</v>
      </c>
    </row>
    <row r="249" spans="1:27" ht="13" x14ac:dyDescent="0.3">
      <c r="A249" t="s">
        <v>638</v>
      </c>
      <c r="E249" s="29" t="s">
        <v>5454</v>
      </c>
    </row>
    <row r="250" spans="1:27" x14ac:dyDescent="0.25">
      <c r="A250" t="s">
        <v>640</v>
      </c>
      <c r="E250" s="23" t="s">
        <v>1380</v>
      </c>
    </row>
    <row r="251" spans="1:27" x14ac:dyDescent="0.25">
      <c r="A251" t="s">
        <v>631</v>
      </c>
      <c r="B251">
        <v>53</v>
      </c>
      <c r="C251" s="22" t="s">
        <v>16773</v>
      </c>
      <c r="D251" t="s">
        <v>633</v>
      </c>
      <c r="E251" s="23" t="s">
        <v>16774</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16903</v>
      </c>
    </row>
    <row r="253" spans="1:27" ht="13" x14ac:dyDescent="0.3">
      <c r="A253" t="s">
        <v>638</v>
      </c>
      <c r="E253" s="29" t="s">
        <v>5454</v>
      </c>
    </row>
    <row r="254" spans="1:27" x14ac:dyDescent="0.25">
      <c r="A254" t="s">
        <v>640</v>
      </c>
      <c r="E254" s="23" t="s">
        <v>1380</v>
      </c>
    </row>
    <row r="255" spans="1:27" x14ac:dyDescent="0.25">
      <c r="A255" t="s">
        <v>631</v>
      </c>
      <c r="B255">
        <v>54</v>
      </c>
      <c r="C255" s="22" t="s">
        <v>1937</v>
      </c>
      <c r="D255" t="s">
        <v>633</v>
      </c>
      <c r="E255" s="23" t="s">
        <v>1938</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ht="37.5" x14ac:dyDescent="0.25">
      <c r="A256" t="s">
        <v>637</v>
      </c>
      <c r="E256" s="23" t="s">
        <v>16776</v>
      </c>
    </row>
    <row r="257" spans="1:27" ht="13" x14ac:dyDescent="0.3">
      <c r="A257" t="s">
        <v>638</v>
      </c>
      <c r="E257" s="29" t="s">
        <v>9386</v>
      </c>
    </row>
    <row r="258" spans="1:27" x14ac:dyDescent="0.25">
      <c r="A258" t="s">
        <v>640</v>
      </c>
      <c r="E258" s="23" t="s">
        <v>1380</v>
      </c>
    </row>
    <row r="259" spans="1:27" x14ac:dyDescent="0.25">
      <c r="A259" t="s">
        <v>631</v>
      </c>
      <c r="B259">
        <v>55</v>
      </c>
      <c r="C259" s="22" t="s">
        <v>4119</v>
      </c>
      <c r="D259" t="s">
        <v>633</v>
      </c>
      <c r="E259" s="23" t="s">
        <v>4120</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5454</v>
      </c>
    </row>
    <row r="262" spans="1:27" x14ac:dyDescent="0.25">
      <c r="A262" t="s">
        <v>640</v>
      </c>
      <c r="E262" s="23" t="s">
        <v>1380</v>
      </c>
    </row>
    <row r="263" spans="1:27" ht="25" x14ac:dyDescent="0.25">
      <c r="A263" t="s">
        <v>631</v>
      </c>
      <c r="B263">
        <v>56</v>
      </c>
      <c r="C263" s="22" t="s">
        <v>1865</v>
      </c>
      <c r="D263" t="s">
        <v>633</v>
      </c>
      <c r="E263" s="23" t="s">
        <v>1866</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ht="37.5" x14ac:dyDescent="0.25">
      <c r="A267" t="s">
        <v>631</v>
      </c>
      <c r="B267">
        <v>57</v>
      </c>
      <c r="C267" s="22" t="s">
        <v>1867</v>
      </c>
      <c r="D267" t="s">
        <v>633</v>
      </c>
      <c r="E267" s="23" t="s">
        <v>1868</v>
      </c>
      <c r="F267" s="24" t="s">
        <v>657</v>
      </c>
      <c r="G267" s="25">
        <v>12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9222</v>
      </c>
    </row>
    <row r="270" spans="1:27" x14ac:dyDescent="0.25">
      <c r="A270" t="s">
        <v>640</v>
      </c>
      <c r="E270" s="23" t="s">
        <v>1380</v>
      </c>
    </row>
    <row r="271" spans="1:27" ht="25" x14ac:dyDescent="0.25">
      <c r="A271" t="s">
        <v>631</v>
      </c>
      <c r="B271">
        <v>58</v>
      </c>
      <c r="C271" s="22" t="s">
        <v>3663</v>
      </c>
      <c r="D271" t="s">
        <v>633</v>
      </c>
      <c r="E271" s="23" t="s">
        <v>3664</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5454</v>
      </c>
    </row>
    <row r="274" spans="1:27" x14ac:dyDescent="0.25">
      <c r="A274" t="s">
        <v>640</v>
      </c>
      <c r="E274" s="23" t="s">
        <v>1380</v>
      </c>
    </row>
    <row r="275" spans="1:27" x14ac:dyDescent="0.25">
      <c r="A275" t="s">
        <v>631</v>
      </c>
      <c r="B275">
        <v>59</v>
      </c>
      <c r="C275" s="22" t="s">
        <v>3677</v>
      </c>
      <c r="D275" t="s">
        <v>633</v>
      </c>
      <c r="E275" s="23" t="s">
        <v>3678</v>
      </c>
      <c r="F275" s="24" t="s">
        <v>814</v>
      </c>
      <c r="G275" s="25">
        <v>128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16674</v>
      </c>
    </row>
    <row r="278" spans="1:27" x14ac:dyDescent="0.25">
      <c r="A278" t="s">
        <v>640</v>
      </c>
      <c r="E278" s="23" t="s">
        <v>1380</v>
      </c>
    </row>
    <row r="279" spans="1:27" x14ac:dyDescent="0.25">
      <c r="A279" t="s">
        <v>631</v>
      </c>
      <c r="B279">
        <v>60</v>
      </c>
      <c r="C279" s="22" t="s">
        <v>3944</v>
      </c>
      <c r="D279" t="s">
        <v>633</v>
      </c>
      <c r="E279" s="23" t="s">
        <v>3945</v>
      </c>
      <c r="F279" s="24" t="s">
        <v>814</v>
      </c>
      <c r="G279" s="25">
        <v>46</v>
      </c>
      <c r="H279" s="24">
        <v>0</v>
      </c>
      <c r="I279" s="26">
        <f>ROUND(G279*H279,P4)</f>
        <v>0</v>
      </c>
      <c r="L279" s="27">
        <v>0</v>
      </c>
      <c r="M279" s="20">
        <f>ROUND(G279*L279,P4)</f>
        <v>0</v>
      </c>
      <c r="N279" s="21" t="s">
        <v>636</v>
      </c>
      <c r="O279" s="28">
        <f>M279*AA279</f>
        <v>0</v>
      </c>
      <c r="P279">
        <v>3</v>
      </c>
      <c r="AA279">
        <f>IF(P279=1,$O$3,IF(P279=2,$O$4,$O$5))</f>
        <v>0.21</v>
      </c>
    </row>
    <row r="280" spans="1:27" ht="25" x14ac:dyDescent="0.25">
      <c r="A280" t="s">
        <v>637</v>
      </c>
      <c r="E280" s="23" t="s">
        <v>16778</v>
      </c>
    </row>
    <row r="281" spans="1:27" ht="13" x14ac:dyDescent="0.3">
      <c r="A281" t="s">
        <v>638</v>
      </c>
      <c r="E281" s="29" t="s">
        <v>16779</v>
      </c>
    </row>
    <row r="282" spans="1:27" x14ac:dyDescent="0.25">
      <c r="A282" t="s">
        <v>640</v>
      </c>
      <c r="E282" s="23" t="s">
        <v>1380</v>
      </c>
    </row>
    <row r="283" spans="1:27" x14ac:dyDescent="0.25">
      <c r="A283" t="s">
        <v>631</v>
      </c>
      <c r="B283">
        <v>61</v>
      </c>
      <c r="C283" s="22" t="s">
        <v>3680</v>
      </c>
      <c r="D283" t="s">
        <v>633</v>
      </c>
      <c r="E283" s="23" t="s">
        <v>3681</v>
      </c>
      <c r="F283" s="24" t="s">
        <v>814</v>
      </c>
      <c r="G283" s="25">
        <v>48</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9764</v>
      </c>
    </row>
    <row r="286" spans="1:27" x14ac:dyDescent="0.25">
      <c r="A286" t="s">
        <v>640</v>
      </c>
      <c r="E286" s="23" t="s">
        <v>1380</v>
      </c>
    </row>
    <row r="287" spans="1:27" x14ac:dyDescent="0.25">
      <c r="A287" t="s">
        <v>631</v>
      </c>
      <c r="B287">
        <v>62</v>
      </c>
      <c r="C287" s="22" t="s">
        <v>3682</v>
      </c>
      <c r="D287" t="s">
        <v>633</v>
      </c>
      <c r="E287" s="23" t="s">
        <v>3683</v>
      </c>
      <c r="F287" s="24" t="s">
        <v>814</v>
      </c>
      <c r="G287" s="25">
        <v>16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16468</v>
      </c>
    </row>
    <row r="290" spans="1:27" x14ac:dyDescent="0.25">
      <c r="A290" t="s">
        <v>640</v>
      </c>
      <c r="E290" s="23" t="s">
        <v>1380</v>
      </c>
    </row>
    <row r="291" spans="1:27" x14ac:dyDescent="0.25">
      <c r="A291" t="s">
        <v>631</v>
      </c>
      <c r="B291">
        <v>63</v>
      </c>
      <c r="C291" s="22" t="s">
        <v>3685</v>
      </c>
      <c r="D291" t="s">
        <v>633</v>
      </c>
      <c r="E291" s="23" t="s">
        <v>3686</v>
      </c>
      <c r="F291" s="24" t="s">
        <v>814</v>
      </c>
      <c r="G291" s="25">
        <v>105</v>
      </c>
      <c r="H291" s="24">
        <v>0</v>
      </c>
      <c r="I291" s="26">
        <f>ROUND(G291*H291,P4)</f>
        <v>0</v>
      </c>
      <c r="L291" s="27">
        <v>0</v>
      </c>
      <c r="M291" s="20">
        <f>ROUND(G291*L291,P4)</f>
        <v>0</v>
      </c>
      <c r="N291" s="21" t="s">
        <v>636</v>
      </c>
      <c r="O291" s="28">
        <f>M291*AA291</f>
        <v>0</v>
      </c>
      <c r="P291">
        <v>3</v>
      </c>
      <c r="AA291">
        <f>IF(P291=1,$O$3,IF(P291=2,$O$4,$O$5))</f>
        <v>0.21</v>
      </c>
    </row>
    <row r="292" spans="1:27" ht="50" x14ac:dyDescent="0.25">
      <c r="A292" t="s">
        <v>637</v>
      </c>
      <c r="E292" s="23" t="s">
        <v>9035</v>
      </c>
    </row>
    <row r="293" spans="1:27" ht="13" x14ac:dyDescent="0.3">
      <c r="A293" t="s">
        <v>638</v>
      </c>
      <c r="E293" s="29" t="s">
        <v>16448</v>
      </c>
    </row>
    <row r="294" spans="1:27" x14ac:dyDescent="0.25">
      <c r="A294" t="s">
        <v>640</v>
      </c>
      <c r="E294" s="23" t="s">
        <v>1380</v>
      </c>
    </row>
    <row r="295" spans="1:27" x14ac:dyDescent="0.25">
      <c r="A295" t="s">
        <v>631</v>
      </c>
      <c r="B295">
        <v>64</v>
      </c>
      <c r="C295" s="22" t="s">
        <v>15999</v>
      </c>
      <c r="D295" t="s">
        <v>633</v>
      </c>
      <c r="E295" s="23" t="s">
        <v>16000</v>
      </c>
      <c r="F295" s="24" t="s">
        <v>657</v>
      </c>
      <c r="G295" s="25">
        <v>4</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16780</v>
      </c>
    </row>
    <row r="297" spans="1:27" ht="13" x14ac:dyDescent="0.3">
      <c r="A297" t="s">
        <v>638</v>
      </c>
      <c r="E297" s="29" t="s">
        <v>9198</v>
      </c>
    </row>
    <row r="298" spans="1:27" x14ac:dyDescent="0.25">
      <c r="A298" t="s">
        <v>640</v>
      </c>
      <c r="E298" s="23" t="s">
        <v>1380</v>
      </c>
    </row>
    <row r="299" spans="1:27" ht="37.5" x14ac:dyDescent="0.25">
      <c r="A299" t="s">
        <v>631</v>
      </c>
      <c r="B299">
        <v>76</v>
      </c>
      <c r="C299" s="22" t="s">
        <v>16785</v>
      </c>
      <c r="D299" t="s">
        <v>633</v>
      </c>
      <c r="E299" s="23" t="s">
        <v>16786</v>
      </c>
      <c r="F299" s="24" t="s">
        <v>657</v>
      </c>
      <c r="G299" s="25">
        <v>1</v>
      </c>
      <c r="H299" s="24">
        <v>0</v>
      </c>
      <c r="I299" s="26">
        <f>ROUND(G299*H299,P4)</f>
        <v>0</v>
      </c>
      <c r="L299" s="27">
        <v>0</v>
      </c>
      <c r="M299" s="20">
        <f>ROUND(G299*L299,P4)</f>
        <v>0</v>
      </c>
      <c r="N299" s="21" t="s">
        <v>633</v>
      </c>
      <c r="O299" s="28">
        <f>M299*AA299</f>
        <v>0</v>
      </c>
      <c r="P299">
        <v>3</v>
      </c>
      <c r="AA299">
        <f>IF(P299=1,$O$3,IF(P299=2,$O$4,$O$5))</f>
        <v>0.21</v>
      </c>
    </row>
    <row r="300" spans="1:27" ht="25" x14ac:dyDescent="0.25">
      <c r="A300" t="s">
        <v>637</v>
      </c>
      <c r="E300" s="23" t="s">
        <v>16787</v>
      </c>
    </row>
    <row r="301" spans="1:27" ht="13" x14ac:dyDescent="0.3">
      <c r="A301" t="s">
        <v>638</v>
      </c>
      <c r="E301" s="29" t="s">
        <v>5454</v>
      </c>
    </row>
    <row r="302" spans="1:27" ht="112.5" x14ac:dyDescent="0.25">
      <c r="A302" t="s">
        <v>640</v>
      </c>
      <c r="E302" s="23" t="s">
        <v>16788</v>
      </c>
    </row>
    <row r="303" spans="1:27" x14ac:dyDescent="0.25">
      <c r="A303" t="s">
        <v>631</v>
      </c>
      <c r="B303">
        <v>77</v>
      </c>
      <c r="C303" s="22" t="s">
        <v>16789</v>
      </c>
      <c r="D303" t="s">
        <v>633</v>
      </c>
      <c r="E303" s="23" t="s">
        <v>16790</v>
      </c>
      <c r="F303" s="24" t="s">
        <v>647</v>
      </c>
      <c r="G303" s="25">
        <v>1335</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16791</v>
      </c>
    </row>
    <row r="305" spans="1:27" ht="13" x14ac:dyDescent="0.3">
      <c r="A305" t="s">
        <v>638</v>
      </c>
      <c r="E305" s="29" t="s">
        <v>16792</v>
      </c>
    </row>
    <row r="306" spans="1:27" ht="112.5" x14ac:dyDescent="0.25">
      <c r="A306" t="s">
        <v>640</v>
      </c>
      <c r="E306" s="23" t="s">
        <v>16793</v>
      </c>
    </row>
    <row r="307" spans="1:27" ht="13" x14ac:dyDescent="0.25">
      <c r="A307" t="s">
        <v>628</v>
      </c>
      <c r="C307" s="18" t="s">
        <v>4121</v>
      </c>
      <c r="E307" s="19" t="s">
        <v>4122</v>
      </c>
      <c r="L307" s="20">
        <f>SUMIFS(L308:L319,A308:A319,"P")</f>
        <v>0</v>
      </c>
      <c r="M307" s="20">
        <f>SUMIFS(M308:M319,A308:A319,"P")</f>
        <v>0</v>
      </c>
      <c r="N307" s="21"/>
    </row>
    <row r="308" spans="1:27" x14ac:dyDescent="0.25">
      <c r="A308" t="s">
        <v>631</v>
      </c>
      <c r="B308">
        <v>65</v>
      </c>
      <c r="C308" s="22" t="s">
        <v>9039</v>
      </c>
      <c r="D308" t="s">
        <v>633</v>
      </c>
      <c r="E308" s="23" t="s">
        <v>9040</v>
      </c>
      <c r="F308" s="24" t="s">
        <v>874</v>
      </c>
      <c r="G308" s="25">
        <v>6</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9041</v>
      </c>
    </row>
    <row r="310" spans="1:27" ht="13" x14ac:dyDescent="0.3">
      <c r="A310" t="s">
        <v>638</v>
      </c>
      <c r="E310" s="29" t="s">
        <v>9340</v>
      </c>
    </row>
    <row r="311" spans="1:27" x14ac:dyDescent="0.25">
      <c r="A311" t="s">
        <v>640</v>
      </c>
      <c r="E311" s="23" t="s">
        <v>1380</v>
      </c>
    </row>
    <row r="312" spans="1:27" x14ac:dyDescent="0.25">
      <c r="A312" t="s">
        <v>631</v>
      </c>
      <c r="B312">
        <v>66</v>
      </c>
      <c r="C312" s="22" t="s">
        <v>4125</v>
      </c>
      <c r="D312" t="s">
        <v>633</v>
      </c>
      <c r="E312" s="23" t="s">
        <v>4126</v>
      </c>
      <c r="F312" s="24" t="s">
        <v>1935</v>
      </c>
      <c r="G312" s="25">
        <v>252</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16794</v>
      </c>
    </row>
    <row r="314" spans="1:27" ht="13" x14ac:dyDescent="0.3">
      <c r="A314" t="s">
        <v>638</v>
      </c>
      <c r="E314" s="29" t="s">
        <v>16795</v>
      </c>
    </row>
    <row r="315" spans="1:27" x14ac:dyDescent="0.25">
      <c r="A315" t="s">
        <v>640</v>
      </c>
      <c r="E315" s="23" t="s">
        <v>1380</v>
      </c>
    </row>
    <row r="316" spans="1:27" x14ac:dyDescent="0.25">
      <c r="A316" t="s">
        <v>631</v>
      </c>
      <c r="B316">
        <v>67</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16796</v>
      </c>
    </row>
    <row r="318" spans="1:27" ht="13" x14ac:dyDescent="0.3">
      <c r="A318" t="s">
        <v>638</v>
      </c>
      <c r="E318" s="29" t="s">
        <v>16532</v>
      </c>
    </row>
    <row r="319" spans="1:27" x14ac:dyDescent="0.25">
      <c r="A319" t="s">
        <v>640</v>
      </c>
      <c r="E319" s="23" t="s">
        <v>1380</v>
      </c>
    </row>
    <row r="320" spans="1:27" ht="13" x14ac:dyDescent="0.25">
      <c r="A320" t="s">
        <v>628</v>
      </c>
      <c r="C320" s="18" t="s">
        <v>1801</v>
      </c>
      <c r="E320" s="19" t="s">
        <v>1802</v>
      </c>
      <c r="L320" s="20">
        <f>SUMIFS(L321:L336,A321:A336,"P")</f>
        <v>0</v>
      </c>
      <c r="M320" s="20">
        <f>SUMIFS(M321:M336,A321:A336,"P")</f>
        <v>0</v>
      </c>
      <c r="N320" s="21"/>
    </row>
    <row r="321" spans="1:27" ht="25" x14ac:dyDescent="0.25">
      <c r="A321" t="s">
        <v>631</v>
      </c>
      <c r="B321">
        <v>68</v>
      </c>
      <c r="C321" s="22" t="s">
        <v>1803</v>
      </c>
      <c r="D321" t="s">
        <v>1804</v>
      </c>
      <c r="E321" s="23" t="s">
        <v>1805</v>
      </c>
      <c r="F321" s="24" t="s">
        <v>1806</v>
      </c>
      <c r="G321" s="25">
        <v>193.608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16904</v>
      </c>
    </row>
    <row r="324" spans="1:27" ht="187.5" x14ac:dyDescent="0.25">
      <c r="A324" t="s">
        <v>640</v>
      </c>
      <c r="E324" s="23" t="s">
        <v>3746</v>
      </c>
    </row>
    <row r="325" spans="1:27" ht="25" x14ac:dyDescent="0.25">
      <c r="A325" t="s">
        <v>631</v>
      </c>
      <c r="B325">
        <v>69</v>
      </c>
      <c r="C325" s="22" t="s">
        <v>1815</v>
      </c>
      <c r="D325" t="s">
        <v>1816</v>
      </c>
      <c r="E325" s="23" t="s">
        <v>1817</v>
      </c>
      <c r="F325" s="24" t="s">
        <v>1806</v>
      </c>
      <c r="G325" s="25">
        <v>10.08</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16798</v>
      </c>
    </row>
    <row r="328" spans="1:27" ht="187.5" x14ac:dyDescent="0.25">
      <c r="A328" t="s">
        <v>640</v>
      </c>
      <c r="E328" s="23" t="s">
        <v>4127</v>
      </c>
    </row>
    <row r="329" spans="1:27" ht="25" x14ac:dyDescent="0.25">
      <c r="A329" t="s">
        <v>631</v>
      </c>
      <c r="B329">
        <v>70</v>
      </c>
      <c r="C329" s="22" t="s">
        <v>1819</v>
      </c>
      <c r="D329" t="s">
        <v>1820</v>
      </c>
      <c r="E329" s="23" t="s">
        <v>1821</v>
      </c>
      <c r="F329" s="24" t="s">
        <v>1806</v>
      </c>
      <c r="G329" s="25">
        <v>0.8</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16905</v>
      </c>
    </row>
    <row r="332" spans="1:27" ht="187.5" x14ac:dyDescent="0.25">
      <c r="A332" t="s">
        <v>640</v>
      </c>
      <c r="E332" s="23" t="s">
        <v>3751</v>
      </c>
    </row>
    <row r="333" spans="1:27" ht="25" x14ac:dyDescent="0.25">
      <c r="A333" t="s">
        <v>631</v>
      </c>
      <c r="B333">
        <v>71</v>
      </c>
      <c r="C333" s="22" t="s">
        <v>1827</v>
      </c>
      <c r="D333" t="s">
        <v>1828</v>
      </c>
      <c r="E333" s="23" t="s">
        <v>1829</v>
      </c>
      <c r="F333" s="24" t="s">
        <v>1806</v>
      </c>
      <c r="G333" s="25">
        <v>5.17</v>
      </c>
      <c r="H333" s="24">
        <v>0</v>
      </c>
      <c r="I333" s="26">
        <f>ROUND(G333*H333,P4)</f>
        <v>0</v>
      </c>
      <c r="L333" s="27">
        <v>0</v>
      </c>
      <c r="M333" s="20">
        <f>ROUND(G333*L333,P4)</f>
        <v>0</v>
      </c>
      <c r="N333" s="21" t="s">
        <v>1807</v>
      </c>
      <c r="O333" s="28">
        <f>M333*AA333</f>
        <v>0</v>
      </c>
      <c r="P333">
        <v>3</v>
      </c>
      <c r="AA333">
        <f>IF(P333=1,$O$3,IF(P333=2,$O$4,$O$5))</f>
        <v>0.21</v>
      </c>
    </row>
    <row r="334" spans="1:27" ht="25" x14ac:dyDescent="0.25">
      <c r="A334" t="s">
        <v>637</v>
      </c>
      <c r="E334" s="23" t="s">
        <v>1808</v>
      </c>
    </row>
    <row r="335" spans="1:27" ht="13" x14ac:dyDescent="0.3">
      <c r="A335" t="s">
        <v>638</v>
      </c>
      <c r="E335" s="29" t="s">
        <v>16799</v>
      </c>
    </row>
    <row r="336" spans="1:27" ht="187.5" x14ac:dyDescent="0.25">
      <c r="A336" t="s">
        <v>640</v>
      </c>
      <c r="E336" s="23" t="s">
        <v>3751</v>
      </c>
    </row>
  </sheetData>
  <sheetProtection algorithmName="SHA-512" hashValue="y9HMBlselllsayKeDUOLDhDIyEXVh8cRTbRahR7xvxRY3DS2oxUzQnX29MEaL+m9kkQNNz/HKPxmQYrhLFt/yg==" saltValue="lkSseRTxdgqWG5I7vY63VNmUkrJOOP2+NthIS2OXjF/ybwJc2pkdRSpfgIkXPg1WmfpgfewPlqx7TMml4nwI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2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COUNTIFS(L8:L261,"=0",A8:A261,"P")+COUNTIFS(L8:L261,"",A8:A261,"P")+SUM(Q8:Q261)</f>
        <v>61</v>
      </c>
    </row>
    <row r="8" spans="1:27" ht="13" x14ac:dyDescent="0.25">
      <c r="A8" t="s">
        <v>626</v>
      </c>
      <c r="C8" s="18" t="s">
        <v>16906</v>
      </c>
      <c r="E8" s="19" t="s">
        <v>575</v>
      </c>
      <c r="L8" s="20">
        <f>L9+L14+L31+L48+L53+L114+L227+L240</f>
        <v>0</v>
      </c>
      <c r="M8" s="20">
        <f>M9+M14+M31+M48+M53+M114+M227+M240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16905</v>
      </c>
    </row>
    <row r="26" spans="1:27" x14ac:dyDescent="0.25">
      <c r="A26" t="s">
        <v>640</v>
      </c>
      <c r="E26" s="23" t="s">
        <v>1380</v>
      </c>
    </row>
    <row r="27" spans="1:27" x14ac:dyDescent="0.25">
      <c r="A27" t="s">
        <v>631</v>
      </c>
      <c r="B27">
        <v>5</v>
      </c>
      <c r="C27" s="22" t="s">
        <v>4045</v>
      </c>
      <c r="D27" t="s">
        <v>633</v>
      </c>
      <c r="E27" s="23" t="s">
        <v>4046</v>
      </c>
      <c r="F27" s="24" t="s">
        <v>4047</v>
      </c>
      <c r="G27" s="25">
        <v>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9198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83.6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16907</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57</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58</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22.8</v>
      </c>
      <c r="H49" s="24">
        <v>0</v>
      </c>
      <c r="I49" s="26">
        <f>ROUND(G49*H49,P4)</f>
        <v>0</v>
      </c>
      <c r="L49" s="27">
        <v>0</v>
      </c>
      <c r="M49" s="20">
        <f>ROUND(G49*L49,P4)</f>
        <v>0</v>
      </c>
      <c r="N49" s="21" t="s">
        <v>636</v>
      </c>
      <c r="O49" s="28">
        <f>M49*AA49</f>
        <v>0</v>
      </c>
      <c r="P49">
        <v>3</v>
      </c>
      <c r="AA49">
        <f>IF(P49=1,$O$3,IF(P49=2,$O$4,$O$5))</f>
        <v>0.21</v>
      </c>
    </row>
    <row r="50" spans="1:27" ht="25" x14ac:dyDescent="0.25">
      <c r="A50" t="s">
        <v>637</v>
      </c>
      <c r="E50" s="23" t="s">
        <v>16908</v>
      </c>
    </row>
    <row r="51" spans="1:27" ht="13" x14ac:dyDescent="0.3">
      <c r="A51" t="s">
        <v>638</v>
      </c>
      <c r="E51" s="29" t="s">
        <v>16909</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ht="13" x14ac:dyDescent="0.3">
      <c r="A60" t="s">
        <v>638</v>
      </c>
      <c r="E60" s="29" t="s">
        <v>16473</v>
      </c>
    </row>
    <row r="61" spans="1:27" x14ac:dyDescent="0.25">
      <c r="A61" t="s">
        <v>640</v>
      </c>
      <c r="E61" s="23" t="s">
        <v>1380</v>
      </c>
    </row>
    <row r="62" spans="1:27" x14ac:dyDescent="0.25">
      <c r="A62" t="s">
        <v>631</v>
      </c>
      <c r="B62">
        <v>11</v>
      </c>
      <c r="C62" s="22" t="s">
        <v>4066</v>
      </c>
      <c r="D62" t="s">
        <v>633</v>
      </c>
      <c r="E62" s="23" t="s">
        <v>4067</v>
      </c>
      <c r="F62" s="24" t="s">
        <v>647</v>
      </c>
      <c r="G62" s="25">
        <v>160</v>
      </c>
      <c r="H62" s="24">
        <v>0</v>
      </c>
      <c r="I62" s="26">
        <f>ROUND(G62*H62,P4)</f>
        <v>0</v>
      </c>
      <c r="L62" s="27">
        <v>0</v>
      </c>
      <c r="M62" s="20">
        <f>ROUND(G62*L62,P4)</f>
        <v>0</v>
      </c>
      <c r="N62" s="21" t="s">
        <v>636</v>
      </c>
      <c r="O62" s="28">
        <f>M62*AA62</f>
        <v>0</v>
      </c>
      <c r="P62">
        <v>3</v>
      </c>
      <c r="AA62">
        <f>IF(P62=1,$O$3,IF(P62=2,$O$4,$O$5))</f>
        <v>0.21</v>
      </c>
    </row>
    <row r="63" spans="1:27" x14ac:dyDescent="0.25">
      <c r="A63" t="s">
        <v>637</v>
      </c>
      <c r="E63" s="23" t="s">
        <v>8966</v>
      </c>
    </row>
    <row r="64" spans="1:27" ht="13" x14ac:dyDescent="0.3">
      <c r="A64" t="s">
        <v>638</v>
      </c>
      <c r="E64" s="29" t="s">
        <v>16879</v>
      </c>
    </row>
    <row r="65" spans="1:27" x14ac:dyDescent="0.25">
      <c r="A65" t="s">
        <v>640</v>
      </c>
      <c r="E65" s="23" t="s">
        <v>1380</v>
      </c>
    </row>
    <row r="66" spans="1:27" x14ac:dyDescent="0.25">
      <c r="A66" t="s">
        <v>631</v>
      </c>
      <c r="B66">
        <v>12</v>
      </c>
      <c r="C66" s="22" t="s">
        <v>4069</v>
      </c>
      <c r="D66" t="s">
        <v>633</v>
      </c>
      <c r="E66" s="23" t="s">
        <v>4070</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16879</v>
      </c>
    </row>
    <row r="69" spans="1:27" x14ac:dyDescent="0.25">
      <c r="A69" t="s">
        <v>640</v>
      </c>
      <c r="E69" s="23" t="s">
        <v>1380</v>
      </c>
    </row>
    <row r="70" spans="1:27" ht="25" x14ac:dyDescent="0.25">
      <c r="A70" t="s">
        <v>631</v>
      </c>
      <c r="B70">
        <v>13</v>
      </c>
      <c r="C70" s="22" t="s">
        <v>3149</v>
      </c>
      <c r="D70" t="s">
        <v>633</v>
      </c>
      <c r="E70" s="23" t="s">
        <v>3150</v>
      </c>
      <c r="F70" s="24" t="s">
        <v>647</v>
      </c>
      <c r="G70" s="25">
        <v>46</v>
      </c>
      <c r="H70" s="24">
        <v>0</v>
      </c>
      <c r="I70" s="26">
        <f>ROUND(G70*H70,P4)</f>
        <v>0</v>
      </c>
      <c r="L70" s="27">
        <v>0</v>
      </c>
      <c r="M70" s="20">
        <f>ROUND(G70*L70,P4)</f>
        <v>0</v>
      </c>
      <c r="N70" s="21" t="s">
        <v>636</v>
      </c>
      <c r="O70" s="28">
        <f>M70*AA70</f>
        <v>0</v>
      </c>
      <c r="P70">
        <v>3</v>
      </c>
      <c r="AA70">
        <f>IF(P70=1,$O$3,IF(P70=2,$O$4,$O$5))</f>
        <v>0.21</v>
      </c>
    </row>
    <row r="71" spans="1:27" x14ac:dyDescent="0.25">
      <c r="A71" t="s">
        <v>637</v>
      </c>
      <c r="E71" s="23" t="s">
        <v>8965</v>
      </c>
    </row>
    <row r="72" spans="1:27" ht="13" x14ac:dyDescent="0.3">
      <c r="A72" t="s">
        <v>638</v>
      </c>
      <c r="E72" s="29" t="s">
        <v>16779</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16587</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9198</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16468</v>
      </c>
    </row>
    <row r="85" spans="1:27" x14ac:dyDescent="0.25">
      <c r="A85" t="s">
        <v>640</v>
      </c>
      <c r="E85" s="23" t="s">
        <v>1380</v>
      </c>
    </row>
    <row r="86" spans="1:27" x14ac:dyDescent="0.25">
      <c r="A86" t="s">
        <v>631</v>
      </c>
      <c r="B86">
        <v>17</v>
      </c>
      <c r="C86" s="22" t="s">
        <v>927</v>
      </c>
      <c r="D86" t="s">
        <v>633</v>
      </c>
      <c r="E86" s="23" t="s">
        <v>928</v>
      </c>
      <c r="F86" s="24" t="s">
        <v>647</v>
      </c>
      <c r="G86" s="25">
        <v>160</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16879</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8968</v>
      </c>
    </row>
    <row r="92" spans="1:27" ht="13" x14ac:dyDescent="0.3">
      <c r="A92" t="s">
        <v>638</v>
      </c>
      <c r="E92" s="29" t="s">
        <v>16779</v>
      </c>
    </row>
    <row r="93" spans="1:27" x14ac:dyDescent="0.25">
      <c r="A93" t="s">
        <v>640</v>
      </c>
      <c r="E93" s="23" t="s">
        <v>1380</v>
      </c>
    </row>
    <row r="94" spans="1:27" x14ac:dyDescent="0.25">
      <c r="A94" t="s">
        <v>631</v>
      </c>
      <c r="B94">
        <v>29</v>
      </c>
      <c r="C94" s="22" t="s">
        <v>16763</v>
      </c>
      <c r="D94" t="s">
        <v>633</v>
      </c>
      <c r="E94" s="23" t="s">
        <v>16764</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5454</v>
      </c>
    </row>
    <row r="97" spans="1:27" x14ac:dyDescent="0.25">
      <c r="A97" t="s">
        <v>640</v>
      </c>
      <c r="E97" s="23" t="s">
        <v>1380</v>
      </c>
    </row>
    <row r="98" spans="1:27" x14ac:dyDescent="0.25">
      <c r="A98" t="s">
        <v>631</v>
      </c>
      <c r="B98">
        <v>30</v>
      </c>
      <c r="C98" s="22" t="s">
        <v>16766</v>
      </c>
      <c r="D98" t="s">
        <v>633</v>
      </c>
      <c r="E98" s="23" t="s">
        <v>16767</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5454</v>
      </c>
    </row>
    <row r="101" spans="1:27" x14ac:dyDescent="0.25">
      <c r="A101" t="s">
        <v>640</v>
      </c>
      <c r="E101" s="23" t="s">
        <v>1380</v>
      </c>
    </row>
    <row r="102" spans="1:27" ht="25" x14ac:dyDescent="0.25">
      <c r="A102" t="s">
        <v>631</v>
      </c>
      <c r="B102">
        <v>56</v>
      </c>
      <c r="C102" s="22" t="s">
        <v>9006</v>
      </c>
      <c r="D102" t="s">
        <v>633</v>
      </c>
      <c r="E102" s="23" t="s">
        <v>9007</v>
      </c>
      <c r="F102" s="24" t="s">
        <v>647</v>
      </c>
      <c r="G102" s="25">
        <v>64</v>
      </c>
      <c r="H102" s="24">
        <v>0</v>
      </c>
      <c r="I102" s="26">
        <f>ROUND(G102*H102,P4)</f>
        <v>0</v>
      </c>
      <c r="L102" s="27">
        <v>0</v>
      </c>
      <c r="M102" s="20">
        <f>ROUND(G102*L102,P4)</f>
        <v>0</v>
      </c>
      <c r="N102" s="21" t="s">
        <v>633</v>
      </c>
      <c r="O102" s="28">
        <f>M102*AA102</f>
        <v>0</v>
      </c>
      <c r="P102">
        <v>3</v>
      </c>
      <c r="AA102">
        <f>IF(P102=1,$O$3,IF(P102=2,$O$4,$O$5))</f>
        <v>0.21</v>
      </c>
    </row>
    <row r="103" spans="1:27" ht="25" x14ac:dyDescent="0.25">
      <c r="A103" t="s">
        <v>637</v>
      </c>
      <c r="E103" s="23" t="s">
        <v>9008</v>
      </c>
    </row>
    <row r="104" spans="1:27" ht="13" x14ac:dyDescent="0.3">
      <c r="A104" t="s">
        <v>638</v>
      </c>
      <c r="E104" s="29" t="s">
        <v>16910</v>
      </c>
    </row>
    <row r="105" spans="1:27" ht="37.5" x14ac:dyDescent="0.25">
      <c r="A105" t="s">
        <v>640</v>
      </c>
      <c r="E105" s="23" t="s">
        <v>9009</v>
      </c>
    </row>
    <row r="106" spans="1:27" ht="25" x14ac:dyDescent="0.25">
      <c r="A106" t="s">
        <v>631</v>
      </c>
      <c r="B106">
        <v>59</v>
      </c>
      <c r="C106" s="22" t="s">
        <v>9010</v>
      </c>
      <c r="D106" t="s">
        <v>633</v>
      </c>
      <c r="E106" s="23" t="s">
        <v>9011</v>
      </c>
      <c r="F106" s="24" t="s">
        <v>647</v>
      </c>
      <c r="G106" s="25">
        <v>160</v>
      </c>
      <c r="H106" s="24">
        <v>0</v>
      </c>
      <c r="I106" s="26">
        <f>ROUND(G106*H106,P4)</f>
        <v>0</v>
      </c>
      <c r="L106" s="27">
        <v>0</v>
      </c>
      <c r="M106" s="20">
        <f>ROUND(G106*L106,P4)</f>
        <v>0</v>
      </c>
      <c r="N106" s="21" t="s">
        <v>633</v>
      </c>
      <c r="O106" s="28">
        <f>M106*AA106</f>
        <v>0</v>
      </c>
      <c r="P106">
        <v>3</v>
      </c>
      <c r="AA106">
        <f>IF(P106=1,$O$3,IF(P106=2,$O$4,$O$5))</f>
        <v>0.21</v>
      </c>
    </row>
    <row r="107" spans="1:27" ht="25" x14ac:dyDescent="0.25">
      <c r="A107" t="s">
        <v>637</v>
      </c>
      <c r="E107" s="23" t="s">
        <v>9012</v>
      </c>
    </row>
    <row r="108" spans="1:27" ht="13" x14ac:dyDescent="0.3">
      <c r="A108" t="s">
        <v>638</v>
      </c>
      <c r="E108" s="29" t="s">
        <v>16879</v>
      </c>
    </row>
    <row r="109" spans="1:27" ht="87.5" x14ac:dyDescent="0.25">
      <c r="A109" t="s">
        <v>640</v>
      </c>
      <c r="E109" s="23" t="s">
        <v>9013</v>
      </c>
    </row>
    <row r="110" spans="1:27" x14ac:dyDescent="0.25">
      <c r="A110" t="s">
        <v>631</v>
      </c>
      <c r="B110">
        <v>61</v>
      </c>
      <c r="C110" s="22" t="s">
        <v>8969</v>
      </c>
      <c r="D110" t="s">
        <v>866</v>
      </c>
      <c r="E110" s="23" t="s">
        <v>1934</v>
      </c>
      <c r="F110" s="24" t="s">
        <v>1935</v>
      </c>
      <c r="G110" s="25">
        <v>24.318000000000001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8970</v>
      </c>
    </row>
    <row r="112" spans="1:27" ht="13" x14ac:dyDescent="0.3">
      <c r="A112" t="s">
        <v>638</v>
      </c>
      <c r="E112" s="29" t="s">
        <v>16592</v>
      </c>
    </row>
    <row r="113" spans="1:27" x14ac:dyDescent="0.25">
      <c r="A113" t="s">
        <v>640</v>
      </c>
      <c r="E113" s="23" t="s">
        <v>1380</v>
      </c>
    </row>
    <row r="114" spans="1:27" ht="13" x14ac:dyDescent="0.25">
      <c r="A114" t="s">
        <v>628</v>
      </c>
      <c r="C114" s="18" t="s">
        <v>932</v>
      </c>
      <c r="E114" s="19" t="s">
        <v>4082</v>
      </c>
      <c r="L114" s="20">
        <f>SUMIFS(L115:L226,A115:A226,"P")</f>
        <v>0</v>
      </c>
      <c r="M114" s="20">
        <f>SUMIFS(M115:M226,A115:A226,"P")</f>
        <v>0</v>
      </c>
      <c r="N114" s="21"/>
    </row>
    <row r="115" spans="1:27" x14ac:dyDescent="0.25">
      <c r="A115" t="s">
        <v>631</v>
      </c>
      <c r="B115">
        <v>19</v>
      </c>
      <c r="C115" s="22" t="s">
        <v>934</v>
      </c>
      <c r="D115" t="s">
        <v>633</v>
      </c>
      <c r="E115" s="23" t="s">
        <v>935</v>
      </c>
      <c r="F115" s="24" t="s">
        <v>647</v>
      </c>
      <c r="G115" s="25">
        <v>380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16911</v>
      </c>
    </row>
    <row r="118" spans="1:27" x14ac:dyDescent="0.25">
      <c r="A118" t="s">
        <v>640</v>
      </c>
      <c r="E118" s="23" t="s">
        <v>1380</v>
      </c>
    </row>
    <row r="119" spans="1:27" x14ac:dyDescent="0.25">
      <c r="A119" t="s">
        <v>631</v>
      </c>
      <c r="B119">
        <v>20</v>
      </c>
      <c r="C119" s="22" t="s">
        <v>4105</v>
      </c>
      <c r="D119" t="s">
        <v>633</v>
      </c>
      <c r="E119" s="23" t="s">
        <v>4106</v>
      </c>
      <c r="F119" s="24" t="s">
        <v>657</v>
      </c>
      <c r="G119" s="25">
        <v>26</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16911</v>
      </c>
    </row>
    <row r="122" spans="1:27" x14ac:dyDescent="0.25">
      <c r="A122" t="s">
        <v>640</v>
      </c>
      <c r="E122" s="23" t="s">
        <v>1380</v>
      </c>
    </row>
    <row r="123" spans="1:27" x14ac:dyDescent="0.25">
      <c r="A123" t="s">
        <v>631</v>
      </c>
      <c r="B123">
        <v>21</v>
      </c>
      <c r="C123" s="22" t="s">
        <v>2867</v>
      </c>
      <c r="D123" t="s">
        <v>633</v>
      </c>
      <c r="E123" s="23" t="s">
        <v>2868</v>
      </c>
      <c r="F123" s="24" t="s">
        <v>657</v>
      </c>
      <c r="G123" s="25">
        <v>42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16911</v>
      </c>
    </row>
    <row r="126" spans="1:27" x14ac:dyDescent="0.25">
      <c r="A126" t="s">
        <v>640</v>
      </c>
      <c r="E126" s="23" t="s">
        <v>1380</v>
      </c>
    </row>
    <row r="127" spans="1:27" x14ac:dyDescent="0.25">
      <c r="A127" t="s">
        <v>631</v>
      </c>
      <c r="B127">
        <v>22</v>
      </c>
      <c r="C127" s="22" t="s">
        <v>4103</v>
      </c>
      <c r="D127" t="s">
        <v>633</v>
      </c>
      <c r="E127" s="23" t="s">
        <v>4104</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16911</v>
      </c>
    </row>
    <row r="130" spans="1:27" x14ac:dyDescent="0.25">
      <c r="A130" t="s">
        <v>640</v>
      </c>
      <c r="E130" s="23" t="s">
        <v>1380</v>
      </c>
    </row>
    <row r="131" spans="1:27" x14ac:dyDescent="0.25">
      <c r="A131" t="s">
        <v>631</v>
      </c>
      <c r="B131">
        <v>23</v>
      </c>
      <c r="C131" s="22" t="s">
        <v>8976</v>
      </c>
      <c r="D131" t="s">
        <v>633</v>
      </c>
      <c r="E131" s="23" t="s">
        <v>8977</v>
      </c>
      <c r="F131" s="24" t="s">
        <v>647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16912</v>
      </c>
    </row>
    <row r="133" spans="1:27" ht="13" x14ac:dyDescent="0.3">
      <c r="A133" t="s">
        <v>638</v>
      </c>
      <c r="E133" s="29" t="s">
        <v>9175</v>
      </c>
    </row>
    <row r="134" spans="1:27" x14ac:dyDescent="0.25">
      <c r="A134" t="s">
        <v>640</v>
      </c>
      <c r="E134" s="23" t="s">
        <v>1380</v>
      </c>
    </row>
    <row r="135" spans="1:27" ht="25" x14ac:dyDescent="0.25">
      <c r="A135" t="s">
        <v>631</v>
      </c>
      <c r="B135">
        <v>24</v>
      </c>
      <c r="C135" s="22" t="s">
        <v>8915</v>
      </c>
      <c r="D135" t="s">
        <v>633</v>
      </c>
      <c r="E135" s="23" t="s">
        <v>8916</v>
      </c>
      <c r="F135" s="24" t="s">
        <v>647</v>
      </c>
      <c r="G135" s="25">
        <v>10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16913</v>
      </c>
    </row>
    <row r="137" spans="1:27" ht="13" x14ac:dyDescent="0.3">
      <c r="A137" t="s">
        <v>638</v>
      </c>
      <c r="E137" s="29" t="s">
        <v>16457</v>
      </c>
    </row>
    <row r="138" spans="1:27" x14ac:dyDescent="0.25">
      <c r="A138" t="s">
        <v>640</v>
      </c>
      <c r="E138" s="23" t="s">
        <v>1380</v>
      </c>
    </row>
    <row r="139" spans="1:27" ht="25" x14ac:dyDescent="0.25">
      <c r="A139" t="s">
        <v>631</v>
      </c>
      <c r="B139">
        <v>25</v>
      </c>
      <c r="C139" s="22" t="s">
        <v>8971</v>
      </c>
      <c r="D139" t="s">
        <v>633</v>
      </c>
      <c r="E139" s="23" t="s">
        <v>8972</v>
      </c>
      <c r="F139" s="24" t="s">
        <v>647</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16914</v>
      </c>
    </row>
    <row r="141" spans="1:27" ht="13" x14ac:dyDescent="0.3">
      <c r="A141" t="s">
        <v>638</v>
      </c>
      <c r="E141" s="29" t="s">
        <v>16457</v>
      </c>
    </row>
    <row r="142" spans="1:27" x14ac:dyDescent="0.25">
      <c r="A142" t="s">
        <v>640</v>
      </c>
      <c r="E142" s="23" t="s">
        <v>1380</v>
      </c>
    </row>
    <row r="143" spans="1:27" ht="25" x14ac:dyDescent="0.25">
      <c r="A143" t="s">
        <v>631</v>
      </c>
      <c r="B143">
        <v>26</v>
      </c>
      <c r="C143" s="22" t="s">
        <v>8980</v>
      </c>
      <c r="D143" t="s">
        <v>633</v>
      </c>
      <c r="E143" s="23" t="s">
        <v>8981</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9240</v>
      </c>
    </row>
    <row r="146" spans="1:27" x14ac:dyDescent="0.25">
      <c r="A146" t="s">
        <v>640</v>
      </c>
      <c r="E146" s="23" t="s">
        <v>1380</v>
      </c>
    </row>
    <row r="147" spans="1:27" ht="25" x14ac:dyDescent="0.25">
      <c r="A147" t="s">
        <v>631</v>
      </c>
      <c r="B147">
        <v>27</v>
      </c>
      <c r="C147" s="22" t="s">
        <v>8983</v>
      </c>
      <c r="D147" t="s">
        <v>633</v>
      </c>
      <c r="E147" s="23" t="s">
        <v>8984</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9198</v>
      </c>
    </row>
    <row r="150" spans="1:27" x14ac:dyDescent="0.25">
      <c r="A150" t="s">
        <v>640</v>
      </c>
      <c r="E150" s="23" t="s">
        <v>1380</v>
      </c>
    </row>
    <row r="151" spans="1:27" x14ac:dyDescent="0.25">
      <c r="A151" t="s">
        <v>631</v>
      </c>
      <c r="B151">
        <v>28</v>
      </c>
      <c r="C151" s="22" t="s">
        <v>1958</v>
      </c>
      <c r="D151" t="s">
        <v>633</v>
      </c>
      <c r="E151" s="23" t="s">
        <v>1959</v>
      </c>
      <c r="F151" s="24" t="s">
        <v>647</v>
      </c>
      <c r="G151" s="25">
        <v>44</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8996</v>
      </c>
    </row>
    <row r="153" spans="1:27" ht="13" x14ac:dyDescent="0.3">
      <c r="A153" t="s">
        <v>638</v>
      </c>
      <c r="E153" s="29" t="s">
        <v>15240</v>
      </c>
    </row>
    <row r="154" spans="1:27" x14ac:dyDescent="0.25">
      <c r="A154" t="s">
        <v>640</v>
      </c>
      <c r="E154" s="23" t="s">
        <v>1380</v>
      </c>
    </row>
    <row r="155" spans="1:27" x14ac:dyDescent="0.25">
      <c r="A155" t="s">
        <v>631</v>
      </c>
      <c r="B155">
        <v>31</v>
      </c>
      <c r="C155" s="22" t="s">
        <v>8969</v>
      </c>
      <c r="D155" t="s">
        <v>633</v>
      </c>
      <c r="E155" s="23" t="s">
        <v>1934</v>
      </c>
      <c r="F155" s="24" t="s">
        <v>1935</v>
      </c>
      <c r="G155" s="25">
        <v>14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9001</v>
      </c>
    </row>
    <row r="157" spans="1:27" ht="13" x14ac:dyDescent="0.3">
      <c r="A157" t="s">
        <v>638</v>
      </c>
      <c r="E157" s="29" t="s">
        <v>16473</v>
      </c>
    </row>
    <row r="158" spans="1:27" x14ac:dyDescent="0.25">
      <c r="A158" t="s">
        <v>640</v>
      </c>
      <c r="E158" s="23" t="s">
        <v>1380</v>
      </c>
    </row>
    <row r="159" spans="1:27" ht="25" x14ac:dyDescent="0.25">
      <c r="A159" t="s">
        <v>631</v>
      </c>
      <c r="B159">
        <v>32</v>
      </c>
      <c r="C159" s="22" t="s">
        <v>16915</v>
      </c>
      <c r="D159" t="s">
        <v>633</v>
      </c>
      <c r="E159" s="23" t="s">
        <v>16916</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16917</v>
      </c>
    </row>
    <row r="161" spans="1:27" ht="13" x14ac:dyDescent="0.3">
      <c r="A161" t="s">
        <v>638</v>
      </c>
      <c r="E161" s="29" t="s">
        <v>9205</v>
      </c>
    </row>
    <row r="162" spans="1:27" x14ac:dyDescent="0.25">
      <c r="A162" t="s">
        <v>640</v>
      </c>
      <c r="E162" s="23" t="s">
        <v>1380</v>
      </c>
    </row>
    <row r="163" spans="1:27" ht="37.5" x14ac:dyDescent="0.25">
      <c r="A163" t="s">
        <v>631</v>
      </c>
      <c r="B163">
        <v>33</v>
      </c>
      <c r="C163" s="22" t="s">
        <v>16918</v>
      </c>
      <c r="D163" t="s">
        <v>633</v>
      </c>
      <c r="E163" s="23" t="s">
        <v>16919</v>
      </c>
      <c r="F163" s="24" t="s">
        <v>657</v>
      </c>
      <c r="G163" s="25">
        <v>2</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16917</v>
      </c>
    </row>
    <row r="165" spans="1:27" ht="13" x14ac:dyDescent="0.3">
      <c r="A165" t="s">
        <v>638</v>
      </c>
      <c r="E165" s="29" t="s">
        <v>9205</v>
      </c>
    </row>
    <row r="166" spans="1:27" x14ac:dyDescent="0.25">
      <c r="A166" t="s">
        <v>640</v>
      </c>
      <c r="E166" s="23" t="s">
        <v>1380</v>
      </c>
    </row>
    <row r="167" spans="1:27" x14ac:dyDescent="0.25">
      <c r="A167" t="s">
        <v>631</v>
      </c>
      <c r="B167">
        <v>34</v>
      </c>
      <c r="C167" s="22" t="s">
        <v>16920</v>
      </c>
      <c r="D167" t="s">
        <v>633</v>
      </c>
      <c r="E167" s="23" t="s">
        <v>16921</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16922</v>
      </c>
    </row>
    <row r="170" spans="1:27" x14ac:dyDescent="0.25">
      <c r="A170" t="s">
        <v>640</v>
      </c>
      <c r="E170" s="23" t="s">
        <v>1380</v>
      </c>
    </row>
    <row r="171" spans="1:27" x14ac:dyDescent="0.25">
      <c r="A171" t="s">
        <v>631</v>
      </c>
      <c r="B171">
        <v>35</v>
      </c>
      <c r="C171" s="22" t="s">
        <v>16923</v>
      </c>
      <c r="D171" t="s">
        <v>633</v>
      </c>
      <c r="E171" s="23" t="s">
        <v>16924</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16457</v>
      </c>
    </row>
    <row r="174" spans="1:27" x14ac:dyDescent="0.25">
      <c r="A174" t="s">
        <v>640</v>
      </c>
      <c r="E174" s="23" t="s">
        <v>1380</v>
      </c>
    </row>
    <row r="175" spans="1:27" x14ac:dyDescent="0.25">
      <c r="A175" t="s">
        <v>631</v>
      </c>
      <c r="B175">
        <v>36</v>
      </c>
      <c r="C175" s="22" t="s">
        <v>4117</v>
      </c>
      <c r="D175" t="s">
        <v>633</v>
      </c>
      <c r="E175" s="23" t="s">
        <v>4118</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16925</v>
      </c>
    </row>
    <row r="177" spans="1:27" ht="13" x14ac:dyDescent="0.3">
      <c r="A177" t="s">
        <v>638</v>
      </c>
      <c r="E177" s="29" t="s">
        <v>5454</v>
      </c>
    </row>
    <row r="178" spans="1:27" x14ac:dyDescent="0.25">
      <c r="A178" t="s">
        <v>640</v>
      </c>
      <c r="E178" s="23" t="s">
        <v>1380</v>
      </c>
    </row>
    <row r="179" spans="1:27" x14ac:dyDescent="0.25">
      <c r="A179" t="s">
        <v>631</v>
      </c>
      <c r="B179">
        <v>37</v>
      </c>
      <c r="C179" s="22" t="s">
        <v>16926</v>
      </c>
      <c r="D179" t="s">
        <v>633</v>
      </c>
      <c r="E179" s="23" t="s">
        <v>16927</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16925</v>
      </c>
    </row>
    <row r="181" spans="1:27" ht="13" x14ac:dyDescent="0.3">
      <c r="A181" t="s">
        <v>638</v>
      </c>
      <c r="E181" s="29" t="s">
        <v>5454</v>
      </c>
    </row>
    <row r="182" spans="1:27" x14ac:dyDescent="0.25">
      <c r="A182" t="s">
        <v>640</v>
      </c>
      <c r="E182" s="23" t="s">
        <v>1380</v>
      </c>
    </row>
    <row r="183" spans="1:27" x14ac:dyDescent="0.25">
      <c r="A183" t="s">
        <v>631</v>
      </c>
      <c r="B183">
        <v>38</v>
      </c>
      <c r="C183" s="22" t="s">
        <v>4119</v>
      </c>
      <c r="D183" t="s">
        <v>633</v>
      </c>
      <c r="E183" s="23" t="s">
        <v>4120</v>
      </c>
      <c r="F183" s="24" t="s">
        <v>657</v>
      </c>
      <c r="G183" s="25">
        <v>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5454</v>
      </c>
    </row>
    <row r="186" spans="1:27" x14ac:dyDescent="0.25">
      <c r="A186" t="s">
        <v>640</v>
      </c>
      <c r="E186" s="23" t="s">
        <v>1380</v>
      </c>
    </row>
    <row r="187" spans="1:27" ht="25" x14ac:dyDescent="0.25">
      <c r="A187" t="s">
        <v>631</v>
      </c>
      <c r="B187">
        <v>39</v>
      </c>
      <c r="C187" s="22" t="s">
        <v>1865</v>
      </c>
      <c r="D187" t="s">
        <v>633</v>
      </c>
      <c r="E187" s="23" t="s">
        <v>1866</v>
      </c>
      <c r="F187" s="24" t="s">
        <v>657</v>
      </c>
      <c r="G187" s="25">
        <v>1</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13" x14ac:dyDescent="0.3">
      <c r="A189" t="s">
        <v>638</v>
      </c>
      <c r="E189" s="29" t="s">
        <v>5454</v>
      </c>
    </row>
    <row r="190" spans="1:27" x14ac:dyDescent="0.25">
      <c r="A190" t="s">
        <v>640</v>
      </c>
      <c r="E190" s="23" t="s">
        <v>1380</v>
      </c>
    </row>
    <row r="191" spans="1:27" ht="37.5" x14ac:dyDescent="0.25">
      <c r="A191" t="s">
        <v>631</v>
      </c>
      <c r="B191">
        <v>40</v>
      </c>
      <c r="C191" s="22" t="s">
        <v>1867</v>
      </c>
      <c r="D191" t="s">
        <v>633</v>
      </c>
      <c r="E191" s="23" t="s">
        <v>1868</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9198</v>
      </c>
    </row>
    <row r="194" spans="1:27" x14ac:dyDescent="0.25">
      <c r="A194" t="s">
        <v>640</v>
      </c>
      <c r="E194" s="23" t="s">
        <v>1380</v>
      </c>
    </row>
    <row r="195" spans="1:27" ht="25" x14ac:dyDescent="0.25">
      <c r="A195" t="s">
        <v>631</v>
      </c>
      <c r="B195">
        <v>41</v>
      </c>
      <c r="C195" s="22" t="s">
        <v>3663</v>
      </c>
      <c r="D195" t="s">
        <v>633</v>
      </c>
      <c r="E195" s="23" t="s">
        <v>3664</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5454</v>
      </c>
    </row>
    <row r="198" spans="1:27" x14ac:dyDescent="0.25">
      <c r="A198" t="s">
        <v>640</v>
      </c>
      <c r="E198" s="23" t="s">
        <v>1380</v>
      </c>
    </row>
    <row r="199" spans="1:27" x14ac:dyDescent="0.25">
      <c r="A199" t="s">
        <v>631</v>
      </c>
      <c r="B199">
        <v>42</v>
      </c>
      <c r="C199" s="22" t="s">
        <v>3677</v>
      </c>
      <c r="D199" t="s">
        <v>633</v>
      </c>
      <c r="E199" s="23" t="s">
        <v>3678</v>
      </c>
      <c r="F199" s="24" t="s">
        <v>814</v>
      </c>
      <c r="G199" s="25">
        <v>128</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16674</v>
      </c>
    </row>
    <row r="202" spans="1:27" x14ac:dyDescent="0.25">
      <c r="A202" t="s">
        <v>640</v>
      </c>
      <c r="E202" s="23" t="s">
        <v>1380</v>
      </c>
    </row>
    <row r="203" spans="1:27" x14ac:dyDescent="0.25">
      <c r="A203" t="s">
        <v>631</v>
      </c>
      <c r="B203">
        <v>43</v>
      </c>
      <c r="C203" s="22" t="s">
        <v>3680</v>
      </c>
      <c r="D203" t="s">
        <v>633</v>
      </c>
      <c r="E203" s="23" t="s">
        <v>3681</v>
      </c>
      <c r="F203" s="24" t="s">
        <v>814</v>
      </c>
      <c r="G203" s="25">
        <v>48</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9764</v>
      </c>
    </row>
    <row r="206" spans="1:27" x14ac:dyDescent="0.25">
      <c r="A206" t="s">
        <v>640</v>
      </c>
      <c r="E206" s="23" t="s">
        <v>1380</v>
      </c>
    </row>
    <row r="207" spans="1:27" x14ac:dyDescent="0.25">
      <c r="A207" t="s">
        <v>631</v>
      </c>
      <c r="B207">
        <v>44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16468</v>
      </c>
    </row>
    <row r="210" spans="1:27" x14ac:dyDescent="0.25">
      <c r="A210" t="s">
        <v>640</v>
      </c>
      <c r="E210" s="23" t="s">
        <v>1380</v>
      </c>
    </row>
    <row r="211" spans="1:27" x14ac:dyDescent="0.25">
      <c r="A211" t="s">
        <v>631</v>
      </c>
      <c r="B211">
        <v>45</v>
      </c>
      <c r="C211" s="22" t="s">
        <v>3685</v>
      </c>
      <c r="D211" t="s">
        <v>633</v>
      </c>
      <c r="E211" s="23" t="s">
        <v>3686</v>
      </c>
      <c r="F211" s="24" t="s">
        <v>814</v>
      </c>
      <c r="G211" s="25">
        <v>105</v>
      </c>
      <c r="H211" s="24">
        <v>0</v>
      </c>
      <c r="I211" s="26">
        <f>ROUND(G211*H211,P4)</f>
        <v>0</v>
      </c>
      <c r="L211" s="27">
        <v>0</v>
      </c>
      <c r="M211" s="20">
        <f>ROUND(G211*L211,P4)</f>
        <v>0</v>
      </c>
      <c r="N211" s="21" t="s">
        <v>636</v>
      </c>
      <c r="O211" s="28">
        <f>M211*AA211</f>
        <v>0</v>
      </c>
      <c r="P211">
        <v>3</v>
      </c>
      <c r="AA211">
        <f>IF(P211=1,$O$3,IF(P211=2,$O$4,$O$5))</f>
        <v>0.21</v>
      </c>
    </row>
    <row r="212" spans="1:27" ht="50" x14ac:dyDescent="0.25">
      <c r="A212" t="s">
        <v>637</v>
      </c>
      <c r="E212" s="23" t="s">
        <v>9035</v>
      </c>
    </row>
    <row r="213" spans="1:27" ht="13" x14ac:dyDescent="0.3">
      <c r="A213" t="s">
        <v>638</v>
      </c>
      <c r="E213" s="29" t="s">
        <v>16448</v>
      </c>
    </row>
    <row r="214" spans="1:27" x14ac:dyDescent="0.25">
      <c r="A214" t="s">
        <v>640</v>
      </c>
      <c r="E214" s="23" t="s">
        <v>1380</v>
      </c>
    </row>
    <row r="215" spans="1:27" ht="25" x14ac:dyDescent="0.25">
      <c r="A215" t="s">
        <v>631</v>
      </c>
      <c r="B215">
        <v>46</v>
      </c>
      <c r="C215" s="22" t="s">
        <v>4087</v>
      </c>
      <c r="D215" t="s">
        <v>633</v>
      </c>
      <c r="E215" s="23" t="s">
        <v>4088</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5454</v>
      </c>
    </row>
    <row r="218" spans="1:27" x14ac:dyDescent="0.25">
      <c r="A218" t="s">
        <v>640</v>
      </c>
      <c r="E218" s="23" t="s">
        <v>1380</v>
      </c>
    </row>
    <row r="219" spans="1:27" x14ac:dyDescent="0.25">
      <c r="A219" t="s">
        <v>631</v>
      </c>
      <c r="B219">
        <v>47</v>
      </c>
      <c r="C219" s="22" t="s">
        <v>15999</v>
      </c>
      <c r="D219" t="s">
        <v>633</v>
      </c>
      <c r="E219" s="23" t="s">
        <v>16000</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16928</v>
      </c>
    </row>
    <row r="221" spans="1:27" ht="13" x14ac:dyDescent="0.3">
      <c r="A221" t="s">
        <v>638</v>
      </c>
      <c r="E221" s="29" t="s">
        <v>5454</v>
      </c>
    </row>
    <row r="222" spans="1:27" x14ac:dyDescent="0.25">
      <c r="A222" t="s">
        <v>640</v>
      </c>
      <c r="E222" s="23" t="s">
        <v>1380</v>
      </c>
    </row>
    <row r="223" spans="1:27" x14ac:dyDescent="0.25">
      <c r="A223" t="s">
        <v>631</v>
      </c>
      <c r="B223">
        <v>60</v>
      </c>
      <c r="C223" s="22" t="s">
        <v>16789</v>
      </c>
      <c r="D223" t="s">
        <v>633</v>
      </c>
      <c r="E223" s="23" t="s">
        <v>16790</v>
      </c>
      <c r="F223" s="24" t="s">
        <v>647</v>
      </c>
      <c r="G223" s="25">
        <v>20</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16791</v>
      </c>
    </row>
    <row r="225" spans="1:27" ht="13" x14ac:dyDescent="0.3">
      <c r="A225" t="s">
        <v>638</v>
      </c>
      <c r="E225" s="29" t="s">
        <v>5491</v>
      </c>
    </row>
    <row r="226" spans="1:27" ht="112.5" x14ac:dyDescent="0.25">
      <c r="A226" t="s">
        <v>640</v>
      </c>
      <c r="E226" s="23" t="s">
        <v>16793</v>
      </c>
    </row>
    <row r="227" spans="1:27" ht="13" x14ac:dyDescent="0.25">
      <c r="A227" t="s">
        <v>628</v>
      </c>
      <c r="C227" s="18" t="s">
        <v>4121</v>
      </c>
      <c r="E227" s="19" t="s">
        <v>4122</v>
      </c>
      <c r="L227" s="20">
        <f>SUMIFS(L228:L239,A228:A239,"P")</f>
        <v>0</v>
      </c>
      <c r="M227" s="20">
        <f>SUMIFS(M228:M239,A228:A239,"P")</f>
        <v>0</v>
      </c>
      <c r="N227" s="21"/>
    </row>
    <row r="228" spans="1:27" x14ac:dyDescent="0.25">
      <c r="A228" t="s">
        <v>631</v>
      </c>
      <c r="B228">
        <v>48</v>
      </c>
      <c r="C228" s="22" t="s">
        <v>9039</v>
      </c>
      <c r="D228" t="s">
        <v>633</v>
      </c>
      <c r="E228" s="23" t="s">
        <v>9040</v>
      </c>
      <c r="F228" s="24" t="s">
        <v>874</v>
      </c>
      <c r="G228" s="25">
        <v>6</v>
      </c>
      <c r="H228" s="24">
        <v>0</v>
      </c>
      <c r="I228" s="26">
        <f>ROUND(G228*H228,P4)</f>
        <v>0</v>
      </c>
      <c r="L228" s="27">
        <v>0</v>
      </c>
      <c r="M228" s="20">
        <f>ROUND(G228*L228,P4)</f>
        <v>0</v>
      </c>
      <c r="N228" s="21" t="s">
        <v>636</v>
      </c>
      <c r="O228" s="28">
        <f>M228*AA228</f>
        <v>0</v>
      </c>
      <c r="P228">
        <v>3</v>
      </c>
      <c r="AA228">
        <f>IF(P228=1,$O$3,IF(P228=2,$O$4,$O$5))</f>
        <v>0.21</v>
      </c>
    </row>
    <row r="229" spans="1:27" x14ac:dyDescent="0.25">
      <c r="A229" t="s">
        <v>637</v>
      </c>
      <c r="E229" s="23" t="s">
        <v>9041</v>
      </c>
    </row>
    <row r="230" spans="1:27" ht="13" x14ac:dyDescent="0.3">
      <c r="A230" t="s">
        <v>638</v>
      </c>
      <c r="E230" s="29" t="s">
        <v>9340</v>
      </c>
    </row>
    <row r="231" spans="1:27" x14ac:dyDescent="0.25">
      <c r="A231" t="s">
        <v>640</v>
      </c>
      <c r="E231" s="23" t="s">
        <v>1380</v>
      </c>
    </row>
    <row r="232" spans="1:27" x14ac:dyDescent="0.25">
      <c r="A232" t="s">
        <v>631</v>
      </c>
      <c r="B232">
        <v>49</v>
      </c>
      <c r="C232" s="22" t="s">
        <v>4125</v>
      </c>
      <c r="D232" t="s">
        <v>633</v>
      </c>
      <c r="E232" s="23" t="s">
        <v>4126</v>
      </c>
      <c r="F232" s="24" t="s">
        <v>1935</v>
      </c>
      <c r="G232" s="25">
        <v>252</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16794</v>
      </c>
    </row>
    <row r="234" spans="1:27" ht="13" x14ac:dyDescent="0.3">
      <c r="A234" t="s">
        <v>638</v>
      </c>
      <c r="E234" s="29" t="s">
        <v>16795</v>
      </c>
    </row>
    <row r="235" spans="1:27" x14ac:dyDescent="0.25">
      <c r="A235" t="s">
        <v>640</v>
      </c>
      <c r="E235" s="23" t="s">
        <v>1380</v>
      </c>
    </row>
    <row r="236" spans="1:27" x14ac:dyDescent="0.25">
      <c r="A236" t="s">
        <v>631</v>
      </c>
      <c r="B236">
        <v>50</v>
      </c>
      <c r="C236" s="22" t="s">
        <v>4123</v>
      </c>
      <c r="D236" t="s">
        <v>633</v>
      </c>
      <c r="E236" s="23" t="s">
        <v>4124</v>
      </c>
      <c r="F236" s="24" t="s">
        <v>874</v>
      </c>
      <c r="G236" s="25">
        <v>2.4</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16796</v>
      </c>
    </row>
    <row r="238" spans="1:27" ht="13" x14ac:dyDescent="0.3">
      <c r="A238" t="s">
        <v>638</v>
      </c>
      <c r="E238" s="29" t="s">
        <v>16532</v>
      </c>
    </row>
    <row r="239" spans="1:27" x14ac:dyDescent="0.25">
      <c r="A239" t="s">
        <v>640</v>
      </c>
      <c r="E239" s="23" t="s">
        <v>1380</v>
      </c>
    </row>
    <row r="240" spans="1:27" ht="13" x14ac:dyDescent="0.25">
      <c r="A240" t="s">
        <v>628</v>
      </c>
      <c r="C240" s="18" t="s">
        <v>1801</v>
      </c>
      <c r="E240" s="19" t="s">
        <v>1802</v>
      </c>
      <c r="L240" s="20">
        <f>SUMIFS(L241:L260,A241:A260,"P")</f>
        <v>0</v>
      </c>
      <c r="M240" s="20">
        <f>SUMIFS(M241:M260,A241:A260,"P")</f>
        <v>0</v>
      </c>
      <c r="N240" s="21"/>
    </row>
    <row r="241" spans="1:27" ht="25" x14ac:dyDescent="0.25">
      <c r="A241" t="s">
        <v>631</v>
      </c>
      <c r="B241">
        <v>51</v>
      </c>
      <c r="C241" s="22" t="s">
        <v>1803</v>
      </c>
      <c r="D241" t="s">
        <v>1804</v>
      </c>
      <c r="E241" s="23" t="s">
        <v>1805</v>
      </c>
      <c r="F241" s="24" t="s">
        <v>1806</v>
      </c>
      <c r="G241" s="25">
        <v>41.04</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ht="13" x14ac:dyDescent="0.3">
      <c r="A243" t="s">
        <v>638</v>
      </c>
      <c r="E243" s="29" t="s">
        <v>16929</v>
      </c>
    </row>
    <row r="244" spans="1:27" ht="187.5" x14ac:dyDescent="0.25">
      <c r="A244" t="s">
        <v>640</v>
      </c>
      <c r="E244" s="23" t="s">
        <v>3746</v>
      </c>
    </row>
    <row r="245" spans="1:27" ht="25" x14ac:dyDescent="0.25">
      <c r="A245" t="s">
        <v>631</v>
      </c>
      <c r="B245">
        <v>52</v>
      </c>
      <c r="C245" s="22" t="s">
        <v>1815</v>
      </c>
      <c r="D245" t="s">
        <v>1816</v>
      </c>
      <c r="E245" s="23" t="s">
        <v>1817</v>
      </c>
      <c r="F245" s="24" t="s">
        <v>1806</v>
      </c>
      <c r="G245" s="25">
        <v>54.72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ht="13" x14ac:dyDescent="0.3">
      <c r="A247" t="s">
        <v>638</v>
      </c>
      <c r="E247" s="29" t="s">
        <v>16930</v>
      </c>
    </row>
    <row r="248" spans="1:27" ht="187.5" x14ac:dyDescent="0.25">
      <c r="A248" t="s">
        <v>640</v>
      </c>
      <c r="E248" s="23" t="s">
        <v>4127</v>
      </c>
    </row>
    <row r="249" spans="1:27" ht="25" x14ac:dyDescent="0.25">
      <c r="A249" t="s">
        <v>631</v>
      </c>
      <c r="B249">
        <v>53</v>
      </c>
      <c r="C249" s="22" t="s">
        <v>1819</v>
      </c>
      <c r="D249" t="s">
        <v>1820</v>
      </c>
      <c r="E249" s="23" t="s">
        <v>1821</v>
      </c>
      <c r="F249" s="24" t="s">
        <v>1806</v>
      </c>
      <c r="G249" s="25">
        <v>0.8</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ht="13" x14ac:dyDescent="0.3">
      <c r="A251" t="s">
        <v>638</v>
      </c>
      <c r="E251" s="29" t="s">
        <v>16905</v>
      </c>
    </row>
    <row r="252" spans="1:27" ht="187.5" x14ac:dyDescent="0.25">
      <c r="A252" t="s">
        <v>640</v>
      </c>
      <c r="E252" s="23" t="s">
        <v>3751</v>
      </c>
    </row>
    <row r="253" spans="1:27" ht="25" x14ac:dyDescent="0.25">
      <c r="A253" t="s">
        <v>631</v>
      </c>
      <c r="B253">
        <v>54</v>
      </c>
      <c r="C253" s="22" t="s">
        <v>3756</v>
      </c>
      <c r="D253" t="s">
        <v>3757</v>
      </c>
      <c r="E253" s="23" t="s">
        <v>3758</v>
      </c>
      <c r="F253" s="24" t="s">
        <v>1806</v>
      </c>
      <c r="G253" s="25">
        <v>2.4</v>
      </c>
      <c r="H253" s="24">
        <v>0</v>
      </c>
      <c r="I253" s="26">
        <f>ROUND(G253*H253,P4)</f>
        <v>0</v>
      </c>
      <c r="L253" s="27">
        <v>0</v>
      </c>
      <c r="M253" s="20">
        <f>ROUND(G253*L253,P4)</f>
        <v>0</v>
      </c>
      <c r="N253" s="21" t="s">
        <v>1807</v>
      </c>
      <c r="O253" s="28">
        <f>M253*AA253</f>
        <v>0</v>
      </c>
      <c r="P253">
        <v>3</v>
      </c>
      <c r="AA253">
        <f>IF(P253=1,$O$3,IF(P253=2,$O$4,$O$5))</f>
        <v>0.21</v>
      </c>
    </row>
    <row r="254" spans="1:27" ht="25" x14ac:dyDescent="0.25">
      <c r="A254" t="s">
        <v>637</v>
      </c>
      <c r="E254" s="23" t="s">
        <v>1808</v>
      </c>
    </row>
    <row r="255" spans="1:27" ht="13" x14ac:dyDescent="0.3">
      <c r="A255" t="s">
        <v>638</v>
      </c>
      <c r="E255" s="29" t="s">
        <v>16532</v>
      </c>
    </row>
    <row r="256" spans="1:27" ht="187.5" x14ac:dyDescent="0.25">
      <c r="A256" t="s">
        <v>640</v>
      </c>
      <c r="E256" s="23" t="s">
        <v>3751</v>
      </c>
    </row>
    <row r="257" spans="1:27" ht="25" x14ac:dyDescent="0.25">
      <c r="A257" t="s">
        <v>631</v>
      </c>
      <c r="B257">
        <v>55</v>
      </c>
      <c r="C257" s="22" t="s">
        <v>1827</v>
      </c>
      <c r="D257" t="s">
        <v>1828</v>
      </c>
      <c r="E257" s="23" t="s">
        <v>1829</v>
      </c>
      <c r="F257" s="24" t="s">
        <v>1806</v>
      </c>
      <c r="G257" s="25">
        <v>5.17</v>
      </c>
      <c r="H257" s="24">
        <v>0</v>
      </c>
      <c r="I257" s="26">
        <f>ROUND(G257*H257,P4)</f>
        <v>0</v>
      </c>
      <c r="L257" s="27">
        <v>0</v>
      </c>
      <c r="M257" s="20">
        <f>ROUND(G257*L257,P4)</f>
        <v>0</v>
      </c>
      <c r="N257" s="21" t="s">
        <v>1807</v>
      </c>
      <c r="O257" s="28">
        <f>M257*AA257</f>
        <v>0</v>
      </c>
      <c r="P257">
        <v>3</v>
      </c>
      <c r="AA257">
        <f>IF(P257=1,$O$3,IF(P257=2,$O$4,$O$5))</f>
        <v>0.21</v>
      </c>
    </row>
    <row r="258" spans="1:27" ht="25" x14ac:dyDescent="0.25">
      <c r="A258" t="s">
        <v>637</v>
      </c>
      <c r="E258" s="23" t="s">
        <v>1808</v>
      </c>
    </row>
    <row r="259" spans="1:27" ht="13" x14ac:dyDescent="0.3">
      <c r="A259" t="s">
        <v>638</v>
      </c>
      <c r="E259" s="29" t="s">
        <v>16799</v>
      </c>
    </row>
    <row r="260" spans="1:27" ht="187.5" x14ac:dyDescent="0.25">
      <c r="A260" t="s">
        <v>640</v>
      </c>
      <c r="E260" s="23" t="s">
        <v>3751</v>
      </c>
    </row>
  </sheetData>
  <sheetProtection algorithmName="SHA-512" hashValue="WlHSXnspzlLAeIr6Avyg/Hjw9z/FHoKdBweEXs0ieJ52Najyy4Lg6NhdB0UgUwJ2wRBDs5jdr9rOGtBIO5cfoA==" saltValue="vM9tbj0ZFZ1TLHgf88QxB5rhJGXGwgv+mEyJ0xT3PWVQQJve8PWT5ZYJDhdqDAaVniSEzIDFAk+BPDNtYJV8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16931</v>
      </c>
      <c r="E8" s="19" t="s">
        <v>577</v>
      </c>
      <c r="L8" s="20">
        <f>L9+L14+L31+L48+L53+L150+L299+L312</f>
        <v>0</v>
      </c>
      <c r="M8" s="20">
        <f>M9+M14+M31+M48+M53+M150+M299+M312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5022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16932</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16694</v>
      </c>
    </row>
    <row r="29" spans="1:27" ht="13" x14ac:dyDescent="0.3">
      <c r="A29" t="s">
        <v>638</v>
      </c>
      <c r="E29" s="29" t="s">
        <v>16888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102.16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16933</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72</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73</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16704</v>
      </c>
    </row>
    <row r="51" spans="1:27" ht="13" x14ac:dyDescent="0.3">
      <c r="A51" t="s">
        <v>638</v>
      </c>
      <c r="E51" s="29" t="s">
        <v>16426</v>
      </c>
    </row>
    <row r="52" spans="1:27" x14ac:dyDescent="0.25">
      <c r="A52" t="s">
        <v>640</v>
      </c>
      <c r="E52" s="23" t="s">
        <v>1380</v>
      </c>
    </row>
    <row r="53" spans="1:27" ht="13" x14ac:dyDescent="0.25">
      <c r="A53" t="s">
        <v>628</v>
      </c>
      <c r="C53" s="18" t="s">
        <v>899</v>
      </c>
      <c r="E53" s="19" t="s">
        <v>4064</v>
      </c>
      <c r="L53" s="20">
        <f>SUMIFS(L54:L149,A54:A149,"P")</f>
        <v>0</v>
      </c>
      <c r="M53" s="20">
        <f>SUMIFS(M54:M149,A54:A149,"P")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16574</v>
      </c>
    </row>
    <row r="60" spans="1:27" ht="13" x14ac:dyDescent="0.3">
      <c r="A60" t="s">
        <v>638</v>
      </c>
      <c r="E60" s="29" t="s">
        <v>16705</v>
      </c>
    </row>
    <row r="61" spans="1:27" x14ac:dyDescent="0.25">
      <c r="A61" t="s">
        <v>640</v>
      </c>
      <c r="E61" s="23" t="s">
        <v>1380</v>
      </c>
    </row>
    <row r="62" spans="1:27" x14ac:dyDescent="0.25">
      <c r="A62" t="s">
        <v>631</v>
      </c>
      <c r="B62">
        <v>11</v>
      </c>
      <c r="C62" s="22" t="s">
        <v>901</v>
      </c>
      <c r="D62" t="s">
        <v>633</v>
      </c>
      <c r="E62" s="23" t="s">
        <v>902</v>
      </c>
      <c r="F62" s="24" t="s">
        <v>647</v>
      </c>
      <c r="G62" s="25">
        <v>220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16934</v>
      </c>
    </row>
    <row r="65" spans="1:27" x14ac:dyDescent="0.25">
      <c r="A65" t="s">
        <v>640</v>
      </c>
      <c r="E65" s="23" t="s">
        <v>1380</v>
      </c>
    </row>
    <row r="66" spans="1:27" x14ac:dyDescent="0.25">
      <c r="A66" t="s">
        <v>631</v>
      </c>
      <c r="B66">
        <v>12</v>
      </c>
      <c r="C66" s="22" t="s">
        <v>16443</v>
      </c>
      <c r="D66" t="s">
        <v>633</v>
      </c>
      <c r="E66" s="23" t="s">
        <v>930</v>
      </c>
      <c r="F66" s="24" t="s">
        <v>647</v>
      </c>
      <c r="G66" s="25">
        <v>1410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16444</v>
      </c>
    </row>
    <row r="69" spans="1:27" ht="150" x14ac:dyDescent="0.25">
      <c r="A69" t="s">
        <v>640</v>
      </c>
      <c r="E69" s="23" t="s">
        <v>931</v>
      </c>
    </row>
    <row r="70" spans="1:27" x14ac:dyDescent="0.25">
      <c r="A70" t="s">
        <v>631</v>
      </c>
      <c r="B70">
        <v>13</v>
      </c>
      <c r="C70" s="22" t="s">
        <v>16577</v>
      </c>
      <c r="D70" t="s">
        <v>633</v>
      </c>
      <c r="E70" s="23" t="s">
        <v>16578</v>
      </c>
      <c r="F70" s="24" t="s">
        <v>647</v>
      </c>
      <c r="G70" s="25">
        <v>340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16707</v>
      </c>
    </row>
    <row r="72" spans="1:27" ht="13" x14ac:dyDescent="0.3">
      <c r="A72" t="s">
        <v>638</v>
      </c>
      <c r="E72" s="29" t="s">
        <v>16708</v>
      </c>
    </row>
    <row r="73" spans="1:27" x14ac:dyDescent="0.25">
      <c r="A73" t="s">
        <v>640</v>
      </c>
      <c r="E73" s="23" t="s">
        <v>1380</v>
      </c>
    </row>
    <row r="74" spans="1:27" x14ac:dyDescent="0.25">
      <c r="A74" t="s">
        <v>631</v>
      </c>
      <c r="B74">
        <v>14</v>
      </c>
      <c r="C74" s="22" t="s">
        <v>4066</v>
      </c>
      <c r="D74" t="s">
        <v>633</v>
      </c>
      <c r="E74" s="23" t="s">
        <v>4067</v>
      </c>
      <c r="F74" s="24" t="s">
        <v>647</v>
      </c>
      <c r="G74" s="25">
        <v>640</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16709</v>
      </c>
    </row>
    <row r="76" spans="1:27" ht="13" x14ac:dyDescent="0.3">
      <c r="A76" t="s">
        <v>638</v>
      </c>
      <c r="E76" s="29" t="s">
        <v>16935</v>
      </c>
    </row>
    <row r="77" spans="1:27" x14ac:dyDescent="0.25">
      <c r="A77" t="s">
        <v>640</v>
      </c>
      <c r="E77" s="23" t="s">
        <v>1380</v>
      </c>
    </row>
    <row r="78" spans="1:27" x14ac:dyDescent="0.25">
      <c r="A78" t="s">
        <v>631</v>
      </c>
      <c r="B78">
        <v>15</v>
      </c>
      <c r="C78" s="22" t="s">
        <v>4069</v>
      </c>
      <c r="D78" t="s">
        <v>633</v>
      </c>
      <c r="E78" s="23" t="s">
        <v>4070</v>
      </c>
      <c r="F78" s="24" t="s">
        <v>647</v>
      </c>
      <c r="G78" s="25">
        <v>640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16935</v>
      </c>
    </row>
    <row r="81" spans="1:27" x14ac:dyDescent="0.25">
      <c r="A81" t="s">
        <v>640</v>
      </c>
      <c r="E81" s="23" t="s">
        <v>1380</v>
      </c>
    </row>
    <row r="82" spans="1:27" ht="25" x14ac:dyDescent="0.25">
      <c r="A82" t="s">
        <v>631</v>
      </c>
      <c r="B82">
        <v>16</v>
      </c>
      <c r="C82" s="22" t="s">
        <v>2806</v>
      </c>
      <c r="D82" t="s">
        <v>633</v>
      </c>
      <c r="E82" s="23" t="s">
        <v>2807</v>
      </c>
      <c r="F82" s="24" t="s">
        <v>647</v>
      </c>
      <c r="G82" s="25">
        <v>27</v>
      </c>
      <c r="H82" s="24">
        <v>0</v>
      </c>
      <c r="I82" s="26">
        <f>ROUND(G82*H82,P4)</f>
        <v>0</v>
      </c>
      <c r="L82" s="27">
        <v>0</v>
      </c>
      <c r="M82" s="20">
        <f>ROUND(G82*L82,P4)</f>
        <v>0</v>
      </c>
      <c r="N82" s="21" t="s">
        <v>636</v>
      </c>
      <c r="O82" s="28">
        <f>M82*AA82</f>
        <v>0</v>
      </c>
      <c r="P82">
        <v>3</v>
      </c>
      <c r="AA82">
        <f>IF(P82=1,$O$3,IF(P82=2,$O$4,$O$5))</f>
        <v>0.21</v>
      </c>
    </row>
    <row r="83" spans="1:27" ht="37.5" x14ac:dyDescent="0.25">
      <c r="A83" t="s">
        <v>637</v>
      </c>
      <c r="E83" s="23" t="s">
        <v>16711</v>
      </c>
    </row>
    <row r="84" spans="1:27" ht="13" x14ac:dyDescent="0.3">
      <c r="A84" t="s">
        <v>638</v>
      </c>
      <c r="E84" s="29" t="s">
        <v>16712</v>
      </c>
    </row>
    <row r="85" spans="1:27" x14ac:dyDescent="0.25">
      <c r="A85" t="s">
        <v>640</v>
      </c>
      <c r="E85" s="23" t="s">
        <v>1380</v>
      </c>
    </row>
    <row r="86" spans="1:27" x14ac:dyDescent="0.25">
      <c r="A86" t="s">
        <v>631</v>
      </c>
      <c r="B86">
        <v>17</v>
      </c>
      <c r="C86" s="22" t="s">
        <v>16581</v>
      </c>
      <c r="D86" t="s">
        <v>633</v>
      </c>
      <c r="E86" s="23" t="s">
        <v>16582</v>
      </c>
      <c r="F86" s="24" t="s">
        <v>647</v>
      </c>
      <c r="G86" s="25">
        <v>28</v>
      </c>
      <c r="H86" s="24">
        <v>0</v>
      </c>
      <c r="I86" s="26">
        <f>ROUND(G86*H86,P4)</f>
        <v>0</v>
      </c>
      <c r="L86" s="27">
        <v>0</v>
      </c>
      <c r="M86" s="20">
        <f>ROUND(G86*L86,P4)</f>
        <v>0</v>
      </c>
      <c r="N86" s="21" t="s">
        <v>636</v>
      </c>
      <c r="O86" s="28">
        <f>M86*AA86</f>
        <v>0</v>
      </c>
      <c r="P86">
        <v>3</v>
      </c>
      <c r="AA86">
        <f>IF(P86=1,$O$3,IF(P86=2,$O$4,$O$5))</f>
        <v>0.21</v>
      </c>
    </row>
    <row r="87" spans="1:27" ht="50" x14ac:dyDescent="0.25">
      <c r="A87" t="s">
        <v>637</v>
      </c>
      <c r="E87" s="23" t="s">
        <v>16713</v>
      </c>
    </row>
    <row r="88" spans="1:27" ht="13" x14ac:dyDescent="0.3">
      <c r="A88" t="s">
        <v>638</v>
      </c>
      <c r="E88" s="29" t="s">
        <v>9558</v>
      </c>
    </row>
    <row r="89" spans="1:27" x14ac:dyDescent="0.25">
      <c r="A89" t="s">
        <v>640</v>
      </c>
      <c r="E89" s="23" t="s">
        <v>1380</v>
      </c>
    </row>
    <row r="90" spans="1:27" x14ac:dyDescent="0.25">
      <c r="A90" t="s">
        <v>631</v>
      </c>
      <c r="B90">
        <v>18</v>
      </c>
      <c r="C90" s="22" t="s">
        <v>3152</v>
      </c>
      <c r="D90" t="s">
        <v>633</v>
      </c>
      <c r="E90" s="23" t="s">
        <v>3153</v>
      </c>
      <c r="F90" s="24" t="s">
        <v>657</v>
      </c>
      <c r="G90" s="25">
        <v>345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16714</v>
      </c>
    </row>
    <row r="92" spans="1:27" ht="13" x14ac:dyDescent="0.3">
      <c r="A92" t="s">
        <v>638</v>
      </c>
      <c r="E92" s="29" t="s">
        <v>16715</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16716</v>
      </c>
    </row>
    <row r="96" spans="1:27" ht="13" x14ac:dyDescent="0.3">
      <c r="A96" t="s">
        <v>638</v>
      </c>
      <c r="E96" s="29" t="s">
        <v>16584</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16717</v>
      </c>
    </row>
    <row r="100" spans="1:27" ht="13" x14ac:dyDescent="0.3">
      <c r="A100" t="s">
        <v>638</v>
      </c>
      <c r="E100" s="29" t="s">
        <v>16585</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9340</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16586</v>
      </c>
    </row>
    <row r="108" spans="1:27" ht="13" x14ac:dyDescent="0.3">
      <c r="A108" t="s">
        <v>638</v>
      </c>
      <c r="E108" s="29" t="s">
        <v>9222</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16587</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16588</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16468</v>
      </c>
    </row>
    <row r="121" spans="1:27" x14ac:dyDescent="0.25">
      <c r="A121" t="s">
        <v>640</v>
      </c>
      <c r="E121" s="23" t="s">
        <v>1380</v>
      </c>
    </row>
    <row r="122" spans="1:27" x14ac:dyDescent="0.25">
      <c r="A122" t="s">
        <v>631</v>
      </c>
      <c r="B122">
        <v>26</v>
      </c>
      <c r="C122" s="22" t="s">
        <v>927</v>
      </c>
      <c r="D122" t="s">
        <v>633</v>
      </c>
      <c r="E122" s="23" t="s">
        <v>928</v>
      </c>
      <c r="F122" s="24" t="s">
        <v>647</v>
      </c>
      <c r="G122" s="25">
        <v>860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16589</v>
      </c>
    </row>
    <row r="124" spans="1:27" ht="13" x14ac:dyDescent="0.3">
      <c r="A124" t="s">
        <v>638</v>
      </c>
      <c r="E124" s="29" t="s">
        <v>16936</v>
      </c>
    </row>
    <row r="125" spans="1:27" x14ac:dyDescent="0.25">
      <c r="A125" t="s">
        <v>640</v>
      </c>
      <c r="E125" s="23" t="s">
        <v>1380</v>
      </c>
    </row>
    <row r="126" spans="1:27" x14ac:dyDescent="0.25">
      <c r="A126" t="s">
        <v>631</v>
      </c>
      <c r="B126">
        <v>27</v>
      </c>
      <c r="C126" s="22" t="s">
        <v>1772</v>
      </c>
      <c r="D126" t="s">
        <v>633</v>
      </c>
      <c r="E126" s="23" t="s">
        <v>1773</v>
      </c>
      <c r="F126" s="24" t="s">
        <v>647</v>
      </c>
      <c r="G126" s="25">
        <v>2702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8968</v>
      </c>
    </row>
    <row r="128" spans="1:27" ht="13" x14ac:dyDescent="0.3">
      <c r="A128" t="s">
        <v>638</v>
      </c>
      <c r="E128" s="29" t="s">
        <v>16719</v>
      </c>
    </row>
    <row r="129" spans="1:27" x14ac:dyDescent="0.25">
      <c r="A129" t="s">
        <v>640</v>
      </c>
      <c r="E129" s="23" t="s">
        <v>1380</v>
      </c>
    </row>
    <row r="130" spans="1:27" x14ac:dyDescent="0.25">
      <c r="A130" t="s">
        <v>631</v>
      </c>
      <c r="B130">
        <v>47</v>
      </c>
      <c r="C130" s="22" t="s">
        <v>16763</v>
      </c>
      <c r="D130" t="s">
        <v>633</v>
      </c>
      <c r="E130" s="23" t="s">
        <v>16764</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5454</v>
      </c>
    </row>
    <row r="133" spans="1:27" x14ac:dyDescent="0.25">
      <c r="A133" t="s">
        <v>640</v>
      </c>
      <c r="E133" s="23" t="s">
        <v>1380</v>
      </c>
    </row>
    <row r="134" spans="1:27" ht="25" x14ac:dyDescent="0.25">
      <c r="A134" t="s">
        <v>631</v>
      </c>
      <c r="B134">
        <v>71</v>
      </c>
      <c r="C134" s="22" t="s">
        <v>9006</v>
      </c>
      <c r="D134" t="s">
        <v>633</v>
      </c>
      <c r="E134" s="23" t="s">
        <v>9007</v>
      </c>
      <c r="F134" s="24" t="s">
        <v>647</v>
      </c>
      <c r="G134" s="25">
        <v>186</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16720</v>
      </c>
    </row>
    <row r="137" spans="1:27" ht="37.5" x14ac:dyDescent="0.25">
      <c r="A137" t="s">
        <v>640</v>
      </c>
      <c r="E137" s="23" t="s">
        <v>9009</v>
      </c>
    </row>
    <row r="138" spans="1:27" ht="25" x14ac:dyDescent="0.25">
      <c r="A138" t="s">
        <v>631</v>
      </c>
      <c r="B138">
        <v>74</v>
      </c>
      <c r="C138" s="22" t="s">
        <v>9010</v>
      </c>
      <c r="D138" t="s">
        <v>633</v>
      </c>
      <c r="E138" s="23" t="s">
        <v>9011</v>
      </c>
      <c r="F138" s="24" t="s">
        <v>647</v>
      </c>
      <c r="G138" s="25">
        <v>480</v>
      </c>
      <c r="H138" s="24">
        <v>0</v>
      </c>
      <c r="I138" s="26">
        <f>ROUND(G138*H138,P4)</f>
        <v>0</v>
      </c>
      <c r="L138" s="27">
        <v>0</v>
      </c>
      <c r="M138" s="20">
        <f>ROUND(G138*L138,P4)</f>
        <v>0</v>
      </c>
      <c r="N138" s="21" t="s">
        <v>633</v>
      </c>
      <c r="O138" s="28">
        <f>M138*AA138</f>
        <v>0</v>
      </c>
      <c r="P138">
        <v>3</v>
      </c>
      <c r="AA138">
        <f>IF(P138=1,$O$3,IF(P138=2,$O$4,$O$5))</f>
        <v>0.21</v>
      </c>
    </row>
    <row r="139" spans="1:27" ht="25" x14ac:dyDescent="0.25">
      <c r="A139" t="s">
        <v>637</v>
      </c>
      <c r="E139" s="23" t="s">
        <v>9012</v>
      </c>
    </row>
    <row r="140" spans="1:27" ht="13" x14ac:dyDescent="0.3">
      <c r="A140" t="s">
        <v>638</v>
      </c>
      <c r="E140" s="29" t="s">
        <v>16721</v>
      </c>
    </row>
    <row r="141" spans="1:27" ht="87.5" x14ac:dyDescent="0.25">
      <c r="A141" t="s">
        <v>640</v>
      </c>
      <c r="E141" s="23" t="s">
        <v>9013</v>
      </c>
    </row>
    <row r="142" spans="1:27" x14ac:dyDescent="0.25">
      <c r="A142" t="s">
        <v>631</v>
      </c>
      <c r="B142">
        <v>77</v>
      </c>
      <c r="C142" s="22" t="s">
        <v>16766</v>
      </c>
      <c r="D142" t="s">
        <v>866</v>
      </c>
      <c r="E142" s="23" t="s">
        <v>16767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5454</v>
      </c>
    </row>
    <row r="145" spans="1:27" x14ac:dyDescent="0.25">
      <c r="A145" t="s">
        <v>640</v>
      </c>
      <c r="E145" s="23" t="s">
        <v>1380</v>
      </c>
    </row>
    <row r="146" spans="1:27" x14ac:dyDescent="0.25">
      <c r="A146" t="s">
        <v>631</v>
      </c>
      <c r="B146">
        <v>78</v>
      </c>
      <c r="C146" s="22" t="s">
        <v>8969</v>
      </c>
      <c r="D146" t="s">
        <v>866</v>
      </c>
      <c r="E146" s="23" t="s">
        <v>1934</v>
      </c>
      <c r="F146" s="24" t="s">
        <v>1935</v>
      </c>
      <c r="G146" s="25">
        <v>24.318000000000001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8970</v>
      </c>
    </row>
    <row r="148" spans="1:27" ht="13" x14ac:dyDescent="0.3">
      <c r="A148" t="s">
        <v>638</v>
      </c>
      <c r="E148" s="29" t="s">
        <v>16592</v>
      </c>
    </row>
    <row r="149" spans="1:27" x14ac:dyDescent="0.25">
      <c r="A149" t="s">
        <v>640</v>
      </c>
      <c r="E149" s="23" t="s">
        <v>1380</v>
      </c>
    </row>
    <row r="150" spans="1:27" ht="13" x14ac:dyDescent="0.25">
      <c r="A150" t="s">
        <v>628</v>
      </c>
      <c r="C150" s="18" t="s">
        <v>932</v>
      </c>
      <c r="E150" s="19" t="s">
        <v>4082</v>
      </c>
      <c r="L150" s="20">
        <f>SUMIFS(L151:L298,A151:A298,"P")</f>
        <v>0</v>
      </c>
      <c r="M150" s="20">
        <f>SUMIFS(M151:M298,A151:A298,"P")</f>
        <v>0</v>
      </c>
      <c r="N150" s="21"/>
    </row>
    <row r="151" spans="1:27" ht="25" x14ac:dyDescent="0.25">
      <c r="A151" t="s">
        <v>631</v>
      </c>
      <c r="B151">
        <v>28</v>
      </c>
      <c r="C151" s="22" t="s">
        <v>1686</v>
      </c>
      <c r="D151" t="s">
        <v>633</v>
      </c>
      <c r="E151" s="23" t="s">
        <v>1687</v>
      </c>
      <c r="F151" s="24" t="s">
        <v>647</v>
      </c>
      <c r="G151" s="25">
        <v>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16937</v>
      </c>
    </row>
    <row r="153" spans="1:27" ht="13" x14ac:dyDescent="0.3">
      <c r="A153" t="s">
        <v>638</v>
      </c>
      <c r="E153" s="29" t="s">
        <v>16828</v>
      </c>
    </row>
    <row r="154" spans="1:27" x14ac:dyDescent="0.25">
      <c r="A154" t="s">
        <v>640</v>
      </c>
      <c r="E154" s="23" t="s">
        <v>1380</v>
      </c>
    </row>
    <row r="155" spans="1:27" x14ac:dyDescent="0.25">
      <c r="A155" t="s">
        <v>631</v>
      </c>
      <c r="B155">
        <v>29</v>
      </c>
      <c r="C155" s="22" t="s">
        <v>2811</v>
      </c>
      <c r="D155" t="s">
        <v>633</v>
      </c>
      <c r="E155" s="23" t="s">
        <v>2812</v>
      </c>
      <c r="F155" s="24" t="s">
        <v>647</v>
      </c>
      <c r="G155" s="25">
        <v>115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16938</v>
      </c>
    </row>
    <row r="157" spans="1:27" ht="13" x14ac:dyDescent="0.3">
      <c r="A157" t="s">
        <v>638</v>
      </c>
      <c r="E157" s="29" t="s">
        <v>16457</v>
      </c>
    </row>
    <row r="158" spans="1:27" x14ac:dyDescent="0.25">
      <c r="A158" t="s">
        <v>640</v>
      </c>
      <c r="E158" s="23" t="s">
        <v>1380</v>
      </c>
    </row>
    <row r="159" spans="1:27" x14ac:dyDescent="0.25">
      <c r="A159" t="s">
        <v>631</v>
      </c>
      <c r="B159">
        <v>30</v>
      </c>
      <c r="C159" s="22" t="s">
        <v>943</v>
      </c>
      <c r="D159" t="s">
        <v>633</v>
      </c>
      <c r="E159" s="23" t="s">
        <v>944</v>
      </c>
      <c r="F159" s="24" t="s">
        <v>647</v>
      </c>
      <c r="G159" s="25">
        <v>45</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16939</v>
      </c>
    </row>
    <row r="161" spans="1:27" ht="13" x14ac:dyDescent="0.3">
      <c r="A161" t="s">
        <v>638</v>
      </c>
      <c r="E161" s="29" t="s">
        <v>16457</v>
      </c>
    </row>
    <row r="162" spans="1:27" x14ac:dyDescent="0.25">
      <c r="A162" t="s">
        <v>640</v>
      </c>
      <c r="E162" s="23" t="s">
        <v>1380</v>
      </c>
    </row>
    <row r="163" spans="1:27" x14ac:dyDescent="0.25">
      <c r="A163" t="s">
        <v>631</v>
      </c>
      <c r="B163">
        <v>31</v>
      </c>
      <c r="C163" s="22" t="s">
        <v>16463</v>
      </c>
      <c r="D163" t="s">
        <v>633</v>
      </c>
      <c r="E163" s="23" t="s">
        <v>16464</v>
      </c>
      <c r="F163" s="24" t="s">
        <v>647</v>
      </c>
      <c r="G163" s="25">
        <v>10044</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16940</v>
      </c>
    </row>
    <row r="165" spans="1:27" ht="13" x14ac:dyDescent="0.3">
      <c r="A165" t="s">
        <v>638</v>
      </c>
      <c r="E165" s="29" t="s">
        <v>16457</v>
      </c>
    </row>
    <row r="166" spans="1:27" x14ac:dyDescent="0.25">
      <c r="A166" t="s">
        <v>640</v>
      </c>
      <c r="E166" s="23" t="s">
        <v>1380</v>
      </c>
    </row>
    <row r="167" spans="1:27" ht="25" x14ac:dyDescent="0.25">
      <c r="A167" t="s">
        <v>631</v>
      </c>
      <c r="B167">
        <v>32</v>
      </c>
      <c r="C167" s="22" t="s">
        <v>2527</v>
      </c>
      <c r="D167" t="s">
        <v>633</v>
      </c>
      <c r="E167" s="23" t="s">
        <v>2528</v>
      </c>
      <c r="F167" s="24" t="s">
        <v>657</v>
      </c>
      <c r="G167" s="25">
        <v>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9340</v>
      </c>
    </row>
    <row r="170" spans="1:27" x14ac:dyDescent="0.25">
      <c r="A170" t="s">
        <v>640</v>
      </c>
      <c r="E170" s="23" t="s">
        <v>1380</v>
      </c>
    </row>
    <row r="171" spans="1:27" ht="25" x14ac:dyDescent="0.25">
      <c r="A171" t="s">
        <v>631</v>
      </c>
      <c r="B171">
        <v>33</v>
      </c>
      <c r="C171" s="22" t="s">
        <v>2825</v>
      </c>
      <c r="D171" t="s">
        <v>633</v>
      </c>
      <c r="E171" s="23" t="s">
        <v>2826</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9222</v>
      </c>
    </row>
    <row r="174" spans="1:27" x14ac:dyDescent="0.25">
      <c r="A174" t="s">
        <v>640</v>
      </c>
      <c r="E174" s="23" t="s">
        <v>1380</v>
      </c>
    </row>
    <row r="175" spans="1:27" ht="25" x14ac:dyDescent="0.25">
      <c r="A175" t="s">
        <v>631</v>
      </c>
      <c r="B175">
        <v>34</v>
      </c>
      <c r="C175" s="22" t="s">
        <v>949</v>
      </c>
      <c r="D175" t="s">
        <v>633</v>
      </c>
      <c r="E175" s="23" t="s">
        <v>950</v>
      </c>
      <c r="F175" s="24" t="s">
        <v>657</v>
      </c>
      <c r="G175" s="25">
        <v>72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16829</v>
      </c>
    </row>
    <row r="178" spans="1:27" x14ac:dyDescent="0.25">
      <c r="A178" t="s">
        <v>640</v>
      </c>
      <c r="E178" s="23" t="s">
        <v>1380</v>
      </c>
    </row>
    <row r="179" spans="1:27" ht="25" x14ac:dyDescent="0.25">
      <c r="A179" t="s">
        <v>631</v>
      </c>
      <c r="B179">
        <v>35</v>
      </c>
      <c r="C179" s="22" t="s">
        <v>16469</v>
      </c>
      <c r="D179" t="s">
        <v>633</v>
      </c>
      <c r="E179" s="23" t="s">
        <v>16470</v>
      </c>
      <c r="F179" s="24" t="s">
        <v>657</v>
      </c>
      <c r="G179" s="25">
        <v>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16941</v>
      </c>
    </row>
    <row r="182" spans="1:27" x14ac:dyDescent="0.25">
      <c r="A182" t="s">
        <v>640</v>
      </c>
      <c r="E182" s="23" t="s">
        <v>1380</v>
      </c>
    </row>
    <row r="183" spans="1:27" x14ac:dyDescent="0.25">
      <c r="A183" t="s">
        <v>631</v>
      </c>
      <c r="B183">
        <v>36</v>
      </c>
      <c r="C183" s="22" t="s">
        <v>16727</v>
      </c>
      <c r="D183" t="s">
        <v>633</v>
      </c>
      <c r="E183" s="23" t="s">
        <v>16728</v>
      </c>
      <c r="F183" s="24" t="s">
        <v>657</v>
      </c>
      <c r="G183" s="25">
        <v>48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16729</v>
      </c>
    </row>
    <row r="185" spans="1:27" ht="13" x14ac:dyDescent="0.3">
      <c r="A185" t="s">
        <v>638</v>
      </c>
      <c r="E185" s="29" t="s">
        <v>9764</v>
      </c>
    </row>
    <row r="186" spans="1:27" x14ac:dyDescent="0.25">
      <c r="A186" t="s">
        <v>640</v>
      </c>
      <c r="E186" s="23" t="s">
        <v>1380</v>
      </c>
    </row>
    <row r="187" spans="1:27" x14ac:dyDescent="0.25">
      <c r="A187" t="s">
        <v>631</v>
      </c>
      <c r="B187">
        <v>37</v>
      </c>
      <c r="C187" s="22" t="s">
        <v>1958</v>
      </c>
      <c r="D187" t="s">
        <v>633</v>
      </c>
      <c r="E187" s="23" t="s">
        <v>1959</v>
      </c>
      <c r="F187" s="24" t="s">
        <v>647</v>
      </c>
      <c r="G187" s="25">
        <v>4613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16942</v>
      </c>
    </row>
    <row r="189" spans="1:27" ht="13" x14ac:dyDescent="0.3">
      <c r="A189" t="s">
        <v>638</v>
      </c>
      <c r="E189" s="29" t="s">
        <v>16730</v>
      </c>
    </row>
    <row r="190" spans="1:27" x14ac:dyDescent="0.25">
      <c r="A190" t="s">
        <v>640</v>
      </c>
      <c r="E190" s="23" t="s">
        <v>1380</v>
      </c>
    </row>
    <row r="191" spans="1:27" ht="25" x14ac:dyDescent="0.25">
      <c r="A191" t="s">
        <v>631</v>
      </c>
      <c r="B191">
        <v>38</v>
      </c>
      <c r="C191" s="22" t="s">
        <v>16731</v>
      </c>
      <c r="D191" t="s">
        <v>633</v>
      </c>
      <c r="E191" s="23" t="s">
        <v>16732</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16783</v>
      </c>
    </row>
    <row r="193" spans="1:27" ht="13" x14ac:dyDescent="0.3">
      <c r="A193" t="s">
        <v>638</v>
      </c>
      <c r="E193" s="29" t="s">
        <v>16457</v>
      </c>
    </row>
    <row r="194" spans="1:27" x14ac:dyDescent="0.25">
      <c r="A194" t="s">
        <v>640</v>
      </c>
      <c r="E194" s="23" t="s">
        <v>1380</v>
      </c>
    </row>
    <row r="195" spans="1:27" ht="37.5" x14ac:dyDescent="0.25">
      <c r="A195" t="s">
        <v>631</v>
      </c>
      <c r="B195">
        <v>39</v>
      </c>
      <c r="C195" s="22" t="s">
        <v>16734</v>
      </c>
      <c r="D195" t="s">
        <v>633</v>
      </c>
      <c r="E195" s="23" t="s">
        <v>16735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16943</v>
      </c>
    </row>
    <row r="197" spans="1:27" ht="13" x14ac:dyDescent="0.3">
      <c r="A197" t="s">
        <v>638</v>
      </c>
      <c r="E197" s="29" t="s">
        <v>5454</v>
      </c>
    </row>
    <row r="198" spans="1:27" x14ac:dyDescent="0.25">
      <c r="A198" t="s">
        <v>640</v>
      </c>
      <c r="E198" s="23" t="s">
        <v>1380</v>
      </c>
    </row>
    <row r="199" spans="1:27" ht="25" x14ac:dyDescent="0.25">
      <c r="A199" t="s">
        <v>631</v>
      </c>
      <c r="B199">
        <v>40</v>
      </c>
      <c r="C199" s="22" t="s">
        <v>16737</v>
      </c>
      <c r="D199" t="s">
        <v>633</v>
      </c>
      <c r="E199" s="23" t="s">
        <v>16738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16943</v>
      </c>
    </row>
    <row r="201" spans="1:27" ht="13" x14ac:dyDescent="0.3">
      <c r="A201" t="s">
        <v>638</v>
      </c>
      <c r="E201" s="29" t="s">
        <v>5454</v>
      </c>
    </row>
    <row r="202" spans="1:27" x14ac:dyDescent="0.25">
      <c r="A202" t="s">
        <v>640</v>
      </c>
      <c r="E202" s="23" t="s">
        <v>1380</v>
      </c>
    </row>
    <row r="203" spans="1:27" ht="25" x14ac:dyDescent="0.25">
      <c r="A203" t="s">
        <v>631</v>
      </c>
      <c r="B203">
        <v>41</v>
      </c>
      <c r="C203" s="22" t="s">
        <v>16740</v>
      </c>
      <c r="D203" t="s">
        <v>633</v>
      </c>
      <c r="E203" s="23" t="s">
        <v>16741</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16944</v>
      </c>
    </row>
    <row r="205" spans="1:27" ht="13" x14ac:dyDescent="0.3">
      <c r="A205" t="s">
        <v>638</v>
      </c>
      <c r="E205" s="29" t="s">
        <v>5454</v>
      </c>
    </row>
    <row r="206" spans="1:27" x14ac:dyDescent="0.25">
      <c r="A206" t="s">
        <v>640</v>
      </c>
      <c r="E206" s="23" t="s">
        <v>1380</v>
      </c>
    </row>
    <row r="207" spans="1:27" ht="37.5" x14ac:dyDescent="0.25">
      <c r="A207" t="s">
        <v>631</v>
      </c>
      <c r="B207">
        <v>42</v>
      </c>
      <c r="C207" s="22" t="s">
        <v>16743</v>
      </c>
      <c r="D207" t="s">
        <v>633</v>
      </c>
      <c r="E207" s="23" t="s">
        <v>16744</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16945</v>
      </c>
    </row>
    <row r="209" spans="1:27" ht="13" x14ac:dyDescent="0.3">
      <c r="A209" t="s">
        <v>638</v>
      </c>
      <c r="E209" s="29" t="s">
        <v>9205</v>
      </c>
    </row>
    <row r="210" spans="1:27" x14ac:dyDescent="0.25">
      <c r="A210" t="s">
        <v>640</v>
      </c>
      <c r="E210" s="23" t="s">
        <v>1380</v>
      </c>
    </row>
    <row r="211" spans="1:27" ht="37.5" x14ac:dyDescent="0.25">
      <c r="A211" t="s">
        <v>631</v>
      </c>
      <c r="B211">
        <v>43</v>
      </c>
      <c r="C211" s="22" t="s">
        <v>16746</v>
      </c>
      <c r="D211" t="s">
        <v>633</v>
      </c>
      <c r="E211" s="23" t="s">
        <v>16749</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16946</v>
      </c>
    </row>
    <row r="213" spans="1:27" ht="13" x14ac:dyDescent="0.3">
      <c r="A213" t="s">
        <v>638</v>
      </c>
      <c r="E213" s="29" t="s">
        <v>5454</v>
      </c>
    </row>
    <row r="214" spans="1:27" x14ac:dyDescent="0.25">
      <c r="A214" t="s">
        <v>640</v>
      </c>
      <c r="E214" s="23" t="s">
        <v>1380</v>
      </c>
    </row>
    <row r="215" spans="1:27" x14ac:dyDescent="0.25">
      <c r="A215" t="s">
        <v>631</v>
      </c>
      <c r="B215">
        <v>44</v>
      </c>
      <c r="C215" s="22" t="s">
        <v>16751</v>
      </c>
      <c r="D215" t="s">
        <v>633</v>
      </c>
      <c r="E215" s="23" t="s">
        <v>16752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16753</v>
      </c>
    </row>
    <row r="217" spans="1:27" ht="13" x14ac:dyDescent="0.3">
      <c r="A217" t="s">
        <v>638</v>
      </c>
      <c r="E217" s="29" t="s">
        <v>5454</v>
      </c>
    </row>
    <row r="218" spans="1:27" x14ac:dyDescent="0.25">
      <c r="A218" t="s">
        <v>640</v>
      </c>
      <c r="E218" s="23" t="s">
        <v>1380</v>
      </c>
    </row>
    <row r="219" spans="1:27" ht="25" x14ac:dyDescent="0.25">
      <c r="A219" t="s">
        <v>631</v>
      </c>
      <c r="B219">
        <v>45</v>
      </c>
      <c r="C219" s="22" t="s">
        <v>16754</v>
      </c>
      <c r="D219" t="s">
        <v>633</v>
      </c>
      <c r="E219" s="23" t="s">
        <v>16755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16756</v>
      </c>
    </row>
    <row r="221" spans="1:27" ht="13" x14ac:dyDescent="0.3">
      <c r="A221" t="s">
        <v>638</v>
      </c>
      <c r="E221" s="29" t="s">
        <v>5454</v>
      </c>
    </row>
    <row r="222" spans="1:27" x14ac:dyDescent="0.25">
      <c r="A222" t="s">
        <v>640</v>
      </c>
      <c r="E222" s="23" t="s">
        <v>1380</v>
      </c>
    </row>
    <row r="223" spans="1:27" ht="25" x14ac:dyDescent="0.25">
      <c r="A223" t="s">
        <v>631</v>
      </c>
      <c r="B223">
        <v>46</v>
      </c>
      <c r="C223" s="22" t="s">
        <v>16757</v>
      </c>
      <c r="D223" t="s">
        <v>633</v>
      </c>
      <c r="E223" s="23" t="s">
        <v>16758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16759</v>
      </c>
    </row>
    <row r="225" spans="1:27" ht="13" x14ac:dyDescent="0.3">
      <c r="A225" t="s">
        <v>638</v>
      </c>
      <c r="E225" s="29" t="s">
        <v>5454</v>
      </c>
    </row>
    <row r="226" spans="1:27" x14ac:dyDescent="0.25">
      <c r="A226" t="s">
        <v>640</v>
      </c>
      <c r="E226" s="23" t="s">
        <v>1380</v>
      </c>
    </row>
    <row r="227" spans="1:27" x14ac:dyDescent="0.25">
      <c r="A227" t="s">
        <v>631</v>
      </c>
      <c r="B227">
        <v>48</v>
      </c>
      <c r="C227" s="22" t="s">
        <v>16766</v>
      </c>
      <c r="D227" t="s">
        <v>633</v>
      </c>
      <c r="E227" s="23" t="s">
        <v>16767</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16947</v>
      </c>
    </row>
    <row r="229" spans="1:27" ht="13" x14ac:dyDescent="0.3">
      <c r="A229" t="s">
        <v>638</v>
      </c>
      <c r="E229" s="29" t="s">
        <v>9205</v>
      </c>
    </row>
    <row r="230" spans="1:27" x14ac:dyDescent="0.25">
      <c r="A230" t="s">
        <v>640</v>
      </c>
      <c r="E230" s="23" t="s">
        <v>1380</v>
      </c>
    </row>
    <row r="231" spans="1:27" x14ac:dyDescent="0.25">
      <c r="A231" t="s">
        <v>631</v>
      </c>
      <c r="B231">
        <v>49</v>
      </c>
      <c r="C231" s="22" t="s">
        <v>4114</v>
      </c>
      <c r="D231" t="s">
        <v>633</v>
      </c>
      <c r="E231" s="23" t="s">
        <v>4115</v>
      </c>
      <c r="F231" s="24" t="s">
        <v>657</v>
      </c>
      <c r="G231" s="25">
        <v>7</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16948</v>
      </c>
    </row>
    <row r="233" spans="1:27" ht="13" x14ac:dyDescent="0.3">
      <c r="A233" t="s">
        <v>638</v>
      </c>
      <c r="E233" s="29" t="s">
        <v>9208</v>
      </c>
    </row>
    <row r="234" spans="1:27" x14ac:dyDescent="0.25">
      <c r="A234" t="s">
        <v>640</v>
      </c>
      <c r="E234" s="23" t="s">
        <v>1380</v>
      </c>
    </row>
    <row r="235" spans="1:27" x14ac:dyDescent="0.25">
      <c r="A235" t="s">
        <v>631</v>
      </c>
      <c r="B235">
        <v>50</v>
      </c>
      <c r="C235" s="22" t="s">
        <v>8969</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16770</v>
      </c>
    </row>
    <row r="237" spans="1:27" ht="13" x14ac:dyDescent="0.3">
      <c r="A237" t="s">
        <v>638</v>
      </c>
      <c r="E237" s="29" t="s">
        <v>16771</v>
      </c>
    </row>
    <row r="238" spans="1:27" x14ac:dyDescent="0.25">
      <c r="A238" t="s">
        <v>640</v>
      </c>
      <c r="E238" s="23" t="s">
        <v>1380</v>
      </c>
    </row>
    <row r="239" spans="1:27" x14ac:dyDescent="0.25">
      <c r="A239" t="s">
        <v>631</v>
      </c>
      <c r="B239">
        <v>51</v>
      </c>
      <c r="C239" s="22" t="s">
        <v>8923</v>
      </c>
      <c r="D239" t="s">
        <v>633</v>
      </c>
      <c r="E239" s="23" t="s">
        <v>8924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16772</v>
      </c>
    </row>
    <row r="241" spans="1:27" ht="13" x14ac:dyDescent="0.3">
      <c r="A241" t="s">
        <v>638</v>
      </c>
      <c r="E241" s="29" t="s">
        <v>5454</v>
      </c>
    </row>
    <row r="242" spans="1:27" x14ac:dyDescent="0.25">
      <c r="A242" t="s">
        <v>640</v>
      </c>
      <c r="E242" s="23" t="s">
        <v>1380</v>
      </c>
    </row>
    <row r="243" spans="1:27" x14ac:dyDescent="0.25">
      <c r="A243" t="s">
        <v>631</v>
      </c>
      <c r="B243">
        <v>52</v>
      </c>
      <c r="C243" s="22" t="s">
        <v>16773</v>
      </c>
      <c r="D243" t="s">
        <v>633</v>
      </c>
      <c r="E243" s="23" t="s">
        <v>16774</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16903</v>
      </c>
    </row>
    <row r="245" spans="1:27" ht="13" x14ac:dyDescent="0.3">
      <c r="A245" t="s">
        <v>638</v>
      </c>
      <c r="E245" s="29" t="s">
        <v>5454</v>
      </c>
    </row>
    <row r="246" spans="1:27" x14ac:dyDescent="0.25">
      <c r="A246" t="s">
        <v>640</v>
      </c>
      <c r="E246" s="23" t="s">
        <v>1380</v>
      </c>
    </row>
    <row r="247" spans="1:27" x14ac:dyDescent="0.25">
      <c r="A247" t="s">
        <v>631</v>
      </c>
      <c r="B247">
        <v>53</v>
      </c>
      <c r="C247" s="22" t="s">
        <v>1937</v>
      </c>
      <c r="D247" t="s">
        <v>633</v>
      </c>
      <c r="E247" s="23" t="s">
        <v>1938</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ht="75" x14ac:dyDescent="0.25">
      <c r="A248" t="s">
        <v>637</v>
      </c>
      <c r="E248" s="23" t="s">
        <v>16949</v>
      </c>
    </row>
    <row r="249" spans="1:27" ht="13" x14ac:dyDescent="0.3">
      <c r="A249" t="s">
        <v>638</v>
      </c>
      <c r="E249" s="29" t="s">
        <v>16468</v>
      </c>
    </row>
    <row r="250" spans="1:27" x14ac:dyDescent="0.25">
      <c r="A250" t="s">
        <v>640</v>
      </c>
      <c r="E250" s="23" t="s">
        <v>1380</v>
      </c>
    </row>
    <row r="251" spans="1:27" x14ac:dyDescent="0.25">
      <c r="A251" t="s">
        <v>631</v>
      </c>
      <c r="B251">
        <v>54</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5454</v>
      </c>
    </row>
    <row r="254" spans="1:27" x14ac:dyDescent="0.25">
      <c r="A254" t="s">
        <v>640</v>
      </c>
      <c r="E254" s="23" t="s">
        <v>1380</v>
      </c>
    </row>
    <row r="255" spans="1:27" ht="25" x14ac:dyDescent="0.25">
      <c r="A255" t="s">
        <v>631</v>
      </c>
      <c r="B255">
        <v>55</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5454</v>
      </c>
    </row>
    <row r="258" spans="1:27" x14ac:dyDescent="0.25">
      <c r="A258" t="s">
        <v>640</v>
      </c>
      <c r="E258" s="23" t="s">
        <v>1380</v>
      </c>
    </row>
    <row r="259" spans="1:27" ht="37.5" x14ac:dyDescent="0.25">
      <c r="A259" t="s">
        <v>631</v>
      </c>
      <c r="B259">
        <v>56</v>
      </c>
      <c r="C259" s="22" t="s">
        <v>1867</v>
      </c>
      <c r="D259" t="s">
        <v>633</v>
      </c>
      <c r="E259" s="23" t="s">
        <v>1868</v>
      </c>
      <c r="F259" s="24" t="s">
        <v>657</v>
      </c>
      <c r="G259" s="25">
        <v>11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9529</v>
      </c>
    </row>
    <row r="262" spans="1:27" x14ac:dyDescent="0.25">
      <c r="A262" t="s">
        <v>640</v>
      </c>
      <c r="E262" s="23" t="s">
        <v>1380</v>
      </c>
    </row>
    <row r="263" spans="1:27" ht="25" x14ac:dyDescent="0.25">
      <c r="A263" t="s">
        <v>631</v>
      </c>
      <c r="B263">
        <v>57</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x14ac:dyDescent="0.25">
      <c r="A267" t="s">
        <v>631</v>
      </c>
      <c r="B267">
        <v>58</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16674</v>
      </c>
    </row>
    <row r="270" spans="1:27" x14ac:dyDescent="0.25">
      <c r="A270" t="s">
        <v>640</v>
      </c>
      <c r="E270" s="23" t="s">
        <v>1380</v>
      </c>
    </row>
    <row r="271" spans="1:27" x14ac:dyDescent="0.25">
      <c r="A271" t="s">
        <v>631</v>
      </c>
      <c r="B271">
        <v>59</v>
      </c>
      <c r="C271" s="22" t="s">
        <v>3944</v>
      </c>
      <c r="D271" t="s">
        <v>633</v>
      </c>
      <c r="E271" s="23" t="s">
        <v>3945</v>
      </c>
      <c r="F271" s="24" t="s">
        <v>814</v>
      </c>
      <c r="G271" s="25">
        <v>32</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16778</v>
      </c>
    </row>
    <row r="273" spans="1:27" ht="13" x14ac:dyDescent="0.3">
      <c r="A273" t="s">
        <v>638</v>
      </c>
      <c r="E273" s="29" t="s">
        <v>16588</v>
      </c>
    </row>
    <row r="274" spans="1:27" x14ac:dyDescent="0.25">
      <c r="A274" t="s">
        <v>640</v>
      </c>
      <c r="E274" s="23" t="s">
        <v>1380</v>
      </c>
    </row>
    <row r="275" spans="1:27" x14ac:dyDescent="0.25">
      <c r="A275" t="s">
        <v>631</v>
      </c>
      <c r="B275">
        <v>60</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9764</v>
      </c>
    </row>
    <row r="278" spans="1:27" x14ac:dyDescent="0.25">
      <c r="A278" t="s">
        <v>640</v>
      </c>
      <c r="E278" s="23" t="s">
        <v>1380</v>
      </c>
    </row>
    <row r="279" spans="1:27" x14ac:dyDescent="0.25">
      <c r="A279" t="s">
        <v>631</v>
      </c>
      <c r="B279">
        <v>61</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16468</v>
      </c>
    </row>
    <row r="282" spans="1:27" x14ac:dyDescent="0.25">
      <c r="A282" t="s">
        <v>640</v>
      </c>
      <c r="E282" s="23" t="s">
        <v>1380</v>
      </c>
    </row>
    <row r="283" spans="1:27" x14ac:dyDescent="0.25">
      <c r="A283" t="s">
        <v>631</v>
      </c>
      <c r="B283">
        <v>62</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9035</v>
      </c>
    </row>
    <row r="285" spans="1:27" ht="13" x14ac:dyDescent="0.3">
      <c r="A285" t="s">
        <v>638</v>
      </c>
      <c r="E285" s="29" t="s">
        <v>16448</v>
      </c>
    </row>
    <row r="286" spans="1:27" x14ac:dyDescent="0.25">
      <c r="A286" t="s">
        <v>640</v>
      </c>
      <c r="E286" s="23" t="s">
        <v>1380</v>
      </c>
    </row>
    <row r="287" spans="1:27" x14ac:dyDescent="0.25">
      <c r="A287" t="s">
        <v>631</v>
      </c>
      <c r="B287">
        <v>63</v>
      </c>
      <c r="C287" s="22" t="s">
        <v>15999</v>
      </c>
      <c r="D287" t="s">
        <v>633</v>
      </c>
      <c r="E287" s="23" t="s">
        <v>16000</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16780</v>
      </c>
    </row>
    <row r="289" spans="1:27" ht="13" x14ac:dyDescent="0.3">
      <c r="A289" t="s">
        <v>638</v>
      </c>
      <c r="E289" s="29" t="s">
        <v>9198</v>
      </c>
    </row>
    <row r="290" spans="1:27" x14ac:dyDescent="0.25">
      <c r="A290" t="s">
        <v>640</v>
      </c>
      <c r="E290" s="23" t="s">
        <v>1380</v>
      </c>
    </row>
    <row r="291" spans="1:27" ht="37.5" x14ac:dyDescent="0.25">
      <c r="A291" t="s">
        <v>631</v>
      </c>
      <c r="B291">
        <v>75</v>
      </c>
      <c r="C291" s="22" t="s">
        <v>16785</v>
      </c>
      <c r="D291" t="s">
        <v>633</v>
      </c>
      <c r="E291" s="23" t="s">
        <v>16786</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ht="25" x14ac:dyDescent="0.25">
      <c r="A292" t="s">
        <v>637</v>
      </c>
      <c r="E292" s="23" t="s">
        <v>16950</v>
      </c>
    </row>
    <row r="293" spans="1:27" ht="13" x14ac:dyDescent="0.3">
      <c r="A293" t="s">
        <v>638</v>
      </c>
      <c r="E293" s="29" t="s">
        <v>5454</v>
      </c>
    </row>
    <row r="294" spans="1:27" ht="112.5" x14ac:dyDescent="0.25">
      <c r="A294" t="s">
        <v>640</v>
      </c>
      <c r="E294" s="23" t="s">
        <v>16788</v>
      </c>
    </row>
    <row r="295" spans="1:27" x14ac:dyDescent="0.25">
      <c r="A295" t="s">
        <v>631</v>
      </c>
      <c r="B295">
        <v>76</v>
      </c>
      <c r="C295" s="22" t="s">
        <v>16763</v>
      </c>
      <c r="D295" t="s">
        <v>866</v>
      </c>
      <c r="E295" s="23" t="s">
        <v>16764</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16947</v>
      </c>
    </row>
    <row r="297" spans="1:27" ht="13" x14ac:dyDescent="0.3">
      <c r="A297" t="s">
        <v>638</v>
      </c>
      <c r="E297" s="29" t="s">
        <v>9205</v>
      </c>
    </row>
    <row r="298" spans="1:27" x14ac:dyDescent="0.25">
      <c r="A298" t="s">
        <v>640</v>
      </c>
      <c r="E298" s="23" t="s">
        <v>1380</v>
      </c>
    </row>
    <row r="299" spans="1:27" ht="13" x14ac:dyDescent="0.25">
      <c r="A299" t="s">
        <v>628</v>
      </c>
      <c r="C299" s="18" t="s">
        <v>4121</v>
      </c>
      <c r="E299" s="19" t="s">
        <v>4122</v>
      </c>
      <c r="L299" s="20">
        <f>SUMIFS(L300:L311,A300:A311,"P")</f>
        <v>0</v>
      </c>
      <c r="M299" s="20">
        <f>SUMIFS(M300:M311,A300:A311,"P")</f>
        <v>0</v>
      </c>
      <c r="N299" s="21"/>
    </row>
    <row r="300" spans="1:27" x14ac:dyDescent="0.25">
      <c r="A300" t="s">
        <v>631</v>
      </c>
      <c r="B300">
        <v>64</v>
      </c>
      <c r="C300" s="22" t="s">
        <v>9039</v>
      </c>
      <c r="D300" t="s">
        <v>633</v>
      </c>
      <c r="E300" s="23" t="s">
        <v>9040</v>
      </c>
      <c r="F300" s="24" t="s">
        <v>874</v>
      </c>
      <c r="G300" s="25">
        <v>6</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9041</v>
      </c>
    </row>
    <row r="302" spans="1:27" ht="13" x14ac:dyDescent="0.3">
      <c r="A302" t="s">
        <v>638</v>
      </c>
      <c r="E302" s="29" t="s">
        <v>9340</v>
      </c>
    </row>
    <row r="303" spans="1:27" x14ac:dyDescent="0.25">
      <c r="A303" t="s">
        <v>640</v>
      </c>
      <c r="E303" s="23" t="s">
        <v>1380</v>
      </c>
    </row>
    <row r="304" spans="1:27" x14ac:dyDescent="0.25">
      <c r="A304" t="s">
        <v>631</v>
      </c>
      <c r="B304">
        <v>65</v>
      </c>
      <c r="C304" s="22" t="s">
        <v>4125</v>
      </c>
      <c r="D304" t="s">
        <v>633</v>
      </c>
      <c r="E304" s="23" t="s">
        <v>4126</v>
      </c>
      <c r="F304" s="24" t="s">
        <v>1935</v>
      </c>
      <c r="G304" s="25">
        <v>252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16794</v>
      </c>
    </row>
    <row r="306" spans="1:27" ht="13" x14ac:dyDescent="0.3">
      <c r="A306" t="s">
        <v>638</v>
      </c>
      <c r="E306" s="29" t="s">
        <v>16795</v>
      </c>
    </row>
    <row r="307" spans="1:27" x14ac:dyDescent="0.25">
      <c r="A307" t="s">
        <v>640</v>
      </c>
      <c r="E307" s="23" t="s">
        <v>1380</v>
      </c>
    </row>
    <row r="308" spans="1:27" x14ac:dyDescent="0.25">
      <c r="A308" t="s">
        <v>631</v>
      </c>
      <c r="B308">
        <v>66</v>
      </c>
      <c r="C308" s="22" t="s">
        <v>4123</v>
      </c>
      <c r="D308" t="s">
        <v>633</v>
      </c>
      <c r="E308" s="23" t="s">
        <v>4124</v>
      </c>
      <c r="F308" s="24" t="s">
        <v>874</v>
      </c>
      <c r="G308" s="25">
        <v>2.4</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16796</v>
      </c>
    </row>
    <row r="310" spans="1:27" ht="13" x14ac:dyDescent="0.3">
      <c r="A310" t="s">
        <v>638</v>
      </c>
      <c r="E310" s="29" t="s">
        <v>16532</v>
      </c>
    </row>
    <row r="311" spans="1:27" x14ac:dyDescent="0.25">
      <c r="A311" t="s">
        <v>640</v>
      </c>
      <c r="E311" s="23" t="s">
        <v>1380</v>
      </c>
    </row>
    <row r="312" spans="1:27" ht="13" x14ac:dyDescent="0.25">
      <c r="A312" t="s">
        <v>628</v>
      </c>
      <c r="C312" s="18" t="s">
        <v>1801</v>
      </c>
      <c r="E312" s="19" t="s">
        <v>1802</v>
      </c>
      <c r="L312" s="20">
        <f>SUMIFS(L313:L328,A313:A328,"P")</f>
        <v>0</v>
      </c>
      <c r="M312" s="20">
        <f>SUMIFS(M313:M328,A313:A328,"P")</f>
        <v>0</v>
      </c>
      <c r="N312" s="21"/>
    </row>
    <row r="313" spans="1:27" ht="25" x14ac:dyDescent="0.25">
      <c r="A313" t="s">
        <v>631</v>
      </c>
      <c r="B313">
        <v>67</v>
      </c>
      <c r="C313" s="22" t="s">
        <v>1803</v>
      </c>
      <c r="D313" t="s">
        <v>1804</v>
      </c>
      <c r="E313" s="23" t="s">
        <v>1805</v>
      </c>
      <c r="F313" s="24" t="s">
        <v>1806</v>
      </c>
      <c r="G313" s="25">
        <v>8855.7119999999995</v>
      </c>
      <c r="H313" s="24">
        <v>0</v>
      </c>
      <c r="I313" s="26">
        <f>ROUND(G313*H313,P4)</f>
        <v>0</v>
      </c>
      <c r="L313" s="27">
        <v>0</v>
      </c>
      <c r="M313" s="20">
        <f>ROUND(G313*L313,P4)</f>
        <v>0</v>
      </c>
      <c r="N313" s="21" t="s">
        <v>1807</v>
      </c>
      <c r="O313" s="28">
        <f>M313*AA313</f>
        <v>0</v>
      </c>
      <c r="P313">
        <v>3</v>
      </c>
      <c r="AA313">
        <f>IF(P313=1,$O$3,IF(P313=2,$O$4,$O$5))</f>
        <v>0.21</v>
      </c>
    </row>
    <row r="314" spans="1:27" ht="25" x14ac:dyDescent="0.25">
      <c r="A314" t="s">
        <v>637</v>
      </c>
      <c r="E314" s="23" t="s">
        <v>1808</v>
      </c>
    </row>
    <row r="315" spans="1:27" ht="13" x14ac:dyDescent="0.3">
      <c r="A315" t="s">
        <v>638</v>
      </c>
      <c r="E315" s="29" t="s">
        <v>16951</v>
      </c>
    </row>
    <row r="316" spans="1:27" ht="187.5" x14ac:dyDescent="0.25">
      <c r="A316" t="s">
        <v>640</v>
      </c>
      <c r="E316" s="23" t="s">
        <v>3746</v>
      </c>
    </row>
    <row r="317" spans="1:27" ht="25" x14ac:dyDescent="0.25">
      <c r="A317" t="s">
        <v>631</v>
      </c>
      <c r="B317">
        <v>68</v>
      </c>
      <c r="C317" s="22" t="s">
        <v>1815</v>
      </c>
      <c r="D317" t="s">
        <v>1816</v>
      </c>
      <c r="E317" s="23" t="s">
        <v>1817</v>
      </c>
      <c r="F317" s="24" t="s">
        <v>1806</v>
      </c>
      <c r="G317" s="25">
        <v>10.08</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16798</v>
      </c>
    </row>
    <row r="320" spans="1:27" ht="187.5" x14ac:dyDescent="0.25">
      <c r="A320" t="s">
        <v>640</v>
      </c>
      <c r="E320" s="23" t="s">
        <v>4127</v>
      </c>
    </row>
    <row r="321" spans="1:27" ht="25" x14ac:dyDescent="0.25">
      <c r="A321" t="s">
        <v>631</v>
      </c>
      <c r="B321">
        <v>69</v>
      </c>
      <c r="C321" s="22" t="s">
        <v>1819</v>
      </c>
      <c r="D321" t="s">
        <v>1820</v>
      </c>
      <c r="E321" s="23" t="s">
        <v>1821</v>
      </c>
      <c r="F321" s="24" t="s">
        <v>1806</v>
      </c>
      <c r="G321" s="25">
        <v>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16905</v>
      </c>
    </row>
    <row r="324" spans="1:27" ht="187.5" x14ac:dyDescent="0.25">
      <c r="A324" t="s">
        <v>640</v>
      </c>
      <c r="E324" s="23" t="s">
        <v>3751</v>
      </c>
    </row>
    <row r="325" spans="1:27" ht="25" x14ac:dyDescent="0.25">
      <c r="A325" t="s">
        <v>631</v>
      </c>
      <c r="B325">
        <v>70</v>
      </c>
      <c r="C325" s="22" t="s">
        <v>1827</v>
      </c>
      <c r="D325" t="s">
        <v>1828</v>
      </c>
      <c r="E325" s="23" t="s">
        <v>1829</v>
      </c>
      <c r="F325" s="24" t="s">
        <v>1806</v>
      </c>
      <c r="G325" s="25">
        <v>5.17</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16799</v>
      </c>
    </row>
    <row r="328" spans="1:27" ht="187.5" x14ac:dyDescent="0.25">
      <c r="A328" t="s">
        <v>640</v>
      </c>
      <c r="E328" s="23" t="s">
        <v>3751</v>
      </c>
    </row>
  </sheetData>
  <sheetProtection algorithmName="SHA-512" hashValue="HjMsLe8PyhkdhTvWzq5BV8WU3xRu75AfF/tu2itoApIQhUyuZGzsE0g+RJJF/gL6CueMh0o9MHDHEis4lHx4ng==" saltValue="rDkNfu11Xo7Nk/4vk1Wjvv+LGZ+jSsaGcbH7eRJPMlV3M6UDVF5pO5oyq4DW1YDfaiii8Lbcm6kVVdvtLhOA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2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COUNTIFS(L8:L281,"=0",A8:A281,"P")+COUNTIFS(L8:L281,"",A8:A281,"P")+SUM(Q8:Q281)</f>
        <v>66</v>
      </c>
    </row>
    <row r="8" spans="1:27" ht="13" x14ac:dyDescent="0.25">
      <c r="A8" t="s">
        <v>626</v>
      </c>
      <c r="C8" s="18" t="s">
        <v>16952</v>
      </c>
      <c r="E8" s="19" t="s">
        <v>579</v>
      </c>
      <c r="L8" s="20">
        <f>L9+L14+L31+L48+L53+L106+L255+L264</f>
        <v>0</v>
      </c>
      <c r="M8" s="20">
        <f>M9+M14+M31+M48+M53+M106+M255+M264</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87.4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16953</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40.823999999999998</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16954</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360.8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16955</v>
      </c>
    </row>
    <row r="26" spans="1:27" x14ac:dyDescent="0.25">
      <c r="A26" t="s">
        <v>640</v>
      </c>
      <c r="E26" s="23" t="s">
        <v>1380</v>
      </c>
    </row>
    <row r="27" spans="1:27" x14ac:dyDescent="0.25">
      <c r="A27" t="s">
        <v>631</v>
      </c>
      <c r="B27">
        <v>5</v>
      </c>
      <c r="C27" s="22" t="s">
        <v>4045</v>
      </c>
      <c r="D27" t="s">
        <v>633</v>
      </c>
      <c r="E27" s="23" t="s">
        <v>4046</v>
      </c>
      <c r="F27" s="24" t="s">
        <v>4047</v>
      </c>
      <c r="G27" s="25">
        <v>1804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16956</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399.82400000000001</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16957</v>
      </c>
    </row>
    <row r="35" spans="1:27" x14ac:dyDescent="0.25">
      <c r="A35" t="s">
        <v>640</v>
      </c>
      <c r="E35" s="23" t="s">
        <v>1380</v>
      </c>
    </row>
    <row r="36" spans="1:27" x14ac:dyDescent="0.25">
      <c r="A36" t="s">
        <v>631</v>
      </c>
      <c r="B36">
        <v>7</v>
      </c>
      <c r="C36" s="22" t="s">
        <v>4053</v>
      </c>
      <c r="D36" t="s">
        <v>633</v>
      </c>
      <c r="E36" s="23" t="s">
        <v>4054</v>
      </c>
      <c r="F36" s="24" t="s">
        <v>870</v>
      </c>
      <c r="G36" s="25">
        <v>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13920</v>
      </c>
    </row>
    <row r="39" spans="1:27" x14ac:dyDescent="0.25">
      <c r="A39" t="s">
        <v>640</v>
      </c>
      <c r="E39" s="23" t="s">
        <v>1380</v>
      </c>
    </row>
    <row r="40" spans="1:27" x14ac:dyDescent="0.25">
      <c r="A40" t="s">
        <v>631</v>
      </c>
      <c r="B40">
        <v>63</v>
      </c>
      <c r="C40" s="22" t="s">
        <v>4055</v>
      </c>
      <c r="D40" t="s">
        <v>633</v>
      </c>
      <c r="E40" s="23" t="s">
        <v>4056</v>
      </c>
      <c r="F40" s="24" t="s">
        <v>870</v>
      </c>
      <c r="G40" s="25">
        <v>120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13914</v>
      </c>
    </row>
    <row r="43" spans="1:27" ht="25" x14ac:dyDescent="0.25">
      <c r="A43" t="s">
        <v>640</v>
      </c>
      <c r="E43" s="23" t="s">
        <v>4057</v>
      </c>
    </row>
    <row r="44" spans="1:27" x14ac:dyDescent="0.25">
      <c r="A44" t="s">
        <v>631</v>
      </c>
      <c r="B44">
        <v>64</v>
      </c>
      <c r="C44" s="22" t="s">
        <v>4058</v>
      </c>
      <c r="D44" t="s">
        <v>633</v>
      </c>
      <c r="E44" s="23" t="s">
        <v>4059</v>
      </c>
      <c r="F44" s="24" t="s">
        <v>870</v>
      </c>
      <c r="G44" s="25">
        <v>120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13914</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40.823999999999998</v>
      </c>
      <c r="H49" s="24">
        <v>0</v>
      </c>
      <c r="I49" s="26">
        <f>ROUND(G49*H49,P4)</f>
        <v>0</v>
      </c>
      <c r="L49" s="27">
        <v>0</v>
      </c>
      <c r="M49" s="20">
        <f>ROUND(G49*L49,P4)</f>
        <v>0</v>
      </c>
      <c r="N49" s="21" t="s">
        <v>636</v>
      </c>
      <c r="O49" s="28">
        <f>M49*AA49</f>
        <v>0</v>
      </c>
      <c r="P49">
        <v>3</v>
      </c>
      <c r="AA49">
        <f>IF(P49=1,$O$3,IF(P49=2,$O$4,$O$5))</f>
        <v>0.21</v>
      </c>
    </row>
    <row r="50" spans="1:27" x14ac:dyDescent="0.25">
      <c r="A50" t="s">
        <v>637</v>
      </c>
      <c r="E50" s="23" t="s">
        <v>9005</v>
      </c>
    </row>
    <row r="51" spans="1:27" ht="13" x14ac:dyDescent="0.3">
      <c r="A51" t="s">
        <v>638</v>
      </c>
      <c r="E51" s="29" t="s">
        <v>16954</v>
      </c>
    </row>
    <row r="52" spans="1:27" x14ac:dyDescent="0.25">
      <c r="A52" t="s">
        <v>640</v>
      </c>
      <c r="E52" s="23" t="s">
        <v>1380</v>
      </c>
    </row>
    <row r="53" spans="1:27" ht="13" x14ac:dyDescent="0.25">
      <c r="A53" t="s">
        <v>628</v>
      </c>
      <c r="C53" s="18" t="s">
        <v>899</v>
      </c>
      <c r="E53" s="19" t="s">
        <v>4064</v>
      </c>
      <c r="L53" s="20">
        <f>SUMIFS(L54:L105,A54:A105,"P")</f>
        <v>0</v>
      </c>
      <c r="M53" s="20">
        <f>SUMIFS(M54:M105,A54:A105,"P")</f>
        <v>0</v>
      </c>
      <c r="N53" s="21"/>
    </row>
    <row r="54" spans="1:27" ht="25" x14ac:dyDescent="0.25">
      <c r="A54" t="s">
        <v>631</v>
      </c>
      <c r="B54">
        <v>9</v>
      </c>
      <c r="C54" s="22" t="s">
        <v>1523</v>
      </c>
      <c r="D54" t="s">
        <v>633</v>
      </c>
      <c r="E54" s="23" t="s">
        <v>1524</v>
      </c>
      <c r="F54" s="24" t="s">
        <v>657</v>
      </c>
      <c r="G54" s="25">
        <v>36</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16587</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ht="13" x14ac:dyDescent="0.3">
      <c r="A60" t="s">
        <v>638</v>
      </c>
      <c r="E60" s="29" t="s">
        <v>16473</v>
      </c>
    </row>
    <row r="61" spans="1:27" x14ac:dyDescent="0.25">
      <c r="A61" t="s">
        <v>640</v>
      </c>
      <c r="E61" s="23" t="s">
        <v>1380</v>
      </c>
    </row>
    <row r="62" spans="1:27" x14ac:dyDescent="0.25">
      <c r="A62" t="s">
        <v>631</v>
      </c>
      <c r="B62">
        <v>11</v>
      </c>
      <c r="C62" s="22" t="s">
        <v>4066</v>
      </c>
      <c r="D62" t="s">
        <v>633</v>
      </c>
      <c r="E62" s="23" t="s">
        <v>4067</v>
      </c>
      <c r="F62" s="24" t="s">
        <v>647</v>
      </c>
      <c r="G62" s="25">
        <v>90</v>
      </c>
      <c r="H62" s="24">
        <v>0</v>
      </c>
      <c r="I62" s="26">
        <f>ROUND(G62*H62,P4)</f>
        <v>0</v>
      </c>
      <c r="L62" s="27">
        <v>0</v>
      </c>
      <c r="M62" s="20">
        <f>ROUND(G62*L62,P4)</f>
        <v>0</v>
      </c>
      <c r="N62" s="21" t="s">
        <v>636</v>
      </c>
      <c r="O62" s="28">
        <f>M62*AA62</f>
        <v>0</v>
      </c>
      <c r="P62">
        <v>3</v>
      </c>
      <c r="AA62">
        <f>IF(P62=1,$O$3,IF(P62=2,$O$4,$O$5))</f>
        <v>0.21</v>
      </c>
    </row>
    <row r="63" spans="1:27" x14ac:dyDescent="0.25">
      <c r="A63" t="s">
        <v>637</v>
      </c>
      <c r="E63" s="23" t="s">
        <v>8966</v>
      </c>
    </row>
    <row r="64" spans="1:27" ht="13" x14ac:dyDescent="0.3">
      <c r="A64" t="s">
        <v>638</v>
      </c>
      <c r="E64" s="29" t="s">
        <v>16524</v>
      </c>
    </row>
    <row r="65" spans="1:27" x14ac:dyDescent="0.25">
      <c r="A65" t="s">
        <v>640</v>
      </c>
      <c r="E65" s="23" t="s">
        <v>1380</v>
      </c>
    </row>
    <row r="66" spans="1:27" x14ac:dyDescent="0.25">
      <c r="A66" t="s">
        <v>631</v>
      </c>
      <c r="B66">
        <v>12</v>
      </c>
      <c r="C66" s="22" t="s">
        <v>4069</v>
      </c>
      <c r="D66" t="s">
        <v>633</v>
      </c>
      <c r="E66" s="23" t="s">
        <v>4070</v>
      </c>
      <c r="F66" s="24" t="s">
        <v>647</v>
      </c>
      <c r="G66" s="25">
        <v>385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16958</v>
      </c>
    </row>
    <row r="69" spans="1:27" x14ac:dyDescent="0.25">
      <c r="A69" t="s">
        <v>640</v>
      </c>
      <c r="E69" s="23" t="s">
        <v>1380</v>
      </c>
    </row>
    <row r="70" spans="1:27" ht="25" x14ac:dyDescent="0.25">
      <c r="A70" t="s">
        <v>631</v>
      </c>
      <c r="B70">
        <v>13</v>
      </c>
      <c r="C70" s="22" t="s">
        <v>3149</v>
      </c>
      <c r="D70" t="s">
        <v>633</v>
      </c>
      <c r="E70" s="23" t="s">
        <v>3150</v>
      </c>
      <c r="F70" s="24" t="s">
        <v>647</v>
      </c>
      <c r="G70" s="25">
        <v>295</v>
      </c>
      <c r="H70" s="24">
        <v>0</v>
      </c>
      <c r="I70" s="26">
        <f>ROUND(G70*H70,P4)</f>
        <v>0</v>
      </c>
      <c r="L70" s="27">
        <v>0</v>
      </c>
      <c r="M70" s="20">
        <f>ROUND(G70*L70,P4)</f>
        <v>0</v>
      </c>
      <c r="N70" s="21" t="s">
        <v>636</v>
      </c>
      <c r="O70" s="28">
        <f>M70*AA70</f>
        <v>0</v>
      </c>
      <c r="P70">
        <v>3</v>
      </c>
      <c r="AA70">
        <f>IF(P70=1,$O$3,IF(P70=2,$O$4,$O$5))</f>
        <v>0.21</v>
      </c>
    </row>
    <row r="71" spans="1:27" x14ac:dyDescent="0.25">
      <c r="A71" t="s">
        <v>637</v>
      </c>
      <c r="E71" s="23" t="s">
        <v>8965</v>
      </c>
    </row>
    <row r="72" spans="1:27" ht="13" x14ac:dyDescent="0.3">
      <c r="A72" t="s">
        <v>638</v>
      </c>
      <c r="E72" s="29" t="s">
        <v>16959</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16587</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9198</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16468</v>
      </c>
    </row>
    <row r="85" spans="1:27" x14ac:dyDescent="0.25">
      <c r="A85" t="s">
        <v>640</v>
      </c>
      <c r="E85" s="23" t="s">
        <v>1380</v>
      </c>
    </row>
    <row r="86" spans="1:27" x14ac:dyDescent="0.25">
      <c r="A86" t="s">
        <v>631</v>
      </c>
      <c r="B86">
        <v>17</v>
      </c>
      <c r="C86" s="22" t="s">
        <v>927</v>
      </c>
      <c r="D86" t="s">
        <v>633</v>
      </c>
      <c r="E86" s="23" t="s">
        <v>928</v>
      </c>
      <c r="F86" s="24" t="s">
        <v>647</v>
      </c>
      <c r="G86" s="25">
        <v>385</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16958</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8968</v>
      </c>
    </row>
    <row r="92" spans="1:27" ht="13" x14ac:dyDescent="0.3">
      <c r="A92" t="s">
        <v>638</v>
      </c>
      <c r="E92" s="29" t="s">
        <v>16779</v>
      </c>
    </row>
    <row r="93" spans="1:27" x14ac:dyDescent="0.25">
      <c r="A93" t="s">
        <v>640</v>
      </c>
      <c r="E93" s="23" t="s">
        <v>1380</v>
      </c>
    </row>
    <row r="94" spans="1:27" ht="25" x14ac:dyDescent="0.25">
      <c r="A94" t="s">
        <v>631</v>
      </c>
      <c r="B94">
        <v>62</v>
      </c>
      <c r="C94" s="22" t="s">
        <v>9006</v>
      </c>
      <c r="D94" t="s">
        <v>633</v>
      </c>
      <c r="E94" s="23" t="s">
        <v>9007</v>
      </c>
      <c r="F94" s="24" t="s">
        <v>647</v>
      </c>
      <c r="G94" s="25">
        <v>64</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9008</v>
      </c>
    </row>
    <row r="96" spans="1:27" ht="13" x14ac:dyDescent="0.3">
      <c r="A96" t="s">
        <v>638</v>
      </c>
      <c r="E96" s="29" t="s">
        <v>16910</v>
      </c>
    </row>
    <row r="97" spans="1:27" ht="37.5" x14ac:dyDescent="0.25">
      <c r="A97" t="s">
        <v>640</v>
      </c>
      <c r="E97" s="23" t="s">
        <v>9009</v>
      </c>
    </row>
    <row r="98" spans="1:27" ht="25" x14ac:dyDescent="0.25">
      <c r="A98" t="s">
        <v>631</v>
      </c>
      <c r="B98">
        <v>65</v>
      </c>
      <c r="C98" s="22" t="s">
        <v>9010</v>
      </c>
      <c r="D98" t="s">
        <v>633</v>
      </c>
      <c r="E98" s="23" t="s">
        <v>9011</v>
      </c>
      <c r="F98" s="24" t="s">
        <v>647</v>
      </c>
      <c r="G98" s="25">
        <v>160</v>
      </c>
      <c r="H98" s="24">
        <v>0</v>
      </c>
      <c r="I98" s="26">
        <f>ROUND(G98*H98,P4)</f>
        <v>0</v>
      </c>
      <c r="L98" s="27">
        <v>0</v>
      </c>
      <c r="M98" s="20">
        <f>ROUND(G98*L98,P4)</f>
        <v>0</v>
      </c>
      <c r="N98" s="21" t="s">
        <v>633</v>
      </c>
      <c r="O98" s="28">
        <f>M98*AA98</f>
        <v>0</v>
      </c>
      <c r="P98">
        <v>3</v>
      </c>
      <c r="AA98">
        <f>IF(P98=1,$O$3,IF(P98=2,$O$4,$O$5))</f>
        <v>0.21</v>
      </c>
    </row>
    <row r="99" spans="1:27" ht="25" x14ac:dyDescent="0.25">
      <c r="A99" t="s">
        <v>637</v>
      </c>
      <c r="E99" s="23" t="s">
        <v>9012</v>
      </c>
    </row>
    <row r="100" spans="1:27" ht="13" x14ac:dyDescent="0.3">
      <c r="A100" t="s">
        <v>638</v>
      </c>
      <c r="E100" s="29" t="s">
        <v>16879</v>
      </c>
    </row>
    <row r="101" spans="1:27" ht="87.5" x14ac:dyDescent="0.25">
      <c r="A101" t="s">
        <v>640</v>
      </c>
      <c r="E101" s="23" t="s">
        <v>9013</v>
      </c>
    </row>
    <row r="102" spans="1:27" x14ac:dyDescent="0.25">
      <c r="A102" t="s">
        <v>631</v>
      </c>
      <c r="B102">
        <v>66</v>
      </c>
      <c r="C102" s="22" t="s">
        <v>8969</v>
      </c>
      <c r="D102" t="s">
        <v>866</v>
      </c>
      <c r="E102" s="23" t="s">
        <v>1934</v>
      </c>
      <c r="F102" s="24" t="s">
        <v>1935</v>
      </c>
      <c r="G102" s="25">
        <v>24.318000000000001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8970</v>
      </c>
    </row>
    <row r="104" spans="1:27" ht="13" x14ac:dyDescent="0.3">
      <c r="A104" t="s">
        <v>638</v>
      </c>
      <c r="E104" s="29" t="s">
        <v>16592</v>
      </c>
    </row>
    <row r="105" spans="1:27" x14ac:dyDescent="0.25">
      <c r="A105" t="s">
        <v>640</v>
      </c>
      <c r="E105" s="23" t="s">
        <v>1380</v>
      </c>
    </row>
    <row r="106" spans="1:27" ht="13" x14ac:dyDescent="0.25">
      <c r="A106" t="s">
        <v>628</v>
      </c>
      <c r="C106" s="18" t="s">
        <v>932</v>
      </c>
      <c r="E106" s="19" t="s">
        <v>4082</v>
      </c>
      <c r="L106" s="20">
        <f>SUMIFS(L107:L254,A107:A254,"P")</f>
        <v>0</v>
      </c>
      <c r="M106" s="20">
        <f>SUMIFS(M107:M254,A107:A254,"P")</f>
        <v>0</v>
      </c>
      <c r="N106" s="21"/>
    </row>
    <row r="107" spans="1:27" x14ac:dyDescent="0.25">
      <c r="A107" t="s">
        <v>631</v>
      </c>
      <c r="B107">
        <v>19</v>
      </c>
      <c r="C107" s="22" t="s">
        <v>934</v>
      </c>
      <c r="D107" t="s">
        <v>633</v>
      </c>
      <c r="E107" s="23" t="s">
        <v>935</v>
      </c>
      <c r="F107" s="24" t="s">
        <v>647</v>
      </c>
      <c r="G107" s="25">
        <v>120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16457</v>
      </c>
    </row>
    <row r="110" spans="1:27" x14ac:dyDescent="0.25">
      <c r="A110" t="s">
        <v>640</v>
      </c>
      <c r="E110" s="23" t="s">
        <v>1380</v>
      </c>
    </row>
    <row r="111" spans="1:27" x14ac:dyDescent="0.25">
      <c r="A111" t="s">
        <v>631</v>
      </c>
      <c r="B111">
        <v>20</v>
      </c>
      <c r="C111" s="22" t="s">
        <v>4105</v>
      </c>
      <c r="D111" t="s">
        <v>633</v>
      </c>
      <c r="E111" s="23" t="s">
        <v>4106</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16457</v>
      </c>
    </row>
    <row r="114" spans="1:27" x14ac:dyDescent="0.25">
      <c r="A114" t="s">
        <v>640</v>
      </c>
      <c r="E114" s="23" t="s">
        <v>1380</v>
      </c>
    </row>
    <row r="115" spans="1:27" x14ac:dyDescent="0.25">
      <c r="A115" t="s">
        <v>631</v>
      </c>
      <c r="B115">
        <v>21</v>
      </c>
      <c r="C115" s="22" t="s">
        <v>2867</v>
      </c>
      <c r="D115" t="s">
        <v>633</v>
      </c>
      <c r="E115" s="23" t="s">
        <v>2868</v>
      </c>
      <c r="F115" s="24" t="s">
        <v>657</v>
      </c>
      <c r="G115" s="25">
        <v>8</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16457</v>
      </c>
    </row>
    <row r="118" spans="1:27" x14ac:dyDescent="0.25">
      <c r="A118" t="s">
        <v>640</v>
      </c>
      <c r="E118" s="23" t="s">
        <v>1380</v>
      </c>
    </row>
    <row r="119" spans="1:27" x14ac:dyDescent="0.25">
      <c r="A119" t="s">
        <v>631</v>
      </c>
      <c r="B119">
        <v>22</v>
      </c>
      <c r="C119" s="22" t="s">
        <v>4103</v>
      </c>
      <c r="D119" t="s">
        <v>633</v>
      </c>
      <c r="E119" s="23" t="s">
        <v>4104</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16457</v>
      </c>
    </row>
    <row r="122" spans="1:27" x14ac:dyDescent="0.25">
      <c r="A122" t="s">
        <v>640</v>
      </c>
      <c r="E122" s="23" t="s">
        <v>1380</v>
      </c>
    </row>
    <row r="123" spans="1:27" ht="25" x14ac:dyDescent="0.25">
      <c r="A123" t="s">
        <v>631</v>
      </c>
      <c r="B123">
        <v>23</v>
      </c>
      <c r="C123" s="22" t="s">
        <v>3972</v>
      </c>
      <c r="D123" t="s">
        <v>633</v>
      </c>
      <c r="E123" s="23" t="s">
        <v>3973</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8979</v>
      </c>
    </row>
    <row r="125" spans="1:27" ht="13" x14ac:dyDescent="0.3">
      <c r="A125" t="s">
        <v>638</v>
      </c>
      <c r="E125" s="29" t="s">
        <v>16460</v>
      </c>
    </row>
    <row r="126" spans="1:27" x14ac:dyDescent="0.25">
      <c r="A126" t="s">
        <v>640</v>
      </c>
      <c r="E126" s="23" t="s">
        <v>1380</v>
      </c>
    </row>
    <row r="127" spans="1:27" ht="25" x14ac:dyDescent="0.25">
      <c r="A127" t="s">
        <v>631</v>
      </c>
      <c r="B127">
        <v>24</v>
      </c>
      <c r="C127" s="22" t="s">
        <v>3975</v>
      </c>
      <c r="D127" t="s">
        <v>633</v>
      </c>
      <c r="E127" s="23" t="s">
        <v>3976</v>
      </c>
      <c r="F127" s="24" t="s">
        <v>647</v>
      </c>
      <c r="G127" s="25">
        <v>225</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16960</v>
      </c>
    </row>
    <row r="129" spans="1:27" ht="13" x14ac:dyDescent="0.3">
      <c r="A129" t="s">
        <v>638</v>
      </c>
      <c r="E129" s="29" t="s">
        <v>16460</v>
      </c>
    </row>
    <row r="130" spans="1:27" x14ac:dyDescent="0.25">
      <c r="A130" t="s">
        <v>640</v>
      </c>
      <c r="E130" s="23" t="s">
        <v>1380</v>
      </c>
    </row>
    <row r="131" spans="1:27" x14ac:dyDescent="0.25">
      <c r="A131" t="s">
        <v>631</v>
      </c>
      <c r="B131">
        <v>25</v>
      </c>
      <c r="C131" s="22" t="s">
        <v>8976</v>
      </c>
      <c r="D131" t="s">
        <v>633</v>
      </c>
      <c r="E131" s="23" t="s">
        <v>8977</v>
      </c>
      <c r="F131" s="24" t="s">
        <v>647</v>
      </c>
      <c r="G131" s="25">
        <v>20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8978</v>
      </c>
    </row>
    <row r="133" spans="1:27" ht="13" x14ac:dyDescent="0.3">
      <c r="A133" t="s">
        <v>638</v>
      </c>
      <c r="E133" s="29" t="s">
        <v>16460</v>
      </c>
    </row>
    <row r="134" spans="1:27" x14ac:dyDescent="0.25">
      <c r="A134" t="s">
        <v>640</v>
      </c>
      <c r="E134" s="23" t="s">
        <v>1380</v>
      </c>
    </row>
    <row r="135" spans="1:27" x14ac:dyDescent="0.25">
      <c r="A135" t="s">
        <v>631</v>
      </c>
      <c r="B135">
        <v>26</v>
      </c>
      <c r="C135" s="22" t="s">
        <v>940</v>
      </c>
      <c r="D135" t="s">
        <v>633</v>
      </c>
      <c r="E135" s="23" t="s">
        <v>941</v>
      </c>
      <c r="F135" s="24" t="s">
        <v>647</v>
      </c>
      <c r="G135" s="25">
        <v>90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8975</v>
      </c>
    </row>
    <row r="137" spans="1:27" ht="13" x14ac:dyDescent="0.3">
      <c r="A137" t="s">
        <v>638</v>
      </c>
      <c r="E137" s="29" t="s">
        <v>16460</v>
      </c>
    </row>
    <row r="138" spans="1:27" x14ac:dyDescent="0.25">
      <c r="A138" t="s">
        <v>640</v>
      </c>
      <c r="E138" s="23" t="s">
        <v>1380</v>
      </c>
    </row>
    <row r="139" spans="1:27" ht="25" x14ac:dyDescent="0.25">
      <c r="A139" t="s">
        <v>631</v>
      </c>
      <c r="B139">
        <v>27</v>
      </c>
      <c r="C139" s="22" t="s">
        <v>8971</v>
      </c>
      <c r="D139" t="s">
        <v>633</v>
      </c>
      <c r="E139" s="23" t="s">
        <v>8972</v>
      </c>
      <c r="F139" s="24" t="s">
        <v>647</v>
      </c>
      <c r="G139" s="25">
        <v>66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8973</v>
      </c>
    </row>
    <row r="141" spans="1:27" ht="13" x14ac:dyDescent="0.3">
      <c r="A141" t="s">
        <v>638</v>
      </c>
      <c r="E141" s="29" t="s">
        <v>16961</v>
      </c>
    </row>
    <row r="142" spans="1:27" x14ac:dyDescent="0.25">
      <c r="A142" t="s">
        <v>640</v>
      </c>
      <c r="E142" s="23" t="s">
        <v>1380</v>
      </c>
    </row>
    <row r="143" spans="1:27" ht="25" x14ac:dyDescent="0.25">
      <c r="A143" t="s">
        <v>631</v>
      </c>
      <c r="B143">
        <v>28</v>
      </c>
      <c r="C143" s="22" t="s">
        <v>2527</v>
      </c>
      <c r="D143" t="s">
        <v>633</v>
      </c>
      <c r="E143" s="23" t="s">
        <v>2528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8979</v>
      </c>
    </row>
    <row r="145" spans="1:27" ht="13" x14ac:dyDescent="0.3">
      <c r="A145" t="s">
        <v>638</v>
      </c>
      <c r="E145" s="29" t="s">
        <v>16457</v>
      </c>
    </row>
    <row r="146" spans="1:27" x14ac:dyDescent="0.25">
      <c r="A146" t="s">
        <v>640</v>
      </c>
      <c r="E146" s="23" t="s">
        <v>1380</v>
      </c>
    </row>
    <row r="147" spans="1:27" ht="25" x14ac:dyDescent="0.25">
      <c r="A147" t="s">
        <v>631</v>
      </c>
      <c r="B147">
        <v>29</v>
      </c>
      <c r="C147" s="22" t="s">
        <v>2825</v>
      </c>
      <c r="D147" t="s">
        <v>633</v>
      </c>
      <c r="E147" s="23" t="s">
        <v>2826</v>
      </c>
      <c r="F147" s="24" t="s">
        <v>657</v>
      </c>
      <c r="G147" s="25">
        <v>18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8987</v>
      </c>
    </row>
    <row r="149" spans="1:27" ht="13" x14ac:dyDescent="0.3">
      <c r="A149" t="s">
        <v>638</v>
      </c>
      <c r="E149" s="29" t="s">
        <v>16457</v>
      </c>
    </row>
    <row r="150" spans="1:27" x14ac:dyDescent="0.25">
      <c r="A150" t="s">
        <v>640</v>
      </c>
      <c r="E150" s="23" t="s">
        <v>1380</v>
      </c>
    </row>
    <row r="151" spans="1:27" ht="25" x14ac:dyDescent="0.25">
      <c r="A151" t="s">
        <v>631</v>
      </c>
      <c r="B151">
        <v>30</v>
      </c>
      <c r="C151" s="22" t="s">
        <v>8980</v>
      </c>
      <c r="D151" t="s">
        <v>633</v>
      </c>
      <c r="E151" s="23" t="s">
        <v>8981</v>
      </c>
      <c r="F151" s="24" t="s">
        <v>657</v>
      </c>
      <c r="G151" s="25">
        <v>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16961</v>
      </c>
    </row>
    <row r="154" spans="1:27" x14ac:dyDescent="0.25">
      <c r="A154" t="s">
        <v>640</v>
      </c>
      <c r="E154" s="23" t="s">
        <v>1380</v>
      </c>
    </row>
    <row r="155" spans="1:27" ht="25" x14ac:dyDescent="0.25">
      <c r="A155" t="s">
        <v>631</v>
      </c>
      <c r="B155">
        <v>31</v>
      </c>
      <c r="C155" s="22" t="s">
        <v>8983</v>
      </c>
      <c r="D155" t="s">
        <v>633</v>
      </c>
      <c r="E155" s="23" t="s">
        <v>8984</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8985</v>
      </c>
    </row>
    <row r="157" spans="1:27" ht="13" x14ac:dyDescent="0.3">
      <c r="A157" t="s">
        <v>638</v>
      </c>
      <c r="E157" s="29" t="s">
        <v>16962</v>
      </c>
    </row>
    <row r="158" spans="1:27" x14ac:dyDescent="0.25">
      <c r="A158" t="s">
        <v>640</v>
      </c>
      <c r="E158" s="23" t="s">
        <v>1380</v>
      </c>
    </row>
    <row r="159" spans="1:27" x14ac:dyDescent="0.25">
      <c r="A159" t="s">
        <v>631</v>
      </c>
      <c r="B159">
        <v>32</v>
      </c>
      <c r="C159" s="22" t="s">
        <v>954</v>
      </c>
      <c r="D159" t="s">
        <v>633</v>
      </c>
      <c r="E159" s="23" t="s">
        <v>955</v>
      </c>
      <c r="F159" s="24" t="s">
        <v>647</v>
      </c>
      <c r="G159" s="25">
        <v>451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8988</v>
      </c>
    </row>
    <row r="161" spans="1:27" ht="13" x14ac:dyDescent="0.3">
      <c r="A161" t="s">
        <v>638</v>
      </c>
      <c r="E161" s="29" t="s">
        <v>16457</v>
      </c>
    </row>
    <row r="162" spans="1:27" x14ac:dyDescent="0.25">
      <c r="A162" t="s">
        <v>640</v>
      </c>
      <c r="E162" s="23" t="s">
        <v>1380</v>
      </c>
    </row>
    <row r="163" spans="1:27" x14ac:dyDescent="0.25">
      <c r="A163" t="s">
        <v>631</v>
      </c>
      <c r="B163">
        <v>33</v>
      </c>
      <c r="C163" s="22" t="s">
        <v>1958</v>
      </c>
      <c r="D163" t="s">
        <v>633</v>
      </c>
      <c r="E163" s="23" t="s">
        <v>1959</v>
      </c>
      <c r="F163" s="24" t="s">
        <v>647</v>
      </c>
      <c r="G163" s="25">
        <v>20</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8996</v>
      </c>
    </row>
    <row r="165" spans="1:27" ht="13" x14ac:dyDescent="0.3">
      <c r="A165" t="s">
        <v>638</v>
      </c>
      <c r="E165" s="29" t="s">
        <v>5491</v>
      </c>
    </row>
    <row r="166" spans="1:27" x14ac:dyDescent="0.25">
      <c r="A166" t="s">
        <v>640</v>
      </c>
      <c r="E166" s="23" t="s">
        <v>1380</v>
      </c>
    </row>
    <row r="167" spans="1:27" ht="25" x14ac:dyDescent="0.25">
      <c r="A167" t="s">
        <v>631</v>
      </c>
      <c r="B167">
        <v>34</v>
      </c>
      <c r="C167" s="22" t="s">
        <v>9015</v>
      </c>
      <c r="D167" t="s">
        <v>633</v>
      </c>
      <c r="E167" s="23" t="s">
        <v>16630</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16476</v>
      </c>
    </row>
    <row r="170" spans="1:27" x14ac:dyDescent="0.25">
      <c r="A170" t="s">
        <v>640</v>
      </c>
      <c r="E170" s="23" t="s">
        <v>1380</v>
      </c>
    </row>
    <row r="171" spans="1:27" ht="25" x14ac:dyDescent="0.25">
      <c r="A171" t="s">
        <v>631</v>
      </c>
      <c r="B171">
        <v>35</v>
      </c>
      <c r="C171" s="22" t="s">
        <v>16629</v>
      </c>
      <c r="D171" t="s">
        <v>633</v>
      </c>
      <c r="E171" s="23" t="s">
        <v>16630</v>
      </c>
      <c r="F171" s="24" t="s">
        <v>657</v>
      </c>
      <c r="G171" s="25">
        <v>4</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16476</v>
      </c>
    </row>
    <row r="174" spans="1:27" x14ac:dyDescent="0.25">
      <c r="A174" t="s">
        <v>640</v>
      </c>
      <c r="E174" s="23" t="s">
        <v>1380</v>
      </c>
    </row>
    <row r="175" spans="1:27" ht="25" x14ac:dyDescent="0.25">
      <c r="A175" t="s">
        <v>631</v>
      </c>
      <c r="B175">
        <v>36</v>
      </c>
      <c r="C175" s="22" t="s">
        <v>9020</v>
      </c>
      <c r="D175" t="s">
        <v>633</v>
      </c>
      <c r="E175" s="23" t="s">
        <v>16963</v>
      </c>
      <c r="F175" s="24" t="s">
        <v>657</v>
      </c>
      <c r="G175" s="25">
        <v>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16964</v>
      </c>
    </row>
    <row r="177" spans="1:27" ht="13" x14ac:dyDescent="0.3">
      <c r="A177" t="s">
        <v>638</v>
      </c>
      <c r="E177" s="29" t="s">
        <v>16476</v>
      </c>
    </row>
    <row r="178" spans="1:27" x14ac:dyDescent="0.25">
      <c r="A178" t="s">
        <v>640</v>
      </c>
      <c r="E178" s="23" t="s">
        <v>1380</v>
      </c>
    </row>
    <row r="179" spans="1:27" x14ac:dyDescent="0.25">
      <c r="A179" t="s">
        <v>631</v>
      </c>
      <c r="B179">
        <v>37</v>
      </c>
      <c r="C179" s="22" t="s">
        <v>9017</v>
      </c>
      <c r="D179" t="s">
        <v>633</v>
      </c>
      <c r="E179" s="23" t="s">
        <v>16631</v>
      </c>
      <c r="F179" s="24" t="s">
        <v>657</v>
      </c>
      <c r="G179" s="25">
        <v>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16476</v>
      </c>
    </row>
    <row r="182" spans="1:27" x14ac:dyDescent="0.25">
      <c r="A182" t="s">
        <v>640</v>
      </c>
      <c r="E182" s="23" t="s">
        <v>1380</v>
      </c>
    </row>
    <row r="183" spans="1:27" x14ac:dyDescent="0.25">
      <c r="A183" t="s">
        <v>631</v>
      </c>
      <c r="B183">
        <v>38</v>
      </c>
      <c r="C183" s="22" t="s">
        <v>16965</v>
      </c>
      <c r="D183" t="s">
        <v>633</v>
      </c>
      <c r="E183" s="23" t="s">
        <v>16966</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16457</v>
      </c>
    </row>
    <row r="186" spans="1:27" x14ac:dyDescent="0.25">
      <c r="A186" t="s">
        <v>640</v>
      </c>
      <c r="E186" s="23" t="s">
        <v>1380</v>
      </c>
    </row>
    <row r="187" spans="1:27" ht="25" x14ac:dyDescent="0.25">
      <c r="A187" t="s">
        <v>631</v>
      </c>
      <c r="B187">
        <v>39</v>
      </c>
      <c r="C187" s="22" t="s">
        <v>9030</v>
      </c>
      <c r="D187" t="s">
        <v>633</v>
      </c>
      <c r="E187" s="23" t="s">
        <v>9031</v>
      </c>
      <c r="F187" s="24" t="s">
        <v>657</v>
      </c>
      <c r="G187" s="25">
        <v>10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16967</v>
      </c>
    </row>
    <row r="189" spans="1:27" ht="13" x14ac:dyDescent="0.3">
      <c r="A189" t="s">
        <v>638</v>
      </c>
      <c r="E189" s="29" t="s">
        <v>16476</v>
      </c>
    </row>
    <row r="190" spans="1:27" x14ac:dyDescent="0.25">
      <c r="A190" t="s">
        <v>640</v>
      </c>
      <c r="E190" s="23" t="s">
        <v>1380</v>
      </c>
    </row>
    <row r="191" spans="1:27" ht="25" x14ac:dyDescent="0.25">
      <c r="A191" t="s">
        <v>631</v>
      </c>
      <c r="B191">
        <v>40</v>
      </c>
      <c r="C191" s="22" t="s">
        <v>16968</v>
      </c>
      <c r="D191" t="s">
        <v>633</v>
      </c>
      <c r="E191" s="23" t="s">
        <v>16969</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16970</v>
      </c>
    </row>
    <row r="193" spans="1:27" ht="13" x14ac:dyDescent="0.3">
      <c r="A193" t="s">
        <v>638</v>
      </c>
      <c r="E193" s="29" t="s">
        <v>16457</v>
      </c>
    </row>
    <row r="194" spans="1:27" x14ac:dyDescent="0.25">
      <c r="A194" t="s">
        <v>640</v>
      </c>
      <c r="E194" s="23" t="s">
        <v>1380</v>
      </c>
    </row>
    <row r="195" spans="1:27" ht="25" x14ac:dyDescent="0.25">
      <c r="A195" t="s">
        <v>631</v>
      </c>
      <c r="B195">
        <v>41</v>
      </c>
      <c r="C195" s="22" t="s">
        <v>8989</v>
      </c>
      <c r="D195" t="s">
        <v>633</v>
      </c>
      <c r="E195" s="23" t="s">
        <v>8990</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16971</v>
      </c>
    </row>
    <row r="197" spans="1:27" ht="13" x14ac:dyDescent="0.3">
      <c r="A197" t="s">
        <v>638</v>
      </c>
      <c r="E197" s="29" t="s">
        <v>16457</v>
      </c>
    </row>
    <row r="198" spans="1:27" x14ac:dyDescent="0.25">
      <c r="A198" t="s">
        <v>640</v>
      </c>
      <c r="E198" s="23" t="s">
        <v>1380</v>
      </c>
    </row>
    <row r="199" spans="1:27" x14ac:dyDescent="0.25">
      <c r="A199" t="s">
        <v>631</v>
      </c>
      <c r="B199">
        <v>42</v>
      </c>
      <c r="C199" s="22" t="s">
        <v>8997</v>
      </c>
      <c r="D199" t="s">
        <v>633</v>
      </c>
      <c r="E199" s="23" t="s">
        <v>8998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16972</v>
      </c>
    </row>
    <row r="201" spans="1:27" ht="13" x14ac:dyDescent="0.3">
      <c r="A201" t="s">
        <v>638</v>
      </c>
      <c r="E201" s="29" t="s">
        <v>5454</v>
      </c>
    </row>
    <row r="202" spans="1:27" x14ac:dyDescent="0.25">
      <c r="A202" t="s">
        <v>640</v>
      </c>
      <c r="E202" s="23" t="s">
        <v>1380</v>
      </c>
    </row>
    <row r="203" spans="1:27" x14ac:dyDescent="0.25">
      <c r="A203" t="s">
        <v>631</v>
      </c>
      <c r="B203">
        <v>43</v>
      </c>
      <c r="C203" s="22" t="s">
        <v>8969</v>
      </c>
      <c r="D203" t="s">
        <v>633</v>
      </c>
      <c r="E203" s="23" t="s">
        <v>1934</v>
      </c>
      <c r="F203" s="24" t="s">
        <v>1935</v>
      </c>
      <c r="G203" s="25">
        <v>14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9001</v>
      </c>
    </row>
    <row r="205" spans="1:27" ht="13" x14ac:dyDescent="0.3">
      <c r="A205" t="s">
        <v>638</v>
      </c>
      <c r="E205" s="29" t="s">
        <v>16473</v>
      </c>
    </row>
    <row r="206" spans="1:27" x14ac:dyDescent="0.25">
      <c r="A206" t="s">
        <v>640</v>
      </c>
      <c r="E206" s="23" t="s">
        <v>1380</v>
      </c>
    </row>
    <row r="207" spans="1:27" x14ac:dyDescent="0.25">
      <c r="A207" t="s">
        <v>631</v>
      </c>
      <c r="B207">
        <v>44</v>
      </c>
      <c r="C207" s="22" t="s">
        <v>4119</v>
      </c>
      <c r="D207" t="s">
        <v>633</v>
      </c>
      <c r="E207" s="23" t="s">
        <v>4120</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5454</v>
      </c>
    </row>
    <row r="210" spans="1:27" x14ac:dyDescent="0.25">
      <c r="A210" t="s">
        <v>640</v>
      </c>
      <c r="E210" s="23" t="s">
        <v>1380</v>
      </c>
    </row>
    <row r="211" spans="1:27" ht="25" x14ac:dyDescent="0.25">
      <c r="A211" t="s">
        <v>631</v>
      </c>
      <c r="B211">
        <v>45</v>
      </c>
      <c r="C211" s="22" t="s">
        <v>1865</v>
      </c>
      <c r="D211" t="s">
        <v>633</v>
      </c>
      <c r="E211" s="23" t="s">
        <v>1866</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5454</v>
      </c>
    </row>
    <row r="214" spans="1:27" x14ac:dyDescent="0.25">
      <c r="A214" t="s">
        <v>640</v>
      </c>
      <c r="E214" s="23" t="s">
        <v>1380</v>
      </c>
    </row>
    <row r="215" spans="1:27" ht="37.5" x14ac:dyDescent="0.25">
      <c r="A215" t="s">
        <v>631</v>
      </c>
      <c r="B215">
        <v>46</v>
      </c>
      <c r="C215" s="22" t="s">
        <v>1867</v>
      </c>
      <c r="D215" t="s">
        <v>633</v>
      </c>
      <c r="E215" s="23" t="s">
        <v>1868</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9205</v>
      </c>
    </row>
    <row r="218" spans="1:27" x14ac:dyDescent="0.25">
      <c r="A218" t="s">
        <v>640</v>
      </c>
      <c r="E218" s="23" t="s">
        <v>1380</v>
      </c>
    </row>
    <row r="219" spans="1:27" ht="25" x14ac:dyDescent="0.25">
      <c r="A219" t="s">
        <v>631</v>
      </c>
      <c r="B219">
        <v>47</v>
      </c>
      <c r="C219" s="22" t="s">
        <v>3663</v>
      </c>
      <c r="D219" t="s">
        <v>633</v>
      </c>
      <c r="E219" s="23" t="s">
        <v>3664</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5454</v>
      </c>
    </row>
    <row r="222" spans="1:27" x14ac:dyDescent="0.25">
      <c r="A222" t="s">
        <v>640</v>
      </c>
      <c r="E222" s="23" t="s">
        <v>1380</v>
      </c>
    </row>
    <row r="223" spans="1:27" x14ac:dyDescent="0.25">
      <c r="A223" t="s">
        <v>631</v>
      </c>
      <c r="B223">
        <v>48</v>
      </c>
      <c r="C223" s="22" t="s">
        <v>9033</v>
      </c>
      <c r="D223" t="s">
        <v>633</v>
      </c>
      <c r="E223" s="23" t="s">
        <v>9034</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5454</v>
      </c>
    </row>
    <row r="226" spans="1:27" x14ac:dyDescent="0.25">
      <c r="A226" t="s">
        <v>640</v>
      </c>
      <c r="E226" s="23" t="s">
        <v>1380</v>
      </c>
    </row>
    <row r="227" spans="1:27" x14ac:dyDescent="0.25">
      <c r="A227" t="s">
        <v>631</v>
      </c>
      <c r="B227">
        <v>49</v>
      </c>
      <c r="C227" s="22" t="s">
        <v>3677</v>
      </c>
      <c r="D227" t="s">
        <v>633</v>
      </c>
      <c r="E227" s="23" t="s">
        <v>3678</v>
      </c>
      <c r="F227" s="24" t="s">
        <v>814</v>
      </c>
      <c r="G227" s="25">
        <v>128</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16674</v>
      </c>
    </row>
    <row r="230" spans="1:27" x14ac:dyDescent="0.25">
      <c r="A230" t="s">
        <v>640</v>
      </c>
      <c r="E230" s="23" t="s">
        <v>1380</v>
      </c>
    </row>
    <row r="231" spans="1:27" x14ac:dyDescent="0.25">
      <c r="A231" t="s">
        <v>631</v>
      </c>
      <c r="B231">
        <v>50</v>
      </c>
      <c r="C231" s="22" t="s">
        <v>3680</v>
      </c>
      <c r="D231" t="s">
        <v>633</v>
      </c>
      <c r="E231" s="23" t="s">
        <v>3681</v>
      </c>
      <c r="F231" s="24" t="s">
        <v>814</v>
      </c>
      <c r="G231" s="25">
        <v>48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9764</v>
      </c>
    </row>
    <row r="234" spans="1:27" x14ac:dyDescent="0.25">
      <c r="A234" t="s">
        <v>640</v>
      </c>
      <c r="E234" s="23" t="s">
        <v>1380</v>
      </c>
    </row>
    <row r="235" spans="1:27" x14ac:dyDescent="0.25">
      <c r="A235" t="s">
        <v>631</v>
      </c>
      <c r="B235">
        <v>51</v>
      </c>
      <c r="C235" s="22" t="s">
        <v>3682</v>
      </c>
      <c r="D235" t="s">
        <v>633</v>
      </c>
      <c r="E235" s="23" t="s">
        <v>3683</v>
      </c>
      <c r="F235" s="24" t="s">
        <v>814</v>
      </c>
      <c r="G235" s="25">
        <v>16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16468</v>
      </c>
    </row>
    <row r="238" spans="1:27" x14ac:dyDescent="0.25">
      <c r="A238" t="s">
        <v>640</v>
      </c>
      <c r="E238" s="23" t="s">
        <v>1380</v>
      </c>
    </row>
    <row r="239" spans="1:27" x14ac:dyDescent="0.25">
      <c r="A239" t="s">
        <v>631</v>
      </c>
      <c r="B239">
        <v>52</v>
      </c>
      <c r="C239" s="22" t="s">
        <v>3685</v>
      </c>
      <c r="D239" t="s">
        <v>633</v>
      </c>
      <c r="E239" s="23" t="s">
        <v>3686</v>
      </c>
      <c r="F239" s="24" t="s">
        <v>814</v>
      </c>
      <c r="G239" s="25">
        <v>105</v>
      </c>
      <c r="H239" s="24">
        <v>0</v>
      </c>
      <c r="I239" s="26">
        <f>ROUND(G239*H239,P4)</f>
        <v>0</v>
      </c>
      <c r="L239" s="27">
        <v>0</v>
      </c>
      <c r="M239" s="20">
        <f>ROUND(G239*L239,P4)</f>
        <v>0</v>
      </c>
      <c r="N239" s="21" t="s">
        <v>636</v>
      </c>
      <c r="O239" s="28">
        <f>M239*AA239</f>
        <v>0</v>
      </c>
      <c r="P239">
        <v>3</v>
      </c>
      <c r="AA239">
        <f>IF(P239=1,$O$3,IF(P239=2,$O$4,$O$5))</f>
        <v>0.21</v>
      </c>
    </row>
    <row r="240" spans="1:27" ht="50" x14ac:dyDescent="0.25">
      <c r="A240" t="s">
        <v>637</v>
      </c>
      <c r="E240" s="23" t="s">
        <v>9035</v>
      </c>
    </row>
    <row r="241" spans="1:27" ht="13" x14ac:dyDescent="0.3">
      <c r="A241" t="s">
        <v>638</v>
      </c>
      <c r="E241" s="29" t="s">
        <v>16448</v>
      </c>
    </row>
    <row r="242" spans="1:27" x14ac:dyDescent="0.25">
      <c r="A242" t="s">
        <v>640</v>
      </c>
      <c r="E242" s="23" t="s">
        <v>1380</v>
      </c>
    </row>
    <row r="243" spans="1:27" x14ac:dyDescent="0.25">
      <c r="A243" t="s">
        <v>631</v>
      </c>
      <c r="B243">
        <v>53</v>
      </c>
      <c r="C243" s="22" t="s">
        <v>9025</v>
      </c>
      <c r="D243" t="s">
        <v>633</v>
      </c>
      <c r="E243" s="23" t="s">
        <v>9026</v>
      </c>
      <c r="F243" s="24" t="s">
        <v>657</v>
      </c>
      <c r="G243" s="25">
        <v>7</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9027</v>
      </c>
    </row>
    <row r="245" spans="1:27" ht="13" x14ac:dyDescent="0.3">
      <c r="A245" t="s">
        <v>638</v>
      </c>
      <c r="E245" s="29" t="s">
        <v>16457</v>
      </c>
    </row>
    <row r="246" spans="1:27" x14ac:dyDescent="0.25">
      <c r="A246" t="s">
        <v>640</v>
      </c>
      <c r="E246" s="23" t="s">
        <v>1380</v>
      </c>
    </row>
    <row r="247" spans="1:27" x14ac:dyDescent="0.25">
      <c r="A247" t="s">
        <v>631</v>
      </c>
      <c r="B247">
        <v>54</v>
      </c>
      <c r="C247" s="22" t="s">
        <v>3698</v>
      </c>
      <c r="D247" t="s">
        <v>633</v>
      </c>
      <c r="E247" s="23" t="s">
        <v>3699</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9028</v>
      </c>
    </row>
    <row r="249" spans="1:27" ht="13" x14ac:dyDescent="0.3">
      <c r="A249" t="s">
        <v>638</v>
      </c>
      <c r="E249" s="29" t="s">
        <v>16457</v>
      </c>
    </row>
    <row r="250" spans="1:27" x14ac:dyDescent="0.25">
      <c r="A250" t="s">
        <v>640</v>
      </c>
      <c r="E250" s="23" t="s">
        <v>1380</v>
      </c>
    </row>
    <row r="251" spans="1:27" x14ac:dyDescent="0.25">
      <c r="A251" t="s">
        <v>631</v>
      </c>
      <c r="B251">
        <v>55</v>
      </c>
      <c r="C251" s="22" t="s">
        <v>9022</v>
      </c>
      <c r="D251" t="s">
        <v>633</v>
      </c>
      <c r="E251" s="23" t="s">
        <v>9023</v>
      </c>
      <c r="F251" s="24" t="s">
        <v>874</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9024</v>
      </c>
    </row>
    <row r="253" spans="1:27" ht="13" x14ac:dyDescent="0.3">
      <c r="A253" t="s">
        <v>638</v>
      </c>
      <c r="E253" s="29" t="s">
        <v>16457</v>
      </c>
    </row>
    <row r="254" spans="1:27" x14ac:dyDescent="0.25">
      <c r="A254" t="s">
        <v>640</v>
      </c>
      <c r="E254" s="23" t="s">
        <v>1380</v>
      </c>
    </row>
    <row r="255" spans="1:27" ht="13" x14ac:dyDescent="0.25">
      <c r="A255" t="s">
        <v>628</v>
      </c>
      <c r="C255" s="18" t="s">
        <v>4121</v>
      </c>
      <c r="E255" s="19" t="s">
        <v>4122</v>
      </c>
      <c r="L255" s="20">
        <f>SUMIFS(L256:L263,A256:A263,"P")</f>
        <v>0</v>
      </c>
      <c r="M255" s="20">
        <f>SUMIFS(M256:M263,A256:A263,"P")</f>
        <v>0</v>
      </c>
      <c r="N255" s="21"/>
    </row>
    <row r="256" spans="1:27" x14ac:dyDescent="0.25">
      <c r="A256" t="s">
        <v>631</v>
      </c>
      <c r="B256">
        <v>56</v>
      </c>
      <c r="C256" s="22" t="s">
        <v>9039</v>
      </c>
      <c r="D256" t="s">
        <v>633</v>
      </c>
      <c r="E256" s="23" t="s">
        <v>9040</v>
      </c>
      <c r="F256" s="24" t="s">
        <v>874</v>
      </c>
      <c r="G256" s="25">
        <v>6</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9041</v>
      </c>
    </row>
    <row r="258" spans="1:27" ht="13" x14ac:dyDescent="0.3">
      <c r="A258" t="s">
        <v>638</v>
      </c>
      <c r="E258" s="29" t="s">
        <v>9340</v>
      </c>
    </row>
    <row r="259" spans="1:27" x14ac:dyDescent="0.25">
      <c r="A259" t="s">
        <v>640</v>
      </c>
      <c r="E259" s="23" t="s">
        <v>1380</v>
      </c>
    </row>
    <row r="260" spans="1:27" x14ac:dyDescent="0.25">
      <c r="A260" t="s">
        <v>631</v>
      </c>
      <c r="B260">
        <v>57</v>
      </c>
      <c r="C260" s="22" t="s">
        <v>4123</v>
      </c>
      <c r="D260" t="s">
        <v>633</v>
      </c>
      <c r="E260" s="23" t="s">
        <v>4124</v>
      </c>
      <c r="F260" s="24" t="s">
        <v>874</v>
      </c>
      <c r="G260" s="25">
        <v>2.4</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9038</v>
      </c>
    </row>
    <row r="262" spans="1:27" ht="13" x14ac:dyDescent="0.3">
      <c r="A262" t="s">
        <v>638</v>
      </c>
      <c r="E262" s="29" t="s">
        <v>16532</v>
      </c>
    </row>
    <row r="263" spans="1:27" x14ac:dyDescent="0.25">
      <c r="A263" t="s">
        <v>640</v>
      </c>
      <c r="E263" s="23" t="s">
        <v>1380</v>
      </c>
    </row>
    <row r="264" spans="1:27" ht="13" x14ac:dyDescent="0.25">
      <c r="A264" t="s">
        <v>628</v>
      </c>
      <c r="C264" s="18" t="s">
        <v>1801</v>
      </c>
      <c r="E264" s="19" t="s">
        <v>1802</v>
      </c>
      <c r="L264" s="20">
        <f>SUMIFS(L265:L280,A265:A280,"P")</f>
        <v>0</v>
      </c>
      <c r="M264" s="20">
        <f>SUMIFS(M265:M280,A265:A280,"P")</f>
        <v>0</v>
      </c>
      <c r="N264" s="21"/>
    </row>
    <row r="265" spans="1:27" ht="25" x14ac:dyDescent="0.25">
      <c r="A265" t="s">
        <v>631</v>
      </c>
      <c r="B265">
        <v>58</v>
      </c>
      <c r="C265" s="22" t="s">
        <v>1803</v>
      </c>
      <c r="D265" t="s">
        <v>1804</v>
      </c>
      <c r="E265" s="23" t="s">
        <v>1805</v>
      </c>
      <c r="F265" s="24" t="s">
        <v>1806</v>
      </c>
      <c r="G265" s="25">
        <v>73.483000000000004</v>
      </c>
      <c r="H265" s="24">
        <v>0</v>
      </c>
      <c r="I265" s="26">
        <f>ROUND(G265*H265,P4)</f>
        <v>0</v>
      </c>
      <c r="L265" s="27">
        <v>0</v>
      </c>
      <c r="M265" s="20">
        <f>ROUND(G265*L265,P4)</f>
        <v>0</v>
      </c>
      <c r="N265" s="21" t="s">
        <v>1807</v>
      </c>
      <c r="O265" s="28">
        <f>M265*AA265</f>
        <v>0</v>
      </c>
      <c r="P265">
        <v>3</v>
      </c>
      <c r="AA265">
        <f>IF(P265=1,$O$3,IF(P265=2,$O$4,$O$5))</f>
        <v>0.21</v>
      </c>
    </row>
    <row r="266" spans="1:27" ht="25" x14ac:dyDescent="0.25">
      <c r="A266" t="s">
        <v>637</v>
      </c>
      <c r="E266" s="23" t="s">
        <v>1808</v>
      </c>
    </row>
    <row r="267" spans="1:27" ht="13" x14ac:dyDescent="0.3">
      <c r="A267" t="s">
        <v>638</v>
      </c>
      <c r="E267" s="29" t="s">
        <v>16973</v>
      </c>
    </row>
    <row r="268" spans="1:27" ht="187.5" x14ac:dyDescent="0.25">
      <c r="A268" t="s">
        <v>640</v>
      </c>
      <c r="E268" s="23" t="s">
        <v>3746</v>
      </c>
    </row>
    <row r="269" spans="1:27" ht="25" x14ac:dyDescent="0.25">
      <c r="A269" t="s">
        <v>631</v>
      </c>
      <c r="B269">
        <v>59</v>
      </c>
      <c r="C269" s="22" t="s">
        <v>1815</v>
      </c>
      <c r="D269" t="s">
        <v>1816</v>
      </c>
      <c r="E269" s="23" t="s">
        <v>1817</v>
      </c>
      <c r="F269" s="24" t="s">
        <v>1806</v>
      </c>
      <c r="G269" s="25">
        <v>0.8</v>
      </c>
      <c r="H269" s="24">
        <v>0</v>
      </c>
      <c r="I269" s="26">
        <f>ROUND(G269*H269,P4)</f>
        <v>0</v>
      </c>
      <c r="L269" s="27">
        <v>0</v>
      </c>
      <c r="M269" s="20">
        <f>ROUND(G269*L269,P4)</f>
        <v>0</v>
      </c>
      <c r="N269" s="21" t="s">
        <v>1807</v>
      </c>
      <c r="O269" s="28">
        <f>M269*AA269</f>
        <v>0</v>
      </c>
      <c r="P269">
        <v>3</v>
      </c>
      <c r="AA269">
        <f>IF(P269=1,$O$3,IF(P269=2,$O$4,$O$5))</f>
        <v>0.21</v>
      </c>
    </row>
    <row r="270" spans="1:27" ht="25" x14ac:dyDescent="0.25">
      <c r="A270" t="s">
        <v>637</v>
      </c>
      <c r="E270" s="23" t="s">
        <v>1808</v>
      </c>
    </row>
    <row r="271" spans="1:27" ht="13" x14ac:dyDescent="0.3">
      <c r="A271" t="s">
        <v>638</v>
      </c>
      <c r="E271" s="29" t="s">
        <v>16905</v>
      </c>
    </row>
    <row r="272" spans="1:27" ht="187.5" x14ac:dyDescent="0.25">
      <c r="A272" t="s">
        <v>640</v>
      </c>
      <c r="E272" s="23" t="s">
        <v>4127</v>
      </c>
    </row>
    <row r="273" spans="1:27" ht="25" x14ac:dyDescent="0.25">
      <c r="A273" t="s">
        <v>631</v>
      </c>
      <c r="B273">
        <v>60</v>
      </c>
      <c r="C273" s="22" t="s">
        <v>1819</v>
      </c>
      <c r="D273" t="s">
        <v>1820</v>
      </c>
      <c r="E273" s="23" t="s">
        <v>1821</v>
      </c>
      <c r="F273" s="24" t="s">
        <v>1806</v>
      </c>
      <c r="G273" s="25">
        <v>0.8</v>
      </c>
      <c r="H273" s="24">
        <v>0</v>
      </c>
      <c r="I273" s="26">
        <f>ROUND(G273*H273,P4)</f>
        <v>0</v>
      </c>
      <c r="L273" s="27">
        <v>0</v>
      </c>
      <c r="M273" s="20">
        <f>ROUND(G273*L273,P4)</f>
        <v>0</v>
      </c>
      <c r="N273" s="21" t="s">
        <v>1807</v>
      </c>
      <c r="O273" s="28">
        <f>M273*AA273</f>
        <v>0</v>
      </c>
      <c r="P273">
        <v>3</v>
      </c>
      <c r="AA273">
        <f>IF(P273=1,$O$3,IF(P273=2,$O$4,$O$5))</f>
        <v>0.21</v>
      </c>
    </row>
    <row r="274" spans="1:27" ht="25" x14ac:dyDescent="0.25">
      <c r="A274" t="s">
        <v>637</v>
      </c>
      <c r="E274" s="23" t="s">
        <v>1808</v>
      </c>
    </row>
    <row r="275" spans="1:27" ht="13" x14ac:dyDescent="0.3">
      <c r="A275" t="s">
        <v>638</v>
      </c>
      <c r="E275" s="29" t="s">
        <v>16905</v>
      </c>
    </row>
    <row r="276" spans="1:27" ht="187.5" x14ac:dyDescent="0.25">
      <c r="A276" t="s">
        <v>640</v>
      </c>
      <c r="E276" s="23" t="s">
        <v>3751</v>
      </c>
    </row>
    <row r="277" spans="1:27" ht="25" x14ac:dyDescent="0.25">
      <c r="A277" t="s">
        <v>631</v>
      </c>
      <c r="B277">
        <v>61</v>
      </c>
      <c r="C277" s="22" t="s">
        <v>1827</v>
      </c>
      <c r="D277" t="s">
        <v>1828</v>
      </c>
      <c r="E277" s="23" t="s">
        <v>1829</v>
      </c>
      <c r="F277" s="24" t="s">
        <v>1806</v>
      </c>
      <c r="G277" s="25">
        <v>0.02</v>
      </c>
      <c r="H277" s="24">
        <v>0</v>
      </c>
      <c r="I277" s="26">
        <f>ROUND(G277*H277,P4)</f>
        <v>0</v>
      </c>
      <c r="L277" s="27">
        <v>0</v>
      </c>
      <c r="M277" s="20">
        <f>ROUND(G277*L277,P4)</f>
        <v>0</v>
      </c>
      <c r="N277" s="21" t="s">
        <v>1807</v>
      </c>
      <c r="O277" s="28">
        <f>M277*AA277</f>
        <v>0</v>
      </c>
      <c r="P277">
        <v>3</v>
      </c>
      <c r="AA277">
        <f>IF(P277=1,$O$3,IF(P277=2,$O$4,$O$5))</f>
        <v>0.21</v>
      </c>
    </row>
    <row r="278" spans="1:27" ht="25" x14ac:dyDescent="0.25">
      <c r="A278" t="s">
        <v>637</v>
      </c>
      <c r="E278" s="23" t="s">
        <v>1808</v>
      </c>
    </row>
    <row r="279" spans="1:27" ht="13" x14ac:dyDescent="0.3">
      <c r="A279" t="s">
        <v>638</v>
      </c>
      <c r="E279" s="29" t="s">
        <v>16974</v>
      </c>
    </row>
    <row r="280" spans="1:27" ht="187.5" x14ac:dyDescent="0.25">
      <c r="A280" t="s">
        <v>640</v>
      </c>
      <c r="E280" s="23" t="s">
        <v>3751</v>
      </c>
    </row>
  </sheetData>
  <sheetProtection algorithmName="SHA-512" hashValue="94q50Yc7AWuZbExjIYjIyqBd8icw1AtoCL8Fnz/NT5/CF4ON89lrRugw2FYwm/giJIS+lYlkO8YfodaTy2RdeA==" saltValue="4HvrX7bicXfPxBhvXbvtSxN4PoNUZ0MIbELTmmAcJ+UjXexb3Y5bQ8vc26W+Zk6+E2ndl2zfSQYBU7x8bMBn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1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COUNTIFS(L8:L108,"=0",A8:A108,"P")+COUNTIFS(L8:L108,"",A8:A108,"P")+SUM(Q8:Q108)</f>
        <v>24</v>
      </c>
    </row>
    <row r="8" spans="1:27" ht="13" x14ac:dyDescent="0.25">
      <c r="A8" t="s">
        <v>626</v>
      </c>
      <c r="C8" s="18" t="s">
        <v>16975</v>
      </c>
      <c r="E8" s="19" t="s">
        <v>583</v>
      </c>
      <c r="L8" s="20">
        <f>L9+L50+L91</f>
        <v>0</v>
      </c>
      <c r="M8" s="20">
        <f>M9+M50+M91</f>
        <v>0</v>
      </c>
      <c r="N8" s="21"/>
    </row>
    <row r="9" spans="1:27" ht="13" x14ac:dyDescent="0.25">
      <c r="A9" t="s">
        <v>628</v>
      </c>
      <c r="C9" s="18" t="s">
        <v>7919</v>
      </c>
      <c r="E9" s="19" t="s">
        <v>16976</v>
      </c>
      <c r="L9" s="20">
        <f>SUMIFS(L10:L49,A10:A49,"P")</f>
        <v>0</v>
      </c>
      <c r="M9" s="20">
        <f>SUMIFS(M10:M49,A10:A49,"P")</f>
        <v>0</v>
      </c>
      <c r="N9" s="21"/>
    </row>
    <row r="10" spans="1:27" x14ac:dyDescent="0.25">
      <c r="A10" t="s">
        <v>631</v>
      </c>
      <c r="B10">
        <v>1</v>
      </c>
      <c r="C10" s="22" t="s">
        <v>16977</v>
      </c>
      <c r="D10" t="s">
        <v>633</v>
      </c>
      <c r="E10" s="23" t="s">
        <v>16978</v>
      </c>
      <c r="F10" s="24" t="s">
        <v>657</v>
      </c>
      <c r="G10" s="25">
        <v>91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9186</v>
      </c>
    </row>
    <row r="13" spans="1:27" x14ac:dyDescent="0.25">
      <c r="A13" t="s">
        <v>640</v>
      </c>
      <c r="E13" s="23" t="s">
        <v>1380</v>
      </c>
    </row>
    <row r="14" spans="1:27" x14ac:dyDescent="0.25">
      <c r="A14" t="s">
        <v>631</v>
      </c>
      <c r="B14">
        <v>2</v>
      </c>
      <c r="C14" s="22" t="s">
        <v>16979</v>
      </c>
      <c r="D14" t="s">
        <v>633</v>
      </c>
      <c r="E14" s="23" t="s">
        <v>16980</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16597</v>
      </c>
    </row>
    <row r="17" spans="1:27" x14ac:dyDescent="0.25">
      <c r="A17" t="s">
        <v>640</v>
      </c>
      <c r="E17" s="23" t="s">
        <v>1380</v>
      </c>
    </row>
    <row r="18" spans="1:27" x14ac:dyDescent="0.25">
      <c r="A18" t="s">
        <v>631</v>
      </c>
      <c r="B18">
        <v>3</v>
      </c>
      <c r="C18" s="22" t="s">
        <v>16981</v>
      </c>
      <c r="D18" t="s">
        <v>633</v>
      </c>
      <c r="E18" s="23" t="s">
        <v>16982</v>
      </c>
      <c r="F18" s="24" t="s">
        <v>657</v>
      </c>
      <c r="G18" s="25">
        <v>76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16801</v>
      </c>
    </row>
    <row r="21" spans="1:27" x14ac:dyDescent="0.25">
      <c r="A21" t="s">
        <v>640</v>
      </c>
      <c r="E21" s="23" t="s">
        <v>1380</v>
      </c>
    </row>
    <row r="22" spans="1:27" x14ac:dyDescent="0.25">
      <c r="A22" t="s">
        <v>631</v>
      </c>
      <c r="B22">
        <v>4</v>
      </c>
      <c r="C22" s="22" t="s">
        <v>16983</v>
      </c>
      <c r="D22" t="s">
        <v>633</v>
      </c>
      <c r="E22" s="23" t="s">
        <v>16984</v>
      </c>
      <c r="F22" s="24" t="s">
        <v>657</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16985</v>
      </c>
    </row>
    <row r="25" spans="1:27" x14ac:dyDescent="0.25">
      <c r="A25" t="s">
        <v>640</v>
      </c>
      <c r="E25" s="23" t="s">
        <v>1380</v>
      </c>
    </row>
    <row r="26" spans="1:27" x14ac:dyDescent="0.25">
      <c r="A26" t="s">
        <v>631</v>
      </c>
      <c r="B26">
        <v>6</v>
      </c>
      <c r="C26" s="22" t="s">
        <v>16986</v>
      </c>
      <c r="D26" t="s">
        <v>633</v>
      </c>
      <c r="E26" s="23" t="s">
        <v>16987</v>
      </c>
      <c r="F26" s="24" t="s">
        <v>657</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5491</v>
      </c>
    </row>
    <row r="29" spans="1:27" x14ac:dyDescent="0.25">
      <c r="A29" t="s">
        <v>640</v>
      </c>
      <c r="E29" s="23" t="s">
        <v>1380</v>
      </c>
    </row>
    <row r="30" spans="1:27" x14ac:dyDescent="0.25">
      <c r="A30" t="s">
        <v>631</v>
      </c>
      <c r="B30">
        <v>8</v>
      </c>
      <c r="C30" s="22" t="s">
        <v>16988</v>
      </c>
      <c r="D30" t="s">
        <v>633</v>
      </c>
      <c r="E30" s="23" t="s">
        <v>16989</v>
      </c>
      <c r="F30" s="24" t="s">
        <v>657</v>
      </c>
      <c r="G30" s="25">
        <v>57</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16593</v>
      </c>
    </row>
    <row r="33" spans="1:27" x14ac:dyDescent="0.25">
      <c r="A33" t="s">
        <v>640</v>
      </c>
      <c r="E33" s="23" t="s">
        <v>1380</v>
      </c>
    </row>
    <row r="34" spans="1:27" x14ac:dyDescent="0.25">
      <c r="A34" t="s">
        <v>631</v>
      </c>
      <c r="B34">
        <v>14</v>
      </c>
      <c r="C34" s="22" t="s">
        <v>1211</v>
      </c>
      <c r="D34" t="s">
        <v>633</v>
      </c>
      <c r="E34" s="23" t="s">
        <v>16990</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9205</v>
      </c>
    </row>
    <row r="37" spans="1:27" x14ac:dyDescent="0.25">
      <c r="A37" t="s">
        <v>640</v>
      </c>
      <c r="E37" s="23" t="s">
        <v>1380</v>
      </c>
    </row>
    <row r="38" spans="1:27" x14ac:dyDescent="0.25">
      <c r="A38" t="s">
        <v>631</v>
      </c>
      <c r="B38">
        <v>15</v>
      </c>
      <c r="C38" s="22" t="s">
        <v>16991</v>
      </c>
      <c r="D38" t="s">
        <v>633</v>
      </c>
      <c r="E38" s="23" t="s">
        <v>16992</v>
      </c>
      <c r="F38" s="24" t="s">
        <v>657</v>
      </c>
      <c r="G38" s="25">
        <v>14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16473</v>
      </c>
    </row>
    <row r="41" spans="1:27" x14ac:dyDescent="0.25">
      <c r="A41" t="s">
        <v>640</v>
      </c>
      <c r="E41" s="23" t="s">
        <v>1380</v>
      </c>
    </row>
    <row r="42" spans="1:27" x14ac:dyDescent="0.25">
      <c r="A42" t="s">
        <v>631</v>
      </c>
      <c r="B42">
        <v>16</v>
      </c>
      <c r="C42" s="22" t="s">
        <v>1214</v>
      </c>
      <c r="D42" t="s">
        <v>633</v>
      </c>
      <c r="E42" s="23" t="s">
        <v>16993</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9205</v>
      </c>
    </row>
    <row r="45" spans="1:27" x14ac:dyDescent="0.25">
      <c r="A45" t="s">
        <v>640</v>
      </c>
      <c r="E45" s="23" t="s">
        <v>1380</v>
      </c>
    </row>
    <row r="46" spans="1:27" x14ac:dyDescent="0.25">
      <c r="A46" t="s">
        <v>631</v>
      </c>
      <c r="B46">
        <v>17</v>
      </c>
      <c r="C46" s="22" t="s">
        <v>16994</v>
      </c>
      <c r="D46" t="s">
        <v>633</v>
      </c>
      <c r="E46" s="23" t="s">
        <v>16995</v>
      </c>
      <c r="F46" s="24" t="s">
        <v>657</v>
      </c>
      <c r="G46" s="25">
        <v>14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16473</v>
      </c>
    </row>
    <row r="49" spans="1:27" x14ac:dyDescent="0.25">
      <c r="A49" t="s">
        <v>640</v>
      </c>
      <c r="E49" s="23" t="s">
        <v>1380</v>
      </c>
    </row>
    <row r="50" spans="1:27" ht="13" x14ac:dyDescent="0.25">
      <c r="A50" t="s">
        <v>628</v>
      </c>
      <c r="C50" s="18" t="s">
        <v>11508</v>
      </c>
      <c r="E50" s="19" t="s">
        <v>16996</v>
      </c>
      <c r="L50" s="20">
        <f>SUMIFS(L51:L90,A51:A90,"P")</f>
        <v>0</v>
      </c>
      <c r="M50" s="20">
        <f>SUMIFS(M51:M90,A51:A90,"P")</f>
        <v>0</v>
      </c>
      <c r="N50" s="21"/>
    </row>
    <row r="51" spans="1:27" x14ac:dyDescent="0.25">
      <c r="A51" t="s">
        <v>631</v>
      </c>
      <c r="B51">
        <v>5</v>
      </c>
      <c r="C51" s="22" t="s">
        <v>16997</v>
      </c>
      <c r="D51" t="s">
        <v>633</v>
      </c>
      <c r="E51" s="23" t="s">
        <v>16998</v>
      </c>
      <c r="F51" s="24" t="s">
        <v>657</v>
      </c>
      <c r="G51" s="25">
        <v>70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5487</v>
      </c>
    </row>
    <row r="54" spans="1:27" x14ac:dyDescent="0.25">
      <c r="A54" t="s">
        <v>640</v>
      </c>
      <c r="E54" s="23" t="s">
        <v>1380</v>
      </c>
    </row>
    <row r="55" spans="1:27" x14ac:dyDescent="0.25">
      <c r="A55" t="s">
        <v>631</v>
      </c>
      <c r="B55">
        <v>7</v>
      </c>
      <c r="C55" s="22" t="s">
        <v>16999</v>
      </c>
      <c r="D55" t="s">
        <v>633</v>
      </c>
      <c r="E55" s="23" t="s">
        <v>17000</v>
      </c>
      <c r="F55" s="24" t="s">
        <v>657</v>
      </c>
      <c r="G55" s="25">
        <v>57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16593</v>
      </c>
    </row>
    <row r="58" spans="1:27" x14ac:dyDescent="0.25">
      <c r="A58" t="s">
        <v>640</v>
      </c>
      <c r="E58" s="23" t="s">
        <v>1380</v>
      </c>
    </row>
    <row r="59" spans="1:27" x14ac:dyDescent="0.25">
      <c r="A59" t="s">
        <v>631</v>
      </c>
      <c r="B59">
        <v>13</v>
      </c>
      <c r="C59" s="22" t="s">
        <v>17001</v>
      </c>
      <c r="D59" t="s">
        <v>633</v>
      </c>
      <c r="E59" s="23" t="s">
        <v>17002</v>
      </c>
      <c r="F59" s="24" t="s">
        <v>657</v>
      </c>
      <c r="G59" s="25">
        <v>127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17003</v>
      </c>
    </row>
    <row r="62" spans="1:27" x14ac:dyDescent="0.25">
      <c r="A62" t="s">
        <v>640</v>
      </c>
      <c r="E62" s="23" t="s">
        <v>1380</v>
      </c>
    </row>
    <row r="63" spans="1:27" x14ac:dyDescent="0.25">
      <c r="A63" t="s">
        <v>631</v>
      </c>
      <c r="B63">
        <v>18</v>
      </c>
      <c r="C63" s="22" t="s">
        <v>736</v>
      </c>
      <c r="D63" t="s">
        <v>633</v>
      </c>
      <c r="E63" s="23" t="s">
        <v>17004</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9340</v>
      </c>
    </row>
    <row r="66" spans="1:27" x14ac:dyDescent="0.25">
      <c r="A66" t="s">
        <v>640</v>
      </c>
      <c r="E66" s="23" t="s">
        <v>1380</v>
      </c>
    </row>
    <row r="67" spans="1:27" x14ac:dyDescent="0.25">
      <c r="A67" t="s">
        <v>631</v>
      </c>
      <c r="B67">
        <v>19</v>
      </c>
      <c r="C67" s="22" t="s">
        <v>16977</v>
      </c>
      <c r="D67" t="s">
        <v>866</v>
      </c>
      <c r="E67" s="23" t="s">
        <v>16978</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15028</v>
      </c>
    </row>
    <row r="70" spans="1:27" x14ac:dyDescent="0.25">
      <c r="A70" t="s">
        <v>640</v>
      </c>
      <c r="E70" s="23" t="s">
        <v>1380</v>
      </c>
    </row>
    <row r="71" spans="1:27" x14ac:dyDescent="0.25">
      <c r="A71" t="s">
        <v>631</v>
      </c>
      <c r="B71">
        <v>20</v>
      </c>
      <c r="C71" s="22" t="s">
        <v>16979</v>
      </c>
      <c r="D71" t="s">
        <v>866</v>
      </c>
      <c r="E71" s="23" t="s">
        <v>16980</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15028</v>
      </c>
    </row>
    <row r="74" spans="1:27" x14ac:dyDescent="0.25">
      <c r="A74" t="s">
        <v>640</v>
      </c>
      <c r="E74" s="23" t="s">
        <v>1380</v>
      </c>
    </row>
    <row r="75" spans="1:27" x14ac:dyDescent="0.25">
      <c r="A75" t="s">
        <v>631</v>
      </c>
      <c r="B75">
        <v>21</v>
      </c>
      <c r="C75" s="22" t="s">
        <v>16981</v>
      </c>
      <c r="D75" t="s">
        <v>866</v>
      </c>
      <c r="E75" s="23" t="s">
        <v>16982</v>
      </c>
      <c r="F75" s="24" t="s">
        <v>657</v>
      </c>
      <c r="G75" s="25">
        <v>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15028</v>
      </c>
    </row>
    <row r="78" spans="1:27" x14ac:dyDescent="0.25">
      <c r="A78" t="s">
        <v>640</v>
      </c>
      <c r="E78" s="23" t="s">
        <v>1380</v>
      </c>
    </row>
    <row r="79" spans="1:27" x14ac:dyDescent="0.25">
      <c r="A79" t="s">
        <v>631</v>
      </c>
      <c r="B79">
        <v>22</v>
      </c>
      <c r="C79" s="22" t="s">
        <v>16986</v>
      </c>
      <c r="D79" t="s">
        <v>866</v>
      </c>
      <c r="E79" s="23" t="s">
        <v>16987</v>
      </c>
      <c r="F79" s="24" t="s">
        <v>657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5491</v>
      </c>
    </row>
    <row r="82" spans="1:27" x14ac:dyDescent="0.25">
      <c r="A82" t="s">
        <v>640</v>
      </c>
      <c r="E82" s="23" t="s">
        <v>1380</v>
      </c>
    </row>
    <row r="83" spans="1:27" x14ac:dyDescent="0.25">
      <c r="A83" t="s">
        <v>631</v>
      </c>
      <c r="B83">
        <v>23</v>
      </c>
      <c r="C83" s="22" t="s">
        <v>1211</v>
      </c>
      <c r="D83" t="s">
        <v>866</v>
      </c>
      <c r="E83" s="23" t="s">
        <v>16990</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9340</v>
      </c>
    </row>
    <row r="86" spans="1:27" x14ac:dyDescent="0.25">
      <c r="A86" t="s">
        <v>640</v>
      </c>
      <c r="E86" s="23" t="s">
        <v>1380</v>
      </c>
    </row>
    <row r="87" spans="1:27" x14ac:dyDescent="0.25">
      <c r="A87" t="s">
        <v>631</v>
      </c>
      <c r="B87">
        <v>24</v>
      </c>
      <c r="C87" s="22" t="s">
        <v>1214</v>
      </c>
      <c r="D87" t="s">
        <v>866</v>
      </c>
      <c r="E87" s="23" t="s">
        <v>16993</v>
      </c>
      <c r="F87" s="24" t="s">
        <v>657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9340</v>
      </c>
    </row>
    <row r="90" spans="1:27" x14ac:dyDescent="0.25">
      <c r="A90" t="s">
        <v>640</v>
      </c>
      <c r="E90" s="23" t="s">
        <v>1380</v>
      </c>
    </row>
    <row r="91" spans="1:27" ht="13" x14ac:dyDescent="0.25">
      <c r="A91" t="s">
        <v>628</v>
      </c>
      <c r="C91" s="18" t="s">
        <v>17005</v>
      </c>
      <c r="E91" s="19" t="s">
        <v>17006</v>
      </c>
      <c r="L91" s="20">
        <f>SUMIFS(L92:L107,A92:A107,"P")</f>
        <v>0</v>
      </c>
      <c r="M91" s="20">
        <f>SUMIFS(M92:M107,A92:A107,"P")</f>
        <v>0</v>
      </c>
      <c r="N91" s="21"/>
    </row>
    <row r="92" spans="1:27" x14ac:dyDescent="0.25">
      <c r="A92" t="s">
        <v>631</v>
      </c>
      <c r="B92">
        <v>9</v>
      </c>
      <c r="C92" s="22" t="s">
        <v>15907</v>
      </c>
      <c r="D92" t="s">
        <v>633</v>
      </c>
      <c r="E92" s="23" t="s">
        <v>17007</v>
      </c>
      <c r="F92" s="24" t="s">
        <v>657</v>
      </c>
      <c r="G92" s="25">
        <v>206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17008</v>
      </c>
    </row>
    <row r="95" spans="1:27" x14ac:dyDescent="0.25">
      <c r="A95" t="s">
        <v>640</v>
      </c>
      <c r="E95" s="23" t="s">
        <v>1380</v>
      </c>
    </row>
    <row r="96" spans="1:27" x14ac:dyDescent="0.25">
      <c r="A96" t="s">
        <v>631</v>
      </c>
      <c r="B96">
        <v>10</v>
      </c>
      <c r="C96" s="22" t="s">
        <v>15569</v>
      </c>
      <c r="D96" t="s">
        <v>633</v>
      </c>
      <c r="E96" s="23" t="s">
        <v>17009</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5454</v>
      </c>
    </row>
    <row r="99" spans="1:27" x14ac:dyDescent="0.25">
      <c r="A99" t="s">
        <v>640</v>
      </c>
      <c r="E99" s="23" t="s">
        <v>1380</v>
      </c>
    </row>
    <row r="100" spans="1:27" x14ac:dyDescent="0.25">
      <c r="A100" t="s">
        <v>631</v>
      </c>
      <c r="B100">
        <v>11</v>
      </c>
      <c r="C100" s="22" t="s">
        <v>15572</v>
      </c>
      <c r="D100" t="s">
        <v>633</v>
      </c>
      <c r="E100" s="23" t="s">
        <v>17010</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16587</v>
      </c>
    </row>
    <row r="103" spans="1:27" x14ac:dyDescent="0.25">
      <c r="A103" t="s">
        <v>640</v>
      </c>
      <c r="E103" s="23" t="s">
        <v>1380</v>
      </c>
    </row>
    <row r="104" spans="1:27" x14ac:dyDescent="0.25">
      <c r="A104" t="s">
        <v>631</v>
      </c>
      <c r="B104">
        <v>12</v>
      </c>
      <c r="C104" s="22" t="s">
        <v>15575</v>
      </c>
      <c r="D104" t="s">
        <v>633</v>
      </c>
      <c r="E104" s="23" t="s">
        <v>17011</v>
      </c>
      <c r="F104" s="24" t="s">
        <v>814</v>
      </c>
      <c r="G104" s="25">
        <v>36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16587</v>
      </c>
    </row>
    <row r="107" spans="1:27" x14ac:dyDescent="0.25">
      <c r="A107" t="s">
        <v>640</v>
      </c>
      <c r="E107" s="23" t="s">
        <v>1380</v>
      </c>
    </row>
  </sheetData>
  <sheetProtection algorithmName="SHA-512" hashValue="vaOlhypW2fOsB7EHoz5FVkEGQM7xbO2kAf2LugHvabqiVyzjgRJTpKs96aqtqiPH61l+Tt0DWwTE4fo9qEikAA==" saltValue="saOKHrlUmydP5urxUNQlAsuhC57Ee6v8QlfNr2tRC5AiJyXF2S1OSuC/27p850B/PYntFo/FGUhPKzDb7L8j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23</v>
      </c>
    </row>
    <row r="8" spans="1:27" ht="13" x14ac:dyDescent="0.25">
      <c r="A8" t="s">
        <v>626</v>
      </c>
      <c r="C8" s="18" t="s">
        <v>17012</v>
      </c>
      <c r="E8" s="19" t="s">
        <v>585</v>
      </c>
      <c r="L8" s="20">
        <f>L9+L46+L87</f>
        <v>0</v>
      </c>
      <c r="M8" s="20">
        <f>M9+M46+M87</f>
        <v>0</v>
      </c>
      <c r="N8" s="21"/>
    </row>
    <row r="9" spans="1:27" ht="13" x14ac:dyDescent="0.25">
      <c r="A9" t="s">
        <v>628</v>
      </c>
      <c r="C9" s="18" t="s">
        <v>7919</v>
      </c>
      <c r="E9" s="19" t="s">
        <v>16976</v>
      </c>
      <c r="L9" s="20">
        <f>SUMIFS(L10:L45,A10:A45,"P")</f>
        <v>0</v>
      </c>
      <c r="M9" s="20">
        <f>SUMIFS(M10:M45,A10:A45,"P")</f>
        <v>0</v>
      </c>
      <c r="N9" s="21"/>
    </row>
    <row r="10" spans="1:27" x14ac:dyDescent="0.25">
      <c r="A10" t="s">
        <v>631</v>
      </c>
      <c r="B10">
        <v>1</v>
      </c>
      <c r="C10" s="22" t="s">
        <v>16977</v>
      </c>
      <c r="D10" t="s">
        <v>633</v>
      </c>
      <c r="E10" s="23" t="s">
        <v>16978</v>
      </c>
      <c r="F10" s="24" t="s">
        <v>657</v>
      </c>
      <c r="G10" s="25">
        <v>213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9186</v>
      </c>
    </row>
    <row r="13" spans="1:27" x14ac:dyDescent="0.25">
      <c r="A13" t="s">
        <v>640</v>
      </c>
      <c r="E13" s="23" t="s">
        <v>1380</v>
      </c>
    </row>
    <row r="14" spans="1:27" x14ac:dyDescent="0.25">
      <c r="A14" t="s">
        <v>631</v>
      </c>
      <c r="B14">
        <v>2</v>
      </c>
      <c r="C14" s="22" t="s">
        <v>16979</v>
      </c>
      <c r="D14" t="s">
        <v>633</v>
      </c>
      <c r="E14" s="23" t="s">
        <v>16980</v>
      </c>
      <c r="F14" s="24" t="s">
        <v>657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17013</v>
      </c>
    </row>
    <row r="17" spans="1:27" x14ac:dyDescent="0.25">
      <c r="A17" t="s">
        <v>640</v>
      </c>
      <c r="E17" s="23" t="s">
        <v>1380</v>
      </c>
    </row>
    <row r="18" spans="1:27" x14ac:dyDescent="0.25">
      <c r="A18" t="s">
        <v>631</v>
      </c>
      <c r="B18">
        <v>3</v>
      </c>
      <c r="C18" s="22" t="s">
        <v>16981</v>
      </c>
      <c r="D18" t="s">
        <v>633</v>
      </c>
      <c r="E18" s="23" t="s">
        <v>16982</v>
      </c>
      <c r="F18" s="24" t="s">
        <v>657</v>
      </c>
      <c r="G18" s="25">
        <v>38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16454</v>
      </c>
    </row>
    <row r="21" spans="1:27" x14ac:dyDescent="0.25">
      <c r="A21" t="s">
        <v>640</v>
      </c>
      <c r="E21" s="23" t="s">
        <v>1380</v>
      </c>
    </row>
    <row r="22" spans="1:27" x14ac:dyDescent="0.25">
      <c r="A22" t="s">
        <v>631</v>
      </c>
      <c r="B22">
        <v>5</v>
      </c>
      <c r="C22" s="22" t="s">
        <v>16986</v>
      </c>
      <c r="D22" t="s">
        <v>633</v>
      </c>
      <c r="E22" s="23" t="s">
        <v>16987</v>
      </c>
      <c r="F22" s="24" t="s">
        <v>657</v>
      </c>
      <c r="G22" s="25">
        <v>60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16828</v>
      </c>
    </row>
    <row r="25" spans="1:27" x14ac:dyDescent="0.25">
      <c r="A25" t="s">
        <v>640</v>
      </c>
      <c r="E25" s="23" t="s">
        <v>1380</v>
      </c>
    </row>
    <row r="26" spans="1:27" x14ac:dyDescent="0.25">
      <c r="A26" t="s">
        <v>631</v>
      </c>
      <c r="B26">
        <v>7</v>
      </c>
      <c r="C26" s="22" t="s">
        <v>16988</v>
      </c>
      <c r="D26" t="s">
        <v>633</v>
      </c>
      <c r="E26" s="23" t="s">
        <v>16989</v>
      </c>
      <c r="F26" s="24" t="s">
        <v>657</v>
      </c>
      <c r="G26" s="25">
        <v>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17014</v>
      </c>
    </row>
    <row r="29" spans="1:27" x14ac:dyDescent="0.25">
      <c r="A29" t="s">
        <v>640</v>
      </c>
      <c r="E29" s="23" t="s">
        <v>1380</v>
      </c>
    </row>
    <row r="30" spans="1:27" x14ac:dyDescent="0.25">
      <c r="A30" t="s">
        <v>631</v>
      </c>
      <c r="B30">
        <v>13</v>
      </c>
      <c r="C30" s="22" t="s">
        <v>1211</v>
      </c>
      <c r="D30" t="s">
        <v>633</v>
      </c>
      <c r="E30" s="23" t="s">
        <v>16990</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9340</v>
      </c>
    </row>
    <row r="33" spans="1:27" x14ac:dyDescent="0.25">
      <c r="A33" t="s">
        <v>640</v>
      </c>
      <c r="E33" s="23" t="s">
        <v>1380</v>
      </c>
    </row>
    <row r="34" spans="1:27" x14ac:dyDescent="0.25">
      <c r="A34" t="s">
        <v>631</v>
      </c>
      <c r="B34">
        <v>14</v>
      </c>
      <c r="C34" s="22" t="s">
        <v>16991</v>
      </c>
      <c r="D34" t="s">
        <v>633</v>
      </c>
      <c r="E34" s="23" t="s">
        <v>16992</v>
      </c>
      <c r="F34" s="24" t="s">
        <v>657</v>
      </c>
      <c r="G34" s="25">
        <v>68</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16860</v>
      </c>
    </row>
    <row r="37" spans="1:27" x14ac:dyDescent="0.25">
      <c r="A37" t="s">
        <v>640</v>
      </c>
      <c r="E37" s="23" t="s">
        <v>1380</v>
      </c>
    </row>
    <row r="38" spans="1:27" x14ac:dyDescent="0.25">
      <c r="A38" t="s">
        <v>631</v>
      </c>
      <c r="B38">
        <v>15</v>
      </c>
      <c r="C38" s="22" t="s">
        <v>1214</v>
      </c>
      <c r="D38" t="s">
        <v>633</v>
      </c>
      <c r="E38" s="23" t="s">
        <v>16993</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9340</v>
      </c>
    </row>
    <row r="41" spans="1:27" x14ac:dyDescent="0.25">
      <c r="A41" t="s">
        <v>640</v>
      </c>
      <c r="E41" s="23" t="s">
        <v>1380</v>
      </c>
    </row>
    <row r="42" spans="1:27" x14ac:dyDescent="0.25">
      <c r="A42" t="s">
        <v>631</v>
      </c>
      <c r="B42">
        <v>16</v>
      </c>
      <c r="C42" s="22" t="s">
        <v>16994</v>
      </c>
      <c r="D42" t="s">
        <v>633</v>
      </c>
      <c r="E42" s="23" t="s">
        <v>16995</v>
      </c>
      <c r="F42" s="24" t="s">
        <v>657</v>
      </c>
      <c r="G42" s="25">
        <v>68</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16860</v>
      </c>
    </row>
    <row r="45" spans="1:27" x14ac:dyDescent="0.25">
      <c r="A45" t="s">
        <v>640</v>
      </c>
      <c r="E45" s="23" t="s">
        <v>1380</v>
      </c>
    </row>
    <row r="46" spans="1:27" ht="13" x14ac:dyDescent="0.25">
      <c r="A46" t="s">
        <v>628</v>
      </c>
      <c r="C46" s="18" t="s">
        <v>11508</v>
      </c>
      <c r="E46" s="19" t="s">
        <v>16996</v>
      </c>
      <c r="L46" s="20">
        <f>SUMIFS(L47:L86,A47:A86,"P")</f>
        <v>0</v>
      </c>
      <c r="M46" s="20">
        <f>SUMIFS(M47:M86,A47:A86,"P")</f>
        <v>0</v>
      </c>
      <c r="N46" s="21"/>
    </row>
    <row r="47" spans="1:27" x14ac:dyDescent="0.25">
      <c r="A47" t="s">
        <v>631</v>
      </c>
      <c r="B47">
        <v>4</v>
      </c>
      <c r="C47" s="22" t="s">
        <v>16997</v>
      </c>
      <c r="D47" t="s">
        <v>633</v>
      </c>
      <c r="E47" s="23" t="s">
        <v>16998</v>
      </c>
      <c r="F47" s="24" t="s">
        <v>657</v>
      </c>
      <c r="G47" s="25">
        <v>70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5487</v>
      </c>
    </row>
    <row r="50" spans="1:27" x14ac:dyDescent="0.25">
      <c r="A50" t="s">
        <v>640</v>
      </c>
      <c r="E50" s="23" t="s">
        <v>1380</v>
      </c>
    </row>
    <row r="51" spans="1:27" x14ac:dyDescent="0.25">
      <c r="A51" t="s">
        <v>631</v>
      </c>
      <c r="B51">
        <v>6</v>
      </c>
      <c r="C51" s="22" t="s">
        <v>16999</v>
      </c>
      <c r="D51" t="s">
        <v>633</v>
      </c>
      <c r="E51" s="23" t="s">
        <v>17000</v>
      </c>
      <c r="F51" s="24" t="s">
        <v>657</v>
      </c>
      <c r="G51" s="25">
        <v>103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17015</v>
      </c>
    </row>
    <row r="54" spans="1:27" x14ac:dyDescent="0.25">
      <c r="A54" t="s">
        <v>640</v>
      </c>
      <c r="E54" s="23" t="s">
        <v>1380</v>
      </c>
    </row>
    <row r="55" spans="1:27" x14ac:dyDescent="0.25">
      <c r="A55" t="s">
        <v>631</v>
      </c>
      <c r="B55">
        <v>12</v>
      </c>
      <c r="C55" s="22" t="s">
        <v>17001</v>
      </c>
      <c r="D55" t="s">
        <v>633</v>
      </c>
      <c r="E55" s="23" t="s">
        <v>17002</v>
      </c>
      <c r="F55" s="24" t="s">
        <v>657</v>
      </c>
      <c r="G55" s="25">
        <v>560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16605</v>
      </c>
    </row>
    <row r="58" spans="1:27" x14ac:dyDescent="0.25">
      <c r="A58" t="s">
        <v>640</v>
      </c>
      <c r="E58" s="23" t="s">
        <v>1380</v>
      </c>
    </row>
    <row r="59" spans="1:27" x14ac:dyDescent="0.25">
      <c r="A59" t="s">
        <v>631</v>
      </c>
      <c r="B59">
        <v>17</v>
      </c>
      <c r="C59" s="22" t="s">
        <v>736</v>
      </c>
      <c r="D59" t="s">
        <v>633</v>
      </c>
      <c r="E59" s="23" t="s">
        <v>17004</v>
      </c>
      <c r="F59" s="24" t="s">
        <v>657</v>
      </c>
      <c r="G59" s="25">
        <v>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9340</v>
      </c>
    </row>
    <row r="62" spans="1:27" x14ac:dyDescent="0.25">
      <c r="A62" t="s">
        <v>640</v>
      </c>
      <c r="E62" s="23" t="s">
        <v>1380</v>
      </c>
    </row>
    <row r="63" spans="1:27" x14ac:dyDescent="0.25">
      <c r="A63" t="s">
        <v>631</v>
      </c>
      <c r="B63">
        <v>18</v>
      </c>
      <c r="C63" s="22" t="s">
        <v>16977</v>
      </c>
      <c r="D63" t="s">
        <v>866</v>
      </c>
      <c r="E63" s="23" t="s">
        <v>16978</v>
      </c>
      <c r="F63" s="24" t="s">
        <v>657</v>
      </c>
      <c r="G63" s="25">
        <v>15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15028</v>
      </c>
    </row>
    <row r="66" spans="1:27" x14ac:dyDescent="0.25">
      <c r="A66" t="s">
        <v>640</v>
      </c>
      <c r="E66" s="23" t="s">
        <v>1380</v>
      </c>
    </row>
    <row r="67" spans="1:27" x14ac:dyDescent="0.25">
      <c r="A67" t="s">
        <v>631</v>
      </c>
      <c r="B67">
        <v>19</v>
      </c>
      <c r="C67" s="22" t="s">
        <v>16979</v>
      </c>
      <c r="D67" t="s">
        <v>866</v>
      </c>
      <c r="E67" s="23" t="s">
        <v>16980</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15028</v>
      </c>
    </row>
    <row r="70" spans="1:27" x14ac:dyDescent="0.25">
      <c r="A70" t="s">
        <v>640</v>
      </c>
      <c r="E70" s="23" t="s">
        <v>1380</v>
      </c>
    </row>
    <row r="71" spans="1:27" x14ac:dyDescent="0.25">
      <c r="A71" t="s">
        <v>631</v>
      </c>
      <c r="B71">
        <v>20</v>
      </c>
      <c r="C71" s="22" t="s">
        <v>16981</v>
      </c>
      <c r="D71" t="s">
        <v>866</v>
      </c>
      <c r="E71" s="23" t="s">
        <v>16982</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15028</v>
      </c>
    </row>
    <row r="74" spans="1:27" x14ac:dyDescent="0.25">
      <c r="A74" t="s">
        <v>640</v>
      </c>
      <c r="E74" s="23" t="s">
        <v>1380</v>
      </c>
    </row>
    <row r="75" spans="1:27" x14ac:dyDescent="0.25">
      <c r="A75" t="s">
        <v>631</v>
      </c>
      <c r="B75">
        <v>21</v>
      </c>
      <c r="C75" s="22" t="s">
        <v>16986</v>
      </c>
      <c r="D75" t="s">
        <v>866</v>
      </c>
      <c r="E75" s="23" t="s">
        <v>16987</v>
      </c>
      <c r="F75" s="24" t="s">
        <v>657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5491</v>
      </c>
    </row>
    <row r="78" spans="1:27" x14ac:dyDescent="0.25">
      <c r="A78" t="s">
        <v>640</v>
      </c>
      <c r="E78" s="23" t="s">
        <v>1380</v>
      </c>
    </row>
    <row r="79" spans="1:27" x14ac:dyDescent="0.25">
      <c r="A79" t="s">
        <v>631</v>
      </c>
      <c r="B79">
        <v>22</v>
      </c>
      <c r="C79" s="22" t="s">
        <v>1211</v>
      </c>
      <c r="D79" t="s">
        <v>866</v>
      </c>
      <c r="E79" s="23" t="s">
        <v>16990</v>
      </c>
      <c r="F79" s="24" t="s">
        <v>657</v>
      </c>
      <c r="G79" s="25">
        <v>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9340</v>
      </c>
    </row>
    <row r="82" spans="1:27" x14ac:dyDescent="0.25">
      <c r="A82" t="s">
        <v>640</v>
      </c>
      <c r="E82" s="23" t="s">
        <v>1380</v>
      </c>
    </row>
    <row r="83" spans="1:27" x14ac:dyDescent="0.25">
      <c r="A83" t="s">
        <v>631</v>
      </c>
      <c r="B83">
        <v>23</v>
      </c>
      <c r="C83" s="22" t="s">
        <v>1214</v>
      </c>
      <c r="D83" t="s">
        <v>866</v>
      </c>
      <c r="E83" s="23" t="s">
        <v>16993</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9340</v>
      </c>
    </row>
    <row r="86" spans="1:27" x14ac:dyDescent="0.25">
      <c r="A86" t="s">
        <v>640</v>
      </c>
      <c r="E86" s="23" t="s">
        <v>1380</v>
      </c>
    </row>
    <row r="87" spans="1:27" ht="13" x14ac:dyDescent="0.25">
      <c r="A87" t="s">
        <v>628</v>
      </c>
      <c r="C87" s="18" t="s">
        <v>17005</v>
      </c>
      <c r="E87" s="19" t="s">
        <v>17006</v>
      </c>
      <c r="L87" s="20">
        <f>SUMIFS(L88:L103,A88:A103,"P")</f>
        <v>0</v>
      </c>
      <c r="M87" s="20">
        <f>SUMIFS(M88:M103,A88:A103,"P")</f>
        <v>0</v>
      </c>
      <c r="N87" s="21"/>
    </row>
    <row r="88" spans="1:27" x14ac:dyDescent="0.25">
      <c r="A88" t="s">
        <v>631</v>
      </c>
      <c r="B88">
        <v>8</v>
      </c>
      <c r="C88" s="22" t="s">
        <v>15907</v>
      </c>
      <c r="D88" t="s">
        <v>633</v>
      </c>
      <c r="E88" s="23" t="s">
        <v>17007</v>
      </c>
      <c r="F88" s="24" t="s">
        <v>657</v>
      </c>
      <c r="G88" s="25">
        <v>298</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17016</v>
      </c>
    </row>
    <row r="91" spans="1:27" x14ac:dyDescent="0.25">
      <c r="A91" t="s">
        <v>640</v>
      </c>
      <c r="E91" s="23" t="s">
        <v>1380</v>
      </c>
    </row>
    <row r="92" spans="1:27" x14ac:dyDescent="0.25">
      <c r="A92" t="s">
        <v>631</v>
      </c>
      <c r="B92">
        <v>9</v>
      </c>
      <c r="C92" s="22" t="s">
        <v>15569</v>
      </c>
      <c r="D92" t="s">
        <v>633</v>
      </c>
      <c r="E92" s="23" t="s">
        <v>17009</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5454</v>
      </c>
    </row>
    <row r="95" spans="1:27" x14ac:dyDescent="0.25">
      <c r="A95" t="s">
        <v>640</v>
      </c>
      <c r="E95" s="23" t="s">
        <v>1380</v>
      </c>
    </row>
    <row r="96" spans="1:27" x14ac:dyDescent="0.25">
      <c r="A96" t="s">
        <v>631</v>
      </c>
      <c r="B96">
        <v>10</v>
      </c>
      <c r="C96" s="22" t="s">
        <v>15572</v>
      </c>
      <c r="D96" t="s">
        <v>633</v>
      </c>
      <c r="E96" s="23" t="s">
        <v>17010</v>
      </c>
      <c r="F96" s="24" t="s">
        <v>814</v>
      </c>
      <c r="G96" s="25">
        <v>36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16587</v>
      </c>
    </row>
    <row r="99" spans="1:27" x14ac:dyDescent="0.25">
      <c r="A99" t="s">
        <v>640</v>
      </c>
      <c r="E99" s="23" t="s">
        <v>1380</v>
      </c>
    </row>
    <row r="100" spans="1:27" x14ac:dyDescent="0.25">
      <c r="A100" t="s">
        <v>631</v>
      </c>
      <c r="B100">
        <v>11</v>
      </c>
      <c r="C100" s="22" t="s">
        <v>15575</v>
      </c>
      <c r="D100" t="s">
        <v>633</v>
      </c>
      <c r="E100" s="23" t="s">
        <v>17011</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16587</v>
      </c>
    </row>
    <row r="103" spans="1:27" x14ac:dyDescent="0.25">
      <c r="A103" t="s">
        <v>640</v>
      </c>
      <c r="E103" s="23" t="s">
        <v>1380</v>
      </c>
    </row>
  </sheetData>
  <sheetProtection algorithmName="SHA-512" hashValue="5kB9gmemQ82Gg6J8nl9ZkXYqDFVzrpEVmh/AaStjfIPw6ZYXmCpPUNsWt7ATlkD35BLyoKsE/68VlW6VkmT9ZQ==" saltValue="M9Q7G34DbNe3lHPG7vNgxnbDbPlE4IrWSRJt+hlYw3m9Qv15r1z4GZbyc2LqYYjkI46FmAGq6Zpcuc9NrLE5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17017</v>
      </c>
      <c r="E8" s="19" t="s">
        <v>589</v>
      </c>
      <c r="L8" s="20">
        <f>L9+L30</f>
        <v>0</v>
      </c>
      <c r="M8" s="20">
        <f>M9+M30</f>
        <v>0</v>
      </c>
      <c r="N8" s="21"/>
    </row>
    <row r="9" spans="1:27" ht="13" x14ac:dyDescent="0.25">
      <c r="A9" t="s">
        <v>628</v>
      </c>
      <c r="C9" s="18" t="s">
        <v>17018</v>
      </c>
      <c r="E9" s="19" t="s">
        <v>17019</v>
      </c>
      <c r="L9" s="20">
        <f>SUMIFS(L10:L29,A10:A29,"P")</f>
        <v>0</v>
      </c>
      <c r="M9" s="20">
        <f>SUMIFS(M10:M29,A10:A29,"P")</f>
        <v>0</v>
      </c>
      <c r="N9" s="21"/>
    </row>
    <row r="10" spans="1:27" x14ac:dyDescent="0.25">
      <c r="A10" t="s">
        <v>631</v>
      </c>
      <c r="B10">
        <v>1</v>
      </c>
      <c r="C10" s="22" t="s">
        <v>17020</v>
      </c>
      <c r="D10" t="s">
        <v>633</v>
      </c>
      <c r="E10" s="23" t="s">
        <v>17021</v>
      </c>
      <c r="F10" s="24" t="s">
        <v>870</v>
      </c>
      <c r="G10" s="25">
        <v>323000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17022</v>
      </c>
    </row>
    <row r="13" spans="1:27" x14ac:dyDescent="0.25">
      <c r="A13" t="s">
        <v>640</v>
      </c>
      <c r="E13" s="23" t="s">
        <v>1380</v>
      </c>
    </row>
    <row r="14" spans="1:27" ht="25" x14ac:dyDescent="0.25">
      <c r="A14" t="s">
        <v>631</v>
      </c>
      <c r="B14">
        <v>2</v>
      </c>
      <c r="C14" s="22" t="s">
        <v>17023</v>
      </c>
      <c r="D14" t="s">
        <v>633</v>
      </c>
      <c r="E14" s="23" t="s">
        <v>17024</v>
      </c>
      <c r="F14" s="24" t="s">
        <v>657</v>
      </c>
      <c r="G14" s="25">
        <v>80631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17022</v>
      </c>
    </row>
    <row r="17" spans="1:27" x14ac:dyDescent="0.25">
      <c r="A17" t="s">
        <v>640</v>
      </c>
      <c r="E17" s="23" t="s">
        <v>1380</v>
      </c>
    </row>
    <row r="18" spans="1:27" ht="25" x14ac:dyDescent="0.25">
      <c r="A18" t="s">
        <v>631</v>
      </c>
      <c r="B18">
        <v>3</v>
      </c>
      <c r="C18" s="22" t="s">
        <v>17025</v>
      </c>
      <c r="D18" t="s">
        <v>633</v>
      </c>
      <c r="E18" s="23" t="s">
        <v>17026</v>
      </c>
      <c r="F18" s="24" t="s">
        <v>657</v>
      </c>
      <c r="G18" s="25">
        <v>384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17022</v>
      </c>
    </row>
    <row r="21" spans="1:27" x14ac:dyDescent="0.25">
      <c r="A21" t="s">
        <v>640</v>
      </c>
      <c r="E21" s="23" t="s">
        <v>1380</v>
      </c>
    </row>
    <row r="22" spans="1:27" x14ac:dyDescent="0.25">
      <c r="A22" t="s">
        <v>631</v>
      </c>
      <c r="B22">
        <v>4</v>
      </c>
      <c r="C22" s="22" t="s">
        <v>17027</v>
      </c>
      <c r="D22" t="s">
        <v>633</v>
      </c>
      <c r="E22" s="23" t="s">
        <v>17028</v>
      </c>
      <c r="F22" s="24" t="s">
        <v>657</v>
      </c>
      <c r="G22" s="25">
        <v>80631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17022</v>
      </c>
    </row>
    <row r="25" spans="1:27" x14ac:dyDescent="0.25">
      <c r="A25" t="s">
        <v>640</v>
      </c>
      <c r="E25" s="23" t="s">
        <v>1380</v>
      </c>
    </row>
    <row r="26" spans="1:27" x14ac:dyDescent="0.25">
      <c r="A26" t="s">
        <v>631</v>
      </c>
      <c r="B26">
        <v>5</v>
      </c>
      <c r="C26" s="22" t="s">
        <v>17029</v>
      </c>
      <c r="D26" t="s">
        <v>633</v>
      </c>
      <c r="E26" s="23" t="s">
        <v>17030</v>
      </c>
      <c r="F26" s="24" t="s">
        <v>657</v>
      </c>
      <c r="G26" s="25">
        <v>384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17022</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17031</v>
      </c>
      <c r="D31" t="s">
        <v>17032</v>
      </c>
      <c r="E31" s="23" t="s">
        <v>17033</v>
      </c>
      <c r="F31" s="24" t="s">
        <v>1806</v>
      </c>
      <c r="G31" s="25">
        <v>7994.7</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17022</v>
      </c>
    </row>
    <row r="34" spans="1:5" ht="187.5" x14ac:dyDescent="0.25">
      <c r="A34" t="s">
        <v>640</v>
      </c>
      <c r="E34" s="23" t="s">
        <v>1982</v>
      </c>
    </row>
  </sheetData>
  <sheetProtection algorithmName="SHA-512" hashValue="9FLT9aRsPuvcAp1KFgmxT1Vqh5SOnFMQ63qTk1doZUy4EZYeWXcF/DETRQcBlxoNjtyHOHy1T2AFtexPOo6qtA==" saltValue="6xe1O0E1q/Rfxej63L4c7DemXo6K4VxHUVcE6Ccszi72JCzz4ms8tqwgCkjU0c2Edi2+tVz5NlxaiijI8zSb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17034</v>
      </c>
      <c r="E8" s="19" t="s">
        <v>591</v>
      </c>
      <c r="L8" s="20">
        <f>L9+L30</f>
        <v>0</v>
      </c>
      <c r="M8" s="20">
        <f>M9+M30</f>
        <v>0</v>
      </c>
      <c r="N8" s="21"/>
    </row>
    <row r="9" spans="1:27" ht="13" x14ac:dyDescent="0.25">
      <c r="A9" t="s">
        <v>628</v>
      </c>
      <c r="C9" s="18" t="s">
        <v>17018</v>
      </c>
      <c r="E9" s="19" t="s">
        <v>17019</v>
      </c>
      <c r="L9" s="20">
        <f>SUMIFS(L10:L29,A10:A29,"P")</f>
        <v>0</v>
      </c>
      <c r="M9" s="20">
        <f>SUMIFS(M10:M29,A10:A29,"P")</f>
        <v>0</v>
      </c>
      <c r="N9" s="21"/>
    </row>
    <row r="10" spans="1:27" x14ac:dyDescent="0.25">
      <c r="A10" t="s">
        <v>631</v>
      </c>
      <c r="B10">
        <v>1</v>
      </c>
      <c r="C10" s="22" t="s">
        <v>17020</v>
      </c>
      <c r="D10" t="s">
        <v>633</v>
      </c>
      <c r="E10" s="23" t="s">
        <v>17021</v>
      </c>
      <c r="F10" s="24" t="s">
        <v>870</v>
      </c>
      <c r="G10" s="25">
        <v>21250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17022</v>
      </c>
    </row>
    <row r="13" spans="1:27" x14ac:dyDescent="0.25">
      <c r="A13" t="s">
        <v>640</v>
      </c>
      <c r="E13" s="23" t="s">
        <v>1380</v>
      </c>
    </row>
    <row r="14" spans="1:27" ht="25" x14ac:dyDescent="0.25">
      <c r="A14" t="s">
        <v>631</v>
      </c>
      <c r="B14">
        <v>2</v>
      </c>
      <c r="C14" s="22" t="s">
        <v>17023</v>
      </c>
      <c r="D14" t="s">
        <v>633</v>
      </c>
      <c r="E14" s="23" t="s">
        <v>17024</v>
      </c>
      <c r="F14" s="24" t="s">
        <v>657</v>
      </c>
      <c r="G14" s="25">
        <v>14000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17022</v>
      </c>
    </row>
    <row r="17" spans="1:27" x14ac:dyDescent="0.25">
      <c r="A17" t="s">
        <v>640</v>
      </c>
      <c r="E17" s="23" t="s">
        <v>1380</v>
      </c>
    </row>
    <row r="18" spans="1:27" ht="25" x14ac:dyDescent="0.25">
      <c r="A18" t="s">
        <v>631</v>
      </c>
      <c r="B18">
        <v>3</v>
      </c>
      <c r="C18" s="22" t="s">
        <v>17025</v>
      </c>
      <c r="D18" t="s">
        <v>633</v>
      </c>
      <c r="E18" s="23" t="s">
        <v>17026</v>
      </c>
      <c r="F18" s="24" t="s">
        <v>657</v>
      </c>
      <c r="G18" s="25">
        <v>3000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17022</v>
      </c>
    </row>
    <row r="21" spans="1:27" x14ac:dyDescent="0.25">
      <c r="A21" t="s">
        <v>640</v>
      </c>
      <c r="E21" s="23" t="s">
        <v>1380</v>
      </c>
    </row>
    <row r="22" spans="1:27" x14ac:dyDescent="0.25">
      <c r="A22" t="s">
        <v>631</v>
      </c>
      <c r="B22">
        <v>4</v>
      </c>
      <c r="C22" s="22" t="s">
        <v>17027</v>
      </c>
      <c r="D22" t="s">
        <v>633</v>
      </c>
      <c r="E22" s="23" t="s">
        <v>17028</v>
      </c>
      <c r="F22" s="24" t="s">
        <v>657</v>
      </c>
      <c r="G22" s="25">
        <v>14000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17022</v>
      </c>
    </row>
    <row r="25" spans="1:27" x14ac:dyDescent="0.25">
      <c r="A25" t="s">
        <v>640</v>
      </c>
      <c r="E25" s="23" t="s">
        <v>1380</v>
      </c>
    </row>
    <row r="26" spans="1:27" x14ac:dyDescent="0.25">
      <c r="A26" t="s">
        <v>631</v>
      </c>
      <c r="B26">
        <v>5</v>
      </c>
      <c r="C26" s="22" t="s">
        <v>17029</v>
      </c>
      <c r="D26" t="s">
        <v>633</v>
      </c>
      <c r="E26" s="23" t="s">
        <v>17030</v>
      </c>
      <c r="F26" s="24" t="s">
        <v>657</v>
      </c>
      <c r="G26" s="25">
        <v>3000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17022</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17031</v>
      </c>
      <c r="D31" t="s">
        <v>17032</v>
      </c>
      <c r="E31" s="23" t="s">
        <v>17033</v>
      </c>
      <c r="F31" s="24" t="s">
        <v>1806</v>
      </c>
      <c r="G31" s="25">
        <v>1828.4</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17022</v>
      </c>
    </row>
    <row r="34" spans="1:5" ht="187.5" x14ac:dyDescent="0.25">
      <c r="A34" t="s">
        <v>640</v>
      </c>
      <c r="E34" s="23" t="s">
        <v>1982</v>
      </c>
    </row>
  </sheetData>
  <sheetProtection algorithmName="SHA-512" hashValue="d4jMPvQKmiqWrpRTTXf/SIBEXBnSfjpIMaI5iWINlMt+2emgx77XsFgXNZP4MHV3OolPOysknUY3pZQaavNUBQ==" saltValue="1u+HkNyXIaLX4IA/qFCgyMK0W7CfiAJAi3eMyysgRHogEA9joeA0XnCyt7YloqVeeAkJjH9ZvAEYV0Hs9z2Xj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17035</v>
      </c>
      <c r="E8" s="19" t="s">
        <v>593</v>
      </c>
      <c r="L8" s="20">
        <f>L9+L38+L51+L60</f>
        <v>0</v>
      </c>
      <c r="M8" s="20">
        <f>M9+M38+M51+M60</f>
        <v>0</v>
      </c>
      <c r="N8" s="21"/>
    </row>
    <row r="9" spans="1:27" ht="13" x14ac:dyDescent="0.25">
      <c r="A9" t="s">
        <v>628</v>
      </c>
      <c r="C9" s="18" t="s">
        <v>4947</v>
      </c>
      <c r="E9" s="19" t="s">
        <v>1466</v>
      </c>
      <c r="L9" s="20">
        <f>SUMIFS(L10:L37,A10:A37,"P")</f>
        <v>0</v>
      </c>
      <c r="M9" s="20">
        <f>SUMIFS(M10:M37,A10:A37,"P")</f>
        <v>0</v>
      </c>
      <c r="N9" s="21"/>
    </row>
    <row r="10" spans="1:27" x14ac:dyDescent="0.25">
      <c r="A10" t="s">
        <v>631</v>
      </c>
      <c r="B10">
        <v>2</v>
      </c>
      <c r="C10" s="22" t="s">
        <v>5516</v>
      </c>
      <c r="D10" t="s">
        <v>633</v>
      </c>
      <c r="E10" s="23" t="s">
        <v>5517</v>
      </c>
      <c r="F10" s="24" t="s">
        <v>874</v>
      </c>
      <c r="G10" s="25">
        <v>789665.5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17036</v>
      </c>
    </row>
    <row r="13" spans="1:27" ht="300" x14ac:dyDescent="0.25">
      <c r="A13" t="s">
        <v>640</v>
      </c>
      <c r="E13" s="23" t="s">
        <v>5519</v>
      </c>
    </row>
    <row r="14" spans="1:27" x14ac:dyDescent="0.25">
      <c r="A14" t="s">
        <v>631</v>
      </c>
      <c r="B14">
        <v>3</v>
      </c>
      <c r="C14" s="22" t="s">
        <v>5520</v>
      </c>
      <c r="D14" t="s">
        <v>633</v>
      </c>
      <c r="E14" s="23" t="s">
        <v>5521</v>
      </c>
      <c r="F14" s="24" t="s">
        <v>4047</v>
      </c>
      <c r="G14" s="25">
        <v>6667724.1600000001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25" x14ac:dyDescent="0.3">
      <c r="A16" t="s">
        <v>638</v>
      </c>
      <c r="E16" s="29" t="s">
        <v>17037</v>
      </c>
    </row>
    <row r="17" spans="1:27" ht="25" x14ac:dyDescent="0.25">
      <c r="A17" t="s">
        <v>640</v>
      </c>
      <c r="E17" s="23" t="s">
        <v>5504</v>
      </c>
    </row>
    <row r="18" spans="1:27" x14ac:dyDescent="0.25">
      <c r="A18" t="s">
        <v>631</v>
      </c>
      <c r="B18">
        <v>4</v>
      </c>
      <c r="C18" s="22" t="s">
        <v>1477</v>
      </c>
      <c r="D18" t="s">
        <v>633</v>
      </c>
      <c r="E18" s="23" t="s">
        <v>1478</v>
      </c>
      <c r="F18" s="24" t="s">
        <v>874</v>
      </c>
      <c r="G18" s="25">
        <v>9173.2999999999993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17038</v>
      </c>
    </row>
    <row r="21" spans="1:27" ht="312.5" x14ac:dyDescent="0.25">
      <c r="A21" t="s">
        <v>640</v>
      </c>
      <c r="E21" s="23" t="s">
        <v>6946</v>
      </c>
    </row>
    <row r="22" spans="1:27" x14ac:dyDescent="0.25">
      <c r="A22" t="s">
        <v>631</v>
      </c>
      <c r="B22">
        <v>5</v>
      </c>
      <c r="C22" s="22" t="s">
        <v>4702</v>
      </c>
      <c r="D22" t="s">
        <v>633</v>
      </c>
      <c r="E22" s="23" t="s">
        <v>4703</v>
      </c>
      <c r="F22" s="24" t="s">
        <v>874</v>
      </c>
      <c r="G22" s="25">
        <v>755510.3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17039</v>
      </c>
    </row>
    <row r="25" spans="1:27" ht="187.5" x14ac:dyDescent="0.25">
      <c r="A25" t="s">
        <v>640</v>
      </c>
      <c r="E25" s="23" t="s">
        <v>4705</v>
      </c>
    </row>
    <row r="26" spans="1:27" x14ac:dyDescent="0.25">
      <c r="A26" t="s">
        <v>631</v>
      </c>
      <c r="B26">
        <v>6</v>
      </c>
      <c r="C26" s="22" t="s">
        <v>6387</v>
      </c>
      <c r="D26" t="s">
        <v>633</v>
      </c>
      <c r="E26" s="23" t="s">
        <v>6388</v>
      </c>
      <c r="F26" s="24" t="s">
        <v>874</v>
      </c>
      <c r="G26" s="25">
        <v>34155.199999999997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17040</v>
      </c>
    </row>
    <row r="29" spans="1:27" ht="37.5" x14ac:dyDescent="0.25">
      <c r="A29" t="s">
        <v>640</v>
      </c>
      <c r="E29" s="23" t="s">
        <v>6390</v>
      </c>
    </row>
    <row r="30" spans="1:27" x14ac:dyDescent="0.25">
      <c r="A30" t="s">
        <v>631</v>
      </c>
      <c r="B30">
        <v>7</v>
      </c>
      <c r="C30" s="22" t="s">
        <v>17041</v>
      </c>
      <c r="D30" t="s">
        <v>633</v>
      </c>
      <c r="E30" s="23" t="s">
        <v>17042</v>
      </c>
      <c r="F30" s="24" t="s">
        <v>870</v>
      </c>
      <c r="G30" s="25">
        <v>170776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17043</v>
      </c>
    </row>
    <row r="33" spans="1:27" ht="25" x14ac:dyDescent="0.25">
      <c r="A33" t="s">
        <v>640</v>
      </c>
      <c r="E33" s="23" t="s">
        <v>17044</v>
      </c>
    </row>
    <row r="34" spans="1:27" x14ac:dyDescent="0.25">
      <c r="A34" t="s">
        <v>631</v>
      </c>
      <c r="B34">
        <v>8</v>
      </c>
      <c r="C34" s="22" t="s">
        <v>4728</v>
      </c>
      <c r="D34" t="s">
        <v>633</v>
      </c>
      <c r="E34" s="23" t="s">
        <v>4729</v>
      </c>
      <c r="F34" s="24" t="s">
        <v>874</v>
      </c>
      <c r="G34" s="25">
        <v>5123.28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17045</v>
      </c>
    </row>
    <row r="37" spans="1:27" ht="37.5" x14ac:dyDescent="0.25">
      <c r="A37" t="s">
        <v>640</v>
      </c>
      <c r="E37" s="23" t="s">
        <v>4731</v>
      </c>
    </row>
    <row r="38" spans="1:27" ht="13" x14ac:dyDescent="0.25">
      <c r="A38" t="s">
        <v>628</v>
      </c>
      <c r="C38" s="18" t="s">
        <v>17046</v>
      </c>
      <c r="E38" s="19" t="s">
        <v>17047</v>
      </c>
      <c r="L38" s="20">
        <f>SUMIFS(L39:L50,A39:A50,"P")</f>
        <v>0</v>
      </c>
      <c r="M38" s="20">
        <f>SUMIFS(M39:M50,A39:A50,"P")</f>
        <v>0</v>
      </c>
      <c r="N38" s="21"/>
    </row>
    <row r="39" spans="1:27" x14ac:dyDescent="0.25">
      <c r="A39" t="s">
        <v>631</v>
      </c>
      <c r="B39">
        <v>102</v>
      </c>
      <c r="C39" s="22" t="s">
        <v>5516</v>
      </c>
      <c r="D39" t="s">
        <v>866</v>
      </c>
      <c r="E39" s="23" t="s">
        <v>5517</v>
      </c>
      <c r="F39" s="24" t="s">
        <v>874</v>
      </c>
      <c r="G39" s="25">
        <v>210555.47700000001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56" x14ac:dyDescent="0.3">
      <c r="A41" t="s">
        <v>638</v>
      </c>
      <c r="E41" s="29" t="s">
        <v>17048</v>
      </c>
    </row>
    <row r="42" spans="1:27" ht="300" x14ac:dyDescent="0.25">
      <c r="A42" t="s">
        <v>640</v>
      </c>
      <c r="E42" s="23" t="s">
        <v>5519</v>
      </c>
    </row>
    <row r="43" spans="1:27" x14ac:dyDescent="0.25">
      <c r="A43" t="s">
        <v>631</v>
      </c>
      <c r="B43">
        <v>103</v>
      </c>
      <c r="C43" s="22" t="s">
        <v>5520</v>
      </c>
      <c r="D43" t="s">
        <v>866</v>
      </c>
      <c r="E43" s="23" t="s">
        <v>5521</v>
      </c>
      <c r="F43" s="24" t="s">
        <v>4047</v>
      </c>
      <c r="G43" s="25">
        <v>274023.31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17049</v>
      </c>
    </row>
    <row r="46" spans="1:27" ht="25" x14ac:dyDescent="0.25">
      <c r="A46" t="s">
        <v>640</v>
      </c>
      <c r="E46" s="23" t="s">
        <v>5504</v>
      </c>
    </row>
    <row r="47" spans="1:27" x14ac:dyDescent="0.25">
      <c r="A47" t="s">
        <v>631</v>
      </c>
      <c r="B47">
        <v>106</v>
      </c>
      <c r="C47" s="22" t="s">
        <v>6387</v>
      </c>
      <c r="D47" t="s">
        <v>866</v>
      </c>
      <c r="E47" s="23" t="s">
        <v>6388</v>
      </c>
      <c r="F47" s="24" t="s">
        <v>874</v>
      </c>
      <c r="G47" s="25">
        <v>54804.661999999997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17050</v>
      </c>
    </row>
    <row r="50" spans="1:27" ht="37.5" x14ac:dyDescent="0.25">
      <c r="A50" t="s">
        <v>640</v>
      </c>
      <c r="E50" s="23" t="s">
        <v>6390</v>
      </c>
    </row>
    <row r="51" spans="1:27" ht="13" x14ac:dyDescent="0.25">
      <c r="A51" t="s">
        <v>628</v>
      </c>
      <c r="C51" s="18" t="s">
        <v>4857</v>
      </c>
      <c r="E51" s="19" t="s">
        <v>5603</v>
      </c>
      <c r="L51" s="20">
        <f>SUMIFS(L52:L59,A52:A59,"P")</f>
        <v>0</v>
      </c>
      <c r="M51" s="20">
        <f>SUMIFS(M52:M59,A52:A59,"P")</f>
        <v>0</v>
      </c>
      <c r="N51" s="21"/>
    </row>
    <row r="52" spans="1:27" x14ac:dyDescent="0.25">
      <c r="A52" t="s">
        <v>631</v>
      </c>
      <c r="B52">
        <v>1</v>
      </c>
      <c r="C52" s="22" t="s">
        <v>8877</v>
      </c>
      <c r="D52" t="s">
        <v>633</v>
      </c>
      <c r="E52" s="23" t="s">
        <v>7559</v>
      </c>
      <c r="F52" s="24" t="s">
        <v>874</v>
      </c>
      <c r="G52" s="25">
        <v>9173.2999999999993</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17051</v>
      </c>
    </row>
    <row r="55" spans="1:27" ht="37.5" x14ac:dyDescent="0.25">
      <c r="A55" t="s">
        <v>640</v>
      </c>
      <c r="E55" s="23" t="s">
        <v>7500</v>
      </c>
    </row>
    <row r="56" spans="1:27" x14ac:dyDescent="0.25">
      <c r="A56" t="s">
        <v>631</v>
      </c>
      <c r="B56">
        <v>9</v>
      </c>
      <c r="C56" s="22" t="s">
        <v>5866</v>
      </c>
      <c r="D56" t="s">
        <v>633</v>
      </c>
      <c r="E56" s="23" t="s">
        <v>5867</v>
      </c>
      <c r="F56" s="24" t="s">
        <v>647</v>
      </c>
      <c r="G56" s="25">
        <v>10483.4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17052</v>
      </c>
    </row>
    <row r="59" spans="1:27" ht="237.5" x14ac:dyDescent="0.25">
      <c r="A59" t="s">
        <v>640</v>
      </c>
      <c r="E59" s="23" t="s">
        <v>5312</v>
      </c>
    </row>
    <row r="60" spans="1:27" ht="13" x14ac:dyDescent="0.25">
      <c r="A60" t="s">
        <v>628</v>
      </c>
      <c r="C60" s="18" t="s">
        <v>1801</v>
      </c>
      <c r="E60" s="19" t="s">
        <v>4944</v>
      </c>
      <c r="L60" s="20">
        <f>SUMIFS(L61:L64,A61:A64,"P")</f>
        <v>0</v>
      </c>
      <c r="M60" s="20">
        <f>SUMIFS(M61:M64,A61:A64,"P")</f>
        <v>0</v>
      </c>
      <c r="N60" s="21"/>
    </row>
    <row r="61" spans="1:27" ht="25" x14ac:dyDescent="0.25">
      <c r="A61" t="s">
        <v>631</v>
      </c>
      <c r="B61">
        <v>10</v>
      </c>
      <c r="C61" s="22" t="s">
        <v>1803</v>
      </c>
      <c r="D61" t="s">
        <v>1804</v>
      </c>
      <c r="E61" s="23" t="s">
        <v>1805</v>
      </c>
      <c r="F61" s="24" t="s">
        <v>1806</v>
      </c>
      <c r="G61" s="25">
        <v>366830</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52" x14ac:dyDescent="0.3">
      <c r="A63" t="s">
        <v>638</v>
      </c>
      <c r="E63" s="29" t="s">
        <v>17053</v>
      </c>
    </row>
    <row r="64" spans="1:27" ht="187.5" x14ac:dyDescent="0.25">
      <c r="A64" t="s">
        <v>640</v>
      </c>
      <c r="E64" s="23" t="s">
        <v>3746</v>
      </c>
    </row>
  </sheetData>
  <sheetProtection algorithmName="SHA-512" hashValue="A3BCJ+j1uNX2nwxiAeXNyiZtx800oC0tZ8Eq45Z6iMTDgrh5SBJR6ObbOa2m9tsKz/+foHGaLvD6RfrBZMVggQ==" saltValue="Y+EnUK0fnxdiqvQiZ7FZj3gV1mZggw544skZ1ZnIj1Vx3virxDMCkkBXh3FDul9qzvBV7TUQueGhhrNT2Z7N3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COUNTIFS(L8:L38,"=0",A8:A38,"P")+COUNTIFS(L8:L38,"",A8:A38,"P")+SUM(Q8:Q38)</f>
        <v>7</v>
      </c>
    </row>
    <row r="8" spans="1:27" ht="13" x14ac:dyDescent="0.25">
      <c r="A8" t="s">
        <v>626</v>
      </c>
      <c r="C8" s="18" t="s">
        <v>17054</v>
      </c>
      <c r="E8" s="19" t="s">
        <v>595</v>
      </c>
      <c r="L8" s="20">
        <f>L9</f>
        <v>0</v>
      </c>
      <c r="M8" s="20">
        <f>M9</f>
        <v>0</v>
      </c>
      <c r="N8" s="21"/>
    </row>
    <row r="9" spans="1:27" ht="13" x14ac:dyDescent="0.25">
      <c r="A9" t="s">
        <v>628</v>
      </c>
      <c r="C9" s="18" t="s">
        <v>17055</v>
      </c>
      <c r="E9" s="19" t="s">
        <v>17056</v>
      </c>
      <c r="L9" s="20">
        <f>SUMIFS(L10:L37,A10:A37,"P")</f>
        <v>0</v>
      </c>
      <c r="M9" s="20">
        <f>SUMIFS(M10:M37,A10:A37,"P")</f>
        <v>0</v>
      </c>
      <c r="N9" s="21"/>
    </row>
    <row r="10" spans="1:27" x14ac:dyDescent="0.25">
      <c r="A10" t="s">
        <v>631</v>
      </c>
      <c r="B10">
        <v>1</v>
      </c>
      <c r="C10" s="22" t="s">
        <v>10159</v>
      </c>
      <c r="D10" t="s">
        <v>633</v>
      </c>
      <c r="E10" s="23" t="s">
        <v>10160</v>
      </c>
      <c r="F10" s="24" t="s">
        <v>870</v>
      </c>
      <c r="G10" s="25">
        <v>899357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17057</v>
      </c>
    </row>
    <row r="13" spans="1:27" x14ac:dyDescent="0.25">
      <c r="A13" t="s">
        <v>640</v>
      </c>
      <c r="E13" s="23" t="s">
        <v>1380</v>
      </c>
    </row>
    <row r="14" spans="1:27" x14ac:dyDescent="0.25">
      <c r="A14" t="s">
        <v>631</v>
      </c>
      <c r="B14">
        <v>2</v>
      </c>
      <c r="C14" s="22" t="s">
        <v>17058</v>
      </c>
      <c r="D14" t="s">
        <v>633</v>
      </c>
      <c r="E14" s="23" t="s">
        <v>17059</v>
      </c>
      <c r="F14" s="24" t="s">
        <v>870</v>
      </c>
      <c r="G14" s="25">
        <v>20768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17060</v>
      </c>
    </row>
    <row r="17" spans="1:27" x14ac:dyDescent="0.25">
      <c r="A17" t="s">
        <v>640</v>
      </c>
      <c r="E17" s="23" t="s">
        <v>1380</v>
      </c>
    </row>
    <row r="18" spans="1:27" x14ac:dyDescent="0.25">
      <c r="A18" t="s">
        <v>631</v>
      </c>
      <c r="B18">
        <v>3</v>
      </c>
      <c r="C18" s="22" t="s">
        <v>11524</v>
      </c>
      <c r="D18" t="s">
        <v>633</v>
      </c>
      <c r="E18" s="23" t="s">
        <v>11525</v>
      </c>
      <c r="F18" s="24" t="s">
        <v>870</v>
      </c>
      <c r="G18" s="25">
        <v>899357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17057</v>
      </c>
    </row>
    <row r="21" spans="1:27" x14ac:dyDescent="0.25">
      <c r="A21" t="s">
        <v>640</v>
      </c>
      <c r="E21" s="23" t="s">
        <v>1380</v>
      </c>
    </row>
    <row r="22" spans="1:27" ht="25" x14ac:dyDescent="0.25">
      <c r="A22" t="s">
        <v>631</v>
      </c>
      <c r="B22">
        <v>4</v>
      </c>
      <c r="C22" s="22" t="s">
        <v>17061</v>
      </c>
      <c r="D22" t="s">
        <v>633</v>
      </c>
      <c r="E22" s="23" t="s">
        <v>17062</v>
      </c>
      <c r="F22" s="24" t="s">
        <v>657</v>
      </c>
      <c r="G22" s="25">
        <v>19434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17060</v>
      </c>
    </row>
    <row r="25" spans="1:27" x14ac:dyDescent="0.25">
      <c r="A25" t="s">
        <v>640</v>
      </c>
      <c r="E25" s="23" t="s">
        <v>1380</v>
      </c>
    </row>
    <row r="26" spans="1:27" x14ac:dyDescent="0.25">
      <c r="A26" t="s">
        <v>631</v>
      </c>
      <c r="B26">
        <v>5</v>
      </c>
      <c r="C26" s="22" t="s">
        <v>17063</v>
      </c>
      <c r="D26" t="s">
        <v>633</v>
      </c>
      <c r="E26" s="23" t="s">
        <v>17064</v>
      </c>
      <c r="F26" s="24" t="s">
        <v>870</v>
      </c>
      <c r="G26" s="25">
        <v>899357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17057</v>
      </c>
    </row>
    <row r="29" spans="1:27" x14ac:dyDescent="0.25">
      <c r="A29" t="s">
        <v>640</v>
      </c>
      <c r="E29" s="23" t="s">
        <v>1380</v>
      </c>
    </row>
    <row r="30" spans="1:27" x14ac:dyDescent="0.25">
      <c r="A30" t="s">
        <v>631</v>
      </c>
      <c r="B30">
        <v>6</v>
      </c>
      <c r="C30" s="22" t="s">
        <v>4728</v>
      </c>
      <c r="D30" t="s">
        <v>633</v>
      </c>
      <c r="E30" s="23" t="s">
        <v>4729</v>
      </c>
      <c r="F30" s="24" t="s">
        <v>874</v>
      </c>
      <c r="G30" s="25">
        <v>4859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17065</v>
      </c>
    </row>
    <row r="33" spans="1:27" x14ac:dyDescent="0.25">
      <c r="A33" t="s">
        <v>640</v>
      </c>
      <c r="E33" s="23" t="s">
        <v>1380</v>
      </c>
    </row>
    <row r="34" spans="1:27" x14ac:dyDescent="0.25">
      <c r="A34" t="s">
        <v>631</v>
      </c>
      <c r="B34">
        <v>7</v>
      </c>
      <c r="C34" s="22" t="s">
        <v>6255</v>
      </c>
      <c r="D34" t="s">
        <v>633</v>
      </c>
      <c r="E34" s="23" t="s">
        <v>6256</v>
      </c>
      <c r="F34" s="24" t="s">
        <v>874</v>
      </c>
      <c r="G34" s="25">
        <v>258804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17057</v>
      </c>
    </row>
    <row r="37" spans="1:27" x14ac:dyDescent="0.25">
      <c r="A37" t="s">
        <v>640</v>
      </c>
      <c r="E37" s="23" t="s">
        <v>1380</v>
      </c>
    </row>
  </sheetData>
  <sheetProtection algorithmName="SHA-512" hashValue="AC4Shij9i7uTB6jbR52QdsImbec6mv8NE9puUKlLRYpwhyYyUt3l561tBUI+gnbftxOTYzv7FbzkdL5DqYIxdQ==" saltValue="Ambuun2PTZdizD2IYwKOscWGxZfHoYDs/HIotDX+M1D4K7LPW56gs33poJj7n8AcPFfyk/GZZiV13sKQXT5x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17066</v>
      </c>
      <c r="E8" s="19" t="s">
        <v>597</v>
      </c>
      <c r="L8" s="20">
        <f>L9</f>
        <v>0</v>
      </c>
      <c r="M8" s="20">
        <f>M9</f>
        <v>0</v>
      </c>
      <c r="N8" s="21"/>
    </row>
    <row r="9" spans="1:27" ht="13" x14ac:dyDescent="0.25">
      <c r="A9" t="s">
        <v>628</v>
      </c>
      <c r="C9" s="18" t="s">
        <v>17018</v>
      </c>
      <c r="E9" s="19" t="s">
        <v>17019</v>
      </c>
      <c r="L9" s="20">
        <f>SUMIFS(L10:L49,A10:A49,"P")</f>
        <v>0</v>
      </c>
      <c r="M9" s="20">
        <f>SUMIFS(M10:M49,A10:A49,"P")</f>
        <v>0</v>
      </c>
      <c r="N9" s="21"/>
    </row>
    <row r="10" spans="1:27" x14ac:dyDescent="0.25">
      <c r="A10" t="s">
        <v>631</v>
      </c>
      <c r="B10">
        <v>1</v>
      </c>
      <c r="C10" s="22" t="s">
        <v>17067</v>
      </c>
      <c r="D10" t="s">
        <v>633</v>
      </c>
      <c r="E10" s="23" t="s">
        <v>17068</v>
      </c>
      <c r="F10" s="24" t="s">
        <v>870</v>
      </c>
      <c r="G10" s="25">
        <v>92750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17069</v>
      </c>
    </row>
    <row r="13" spans="1:27" x14ac:dyDescent="0.25">
      <c r="A13" t="s">
        <v>640</v>
      </c>
      <c r="E13" s="23" t="s">
        <v>1380</v>
      </c>
    </row>
    <row r="14" spans="1:27" x14ac:dyDescent="0.25">
      <c r="A14" t="s">
        <v>631</v>
      </c>
      <c r="B14">
        <v>2</v>
      </c>
      <c r="C14" s="22" t="s">
        <v>8763</v>
      </c>
      <c r="D14" t="s">
        <v>633</v>
      </c>
      <c r="E14" s="23" t="s">
        <v>8764</v>
      </c>
      <c r="F14" s="24" t="s">
        <v>870</v>
      </c>
      <c r="G14" s="25">
        <v>92750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17069</v>
      </c>
    </row>
    <row r="17" spans="1:27" x14ac:dyDescent="0.25">
      <c r="A17" t="s">
        <v>640</v>
      </c>
      <c r="E17" s="23" t="s">
        <v>1380</v>
      </c>
    </row>
    <row r="18" spans="1:27" x14ac:dyDescent="0.25">
      <c r="A18" t="s">
        <v>631</v>
      </c>
      <c r="B18">
        <v>3</v>
      </c>
      <c r="C18" s="22" t="s">
        <v>17070</v>
      </c>
      <c r="D18" t="s">
        <v>633</v>
      </c>
      <c r="E18" s="23" t="s">
        <v>17071</v>
      </c>
      <c r="F18" s="24" t="s">
        <v>870</v>
      </c>
      <c r="G18" s="25">
        <v>92750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17069</v>
      </c>
    </row>
    <row r="21" spans="1:27" x14ac:dyDescent="0.25">
      <c r="A21" t="s">
        <v>640</v>
      </c>
      <c r="E21" s="23" t="s">
        <v>1380</v>
      </c>
    </row>
    <row r="22" spans="1:27" x14ac:dyDescent="0.25">
      <c r="A22" t="s">
        <v>631</v>
      </c>
      <c r="B22">
        <v>4</v>
      </c>
      <c r="C22" s="22" t="s">
        <v>17072</v>
      </c>
      <c r="D22" t="s">
        <v>633</v>
      </c>
      <c r="E22" s="23" t="s">
        <v>17073</v>
      </c>
      <c r="F22" s="24" t="s">
        <v>870</v>
      </c>
      <c r="G22" s="25">
        <v>92750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17069</v>
      </c>
    </row>
    <row r="25" spans="1:27" x14ac:dyDescent="0.25">
      <c r="A25" t="s">
        <v>640</v>
      </c>
      <c r="E25" s="23" t="s">
        <v>1380</v>
      </c>
    </row>
    <row r="26" spans="1:27" x14ac:dyDescent="0.25">
      <c r="A26" t="s">
        <v>631</v>
      </c>
      <c r="B26">
        <v>5</v>
      </c>
      <c r="C26" s="22" t="s">
        <v>17074</v>
      </c>
      <c r="D26" t="s">
        <v>633</v>
      </c>
      <c r="E26" s="23" t="s">
        <v>17075</v>
      </c>
      <c r="F26" s="24" t="s">
        <v>870</v>
      </c>
      <c r="G26" s="25">
        <v>211500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17069</v>
      </c>
    </row>
    <row r="29" spans="1:27" x14ac:dyDescent="0.25">
      <c r="A29" t="s">
        <v>640</v>
      </c>
      <c r="E29" s="23" t="s">
        <v>1380</v>
      </c>
    </row>
    <row r="30" spans="1:27" x14ac:dyDescent="0.25">
      <c r="A30" t="s">
        <v>631</v>
      </c>
      <c r="B30">
        <v>6</v>
      </c>
      <c r="C30" s="22" t="s">
        <v>17076</v>
      </c>
      <c r="D30" t="s">
        <v>633</v>
      </c>
      <c r="E30" s="23" t="s">
        <v>17077</v>
      </c>
      <c r="F30" s="24" t="s">
        <v>657</v>
      </c>
      <c r="G30" s="25">
        <v>66750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17069</v>
      </c>
    </row>
    <row r="33" spans="1:27" x14ac:dyDescent="0.25">
      <c r="A33" t="s">
        <v>640</v>
      </c>
      <c r="E33" s="23" t="s">
        <v>1380</v>
      </c>
    </row>
    <row r="34" spans="1:27" x14ac:dyDescent="0.25">
      <c r="A34" t="s">
        <v>631</v>
      </c>
      <c r="B34">
        <v>7</v>
      </c>
      <c r="C34" s="22" t="s">
        <v>17078</v>
      </c>
      <c r="D34" t="s">
        <v>633</v>
      </c>
      <c r="E34" s="23" t="s">
        <v>17079</v>
      </c>
      <c r="F34" s="24" t="s">
        <v>657</v>
      </c>
      <c r="G34" s="25">
        <v>70500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17069</v>
      </c>
    </row>
    <row r="37" spans="1:27" ht="25" x14ac:dyDescent="0.25">
      <c r="A37" t="s">
        <v>640</v>
      </c>
      <c r="E37" s="23" t="s">
        <v>17080</v>
      </c>
    </row>
    <row r="38" spans="1:27" ht="25" x14ac:dyDescent="0.25">
      <c r="A38" t="s">
        <v>631</v>
      </c>
      <c r="B38">
        <v>8</v>
      </c>
      <c r="C38" s="22" t="s">
        <v>17061</v>
      </c>
      <c r="D38" t="s">
        <v>633</v>
      </c>
      <c r="E38" s="23" t="s">
        <v>17081</v>
      </c>
      <c r="F38" s="24" t="s">
        <v>657</v>
      </c>
      <c r="G38" s="25">
        <v>21750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17069</v>
      </c>
    </row>
    <row r="41" spans="1:27" ht="25" x14ac:dyDescent="0.25">
      <c r="A41" t="s">
        <v>640</v>
      </c>
      <c r="E41" s="23" t="s">
        <v>17080</v>
      </c>
    </row>
    <row r="42" spans="1:27" ht="25" x14ac:dyDescent="0.25">
      <c r="A42" t="s">
        <v>631</v>
      </c>
      <c r="B42">
        <v>9</v>
      </c>
      <c r="C42" s="22" t="s">
        <v>17082</v>
      </c>
      <c r="D42" t="s">
        <v>633</v>
      </c>
      <c r="E42" s="23" t="s">
        <v>17083</v>
      </c>
      <c r="F42" s="24" t="s">
        <v>657</v>
      </c>
      <c r="G42" s="25">
        <v>500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17069</v>
      </c>
    </row>
    <row r="45" spans="1:27" ht="25" x14ac:dyDescent="0.25">
      <c r="A45" t="s">
        <v>640</v>
      </c>
      <c r="E45" s="23" t="s">
        <v>17080</v>
      </c>
    </row>
    <row r="46" spans="1:27" x14ac:dyDescent="0.25">
      <c r="A46" t="s">
        <v>631</v>
      </c>
      <c r="B46">
        <v>10</v>
      </c>
      <c r="C46" s="22" t="s">
        <v>4728</v>
      </c>
      <c r="D46" t="s">
        <v>633</v>
      </c>
      <c r="E46" s="23" t="s">
        <v>4729</v>
      </c>
      <c r="F46" s="24" t="s">
        <v>874</v>
      </c>
      <c r="G46" s="25">
        <v>5915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17084</v>
      </c>
    </row>
    <row r="49" spans="1:5" x14ac:dyDescent="0.25">
      <c r="A49" t="s">
        <v>640</v>
      </c>
      <c r="E49" s="23" t="s">
        <v>1380</v>
      </c>
    </row>
  </sheetData>
  <sheetProtection algorithmName="SHA-512" hashValue="HEiNBy9xedPxsgYbimGcJVrzDXKNbmQp2losJY5LiG2gh81D5DbFM9vWf2CdyC445Wc1bL1GfmPdkhqOf2RPvw==" saltValue="GX5PxvSUlYIY0i24hYY/FkTWLVkdyaQKIa+OGEadhSCovcDO+2HuHUihASglywdIDEJzcdMzcOYtuaM39qkQ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59"/>
  <sheetViews>
    <sheetView tabSelected="1" topLeftCell="B12" workbookViewId="0">
      <selection activeCell="I25" sqref="I25"/>
    </sheetView>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598</v>
      </c>
      <c r="M3" s="16">
        <f>Rekapitulace!C304</f>
        <v>130608824</v>
      </c>
      <c r="N3" s="3" t="s">
        <v>3</v>
      </c>
      <c r="O3">
        <v>0</v>
      </c>
      <c r="P3">
        <v>2</v>
      </c>
    </row>
    <row r="4" spans="1:27" ht="34" customHeight="1" x14ac:dyDescent="0.25">
      <c r="A4" s="13" t="s">
        <v>609</v>
      </c>
      <c r="B4" s="14" t="s">
        <v>610</v>
      </c>
      <c r="C4" s="34" t="s">
        <v>598</v>
      </c>
      <c r="D4" s="30"/>
      <c r="E4" s="35" t="s">
        <v>599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11</v>
      </c>
    </row>
    <row r="8" spans="1:27" ht="13" x14ac:dyDescent="0.25">
      <c r="A8" t="s">
        <v>626</v>
      </c>
      <c r="C8" s="18" t="s">
        <v>17085</v>
      </c>
      <c r="E8" s="19" t="s">
        <v>601</v>
      </c>
      <c r="L8" s="20">
        <f>L9+L22+L55</f>
        <v>130608824</v>
      </c>
      <c r="M8" s="20">
        <f>M9+M22+M55</f>
        <v>130608824</v>
      </c>
      <c r="N8" s="21"/>
    </row>
    <row r="9" spans="1:27" ht="13" x14ac:dyDescent="0.25">
      <c r="A9" t="s">
        <v>628</v>
      </c>
      <c r="C9" s="18" t="s">
        <v>866</v>
      </c>
      <c r="E9" s="19" t="s">
        <v>17086</v>
      </c>
      <c r="L9" s="20">
        <f>SUMIFS(L10:L21,A10:A21,"P")</f>
        <v>0</v>
      </c>
      <c r="M9" s="20">
        <f>SUMIFS(M10:M21,A10:A21,"P")</f>
        <v>0</v>
      </c>
      <c r="N9" s="21"/>
    </row>
    <row r="10" spans="1:27" x14ac:dyDescent="0.25">
      <c r="A10" t="s">
        <v>631</v>
      </c>
      <c r="B10">
        <v>1</v>
      </c>
      <c r="C10" s="22" t="s">
        <v>17087</v>
      </c>
      <c r="D10" t="s">
        <v>633</v>
      </c>
      <c r="E10" s="23" t="s">
        <v>17088</v>
      </c>
      <c r="F10" s="24" t="s">
        <v>1280</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x14ac:dyDescent="0.25">
      <c r="A14" t="s">
        <v>631</v>
      </c>
      <c r="B14">
        <v>2</v>
      </c>
      <c r="C14" s="22" t="s">
        <v>17089</v>
      </c>
      <c r="D14" t="s">
        <v>633</v>
      </c>
      <c r="E14" s="23" t="s">
        <v>17090</v>
      </c>
      <c r="F14" s="24" t="s">
        <v>1280</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633</v>
      </c>
    </row>
    <row r="18" spans="1:27" x14ac:dyDescent="0.25">
      <c r="A18" t="s">
        <v>631</v>
      </c>
      <c r="B18">
        <v>3</v>
      </c>
      <c r="C18" s="22" t="s">
        <v>17091</v>
      </c>
      <c r="D18" t="s">
        <v>633</v>
      </c>
      <c r="E18" s="23" t="s">
        <v>17092</v>
      </c>
      <c r="F18" s="24" t="s">
        <v>1280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633</v>
      </c>
    </row>
    <row r="22" spans="1:27" ht="13" x14ac:dyDescent="0.25">
      <c r="A22" t="s">
        <v>628</v>
      </c>
      <c r="C22" s="18" t="s">
        <v>2745</v>
      </c>
      <c r="E22" s="19" t="s">
        <v>12258</v>
      </c>
      <c r="L22" s="20">
        <f>SUMIFS(L23:L54,A23:A54,"P")</f>
        <v>130608824</v>
      </c>
      <c r="M22" s="20">
        <f>SUMIFS(M23:M54,A23:A54,"P")</f>
        <v>130608824</v>
      </c>
      <c r="N22" s="21"/>
    </row>
    <row r="23" spans="1:27" x14ac:dyDescent="0.25">
      <c r="A23" t="s">
        <v>631</v>
      </c>
      <c r="B23">
        <v>4</v>
      </c>
      <c r="C23" s="22" t="s">
        <v>17093</v>
      </c>
      <c r="D23" t="s">
        <v>633</v>
      </c>
      <c r="E23" s="23" t="s">
        <v>17094</v>
      </c>
      <c r="F23" s="24" t="s">
        <v>1280</v>
      </c>
      <c r="G23" s="25">
        <v>1</v>
      </c>
      <c r="H23" s="24">
        <v>0</v>
      </c>
      <c r="I23" s="26">
        <f>ROUND(G23*H23,P4)</f>
        <v>0</v>
      </c>
      <c r="L23" s="27">
        <v>130608824</v>
      </c>
      <c r="M23" s="20">
        <f>ROUND(G23*L23,P4)</f>
        <v>130608824</v>
      </c>
      <c r="N23" s="21" t="s">
        <v>633</v>
      </c>
      <c r="O23" s="28">
        <f>M23*AA23</f>
        <v>27427853.039999999</v>
      </c>
      <c r="P23">
        <v>3</v>
      </c>
      <c r="AA23">
        <f>IF(P23=1,$O$3,IF(P23=2,$O$4,$O$5))</f>
        <v>0.21</v>
      </c>
    </row>
    <row r="24" spans="1:27" x14ac:dyDescent="0.25">
      <c r="A24" t="s">
        <v>637</v>
      </c>
      <c r="E24" s="23" t="s">
        <v>633</v>
      </c>
    </row>
    <row r="25" spans="1:27" x14ac:dyDescent="0.25">
      <c r="A25" t="s">
        <v>638</v>
      </c>
    </row>
    <row r="26" spans="1:27" x14ac:dyDescent="0.25">
      <c r="A26" t="s">
        <v>640</v>
      </c>
      <c r="E26" s="23" t="s">
        <v>633</v>
      </c>
    </row>
    <row r="27" spans="1:27" x14ac:dyDescent="0.25">
      <c r="A27" t="s">
        <v>631</v>
      </c>
      <c r="B27">
        <v>5</v>
      </c>
      <c r="C27" s="22" t="s">
        <v>17095</v>
      </c>
      <c r="D27" t="s">
        <v>633</v>
      </c>
      <c r="E27" s="23" t="s">
        <v>17096</v>
      </c>
      <c r="F27" s="24" t="s">
        <v>1280</v>
      </c>
      <c r="G27" s="25">
        <v>1</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633</v>
      </c>
    </row>
    <row r="31" spans="1:27" x14ac:dyDescent="0.25">
      <c r="A31" t="s">
        <v>631</v>
      </c>
      <c r="B31">
        <v>6</v>
      </c>
      <c r="C31" s="22" t="s">
        <v>17097</v>
      </c>
      <c r="D31" t="s">
        <v>633</v>
      </c>
      <c r="E31" s="23" t="s">
        <v>17098</v>
      </c>
      <c r="F31" s="24" t="s">
        <v>1280</v>
      </c>
      <c r="G31" s="25">
        <v>1</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633</v>
      </c>
    </row>
    <row r="35" spans="1:27" x14ac:dyDescent="0.25">
      <c r="A35" t="s">
        <v>631</v>
      </c>
      <c r="B35">
        <v>7</v>
      </c>
      <c r="C35" s="22" t="s">
        <v>17099</v>
      </c>
      <c r="D35" t="s">
        <v>633</v>
      </c>
      <c r="E35" s="23" t="s">
        <v>17100</v>
      </c>
      <c r="F35" s="24" t="s">
        <v>1280</v>
      </c>
      <c r="G35" s="25">
        <v>1</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633</v>
      </c>
    </row>
    <row r="39" spans="1:27" x14ac:dyDescent="0.25">
      <c r="A39" t="s">
        <v>631</v>
      </c>
      <c r="B39">
        <v>8</v>
      </c>
      <c r="C39" s="22" t="s">
        <v>17101</v>
      </c>
      <c r="D39" t="s">
        <v>633</v>
      </c>
      <c r="E39" s="23" t="s">
        <v>17102</v>
      </c>
      <c r="F39" s="24" t="s">
        <v>1280</v>
      </c>
      <c r="G39" s="25">
        <v>1</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17102</v>
      </c>
    </row>
    <row r="43" spans="1:27" x14ac:dyDescent="0.25">
      <c r="A43" t="s">
        <v>631</v>
      </c>
      <c r="B43">
        <v>9</v>
      </c>
      <c r="C43" s="22" t="s">
        <v>17103</v>
      </c>
      <c r="D43" t="s">
        <v>633</v>
      </c>
      <c r="E43" s="23" t="s">
        <v>17104</v>
      </c>
      <c r="F43" s="24" t="s">
        <v>1280</v>
      </c>
      <c r="G43" s="25">
        <v>1</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17105</v>
      </c>
    </row>
    <row r="47" spans="1:27" x14ac:dyDescent="0.25">
      <c r="A47" t="s">
        <v>631</v>
      </c>
      <c r="B47">
        <v>10</v>
      </c>
      <c r="C47" s="22" t="s">
        <v>17106</v>
      </c>
      <c r="D47" t="s">
        <v>633</v>
      </c>
      <c r="E47" s="23" t="s">
        <v>17107</v>
      </c>
      <c r="F47" s="24" t="s">
        <v>1280</v>
      </c>
      <c r="G47" s="25">
        <v>1</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17108</v>
      </c>
    </row>
    <row r="51" spans="1:27" ht="25" x14ac:dyDescent="0.25">
      <c r="A51" t="s">
        <v>631</v>
      </c>
      <c r="B51">
        <v>11</v>
      </c>
      <c r="C51" s="22" t="s">
        <v>17109</v>
      </c>
      <c r="D51" t="s">
        <v>633</v>
      </c>
      <c r="E51" s="23" t="s">
        <v>17110</v>
      </c>
      <c r="F51" s="24" t="s">
        <v>1280</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ht="112.5" x14ac:dyDescent="0.25">
      <c r="A54" t="s">
        <v>640</v>
      </c>
      <c r="E54" s="23" t="s">
        <v>17111</v>
      </c>
    </row>
    <row r="55" spans="1:27" ht="13" x14ac:dyDescent="0.25">
      <c r="A55" t="s">
        <v>628</v>
      </c>
      <c r="C55" s="18" t="s">
        <v>3224</v>
      </c>
      <c r="E55" s="19" t="s">
        <v>17112</v>
      </c>
      <c r="L55" s="20">
        <f>SUMIFS(L56:L59,A56:A59,"P")</f>
        <v>0</v>
      </c>
      <c r="M55" s="20">
        <f>SUMIFS(M56:M59,A56:A59,"P")</f>
        <v>0</v>
      </c>
      <c r="N55" s="21"/>
    </row>
    <row r="56" spans="1:27" x14ac:dyDescent="0.25">
      <c r="A56" t="s">
        <v>631</v>
      </c>
      <c r="B56">
        <v>12</v>
      </c>
      <c r="C56" s="22" t="s">
        <v>17113</v>
      </c>
      <c r="D56" t="s">
        <v>633</v>
      </c>
      <c r="E56" s="23" t="s">
        <v>17114</v>
      </c>
      <c r="F56" s="24" t="s">
        <v>773</v>
      </c>
      <c r="G56" s="25">
        <v>1</v>
      </c>
      <c r="H56" s="24">
        <v>0</v>
      </c>
      <c r="I56" s="26">
        <f>ROUND(G56*H56,P4)</f>
        <v>0</v>
      </c>
      <c r="L56" s="27">
        <v>0</v>
      </c>
      <c r="M56" s="20">
        <f>ROUND(G56*L56,P4)</f>
        <v>0</v>
      </c>
      <c r="N56" s="21" t="s">
        <v>633</v>
      </c>
      <c r="O56" s="28">
        <f>M56*AA56</f>
        <v>0</v>
      </c>
      <c r="P56">
        <v>3</v>
      </c>
      <c r="AA56">
        <f>IF(P56=1,$O$3,IF(P56=2,$O$4,$O$5))</f>
        <v>0.21</v>
      </c>
    </row>
    <row r="57" spans="1:27" ht="25" x14ac:dyDescent="0.25">
      <c r="A57" t="s">
        <v>637</v>
      </c>
      <c r="E57" s="23" t="s">
        <v>17115</v>
      </c>
    </row>
    <row r="58" spans="1:27" x14ac:dyDescent="0.25">
      <c r="A58" t="s">
        <v>638</v>
      </c>
    </row>
    <row r="59" spans="1:27" x14ac:dyDescent="0.25">
      <c r="A59" t="s">
        <v>640</v>
      </c>
      <c r="E59" s="23" t="s">
        <v>17116</v>
      </c>
    </row>
  </sheetData>
  <sheetProtection algorithmName="SHA-512" hashValue="j/3IVnqcAQoWBxl2vAinnX1hrysTomRB6L1n8Wi4AbINcg4JZeydfY9Lt1rqkU+d+zRj5k7SZlxyExO5RgY9dQ==" saltValue="TQWZeJVM0Y601ycU9mUMeRaCYAVkkgc203SJVfCvD4ZBlnV9tbSHvGZ+nNXJsB7/PyswrjpPPQj8TC3tliXJ0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149"/>
  <sheetViews>
    <sheetView topLeftCell="B4"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602</v>
      </c>
      <c r="M3" s="16">
        <f>Rekapitulace!C306</f>
        <v>0</v>
      </c>
      <c r="N3" s="3" t="s">
        <v>3</v>
      </c>
      <c r="O3">
        <v>0</v>
      </c>
      <c r="P3">
        <v>2</v>
      </c>
    </row>
    <row r="4" spans="1:27" ht="34" customHeight="1" x14ac:dyDescent="0.25">
      <c r="A4" s="13" t="s">
        <v>609</v>
      </c>
      <c r="B4" s="14" t="s">
        <v>610</v>
      </c>
      <c r="C4" s="34" t="s">
        <v>602</v>
      </c>
      <c r="D4" s="30"/>
      <c r="E4" s="35" t="s">
        <v>603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COUNTIFS(L8:L150,"=0",A8:A150,"P")+COUNTIFS(L8:L150,"",A8:A150,"P")+SUM(Q8:Q150)</f>
        <v>35</v>
      </c>
    </row>
    <row r="8" spans="1:27" ht="13" x14ac:dyDescent="0.25">
      <c r="A8" t="s">
        <v>626</v>
      </c>
      <c r="C8" s="18" t="s">
        <v>17117</v>
      </c>
      <c r="E8" s="19" t="s">
        <v>605</v>
      </c>
      <c r="L8" s="20">
        <f>L9</f>
        <v>0</v>
      </c>
      <c r="M8" s="20">
        <f>M9</f>
        <v>0</v>
      </c>
      <c r="N8" s="21"/>
    </row>
    <row r="9" spans="1:27" ht="13" x14ac:dyDescent="0.25">
      <c r="A9" t="s">
        <v>628</v>
      </c>
      <c r="C9" s="18" t="s">
        <v>1801</v>
      </c>
      <c r="E9" s="19" t="s">
        <v>1802</v>
      </c>
      <c r="L9" s="20">
        <f>SUMIFS(L10:L149,A10:A149,"P")</f>
        <v>0</v>
      </c>
      <c r="M9" s="20">
        <f>SUMIFS(M10:M149,A10:A149,"P")</f>
        <v>0</v>
      </c>
      <c r="N9" s="21"/>
    </row>
    <row r="10" spans="1:27" ht="25" x14ac:dyDescent="0.25">
      <c r="A10" t="s">
        <v>631</v>
      </c>
      <c r="B10">
        <v>1</v>
      </c>
      <c r="C10" s="22" t="s">
        <v>1803</v>
      </c>
      <c r="D10" t="s">
        <v>1804</v>
      </c>
      <c r="E10" s="23" t="s">
        <v>1805</v>
      </c>
      <c r="F10" s="24" t="s">
        <v>1806</v>
      </c>
      <c r="G10" s="25">
        <v>1631774.2039999999</v>
      </c>
      <c r="H10" s="24">
        <v>0</v>
      </c>
      <c r="I10" s="26">
        <f>ROUND(G10*H10,P4)</f>
        <v>0</v>
      </c>
      <c r="L10" s="27">
        <v>0</v>
      </c>
      <c r="M10" s="20">
        <f>ROUND(G10*L10,P4)</f>
        <v>0</v>
      </c>
      <c r="N10" s="21" t="s">
        <v>1807</v>
      </c>
      <c r="O10" s="28">
        <f>M10*AA10</f>
        <v>0</v>
      </c>
      <c r="P10">
        <v>3</v>
      </c>
      <c r="AA10">
        <f>IF(P10=1,$O$3,IF(P10=2,$O$4,$O$5))</f>
        <v>0.21</v>
      </c>
    </row>
    <row r="11" spans="1:27" x14ac:dyDescent="0.25">
      <c r="A11" t="s">
        <v>637</v>
      </c>
      <c r="E11" s="23" t="s">
        <v>633</v>
      </c>
    </row>
    <row r="12" spans="1:27" x14ac:dyDescent="0.25">
      <c r="A12" t="s">
        <v>638</v>
      </c>
    </row>
    <row r="13" spans="1:27" ht="187.5" x14ac:dyDescent="0.25">
      <c r="A13" t="s">
        <v>640</v>
      </c>
      <c r="E13" s="23" t="s">
        <v>3746</v>
      </c>
    </row>
    <row r="14" spans="1:27" ht="25" x14ac:dyDescent="0.25">
      <c r="A14" t="s">
        <v>631</v>
      </c>
      <c r="B14">
        <v>2</v>
      </c>
      <c r="C14" s="22" t="s">
        <v>8238</v>
      </c>
      <c r="D14" t="s">
        <v>8239</v>
      </c>
      <c r="E14" s="23" t="s">
        <v>8240</v>
      </c>
      <c r="F14" s="24" t="s">
        <v>1806</v>
      </c>
      <c r="G14" s="25">
        <v>66.823999999999998</v>
      </c>
      <c r="H14" s="24">
        <v>0</v>
      </c>
      <c r="I14" s="26">
        <f>ROUND(G14*H14,P4)</f>
        <v>0</v>
      </c>
      <c r="L14" s="27">
        <v>0</v>
      </c>
      <c r="M14" s="20">
        <f>ROUND(G14*L14,P4)</f>
        <v>0</v>
      </c>
      <c r="N14" s="21" t="s">
        <v>1807</v>
      </c>
      <c r="O14" s="28">
        <f>M14*AA14</f>
        <v>0</v>
      </c>
      <c r="P14">
        <v>3</v>
      </c>
      <c r="AA14">
        <f>IF(P14=1,$O$3,IF(P14=2,$O$4,$O$5))</f>
        <v>0.21</v>
      </c>
    </row>
    <row r="15" spans="1:27" x14ac:dyDescent="0.25">
      <c r="A15" t="s">
        <v>637</v>
      </c>
      <c r="E15" s="23" t="s">
        <v>633</v>
      </c>
    </row>
    <row r="16" spans="1:27" x14ac:dyDescent="0.25">
      <c r="A16" t="s">
        <v>638</v>
      </c>
    </row>
    <row r="17" spans="1:27" ht="187.5" x14ac:dyDescent="0.25">
      <c r="A17" t="s">
        <v>640</v>
      </c>
      <c r="E17" s="23" t="s">
        <v>5788</v>
      </c>
    </row>
    <row r="18" spans="1:27" ht="25" x14ac:dyDescent="0.25">
      <c r="A18" t="s">
        <v>631</v>
      </c>
      <c r="B18">
        <v>3</v>
      </c>
      <c r="C18" s="22" t="s">
        <v>5789</v>
      </c>
      <c r="D18" t="s">
        <v>5790</v>
      </c>
      <c r="E18" s="23" t="s">
        <v>5791</v>
      </c>
      <c r="F18" s="24" t="s">
        <v>1806</v>
      </c>
      <c r="G18" s="25">
        <v>38300.607000000004</v>
      </c>
      <c r="H18" s="24">
        <v>0</v>
      </c>
      <c r="I18" s="26">
        <f>ROUND(G18*H18,P4)</f>
        <v>0</v>
      </c>
      <c r="L18" s="27">
        <v>0</v>
      </c>
      <c r="M18" s="20">
        <f>ROUND(G18*L18,P4)</f>
        <v>0</v>
      </c>
      <c r="N18" s="21" t="s">
        <v>1807</v>
      </c>
      <c r="O18" s="28">
        <f>M18*AA18</f>
        <v>0</v>
      </c>
      <c r="P18">
        <v>3</v>
      </c>
      <c r="AA18">
        <f>IF(P18=1,$O$3,IF(P18=2,$O$4,$O$5))</f>
        <v>0.21</v>
      </c>
    </row>
    <row r="19" spans="1:27" x14ac:dyDescent="0.25">
      <c r="A19" t="s">
        <v>637</v>
      </c>
      <c r="E19" s="23" t="s">
        <v>633</v>
      </c>
    </row>
    <row r="20" spans="1:27" x14ac:dyDescent="0.25">
      <c r="A20" t="s">
        <v>638</v>
      </c>
    </row>
    <row r="21" spans="1:27" ht="187.5" x14ac:dyDescent="0.25">
      <c r="A21" t="s">
        <v>640</v>
      </c>
      <c r="E21" s="23" t="s">
        <v>4127</v>
      </c>
    </row>
    <row r="22" spans="1:27" ht="25" x14ac:dyDescent="0.25">
      <c r="A22" t="s">
        <v>631</v>
      </c>
      <c r="B22">
        <v>4</v>
      </c>
      <c r="C22" s="22" t="s">
        <v>5784</v>
      </c>
      <c r="D22" t="s">
        <v>5785</v>
      </c>
      <c r="E22" s="23" t="s">
        <v>5786</v>
      </c>
      <c r="F22" s="24" t="s">
        <v>1806</v>
      </c>
      <c r="G22" s="25">
        <v>20.254000000000001</v>
      </c>
      <c r="H22" s="24">
        <v>0</v>
      </c>
      <c r="I22" s="26">
        <f>ROUND(G22*H22,P4)</f>
        <v>0</v>
      </c>
      <c r="L22" s="27">
        <v>0</v>
      </c>
      <c r="M22" s="20">
        <f>ROUND(G22*L22,P4)</f>
        <v>0</v>
      </c>
      <c r="N22" s="21" t="s">
        <v>1807</v>
      </c>
      <c r="O22" s="28">
        <f>M22*AA22</f>
        <v>0</v>
      </c>
      <c r="P22">
        <v>3</v>
      </c>
      <c r="AA22">
        <f>IF(P22=1,$O$3,IF(P22=2,$O$4,$O$5))</f>
        <v>0.21</v>
      </c>
    </row>
    <row r="23" spans="1:27" x14ac:dyDescent="0.25">
      <c r="A23" t="s">
        <v>637</v>
      </c>
      <c r="E23" s="23" t="s">
        <v>633</v>
      </c>
    </row>
    <row r="24" spans="1:27" x14ac:dyDescent="0.25">
      <c r="A24" t="s">
        <v>638</v>
      </c>
    </row>
    <row r="25" spans="1:27" ht="187.5" x14ac:dyDescent="0.25">
      <c r="A25" t="s">
        <v>640</v>
      </c>
      <c r="E25" s="23" t="s">
        <v>5788</v>
      </c>
    </row>
    <row r="26" spans="1:27" ht="25" x14ac:dyDescent="0.25">
      <c r="A26" t="s">
        <v>631</v>
      </c>
      <c r="B26">
        <v>5</v>
      </c>
      <c r="C26" s="22" t="s">
        <v>1811</v>
      </c>
      <c r="D26" t="s">
        <v>1812</v>
      </c>
      <c r="E26" s="23" t="s">
        <v>1813</v>
      </c>
      <c r="F26" s="24" t="s">
        <v>1806</v>
      </c>
      <c r="G26" s="25">
        <v>2514.828</v>
      </c>
      <c r="H26" s="24">
        <v>0</v>
      </c>
      <c r="I26" s="26">
        <f>ROUND(G26*H26,P4)</f>
        <v>0</v>
      </c>
      <c r="L26" s="27">
        <v>0</v>
      </c>
      <c r="M26" s="20">
        <f>ROUND(G26*L26,P4)</f>
        <v>0</v>
      </c>
      <c r="N26" s="21" t="s">
        <v>1807</v>
      </c>
      <c r="O26" s="28">
        <f>M26*AA26</f>
        <v>0</v>
      </c>
      <c r="P26">
        <v>3</v>
      </c>
      <c r="AA26">
        <f>IF(P26=1,$O$3,IF(P26=2,$O$4,$O$5))</f>
        <v>0.21</v>
      </c>
    </row>
    <row r="27" spans="1:27" x14ac:dyDescent="0.25">
      <c r="A27" t="s">
        <v>637</v>
      </c>
      <c r="E27" s="23" t="s">
        <v>633</v>
      </c>
    </row>
    <row r="28" spans="1:27" x14ac:dyDescent="0.25">
      <c r="A28" t="s">
        <v>638</v>
      </c>
    </row>
    <row r="29" spans="1:27" ht="187.5" x14ac:dyDescent="0.25">
      <c r="A29" t="s">
        <v>640</v>
      </c>
      <c r="E29" s="23" t="s">
        <v>6968</v>
      </c>
    </row>
    <row r="30" spans="1:27" ht="25" x14ac:dyDescent="0.25">
      <c r="A30" t="s">
        <v>631</v>
      </c>
      <c r="B30">
        <v>6</v>
      </c>
      <c r="C30" s="22" t="s">
        <v>2224</v>
      </c>
      <c r="D30" t="s">
        <v>2225</v>
      </c>
      <c r="E30" s="23" t="s">
        <v>2226</v>
      </c>
      <c r="F30" s="24" t="s">
        <v>1806</v>
      </c>
      <c r="G30" s="25">
        <v>4909.5649999999996</v>
      </c>
      <c r="H30" s="24">
        <v>0</v>
      </c>
      <c r="I30" s="26">
        <f>ROUND(G30*H30,P4)</f>
        <v>0</v>
      </c>
      <c r="L30" s="27">
        <v>0</v>
      </c>
      <c r="M30" s="20">
        <f>ROUND(G30*L30,P4)</f>
        <v>0</v>
      </c>
      <c r="N30" s="21" t="s">
        <v>1807</v>
      </c>
      <c r="O30" s="28">
        <f>M30*AA30</f>
        <v>0</v>
      </c>
      <c r="P30">
        <v>3</v>
      </c>
      <c r="AA30">
        <f>IF(P30=1,$O$3,IF(P30=2,$O$4,$O$5))</f>
        <v>0.21</v>
      </c>
    </row>
    <row r="31" spans="1:27" x14ac:dyDescent="0.25">
      <c r="A31" t="s">
        <v>637</v>
      </c>
      <c r="E31" s="23" t="s">
        <v>633</v>
      </c>
    </row>
    <row r="32" spans="1:27" x14ac:dyDescent="0.25">
      <c r="A32" t="s">
        <v>638</v>
      </c>
    </row>
    <row r="33" spans="1:27" ht="187.5" x14ac:dyDescent="0.25">
      <c r="A33" t="s">
        <v>640</v>
      </c>
      <c r="E33" s="23" t="s">
        <v>4127</v>
      </c>
    </row>
    <row r="34" spans="1:27" ht="25" x14ac:dyDescent="0.25">
      <c r="A34" t="s">
        <v>631</v>
      </c>
      <c r="B34">
        <v>7</v>
      </c>
      <c r="C34" s="22" t="s">
        <v>1815</v>
      </c>
      <c r="D34" t="s">
        <v>1816</v>
      </c>
      <c r="E34" s="23" t="s">
        <v>1817</v>
      </c>
      <c r="F34" s="24" t="s">
        <v>1806</v>
      </c>
      <c r="G34" s="25">
        <v>16607.355</v>
      </c>
      <c r="H34" s="24">
        <v>0</v>
      </c>
      <c r="I34" s="26">
        <f>ROUND(G34*H34,P4)</f>
        <v>0</v>
      </c>
      <c r="L34" s="27">
        <v>0</v>
      </c>
      <c r="M34" s="20">
        <f>ROUND(G34*L34,P4)</f>
        <v>0</v>
      </c>
      <c r="N34" s="21" t="s">
        <v>1807</v>
      </c>
      <c r="O34" s="28">
        <f>M34*AA34</f>
        <v>0</v>
      </c>
      <c r="P34">
        <v>3</v>
      </c>
      <c r="AA34">
        <f>IF(P34=1,$O$3,IF(P34=2,$O$4,$O$5))</f>
        <v>0.21</v>
      </c>
    </row>
    <row r="35" spans="1:27" x14ac:dyDescent="0.25">
      <c r="A35" t="s">
        <v>637</v>
      </c>
      <c r="E35" s="23" t="s">
        <v>633</v>
      </c>
    </row>
    <row r="36" spans="1:27" x14ac:dyDescent="0.25">
      <c r="A36" t="s">
        <v>638</v>
      </c>
    </row>
    <row r="37" spans="1:27" ht="187.5" x14ac:dyDescent="0.25">
      <c r="A37" t="s">
        <v>640</v>
      </c>
      <c r="E37" s="23" t="s">
        <v>4127</v>
      </c>
    </row>
    <row r="38" spans="1:27" ht="25" x14ac:dyDescent="0.25">
      <c r="A38" t="s">
        <v>631</v>
      </c>
      <c r="B38">
        <v>8</v>
      </c>
      <c r="C38" s="22" t="s">
        <v>4668</v>
      </c>
      <c r="D38" t="s">
        <v>4669</v>
      </c>
      <c r="E38" s="23" t="s">
        <v>4670</v>
      </c>
      <c r="F38" s="24" t="s">
        <v>1806</v>
      </c>
      <c r="G38" s="25">
        <v>16162.161</v>
      </c>
      <c r="H38" s="24">
        <v>0</v>
      </c>
      <c r="I38" s="26">
        <f>ROUND(G38*H38,P4)</f>
        <v>0</v>
      </c>
      <c r="L38" s="27">
        <v>0</v>
      </c>
      <c r="M38" s="20">
        <f>ROUND(G38*L38,P4)</f>
        <v>0</v>
      </c>
      <c r="N38" s="21" t="s">
        <v>1807</v>
      </c>
      <c r="O38" s="28">
        <f>M38*AA38</f>
        <v>0</v>
      </c>
      <c r="P38">
        <v>3</v>
      </c>
      <c r="AA38">
        <f>IF(P38=1,$O$3,IF(P38=2,$O$4,$O$5))</f>
        <v>0.21</v>
      </c>
    </row>
    <row r="39" spans="1:27" x14ac:dyDescent="0.25">
      <c r="A39" t="s">
        <v>637</v>
      </c>
      <c r="E39" s="23" t="s">
        <v>633</v>
      </c>
    </row>
    <row r="40" spans="1:27" x14ac:dyDescent="0.25">
      <c r="A40" t="s">
        <v>638</v>
      </c>
    </row>
    <row r="41" spans="1:27" ht="187.5" x14ac:dyDescent="0.25">
      <c r="A41" t="s">
        <v>640</v>
      </c>
      <c r="E41" s="23" t="s">
        <v>3751</v>
      </c>
    </row>
    <row r="42" spans="1:27" ht="25" x14ac:dyDescent="0.25">
      <c r="A42" t="s">
        <v>631</v>
      </c>
      <c r="B42">
        <v>9</v>
      </c>
      <c r="C42" s="22" t="s">
        <v>17031</v>
      </c>
      <c r="D42" t="s">
        <v>17032</v>
      </c>
      <c r="E42" s="23" t="s">
        <v>17033</v>
      </c>
      <c r="F42" s="24" t="s">
        <v>1806</v>
      </c>
      <c r="G42" s="25">
        <v>9823.1</v>
      </c>
      <c r="H42" s="24">
        <v>0</v>
      </c>
      <c r="I42" s="26">
        <f>ROUND(G42*H42,P4)</f>
        <v>0</v>
      </c>
      <c r="L42" s="27">
        <v>0</v>
      </c>
      <c r="M42" s="20">
        <f>ROUND(G42*L42,P4)</f>
        <v>0</v>
      </c>
      <c r="N42" s="21" t="s">
        <v>1807</v>
      </c>
      <c r="O42" s="28">
        <f>M42*AA42</f>
        <v>0</v>
      </c>
      <c r="P42">
        <v>3</v>
      </c>
      <c r="AA42">
        <f>IF(P42=1,$O$3,IF(P42=2,$O$4,$O$5))</f>
        <v>0.21</v>
      </c>
    </row>
    <row r="43" spans="1:27" x14ac:dyDescent="0.25">
      <c r="A43" t="s">
        <v>637</v>
      </c>
      <c r="E43" s="23" t="s">
        <v>633</v>
      </c>
    </row>
    <row r="44" spans="1:27" x14ac:dyDescent="0.25">
      <c r="A44" t="s">
        <v>638</v>
      </c>
    </row>
    <row r="45" spans="1:27" ht="187.5" x14ac:dyDescent="0.25">
      <c r="A45" t="s">
        <v>640</v>
      </c>
      <c r="E45" s="23" t="s">
        <v>3751</v>
      </c>
    </row>
    <row r="46" spans="1:27" ht="25" x14ac:dyDescent="0.25">
      <c r="A46" t="s">
        <v>631</v>
      </c>
      <c r="B46">
        <v>10</v>
      </c>
      <c r="C46" s="22" t="s">
        <v>5365</v>
      </c>
      <c r="D46" t="s">
        <v>5366</v>
      </c>
      <c r="E46" s="23" t="s">
        <v>5367</v>
      </c>
      <c r="F46" s="24" t="s">
        <v>1806</v>
      </c>
      <c r="G46" s="25">
        <v>108.5</v>
      </c>
      <c r="H46" s="24">
        <v>0</v>
      </c>
      <c r="I46" s="26">
        <f>ROUND(G46*H46,P4)</f>
        <v>0</v>
      </c>
      <c r="L46" s="27">
        <v>0</v>
      </c>
      <c r="M46" s="20">
        <f>ROUND(G46*L46,P4)</f>
        <v>0</v>
      </c>
      <c r="N46" s="21" t="s">
        <v>1807</v>
      </c>
      <c r="O46" s="28">
        <f>M46*AA46</f>
        <v>0</v>
      </c>
      <c r="P46">
        <v>3</v>
      </c>
      <c r="AA46">
        <f>IF(P46=1,$O$3,IF(P46=2,$O$4,$O$5))</f>
        <v>0.21</v>
      </c>
    </row>
    <row r="47" spans="1:27" x14ac:dyDescent="0.25">
      <c r="A47" t="s">
        <v>637</v>
      </c>
      <c r="E47" s="23" t="s">
        <v>633</v>
      </c>
    </row>
    <row r="48" spans="1:27" x14ac:dyDescent="0.25">
      <c r="A48" t="s">
        <v>638</v>
      </c>
    </row>
    <row r="49" spans="1:27" ht="187.5" x14ac:dyDescent="0.25">
      <c r="A49" t="s">
        <v>640</v>
      </c>
      <c r="E49" s="23" t="s">
        <v>3751</v>
      </c>
    </row>
    <row r="50" spans="1:27" ht="25" x14ac:dyDescent="0.25">
      <c r="A50" t="s">
        <v>631</v>
      </c>
      <c r="B50">
        <v>11</v>
      </c>
      <c r="C50" s="22" t="s">
        <v>16418</v>
      </c>
      <c r="D50" t="s">
        <v>16419</v>
      </c>
      <c r="E50" s="23" t="s">
        <v>17118</v>
      </c>
      <c r="F50" s="24" t="s">
        <v>1806</v>
      </c>
      <c r="G50" s="25">
        <v>9.1999999999999998E-2</v>
      </c>
      <c r="H50" s="24">
        <v>0</v>
      </c>
      <c r="I50" s="26">
        <f>ROUND(G50*H50,P4)</f>
        <v>0</v>
      </c>
      <c r="L50" s="27">
        <v>0</v>
      </c>
      <c r="M50" s="20">
        <f>ROUND(G50*L50,P4)</f>
        <v>0</v>
      </c>
      <c r="N50" s="21" t="s">
        <v>1807</v>
      </c>
      <c r="O50" s="28">
        <f>M50*AA50</f>
        <v>0</v>
      </c>
      <c r="P50">
        <v>3</v>
      </c>
      <c r="AA50">
        <f>IF(P50=1,$O$3,IF(P50=2,$O$4,$O$5))</f>
        <v>0.21</v>
      </c>
    </row>
    <row r="51" spans="1:27" x14ac:dyDescent="0.25">
      <c r="A51" t="s">
        <v>637</v>
      </c>
      <c r="E51" s="23" t="s">
        <v>633</v>
      </c>
    </row>
    <row r="52" spans="1:27" x14ac:dyDescent="0.25">
      <c r="A52" t="s">
        <v>638</v>
      </c>
    </row>
    <row r="53" spans="1:27" ht="187.5" x14ac:dyDescent="0.25">
      <c r="A53" t="s">
        <v>640</v>
      </c>
      <c r="E53" s="23" t="s">
        <v>3751</v>
      </c>
    </row>
    <row r="54" spans="1:27" ht="25" x14ac:dyDescent="0.25">
      <c r="A54" t="s">
        <v>631</v>
      </c>
      <c r="B54">
        <v>12</v>
      </c>
      <c r="C54" s="22" t="s">
        <v>5369</v>
      </c>
      <c r="D54" t="s">
        <v>5370</v>
      </c>
      <c r="E54" s="23" t="s">
        <v>7680</v>
      </c>
      <c r="F54" s="24" t="s">
        <v>1806</v>
      </c>
      <c r="G54" s="25">
        <v>1.089</v>
      </c>
      <c r="H54" s="24">
        <v>0</v>
      </c>
      <c r="I54" s="26">
        <f>ROUND(G54*H54,P4)</f>
        <v>0</v>
      </c>
      <c r="L54" s="27">
        <v>0</v>
      </c>
      <c r="M54" s="20">
        <f>ROUND(G54*L54,P4)</f>
        <v>0</v>
      </c>
      <c r="N54" s="21" t="s">
        <v>1807</v>
      </c>
      <c r="O54" s="28">
        <f>M54*AA54</f>
        <v>0</v>
      </c>
      <c r="P54">
        <v>3</v>
      </c>
      <c r="AA54">
        <f>IF(P54=1,$O$3,IF(P54=2,$O$4,$O$5))</f>
        <v>0.21</v>
      </c>
    </row>
    <row r="55" spans="1:27" x14ac:dyDescent="0.25">
      <c r="A55" t="s">
        <v>637</v>
      </c>
      <c r="E55" s="23" t="s">
        <v>633</v>
      </c>
    </row>
    <row r="56" spans="1:27" x14ac:dyDescent="0.25">
      <c r="A56" t="s">
        <v>638</v>
      </c>
    </row>
    <row r="57" spans="1:27" ht="187.5" x14ac:dyDescent="0.25">
      <c r="A57" t="s">
        <v>640</v>
      </c>
      <c r="E57" s="23" t="s">
        <v>3751</v>
      </c>
    </row>
    <row r="58" spans="1:27" ht="25" x14ac:dyDescent="0.25">
      <c r="A58" t="s">
        <v>631</v>
      </c>
      <c r="B58">
        <v>13</v>
      </c>
      <c r="C58" s="22" t="s">
        <v>4674</v>
      </c>
      <c r="D58" t="s">
        <v>4675</v>
      </c>
      <c r="E58" s="23" t="s">
        <v>4676</v>
      </c>
      <c r="F58" s="24" t="s">
        <v>1806</v>
      </c>
      <c r="G58" s="25">
        <v>4196.4160000000002</v>
      </c>
      <c r="H58" s="24">
        <v>0</v>
      </c>
      <c r="I58" s="26">
        <f>ROUND(G58*H58,P4)</f>
        <v>0</v>
      </c>
      <c r="L58" s="27">
        <v>0</v>
      </c>
      <c r="M58" s="20">
        <f>ROUND(G58*L58,P4)</f>
        <v>0</v>
      </c>
      <c r="N58" s="21" t="s">
        <v>1807</v>
      </c>
      <c r="O58" s="28">
        <f>M58*AA58</f>
        <v>0</v>
      </c>
      <c r="P58">
        <v>3</v>
      </c>
      <c r="AA58">
        <f>IF(P58=1,$O$3,IF(P58=2,$O$4,$O$5))</f>
        <v>0.21</v>
      </c>
    </row>
    <row r="59" spans="1:27" x14ac:dyDescent="0.25">
      <c r="A59" t="s">
        <v>637</v>
      </c>
      <c r="E59" s="23" t="s">
        <v>633</v>
      </c>
    </row>
    <row r="60" spans="1:27" x14ac:dyDescent="0.25">
      <c r="A60" t="s">
        <v>638</v>
      </c>
    </row>
    <row r="61" spans="1:27" ht="187.5" x14ac:dyDescent="0.25">
      <c r="A61" t="s">
        <v>640</v>
      </c>
      <c r="E61" s="23" t="s">
        <v>3751</v>
      </c>
    </row>
    <row r="62" spans="1:27" ht="25" x14ac:dyDescent="0.25">
      <c r="A62" t="s">
        <v>631</v>
      </c>
      <c r="B62">
        <v>14</v>
      </c>
      <c r="C62" s="22" t="s">
        <v>15982</v>
      </c>
      <c r="D62" t="s">
        <v>15983</v>
      </c>
      <c r="E62" s="23" t="s">
        <v>15984</v>
      </c>
      <c r="F62" s="24" t="s">
        <v>1806</v>
      </c>
      <c r="G62" s="25">
        <v>395.5</v>
      </c>
      <c r="H62" s="24">
        <v>0</v>
      </c>
      <c r="I62" s="26">
        <f>ROUND(G62*H62,P4)</f>
        <v>0</v>
      </c>
      <c r="L62" s="27">
        <v>0</v>
      </c>
      <c r="M62" s="20">
        <f>ROUND(G62*L62,P4)</f>
        <v>0</v>
      </c>
      <c r="N62" s="21" t="s">
        <v>1807</v>
      </c>
      <c r="O62" s="28">
        <f>M62*AA62</f>
        <v>0</v>
      </c>
      <c r="P62">
        <v>3</v>
      </c>
      <c r="AA62">
        <f>IF(P62=1,$O$3,IF(P62=2,$O$4,$O$5))</f>
        <v>0.21</v>
      </c>
    </row>
    <row r="63" spans="1:27" x14ac:dyDescent="0.25">
      <c r="A63" t="s">
        <v>637</v>
      </c>
      <c r="E63" s="23" t="s">
        <v>633</v>
      </c>
    </row>
    <row r="64" spans="1:27" x14ac:dyDescent="0.25">
      <c r="A64" t="s">
        <v>638</v>
      </c>
    </row>
    <row r="65" spans="1:27" ht="187.5" x14ac:dyDescent="0.25">
      <c r="A65" t="s">
        <v>640</v>
      </c>
      <c r="E65" s="23" t="s">
        <v>3751</v>
      </c>
    </row>
    <row r="66" spans="1:27" ht="25" x14ac:dyDescent="0.25">
      <c r="A66" t="s">
        <v>631</v>
      </c>
      <c r="B66">
        <v>15</v>
      </c>
      <c r="C66" s="22" t="s">
        <v>1872</v>
      </c>
      <c r="D66" t="s">
        <v>1873</v>
      </c>
      <c r="E66" s="23" t="s">
        <v>1874</v>
      </c>
      <c r="F66" s="24" t="s">
        <v>1806</v>
      </c>
      <c r="G66" s="25">
        <v>24.606000000000002</v>
      </c>
      <c r="H66" s="24">
        <v>0</v>
      </c>
      <c r="I66" s="26">
        <f>ROUND(G66*H66,P4)</f>
        <v>0</v>
      </c>
      <c r="L66" s="27">
        <v>0</v>
      </c>
      <c r="M66" s="20">
        <f>ROUND(G66*L66,P4)</f>
        <v>0</v>
      </c>
      <c r="N66" s="21" t="s">
        <v>1807</v>
      </c>
      <c r="O66" s="28">
        <f>M66*AA66</f>
        <v>0</v>
      </c>
      <c r="P66">
        <v>3</v>
      </c>
      <c r="AA66">
        <f>IF(P66=1,$O$3,IF(P66=2,$O$4,$O$5))</f>
        <v>0.21</v>
      </c>
    </row>
    <row r="67" spans="1:27" x14ac:dyDescent="0.25">
      <c r="A67" t="s">
        <v>637</v>
      </c>
      <c r="E67" s="23" t="s">
        <v>633</v>
      </c>
    </row>
    <row r="68" spans="1:27" x14ac:dyDescent="0.25">
      <c r="A68" t="s">
        <v>638</v>
      </c>
    </row>
    <row r="69" spans="1:27" ht="187.5" x14ac:dyDescent="0.25">
      <c r="A69" t="s">
        <v>640</v>
      </c>
      <c r="E69" s="23" t="s">
        <v>3751</v>
      </c>
    </row>
    <row r="70" spans="1:27" ht="25" x14ac:dyDescent="0.25">
      <c r="A70" t="s">
        <v>631</v>
      </c>
      <c r="B70">
        <v>16</v>
      </c>
      <c r="C70" s="22" t="s">
        <v>4678</v>
      </c>
      <c r="D70" t="s">
        <v>4679</v>
      </c>
      <c r="E70" s="23" t="s">
        <v>4680</v>
      </c>
      <c r="F70" s="24" t="s">
        <v>1806</v>
      </c>
      <c r="G70" s="25">
        <v>7.1130000000000004</v>
      </c>
      <c r="H70" s="24">
        <v>0</v>
      </c>
      <c r="I70" s="26">
        <f>ROUND(G70*H70,P4)</f>
        <v>0</v>
      </c>
      <c r="L70" s="27">
        <v>0</v>
      </c>
      <c r="M70" s="20">
        <f>ROUND(G70*L70,P4)</f>
        <v>0</v>
      </c>
      <c r="N70" s="21" t="s">
        <v>1807</v>
      </c>
      <c r="O70" s="28">
        <f>M70*AA70</f>
        <v>0</v>
      </c>
      <c r="P70">
        <v>3</v>
      </c>
      <c r="AA70">
        <f>IF(P70=1,$O$3,IF(P70=2,$O$4,$O$5))</f>
        <v>0.21</v>
      </c>
    </row>
    <row r="71" spans="1:27" x14ac:dyDescent="0.25">
      <c r="A71" t="s">
        <v>637</v>
      </c>
      <c r="E71" s="23" t="s">
        <v>633</v>
      </c>
    </row>
    <row r="72" spans="1:27" x14ac:dyDescent="0.25">
      <c r="A72" t="s">
        <v>638</v>
      </c>
    </row>
    <row r="73" spans="1:27" ht="187.5" x14ac:dyDescent="0.25">
      <c r="A73" t="s">
        <v>640</v>
      </c>
      <c r="E73" s="23" t="s">
        <v>3751</v>
      </c>
    </row>
    <row r="74" spans="1:27" ht="25" x14ac:dyDescent="0.25">
      <c r="A74" t="s">
        <v>631</v>
      </c>
      <c r="B74">
        <v>17</v>
      </c>
      <c r="C74" s="22" t="s">
        <v>4682</v>
      </c>
      <c r="D74" t="s">
        <v>4683</v>
      </c>
      <c r="E74" s="23" t="s">
        <v>4684</v>
      </c>
      <c r="F74" s="24" t="s">
        <v>1806</v>
      </c>
      <c r="G74" s="25">
        <v>11.159000000000001</v>
      </c>
      <c r="H74" s="24">
        <v>0</v>
      </c>
      <c r="I74" s="26">
        <f>ROUND(G74*H74,P4)</f>
        <v>0</v>
      </c>
      <c r="L74" s="27">
        <v>0</v>
      </c>
      <c r="M74" s="20">
        <f>ROUND(G74*L74,P4)</f>
        <v>0</v>
      </c>
      <c r="N74" s="21" t="s">
        <v>1807</v>
      </c>
      <c r="O74" s="28">
        <f>M74*AA74</f>
        <v>0</v>
      </c>
      <c r="P74">
        <v>3</v>
      </c>
      <c r="AA74">
        <f>IF(P74=1,$O$3,IF(P74=2,$O$4,$O$5))</f>
        <v>0.21</v>
      </c>
    </row>
    <row r="75" spans="1:27" x14ac:dyDescent="0.25">
      <c r="A75" t="s">
        <v>637</v>
      </c>
      <c r="E75" s="23" t="s">
        <v>633</v>
      </c>
    </row>
    <row r="76" spans="1:27" x14ac:dyDescent="0.25">
      <c r="A76" t="s">
        <v>638</v>
      </c>
    </row>
    <row r="77" spans="1:27" ht="187.5" x14ac:dyDescent="0.25">
      <c r="A77" t="s">
        <v>640</v>
      </c>
      <c r="E77" s="23" t="s">
        <v>3751</v>
      </c>
    </row>
    <row r="78" spans="1:27" ht="25" x14ac:dyDescent="0.25">
      <c r="A78" t="s">
        <v>631</v>
      </c>
      <c r="B78">
        <v>18</v>
      </c>
      <c r="C78" s="22" t="s">
        <v>15986</v>
      </c>
      <c r="D78" t="s">
        <v>15987</v>
      </c>
      <c r="E78" s="23" t="s">
        <v>15988</v>
      </c>
      <c r="F78" s="24" t="s">
        <v>1806</v>
      </c>
      <c r="G78" s="25">
        <v>18.53</v>
      </c>
      <c r="H78" s="24">
        <v>0</v>
      </c>
      <c r="I78" s="26">
        <f>ROUND(G78*H78,P4)</f>
        <v>0</v>
      </c>
      <c r="L78" s="27">
        <v>0</v>
      </c>
      <c r="M78" s="20">
        <f>ROUND(G78*L78,P4)</f>
        <v>0</v>
      </c>
      <c r="N78" s="21" t="s">
        <v>1807</v>
      </c>
      <c r="O78" s="28">
        <f>M78*AA78</f>
        <v>0</v>
      </c>
      <c r="P78">
        <v>3</v>
      </c>
      <c r="AA78">
        <f>IF(P78=1,$O$3,IF(P78=2,$O$4,$O$5))</f>
        <v>0.21</v>
      </c>
    </row>
    <row r="79" spans="1:27" x14ac:dyDescent="0.25">
      <c r="A79" t="s">
        <v>637</v>
      </c>
      <c r="E79" s="23" t="s">
        <v>633</v>
      </c>
    </row>
    <row r="80" spans="1:27" x14ac:dyDescent="0.25">
      <c r="A80" t="s">
        <v>638</v>
      </c>
    </row>
    <row r="81" spans="1:27" ht="187.5" x14ac:dyDescent="0.25">
      <c r="A81" t="s">
        <v>640</v>
      </c>
      <c r="E81" s="23" t="s">
        <v>3751</v>
      </c>
    </row>
    <row r="82" spans="1:27" ht="25" x14ac:dyDescent="0.25">
      <c r="A82" t="s">
        <v>631</v>
      </c>
      <c r="B82">
        <v>19</v>
      </c>
      <c r="C82" s="22" t="s">
        <v>3753</v>
      </c>
      <c r="D82" t="s">
        <v>3754</v>
      </c>
      <c r="E82" s="23" t="s">
        <v>3755</v>
      </c>
      <c r="F82" s="24" t="s">
        <v>1806</v>
      </c>
      <c r="G82" s="25">
        <v>6.2</v>
      </c>
      <c r="H82" s="24">
        <v>0</v>
      </c>
      <c r="I82" s="26">
        <f>ROUND(G82*H82,P4)</f>
        <v>0</v>
      </c>
      <c r="L82" s="27">
        <v>0</v>
      </c>
      <c r="M82" s="20">
        <f>ROUND(G82*L82,P4)</f>
        <v>0</v>
      </c>
      <c r="N82" s="21" t="s">
        <v>1807</v>
      </c>
      <c r="O82" s="28">
        <f>M82*AA82</f>
        <v>0</v>
      </c>
      <c r="P82">
        <v>3</v>
      </c>
      <c r="AA82">
        <f>IF(P82=1,$O$3,IF(P82=2,$O$4,$O$5))</f>
        <v>0.21</v>
      </c>
    </row>
    <row r="83" spans="1:27" x14ac:dyDescent="0.25">
      <c r="A83" t="s">
        <v>637</v>
      </c>
      <c r="E83" s="23" t="s">
        <v>633</v>
      </c>
    </row>
    <row r="84" spans="1:27" x14ac:dyDescent="0.25">
      <c r="A84" t="s">
        <v>638</v>
      </c>
    </row>
    <row r="85" spans="1:27" ht="187.5" x14ac:dyDescent="0.25">
      <c r="A85" t="s">
        <v>640</v>
      </c>
      <c r="E85" s="23" t="s">
        <v>3751</v>
      </c>
    </row>
    <row r="86" spans="1:27" ht="25" x14ac:dyDescent="0.25">
      <c r="A86" t="s">
        <v>631</v>
      </c>
      <c r="B86">
        <v>20</v>
      </c>
      <c r="C86" s="22" t="s">
        <v>3917</v>
      </c>
      <c r="D86" t="s">
        <v>3918</v>
      </c>
      <c r="E86" s="23" t="s">
        <v>3919</v>
      </c>
      <c r="F86" s="24" t="s">
        <v>1806</v>
      </c>
      <c r="G86" s="25">
        <v>0.12</v>
      </c>
      <c r="H86" s="24">
        <v>0</v>
      </c>
      <c r="I86" s="26">
        <f>ROUND(G86*H86,P4)</f>
        <v>0</v>
      </c>
      <c r="L86" s="27">
        <v>0</v>
      </c>
      <c r="M86" s="20">
        <f>ROUND(G86*L86,P4)</f>
        <v>0</v>
      </c>
      <c r="N86" s="21" t="s">
        <v>1807</v>
      </c>
      <c r="O86" s="28">
        <f>M86*AA86</f>
        <v>0</v>
      </c>
      <c r="P86">
        <v>3</v>
      </c>
      <c r="AA86">
        <f>IF(P86=1,$O$3,IF(P86=2,$O$4,$O$5))</f>
        <v>0.21</v>
      </c>
    </row>
    <row r="87" spans="1:27" x14ac:dyDescent="0.25">
      <c r="A87" t="s">
        <v>637</v>
      </c>
      <c r="E87" s="23" t="s">
        <v>633</v>
      </c>
    </row>
    <row r="88" spans="1:27" x14ac:dyDescent="0.25">
      <c r="A88" t="s">
        <v>638</v>
      </c>
    </row>
    <row r="89" spans="1:27" ht="187.5" x14ac:dyDescent="0.25">
      <c r="A89" t="s">
        <v>640</v>
      </c>
      <c r="E89" s="23" t="s">
        <v>3751</v>
      </c>
    </row>
    <row r="90" spans="1:27" ht="25" x14ac:dyDescent="0.25">
      <c r="A90" t="s">
        <v>631</v>
      </c>
      <c r="B90">
        <v>21</v>
      </c>
      <c r="C90" s="22" t="s">
        <v>1823</v>
      </c>
      <c r="D90" t="s">
        <v>1824</v>
      </c>
      <c r="E90" s="23" t="s">
        <v>1825</v>
      </c>
      <c r="F90" s="24" t="s">
        <v>1806</v>
      </c>
      <c r="G90" s="25">
        <v>9.4</v>
      </c>
      <c r="H90" s="24">
        <v>0</v>
      </c>
      <c r="I90" s="26">
        <f>ROUND(G90*H90,P4)</f>
        <v>0</v>
      </c>
      <c r="L90" s="27">
        <v>0</v>
      </c>
      <c r="M90" s="20">
        <f>ROUND(G90*L90,P4)</f>
        <v>0</v>
      </c>
      <c r="N90" s="21" t="s">
        <v>1807</v>
      </c>
      <c r="O90" s="28">
        <f>M90*AA90</f>
        <v>0</v>
      </c>
      <c r="P90">
        <v>3</v>
      </c>
      <c r="AA90">
        <f>IF(P90=1,$O$3,IF(P90=2,$O$4,$O$5))</f>
        <v>0.21</v>
      </c>
    </row>
    <row r="91" spans="1:27" x14ac:dyDescent="0.25">
      <c r="A91" t="s">
        <v>637</v>
      </c>
      <c r="E91" s="23" t="s">
        <v>633</v>
      </c>
    </row>
    <row r="92" spans="1:27" x14ac:dyDescent="0.25">
      <c r="A92" t="s">
        <v>638</v>
      </c>
    </row>
    <row r="93" spans="1:27" ht="187.5" x14ac:dyDescent="0.25">
      <c r="A93" t="s">
        <v>640</v>
      </c>
      <c r="E93" s="23" t="s">
        <v>3751</v>
      </c>
    </row>
    <row r="94" spans="1:27" ht="25" x14ac:dyDescent="0.25">
      <c r="A94" t="s">
        <v>631</v>
      </c>
      <c r="B94">
        <v>22</v>
      </c>
      <c r="C94" s="22" t="s">
        <v>5344</v>
      </c>
      <c r="D94" t="s">
        <v>5345</v>
      </c>
      <c r="E94" s="23" t="s">
        <v>5346</v>
      </c>
      <c r="F94" s="24" t="s">
        <v>1806</v>
      </c>
      <c r="G94" s="25">
        <v>21663.012999999999</v>
      </c>
      <c r="H94" s="24">
        <v>0</v>
      </c>
      <c r="I94" s="26">
        <f>ROUND(G94*H94,P4)</f>
        <v>0</v>
      </c>
      <c r="L94" s="27">
        <v>0</v>
      </c>
      <c r="M94" s="20">
        <f>ROUND(G94*L94,P4)</f>
        <v>0</v>
      </c>
      <c r="N94" s="21" t="s">
        <v>1807</v>
      </c>
      <c r="O94" s="28">
        <f>M94*AA94</f>
        <v>0</v>
      </c>
      <c r="P94">
        <v>3</v>
      </c>
      <c r="AA94">
        <f>IF(P94=1,$O$3,IF(P94=2,$O$4,$O$5))</f>
        <v>0.21</v>
      </c>
    </row>
    <row r="95" spans="1:27" x14ac:dyDescent="0.25">
      <c r="A95" t="s">
        <v>637</v>
      </c>
      <c r="E95" s="23" t="s">
        <v>633</v>
      </c>
    </row>
    <row r="96" spans="1:27" x14ac:dyDescent="0.25">
      <c r="A96" t="s">
        <v>638</v>
      </c>
    </row>
    <row r="97" spans="1:27" ht="187.5" x14ac:dyDescent="0.25">
      <c r="A97" t="s">
        <v>640</v>
      </c>
      <c r="E97" s="23" t="s">
        <v>3751</v>
      </c>
    </row>
    <row r="98" spans="1:27" ht="25" x14ac:dyDescent="0.25">
      <c r="A98" t="s">
        <v>631</v>
      </c>
      <c r="B98">
        <v>23</v>
      </c>
      <c r="C98" s="22" t="s">
        <v>4190</v>
      </c>
      <c r="D98" t="s">
        <v>4191</v>
      </c>
      <c r="E98" s="23" t="s">
        <v>4192</v>
      </c>
      <c r="F98" s="24" t="s">
        <v>1806</v>
      </c>
      <c r="G98" s="25">
        <v>0.2</v>
      </c>
      <c r="H98" s="24">
        <v>0</v>
      </c>
      <c r="I98" s="26">
        <f>ROUND(G98*H98,P4)</f>
        <v>0</v>
      </c>
      <c r="L98" s="27">
        <v>0</v>
      </c>
      <c r="M98" s="20">
        <f>ROUND(G98*L98,P4)</f>
        <v>0</v>
      </c>
      <c r="N98" s="21" t="s">
        <v>1807</v>
      </c>
      <c r="O98" s="28">
        <f>M98*AA98</f>
        <v>0</v>
      </c>
      <c r="P98">
        <v>3</v>
      </c>
      <c r="AA98">
        <f>IF(P98=1,$O$3,IF(P98=2,$O$4,$O$5))</f>
        <v>0.21</v>
      </c>
    </row>
    <row r="99" spans="1:27" x14ac:dyDescent="0.25">
      <c r="A99" t="s">
        <v>637</v>
      </c>
      <c r="E99" s="23" t="s">
        <v>633</v>
      </c>
    </row>
    <row r="100" spans="1:27" x14ac:dyDescent="0.25">
      <c r="A100" t="s">
        <v>638</v>
      </c>
    </row>
    <row r="101" spans="1:27" ht="187.5" x14ac:dyDescent="0.25">
      <c r="A101" t="s">
        <v>640</v>
      </c>
      <c r="E101" s="23" t="s">
        <v>3751</v>
      </c>
    </row>
    <row r="102" spans="1:27" ht="25" x14ac:dyDescent="0.25">
      <c r="A102" t="s">
        <v>631</v>
      </c>
      <c r="B102">
        <v>24</v>
      </c>
      <c r="C102" s="22" t="s">
        <v>3921</v>
      </c>
      <c r="D102" t="s">
        <v>3922</v>
      </c>
      <c r="E102" s="23" t="s">
        <v>3923</v>
      </c>
      <c r="F102" s="24" t="s">
        <v>1806</v>
      </c>
      <c r="G102" s="25">
        <v>0.02</v>
      </c>
      <c r="H102" s="24">
        <v>0</v>
      </c>
      <c r="I102" s="26">
        <f>ROUND(G102*H102,P4)</f>
        <v>0</v>
      </c>
      <c r="L102" s="27">
        <v>0</v>
      </c>
      <c r="M102" s="20">
        <f>ROUND(G102*L102,P4)</f>
        <v>0</v>
      </c>
      <c r="N102" s="21" t="s">
        <v>1807</v>
      </c>
      <c r="O102" s="28">
        <f>M102*AA102</f>
        <v>0</v>
      </c>
      <c r="P102">
        <v>3</v>
      </c>
      <c r="AA102">
        <f>IF(P102=1,$O$3,IF(P102=2,$O$4,$O$5))</f>
        <v>0.21</v>
      </c>
    </row>
    <row r="103" spans="1:27" x14ac:dyDescent="0.25">
      <c r="A103" t="s">
        <v>637</v>
      </c>
      <c r="E103" s="23" t="s">
        <v>633</v>
      </c>
    </row>
    <row r="104" spans="1:27" x14ac:dyDescent="0.25">
      <c r="A104" t="s">
        <v>638</v>
      </c>
    </row>
    <row r="105" spans="1:27" ht="187.5" x14ac:dyDescent="0.25">
      <c r="A105" t="s">
        <v>640</v>
      </c>
      <c r="E105" s="23" t="s">
        <v>3751</v>
      </c>
    </row>
    <row r="106" spans="1:27" ht="25" x14ac:dyDescent="0.25">
      <c r="A106" t="s">
        <v>631</v>
      </c>
      <c r="B106">
        <v>25</v>
      </c>
      <c r="C106" s="22" t="s">
        <v>1819</v>
      </c>
      <c r="D106" t="s">
        <v>1820</v>
      </c>
      <c r="E106" s="23" t="s">
        <v>1821</v>
      </c>
      <c r="F106" s="24" t="s">
        <v>1806</v>
      </c>
      <c r="G106" s="25">
        <v>12.1</v>
      </c>
      <c r="H106" s="24">
        <v>0</v>
      </c>
      <c r="I106" s="26">
        <f>ROUND(G106*H106,P4)</f>
        <v>0</v>
      </c>
      <c r="L106" s="27">
        <v>0</v>
      </c>
      <c r="M106" s="20">
        <f>ROUND(G106*L106,P4)</f>
        <v>0</v>
      </c>
      <c r="N106" s="21" t="s">
        <v>1807</v>
      </c>
      <c r="O106" s="28">
        <f>M106*AA106</f>
        <v>0</v>
      </c>
      <c r="P106">
        <v>3</v>
      </c>
      <c r="AA106">
        <f>IF(P106=1,$O$3,IF(P106=2,$O$4,$O$5))</f>
        <v>0.21</v>
      </c>
    </row>
    <row r="107" spans="1:27" x14ac:dyDescent="0.25">
      <c r="A107" t="s">
        <v>637</v>
      </c>
      <c r="E107" s="23" t="s">
        <v>633</v>
      </c>
    </row>
    <row r="108" spans="1:27" x14ac:dyDescent="0.25">
      <c r="A108" t="s">
        <v>638</v>
      </c>
    </row>
    <row r="109" spans="1:27" ht="187.5" x14ac:dyDescent="0.25">
      <c r="A109" t="s">
        <v>640</v>
      </c>
      <c r="E109" s="23" t="s">
        <v>3751</v>
      </c>
    </row>
    <row r="110" spans="1:27" ht="25" x14ac:dyDescent="0.25">
      <c r="A110" t="s">
        <v>631</v>
      </c>
      <c r="B110">
        <v>26</v>
      </c>
      <c r="C110" s="22" t="s">
        <v>4686</v>
      </c>
      <c r="D110" t="s">
        <v>4687</v>
      </c>
      <c r="E110" s="23" t="s">
        <v>4688</v>
      </c>
      <c r="F110" s="24" t="s">
        <v>1806</v>
      </c>
      <c r="G110" s="25">
        <v>3841.114</v>
      </c>
      <c r="H110" s="24">
        <v>0</v>
      </c>
      <c r="I110" s="26">
        <f>ROUND(G110*H110,P4)</f>
        <v>0</v>
      </c>
      <c r="L110" s="27">
        <v>0</v>
      </c>
      <c r="M110" s="20">
        <f>ROUND(G110*L110,P4)</f>
        <v>0</v>
      </c>
      <c r="N110" s="21" t="s">
        <v>1807</v>
      </c>
      <c r="O110" s="28">
        <f>M110*AA110</f>
        <v>0</v>
      </c>
      <c r="P110">
        <v>3</v>
      </c>
      <c r="AA110">
        <f>IF(P110=1,$O$3,IF(P110=2,$O$4,$O$5))</f>
        <v>0.21</v>
      </c>
    </row>
    <row r="111" spans="1:27" x14ac:dyDescent="0.25">
      <c r="A111" t="s">
        <v>637</v>
      </c>
      <c r="E111" s="23" t="s">
        <v>633</v>
      </c>
    </row>
    <row r="112" spans="1:27" x14ac:dyDescent="0.25">
      <c r="A112" t="s">
        <v>638</v>
      </c>
    </row>
    <row r="113" spans="1:27" ht="187.5" x14ac:dyDescent="0.25">
      <c r="A113" t="s">
        <v>640</v>
      </c>
      <c r="E113" s="23" t="s">
        <v>3751</v>
      </c>
    </row>
    <row r="114" spans="1:27" ht="25" x14ac:dyDescent="0.25">
      <c r="A114" t="s">
        <v>631</v>
      </c>
      <c r="B114">
        <v>27</v>
      </c>
      <c r="C114" s="22" t="s">
        <v>4690</v>
      </c>
      <c r="D114" t="s">
        <v>4691</v>
      </c>
      <c r="E114" s="23" t="s">
        <v>4692</v>
      </c>
      <c r="F114" s="24" t="s">
        <v>1806</v>
      </c>
      <c r="G114" s="25">
        <v>318.78399999999999</v>
      </c>
      <c r="H114" s="24">
        <v>0</v>
      </c>
      <c r="I114" s="26">
        <f>ROUND(G114*H114,P4)</f>
        <v>0</v>
      </c>
      <c r="L114" s="27">
        <v>0</v>
      </c>
      <c r="M114" s="20">
        <f>ROUND(G114*L114,P4)</f>
        <v>0</v>
      </c>
      <c r="N114" s="21" t="s">
        <v>1807</v>
      </c>
      <c r="O114" s="28">
        <f>M114*AA114</f>
        <v>0</v>
      </c>
      <c r="P114">
        <v>3</v>
      </c>
      <c r="AA114">
        <f>IF(P114=1,$O$3,IF(P114=2,$O$4,$O$5))</f>
        <v>0.21</v>
      </c>
    </row>
    <row r="115" spans="1:27" x14ac:dyDescent="0.25">
      <c r="A115" t="s">
        <v>637</v>
      </c>
      <c r="E115" s="23" t="s">
        <v>633</v>
      </c>
    </row>
    <row r="116" spans="1:27" x14ac:dyDescent="0.25">
      <c r="A116" t="s">
        <v>638</v>
      </c>
    </row>
    <row r="117" spans="1:27" ht="187.5" x14ac:dyDescent="0.25">
      <c r="A117" t="s">
        <v>640</v>
      </c>
      <c r="E117" s="23" t="s">
        <v>3751</v>
      </c>
    </row>
    <row r="118" spans="1:27" ht="25" x14ac:dyDescent="0.25">
      <c r="A118" t="s">
        <v>631</v>
      </c>
      <c r="B118">
        <v>28</v>
      </c>
      <c r="C118" s="22" t="s">
        <v>3756</v>
      </c>
      <c r="D118" t="s">
        <v>3757</v>
      </c>
      <c r="E118" s="23" t="s">
        <v>3758</v>
      </c>
      <c r="F118" s="24" t="s">
        <v>1806</v>
      </c>
      <c r="G118" s="25">
        <v>80.92</v>
      </c>
      <c r="H118" s="24">
        <v>0</v>
      </c>
      <c r="I118" s="26">
        <f>ROUND(G118*H118,P4)</f>
        <v>0</v>
      </c>
      <c r="L118" s="27">
        <v>0</v>
      </c>
      <c r="M118" s="20">
        <f>ROUND(G118*L118,P4)</f>
        <v>0</v>
      </c>
      <c r="N118" s="21" t="s">
        <v>1807</v>
      </c>
      <c r="O118" s="28">
        <f>M118*AA118</f>
        <v>0</v>
      </c>
      <c r="P118">
        <v>3</v>
      </c>
      <c r="AA118">
        <f>IF(P118=1,$O$3,IF(P118=2,$O$4,$O$5))</f>
        <v>0.21</v>
      </c>
    </row>
    <row r="119" spans="1:27" x14ac:dyDescent="0.25">
      <c r="A119" t="s">
        <v>637</v>
      </c>
      <c r="E119" s="23" t="s">
        <v>633</v>
      </c>
    </row>
    <row r="120" spans="1:27" x14ac:dyDescent="0.25">
      <c r="A120" t="s">
        <v>638</v>
      </c>
    </row>
    <row r="121" spans="1:27" ht="187.5" x14ac:dyDescent="0.25">
      <c r="A121" t="s">
        <v>640</v>
      </c>
      <c r="E121" s="23" t="s">
        <v>3751</v>
      </c>
    </row>
    <row r="122" spans="1:27" ht="25" x14ac:dyDescent="0.25">
      <c r="A122" t="s">
        <v>631</v>
      </c>
      <c r="B122">
        <v>29</v>
      </c>
      <c r="C122" s="22" t="s">
        <v>7385</v>
      </c>
      <c r="D122" t="s">
        <v>7386</v>
      </c>
      <c r="E122" s="23" t="s">
        <v>7387</v>
      </c>
      <c r="F122" s="24" t="s">
        <v>1806</v>
      </c>
      <c r="G122" s="25">
        <v>1.5229999999999999</v>
      </c>
      <c r="H122" s="24">
        <v>0</v>
      </c>
      <c r="I122" s="26">
        <f>ROUND(G122*H122,P4)</f>
        <v>0</v>
      </c>
      <c r="L122" s="27">
        <v>0</v>
      </c>
      <c r="M122" s="20">
        <f>ROUND(G122*L122,P4)</f>
        <v>0</v>
      </c>
      <c r="N122" s="21" t="s">
        <v>1807</v>
      </c>
      <c r="O122" s="28">
        <f>M122*AA122</f>
        <v>0</v>
      </c>
      <c r="P122">
        <v>3</v>
      </c>
      <c r="AA122">
        <f>IF(P122=1,$O$3,IF(P122=2,$O$4,$O$5))</f>
        <v>0.21</v>
      </c>
    </row>
    <row r="123" spans="1:27" x14ac:dyDescent="0.25">
      <c r="A123" t="s">
        <v>637</v>
      </c>
      <c r="E123" s="23" t="s">
        <v>633</v>
      </c>
    </row>
    <row r="124" spans="1:27" x14ac:dyDescent="0.25">
      <c r="A124" t="s">
        <v>638</v>
      </c>
    </row>
    <row r="125" spans="1:27" ht="187.5" x14ac:dyDescent="0.25">
      <c r="A125" t="s">
        <v>640</v>
      </c>
      <c r="E125" s="23" t="s">
        <v>3751</v>
      </c>
    </row>
    <row r="126" spans="1:27" ht="25" x14ac:dyDescent="0.25">
      <c r="A126" t="s">
        <v>631</v>
      </c>
      <c r="B126">
        <v>30</v>
      </c>
      <c r="C126" s="22" t="s">
        <v>1827</v>
      </c>
      <c r="D126" t="s">
        <v>1828</v>
      </c>
      <c r="E126" s="23" t="s">
        <v>1829</v>
      </c>
      <c r="F126" s="24" t="s">
        <v>1806</v>
      </c>
      <c r="G126" s="25">
        <v>115.69</v>
      </c>
      <c r="H126" s="24">
        <v>0</v>
      </c>
      <c r="I126" s="26">
        <f>ROUND(G126*H126,P4)</f>
        <v>0</v>
      </c>
      <c r="L126" s="27">
        <v>0</v>
      </c>
      <c r="M126" s="20">
        <f>ROUND(G126*L126,P4)</f>
        <v>0</v>
      </c>
      <c r="N126" s="21" t="s">
        <v>1807</v>
      </c>
      <c r="O126" s="28">
        <f>M126*AA126</f>
        <v>0</v>
      </c>
      <c r="P126">
        <v>3</v>
      </c>
      <c r="AA126">
        <f>IF(P126=1,$O$3,IF(P126=2,$O$4,$O$5))</f>
        <v>0.21</v>
      </c>
    </row>
    <row r="127" spans="1:27" x14ac:dyDescent="0.25">
      <c r="A127" t="s">
        <v>637</v>
      </c>
      <c r="E127" s="23" t="s">
        <v>633</v>
      </c>
    </row>
    <row r="128" spans="1:27" x14ac:dyDescent="0.25">
      <c r="A128" t="s">
        <v>638</v>
      </c>
    </row>
    <row r="129" spans="1:27" ht="187.5" x14ac:dyDescent="0.25">
      <c r="A129" t="s">
        <v>640</v>
      </c>
      <c r="E129" s="23" t="s">
        <v>3751</v>
      </c>
    </row>
    <row r="130" spans="1:27" ht="25" x14ac:dyDescent="0.25">
      <c r="A130" t="s">
        <v>631</v>
      </c>
      <c r="B130">
        <v>31</v>
      </c>
      <c r="C130" s="22" t="s">
        <v>1988</v>
      </c>
      <c r="D130" t="s">
        <v>1989</v>
      </c>
      <c r="E130" s="23" t="s">
        <v>1990</v>
      </c>
      <c r="F130" s="24" t="s">
        <v>1806</v>
      </c>
      <c r="G130" s="25">
        <v>1</v>
      </c>
      <c r="H130" s="24">
        <v>0</v>
      </c>
      <c r="I130" s="26">
        <f>ROUND(G130*H130,P4)</f>
        <v>0</v>
      </c>
      <c r="L130" s="27">
        <v>0</v>
      </c>
      <c r="M130" s="20">
        <f>ROUND(G130*L130,P4)</f>
        <v>0</v>
      </c>
      <c r="N130" s="21" t="s">
        <v>1807</v>
      </c>
      <c r="O130" s="28">
        <f>M130*AA130</f>
        <v>0</v>
      </c>
      <c r="P130">
        <v>3</v>
      </c>
      <c r="AA130">
        <f>IF(P130=1,$O$3,IF(P130=2,$O$4,$O$5))</f>
        <v>0.21</v>
      </c>
    </row>
    <row r="131" spans="1:27" x14ac:dyDescent="0.25">
      <c r="A131" t="s">
        <v>637</v>
      </c>
      <c r="E131" s="23" t="s">
        <v>633</v>
      </c>
    </row>
    <row r="132" spans="1:27" x14ac:dyDescent="0.25">
      <c r="A132" t="s">
        <v>638</v>
      </c>
    </row>
    <row r="133" spans="1:27" ht="187.5" x14ac:dyDescent="0.25">
      <c r="A133" t="s">
        <v>640</v>
      </c>
      <c r="E133" s="23" t="s">
        <v>3751</v>
      </c>
    </row>
    <row r="134" spans="1:27" ht="25" x14ac:dyDescent="0.25">
      <c r="A134" t="s">
        <v>631</v>
      </c>
      <c r="B134">
        <v>32</v>
      </c>
      <c r="C134" s="22" t="s">
        <v>3747</v>
      </c>
      <c r="D134" t="s">
        <v>3748</v>
      </c>
      <c r="E134" s="23" t="s">
        <v>3749</v>
      </c>
      <c r="F134" s="24" t="s">
        <v>1806</v>
      </c>
      <c r="G134" s="25">
        <v>248.142</v>
      </c>
      <c r="H134" s="24">
        <v>0</v>
      </c>
      <c r="I134" s="26">
        <f>ROUND(G134*H134,P4)</f>
        <v>0</v>
      </c>
      <c r="L134" s="27">
        <v>0</v>
      </c>
      <c r="M134" s="20">
        <f>ROUND(G134*L134,P4)</f>
        <v>0</v>
      </c>
      <c r="N134" s="21" t="s">
        <v>1807</v>
      </c>
      <c r="O134" s="28">
        <f>M134*AA134</f>
        <v>0</v>
      </c>
      <c r="P134">
        <v>3</v>
      </c>
      <c r="AA134">
        <f>IF(P134=1,$O$3,IF(P134=2,$O$4,$O$5))</f>
        <v>0.21</v>
      </c>
    </row>
    <row r="135" spans="1:27" x14ac:dyDescent="0.25">
      <c r="A135" t="s">
        <v>637</v>
      </c>
      <c r="E135" s="23" t="s">
        <v>633</v>
      </c>
    </row>
    <row r="136" spans="1:27" x14ac:dyDescent="0.25">
      <c r="A136" t="s">
        <v>638</v>
      </c>
    </row>
    <row r="137" spans="1:27" ht="187.5" x14ac:dyDescent="0.25">
      <c r="A137" t="s">
        <v>640</v>
      </c>
      <c r="E137" s="23" t="s">
        <v>3751</v>
      </c>
    </row>
    <row r="138" spans="1:27" ht="25" x14ac:dyDescent="0.25">
      <c r="A138" t="s">
        <v>631</v>
      </c>
      <c r="B138">
        <v>34</v>
      </c>
      <c r="C138" s="22" t="s">
        <v>3927</v>
      </c>
      <c r="D138" t="s">
        <v>3928</v>
      </c>
      <c r="E138" s="23" t="s">
        <v>3929</v>
      </c>
      <c r="F138" s="24" t="s">
        <v>1806</v>
      </c>
      <c r="G138" s="25">
        <v>7.4999999999999997E-2</v>
      </c>
      <c r="H138" s="24">
        <v>0</v>
      </c>
      <c r="I138" s="26">
        <f>ROUND(G138*H138,P4)</f>
        <v>0</v>
      </c>
      <c r="L138" s="27">
        <v>0</v>
      </c>
      <c r="M138" s="20">
        <f>ROUND(G138*L138,P4)</f>
        <v>0</v>
      </c>
      <c r="N138" s="21" t="s">
        <v>1807</v>
      </c>
      <c r="O138" s="28">
        <f>M138*AA138</f>
        <v>0</v>
      </c>
      <c r="P138">
        <v>3</v>
      </c>
      <c r="AA138">
        <f>IF(P138=1,$O$3,IF(P138=2,$O$4,$O$5))</f>
        <v>0.21</v>
      </c>
    </row>
    <row r="139" spans="1:27" x14ac:dyDescent="0.25">
      <c r="A139" t="s">
        <v>637</v>
      </c>
      <c r="E139" s="23" t="s">
        <v>633</v>
      </c>
    </row>
    <row r="140" spans="1:27" x14ac:dyDescent="0.25">
      <c r="A140" t="s">
        <v>638</v>
      </c>
    </row>
    <row r="141" spans="1:27" ht="187.5" x14ac:dyDescent="0.25">
      <c r="A141" t="s">
        <v>640</v>
      </c>
      <c r="E141" s="23" t="s">
        <v>10309</v>
      </c>
    </row>
    <row r="142" spans="1:27" ht="25" x14ac:dyDescent="0.25">
      <c r="A142" t="s">
        <v>631</v>
      </c>
      <c r="B142">
        <v>35</v>
      </c>
      <c r="C142" s="22" t="s">
        <v>10305</v>
      </c>
      <c r="D142" t="s">
        <v>10306</v>
      </c>
      <c r="E142" s="23" t="s">
        <v>10307</v>
      </c>
      <c r="F142" s="24" t="s">
        <v>1806</v>
      </c>
      <c r="G142" s="25">
        <v>440.58</v>
      </c>
      <c r="H142" s="24">
        <v>0</v>
      </c>
      <c r="I142" s="26">
        <f>ROUND(G142*H142,P4)</f>
        <v>0</v>
      </c>
      <c r="L142" s="27">
        <v>0</v>
      </c>
      <c r="M142" s="20">
        <f>ROUND(G142*L142,P4)</f>
        <v>0</v>
      </c>
      <c r="N142" s="21" t="s">
        <v>1807</v>
      </c>
      <c r="O142" s="28">
        <f>M142*AA142</f>
        <v>0</v>
      </c>
      <c r="P142">
        <v>3</v>
      </c>
      <c r="AA142">
        <f>IF(P142=1,$O$3,IF(P142=2,$O$4,$O$5))</f>
        <v>0.21</v>
      </c>
    </row>
    <row r="143" spans="1:27" x14ac:dyDescent="0.25">
      <c r="A143" t="s">
        <v>637</v>
      </c>
      <c r="E143" s="23" t="s">
        <v>633</v>
      </c>
    </row>
    <row r="144" spans="1:27" x14ac:dyDescent="0.25">
      <c r="A144" t="s">
        <v>638</v>
      </c>
    </row>
    <row r="145" spans="1:27" ht="187.5" x14ac:dyDescent="0.25">
      <c r="A145" t="s">
        <v>640</v>
      </c>
      <c r="E145" s="23" t="s">
        <v>10309</v>
      </c>
    </row>
    <row r="146" spans="1:27" ht="25" x14ac:dyDescent="0.25">
      <c r="A146" t="s">
        <v>631</v>
      </c>
      <c r="B146">
        <v>36</v>
      </c>
      <c r="C146" s="22" t="s">
        <v>1983</v>
      </c>
      <c r="D146" t="s">
        <v>1984</v>
      </c>
      <c r="E146" s="23" t="s">
        <v>1985</v>
      </c>
      <c r="F146" s="24" t="s">
        <v>1806</v>
      </c>
      <c r="G146" s="25">
        <v>1.56</v>
      </c>
      <c r="H146" s="24">
        <v>0</v>
      </c>
      <c r="I146" s="26">
        <f>ROUND(G146*H146,P4)</f>
        <v>0</v>
      </c>
      <c r="L146" s="27">
        <v>0</v>
      </c>
      <c r="M146" s="20">
        <f>ROUND(G146*L146,P4)</f>
        <v>0</v>
      </c>
      <c r="N146" s="21" t="s">
        <v>1807</v>
      </c>
      <c r="O146" s="28">
        <f>M146*AA146</f>
        <v>0</v>
      </c>
      <c r="P146">
        <v>3</v>
      </c>
      <c r="AA146">
        <f>IF(P146=1,$O$3,IF(P146=2,$O$4,$O$5))</f>
        <v>0.21</v>
      </c>
    </row>
    <row r="147" spans="1:27" x14ac:dyDescent="0.25">
      <c r="A147" t="s">
        <v>637</v>
      </c>
      <c r="E147" s="23" t="s">
        <v>633</v>
      </c>
    </row>
    <row r="148" spans="1:27" x14ac:dyDescent="0.25">
      <c r="A148" t="s">
        <v>638</v>
      </c>
    </row>
    <row r="149" spans="1:27" ht="187.5" x14ac:dyDescent="0.25">
      <c r="A149" t="s">
        <v>640</v>
      </c>
      <c r="E149" s="23" t="s">
        <v>3751</v>
      </c>
    </row>
  </sheetData>
  <sheetProtection algorithmName="SHA-512" hashValue="vaOL2LA0Q7YuVq72+prZ/MESflVFb22jRZwO0y8QsZpvMqSlVlSPX787hAFGNLcJm9/kQD9wJ/PLQ3KTbGJ8yA==" saltValue="9Z22wn/NB14vVVlEzQ3o47ReuXXRa1SbDSYznPGhyXVPQ4m/KlmmdUx7lT319fu87EzOCxVkAgU3iqnj/Kkh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docMetadata/LabelInfo.xml><?xml version="1.0" encoding="utf-8"?>
<clbl:labelList xmlns:clbl="http://schemas.microsoft.com/office/2020/mipLabelMetadata">
  <clbl:label id="{65334bdb-ef60-40ad-ad10-aebc1eeffaa2}" enabled="1" method="Standard" siteId="{f0ab7d6a-64b0-4696-9f4d-d69909c6e895}"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274</vt:i4>
      </vt:variant>
    </vt:vector>
  </HeadingPairs>
  <TitlesOfParts>
    <vt:vector size="274"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Tomek Jan</dc:creator>
  <cp:lastModifiedBy>Tomek Jan</cp:lastModifiedBy>
  <dcterms:created xsi:type="dcterms:W3CDTF">2025-07-07T12:24:23Z</dcterms:created>
  <dcterms:modified xsi:type="dcterms:W3CDTF">2025-07-07T12:29:20Z</dcterms:modified>
</cp:coreProperties>
</file>